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050" windowWidth="20115" windowHeight="70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92" r:id="rId60"/>
    <sheet name="56" sheetId="91" r:id="rId61"/>
    <sheet name="57" sheetId="89" r:id="rId62"/>
    <sheet name="58" sheetId="55" r:id="rId63"/>
    <sheet name="59" sheetId="56" r:id="rId64"/>
    <sheet name="60" sheetId="57" r:id="rId65"/>
    <sheet name="61" sheetId="59" r:id="rId66"/>
    <sheet name="62" sheetId="60" r:id="rId67"/>
    <sheet name="63" sheetId="61" r:id="rId68"/>
    <sheet name="64" sheetId="65" r:id="rId69"/>
    <sheet name="Abreviaturas" sheetId="64" r:id="rId70"/>
  </sheets>
  <externalReferences>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s>
  <definedNames>
    <definedName name="_xlnm._FilterDatabase" localSheetId="66" hidden="1">'62'!$A$9:$N$103</definedName>
    <definedName name="_xlnm._FilterDatabase" localSheetId="68">#REF!</definedName>
    <definedName name="_xlnm._FilterDatabase" localSheetId="69">#REF!</definedName>
    <definedName name="_xlnm._FilterDatabase" localSheetId="0">#REF!</definedName>
    <definedName name="_xlnm._FilterDatabase">#REF!</definedName>
    <definedName name="A_impresión_IM" localSheetId="68">[1]FLUJOEERR!$A$364:$AD$487</definedName>
    <definedName name="A_impresión_IM" localSheetId="69">[2]FLUJOEERR!$A$364:$AD$487</definedName>
    <definedName name="A_impresión_IM" localSheetId="0">[3]FLUJOEERR!$A$364:$AD$487</definedName>
    <definedName name="A_impresión_IM">[4]FLUJOEERR!$A$364:$AD$487</definedName>
    <definedName name="I" localSheetId="6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62">'58'!$A$1:$E$84</definedName>
    <definedName name="_xlnm.Print_Area" localSheetId="63">'59'!$C$1:$F$93</definedName>
    <definedName name="_xlnm.Print_Area" localSheetId="64">'60'!$A$1:$G$62</definedName>
    <definedName name="_xlnm.Print_Area" localSheetId="65">'61'!$B$1:$N$80</definedName>
    <definedName name="_xlnm.Print_Area" localSheetId="66">'62'!$B$1:$P$79</definedName>
    <definedName name="_xlnm.Print_Area" localSheetId="67">'63'!$B$1:$Q$29</definedName>
    <definedName name="_xlnm.Print_Area" localSheetId="68">#REF!</definedName>
    <definedName name="_xlnm.Print_Area" localSheetId="7">'7'!$A$1:$I$87</definedName>
    <definedName name="_xlnm.Print_Area" localSheetId="8">'8'!$A$1:$I$87</definedName>
    <definedName name="_xlnm.Print_Area" localSheetId="9">'9'!$A$1:$I$87</definedName>
    <definedName name="_xlnm.Print_Area" localSheetId="69">#REF!</definedName>
    <definedName name="_xlnm.Print_Area">#REF!</definedName>
    <definedName name="Títulos_a_imprimir_IM" localSheetId="68">[5]FLUJOEERR!#REF!</definedName>
    <definedName name="Títulos_a_imprimir_IM" localSheetId="69">[6]FLUJOEERR!#REF!</definedName>
    <definedName name="Títulos_a_imprimir_IM" localSheetId="0">[7]FLUJOEERR!#REF!</definedName>
    <definedName name="Títulos_a_imprimir_IM">[8]FLUJOEERR!#REF!</definedName>
    <definedName name="VALOR" localSheetId="68">#REF!</definedName>
    <definedName name="VALOR" localSheetId="69">#REF!</definedName>
    <definedName name="VALOR" localSheetId="0">#REF!</definedName>
    <definedName name="VALOR">#REF!</definedName>
    <definedName name="Z" localSheetId="69">#REF!</definedName>
    <definedName name="Z">'[9]46'!#REF!</definedName>
  </definedNames>
  <calcPr calcId="145621"/>
</workbook>
</file>

<file path=xl/calcChain.xml><?xml version="1.0" encoding="utf-8"?>
<calcChain xmlns="http://schemas.openxmlformats.org/spreadsheetml/2006/main">
  <c r="C58" i="57" l="1"/>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F82" i="56"/>
  <c r="E82" i="56"/>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AC174" i="46"/>
  <c r="AB174" i="46"/>
  <c r="AA174" i="46"/>
  <c r="Z174" i="46"/>
  <c r="Y174" i="46"/>
  <c r="X174" i="46"/>
  <c r="W174" i="46"/>
  <c r="V174" i="46"/>
  <c r="U174" i="46"/>
  <c r="T174" i="46"/>
  <c r="S174" i="46"/>
  <c r="R174" i="46"/>
  <c r="Q174" i="46"/>
  <c r="P174" i="46"/>
  <c r="O174" i="46"/>
  <c r="N174" i="46"/>
  <c r="M174" i="46"/>
  <c r="L174" i="46"/>
  <c r="K174" i="46"/>
  <c r="J174" i="46"/>
  <c r="I174" i="46"/>
  <c r="H174" i="46"/>
  <c r="G174" i="46"/>
  <c r="F174" i="46"/>
  <c r="E174" i="46"/>
  <c r="D174" i="46"/>
  <c r="C174" i="46"/>
  <c r="B174" i="46"/>
  <c r="AC157" i="46"/>
  <c r="AB157" i="46"/>
  <c r="AA157" i="46"/>
  <c r="Z157" i="46"/>
  <c r="Y157" i="46"/>
  <c r="X157" i="46"/>
  <c r="W157" i="46"/>
  <c r="V157" i="46"/>
  <c r="U157" i="46"/>
  <c r="T157" i="46"/>
  <c r="S157" i="46"/>
  <c r="R157" i="46"/>
  <c r="Q157" i="46"/>
  <c r="P157" i="46"/>
  <c r="O157" i="46"/>
  <c r="N157" i="46"/>
  <c r="M157" i="46"/>
  <c r="L157" i="46"/>
  <c r="K157" i="46"/>
  <c r="J157" i="46"/>
  <c r="I157" i="46"/>
  <c r="H157" i="46"/>
  <c r="G157" i="46"/>
  <c r="F157" i="46"/>
  <c r="E157" i="46"/>
  <c r="D157" i="46"/>
  <c r="C157" i="46"/>
  <c r="B157" i="46"/>
  <c r="AC130" i="46"/>
  <c r="AB130" i="46"/>
  <c r="AA130" i="46"/>
  <c r="Z130" i="46"/>
  <c r="Y130" i="46"/>
  <c r="X130" i="46"/>
  <c r="W130" i="46"/>
  <c r="V130" i="46"/>
  <c r="U130" i="46"/>
  <c r="T130" i="46"/>
  <c r="S130" i="46"/>
  <c r="R130" i="46"/>
  <c r="Q130" i="46"/>
  <c r="P130" i="46"/>
  <c r="O130" i="46"/>
  <c r="N130" i="46"/>
  <c r="M130" i="46"/>
  <c r="L130" i="46"/>
  <c r="K130" i="46"/>
  <c r="J130" i="46"/>
  <c r="I130" i="46"/>
  <c r="H130" i="46"/>
  <c r="G130" i="46"/>
  <c r="F130" i="46"/>
  <c r="E130" i="46"/>
  <c r="D130" i="46"/>
  <c r="C130" i="46"/>
  <c r="B130" i="46"/>
  <c r="AC113" i="46"/>
  <c r="AB113" i="46"/>
  <c r="AA113" i="46"/>
  <c r="Z113" i="46"/>
  <c r="Y113" i="46"/>
  <c r="X113" i="46"/>
  <c r="W113" i="46"/>
  <c r="V113" i="46"/>
  <c r="U113" i="46"/>
  <c r="T113" i="46"/>
  <c r="S113" i="46"/>
  <c r="R113" i="46"/>
  <c r="Q113" i="46"/>
  <c r="P113" i="46"/>
  <c r="O113" i="46"/>
  <c r="N113" i="46"/>
  <c r="M113" i="46"/>
  <c r="L113" i="46"/>
  <c r="K113" i="46"/>
  <c r="J113" i="46"/>
  <c r="I113" i="46"/>
  <c r="H113" i="46"/>
  <c r="G113" i="46"/>
  <c r="F113" i="46"/>
  <c r="E113" i="46"/>
  <c r="D113" i="46"/>
  <c r="C113" i="46"/>
  <c r="B113" i="46"/>
  <c r="AC85" i="46"/>
  <c r="AB85" i="46"/>
  <c r="AA85" i="46"/>
  <c r="Z85" i="46"/>
  <c r="Y85" i="46"/>
  <c r="X85" i="46"/>
  <c r="W85" i="46"/>
  <c r="V85" i="46"/>
  <c r="U85" i="46"/>
  <c r="T85" i="46"/>
  <c r="S85" i="46"/>
  <c r="R85" i="46"/>
  <c r="Q85" i="46"/>
  <c r="P85" i="46"/>
  <c r="O85" i="46"/>
  <c r="N85" i="46"/>
  <c r="M85" i="46"/>
  <c r="L85" i="46"/>
  <c r="K85" i="46"/>
  <c r="J85" i="46"/>
  <c r="I85" i="46"/>
  <c r="H85" i="46"/>
  <c r="G85" i="46"/>
  <c r="F85" i="46"/>
  <c r="E85" i="46"/>
  <c r="D85" i="46"/>
  <c r="C85" i="46"/>
  <c r="B85" i="46"/>
  <c r="AC68" i="46"/>
  <c r="AB68" i="46"/>
  <c r="AA68" i="46"/>
  <c r="Z68" i="46"/>
  <c r="Y68" i="46"/>
  <c r="X68" i="46"/>
  <c r="W68" i="46"/>
  <c r="V68" i="46"/>
  <c r="U68" i="46"/>
  <c r="T68" i="46"/>
  <c r="S68" i="46"/>
  <c r="R68" i="46"/>
  <c r="Q68" i="46"/>
  <c r="P68" i="46"/>
  <c r="O68" i="46"/>
  <c r="N68" i="46"/>
  <c r="M68" i="46"/>
  <c r="L68" i="46"/>
  <c r="K68" i="46"/>
  <c r="J68" i="46"/>
  <c r="I68" i="46"/>
  <c r="H68" i="46"/>
  <c r="G68" i="46"/>
  <c r="F68" i="46"/>
  <c r="E68" i="46"/>
  <c r="D68" i="46"/>
  <c r="C68" i="46"/>
  <c r="B68" i="46"/>
  <c r="AC41" i="46"/>
  <c r="AB41" i="46"/>
  <c r="AA41" i="46"/>
  <c r="Z41" i="46"/>
  <c r="Y41" i="46"/>
  <c r="X41" i="46"/>
  <c r="W41" i="46"/>
  <c r="V41" i="46"/>
  <c r="U41" i="46"/>
  <c r="T41" i="46"/>
  <c r="S41" i="46"/>
  <c r="R41" i="46"/>
  <c r="Q41" i="46"/>
  <c r="O41" i="46"/>
  <c r="M41" i="46"/>
  <c r="K41" i="46"/>
  <c r="I41" i="46"/>
  <c r="G41" i="46"/>
  <c r="E41" i="46"/>
  <c r="C41" i="46"/>
  <c r="P40" i="46"/>
  <c r="P41" i="46" s="1"/>
  <c r="O40" i="46"/>
  <c r="N40" i="46"/>
  <c r="N41" i="46" s="1"/>
  <c r="M40" i="46"/>
  <c r="L40" i="46"/>
  <c r="L41" i="46" s="1"/>
  <c r="K40" i="46"/>
  <c r="J40" i="46"/>
  <c r="J41" i="46" s="1"/>
  <c r="I40" i="46"/>
  <c r="H40" i="46"/>
  <c r="H41" i="46" s="1"/>
  <c r="G40" i="46"/>
  <c r="F40" i="46"/>
  <c r="F41" i="46" s="1"/>
  <c r="E40" i="46"/>
  <c r="D40" i="46"/>
  <c r="D41" i="46" s="1"/>
  <c r="C40" i="46"/>
  <c r="B40" i="46"/>
  <c r="B41" i="46" s="1"/>
  <c r="AC24" i="46"/>
  <c r="AB24" i="46"/>
  <c r="AA24" i="46"/>
  <c r="Z24" i="46"/>
  <c r="Y24" i="46"/>
  <c r="X24" i="46"/>
  <c r="W24" i="46"/>
  <c r="V24" i="46"/>
  <c r="U24" i="46"/>
  <c r="T24" i="46"/>
  <c r="S24" i="46"/>
  <c r="R24" i="46"/>
  <c r="Q24" i="46"/>
  <c r="O24" i="46"/>
  <c r="N24" i="46"/>
  <c r="M24" i="46"/>
  <c r="K24" i="46"/>
  <c r="J24" i="46"/>
  <c r="I24" i="46"/>
  <c r="G24" i="46"/>
  <c r="F24" i="46"/>
  <c r="E24" i="46"/>
  <c r="C24" i="46"/>
  <c r="B24" i="46"/>
  <c r="AD24" i="46" s="1"/>
  <c r="P23" i="46"/>
  <c r="P24" i="46" s="1"/>
  <c r="O23" i="46"/>
  <c r="N23" i="46"/>
  <c r="M23" i="46"/>
  <c r="L23" i="46"/>
  <c r="L24" i="46" s="1"/>
  <c r="K23" i="46"/>
  <c r="J23" i="46"/>
  <c r="I23" i="46"/>
  <c r="H23" i="46"/>
  <c r="H24" i="46" s="1"/>
  <c r="G23" i="46"/>
  <c r="F23" i="46"/>
  <c r="E23" i="46"/>
  <c r="D23" i="46"/>
  <c r="D24" i="46" s="1"/>
  <c r="C23" i="46"/>
  <c r="B23" i="46"/>
  <c r="L8" i="84" l="1"/>
  <c r="H8" i="84"/>
  <c r="F8" i="84"/>
</calcChain>
</file>

<file path=xl/sharedStrings.xml><?xml version="1.0" encoding="utf-8"?>
<sst xmlns="http://schemas.openxmlformats.org/spreadsheetml/2006/main" count="10569" uniqueCount="1562">
  <si>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</si>
  <si>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</si>
  <si>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</si>
  <si>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</si>
  <si>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</si>
  <si>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</si>
  <si>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</si>
  <si>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</si>
  <si>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</si>
  <si>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</si>
  <si>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</si>
  <si>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</si>
  <si>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</si>
  <si>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</si>
  <si>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</si>
  <si>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</si>
  <si>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</si>
  <si>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</si>
  <si>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</si>
  <si>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</si>
  <si>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</si>
  <si>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</si>
  <si>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</si>
  <si>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</si>
  <si>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</si>
  <si>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</si>
  <si>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</si>
  <si>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</si>
  <si>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</si>
  <si>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</si>
  <si>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</si>
  <si>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</si>
  <si>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</si>
  <si>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</si>
  <si>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</si>
  <si>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</si>
  <si>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</si>
  <si>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</si>
  <si>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</si>
  <si>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</si>
  <si>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</si>
  <si>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</si>
  <si>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</si>
  <si>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</si>
  <si>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</si>
  <si>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</si>
  <si>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</si>
  <si>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</si>
  <si>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</si>
  <si>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</si>
  <si>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</si>
  <si>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</si>
  <si>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</si>
  <si>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</si>
  <si>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</si>
  <si>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</si>
  <si>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</si>
  <si>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</si>
  <si>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</si>
  <si>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</si>
  <si>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</si>
  <si>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</si>
  <si>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</si>
  <si>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</si>
  <si>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</si>
  <si>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</si>
  <si>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</si>
  <si>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</si>
  <si>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</si>
  <si>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</si>
  <si>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</si>
  <si>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</si>
  <si>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</si>
  <si>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</si>
  <si>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</si>
  <si>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</si>
  <si>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</si>
  <si>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</si>
  <si>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</si>
  <si>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</si>
  <si>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</si>
  <si>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</si>
  <si>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</si>
  <si>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</si>
  <si>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</si>
  <si>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</si>
  <si>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</si>
  <si>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</si>
  <si>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</si>
  <si>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</si>
  <si>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</si>
  <si>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</si>
  <si>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</si>
  <si>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</si>
  <si>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</si>
  <si>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</si>
  <si>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</si>
  <si>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</si>
  <si>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</si>
  <si>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</si>
  <si>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</si>
  <si>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</si>
  <si>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</si>
  <si>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</si>
  <si>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</si>
  <si>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</si>
  <si>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</si>
  <si>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</si>
  <si>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</si>
  <si>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</si>
  <si>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</si>
  <si>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</si>
  <si>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</si>
  <si>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</si>
  <si>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</si>
  <si>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</si>
  <si>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</si>
  <si>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</si>
  <si>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</si>
  <si>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</si>
  <si>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</si>
  <si>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</si>
  <si>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</si>
  <si>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</si>
  <si>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</si>
  <si>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</si>
  <si>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</si>
  <si>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</si>
  <si>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</si>
  <si>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</si>
  <si>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</si>
  <si>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</si>
  <si>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</si>
  <si>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</si>
  <si>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</si>
  <si>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</si>
  <si>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</si>
  <si>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</si>
  <si>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</si>
  <si>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</si>
  <si>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</si>
  <si>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</si>
  <si>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</si>
  <si>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</si>
  <si>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</si>
  <si>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</si>
  <si>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</si>
  <si>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</si>
  <si>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</si>
  <si>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</si>
  <si>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</si>
  <si>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</si>
  <si>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</si>
  <si>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</si>
  <si>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</si>
  <si>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</si>
  <si>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</si>
  <si>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</si>
  <si>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</si>
  <si>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</si>
  <si>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</si>
  <si>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</si>
  <si>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</si>
  <si>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</si>
  <si>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</si>
  <si>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</si>
  <si>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</si>
  <si>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</si>
  <si>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</si>
  <si>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</si>
  <si>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</si>
  <si>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</si>
  <si>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</si>
  <si>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</si>
  <si>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</si>
  <si>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</si>
  <si>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</si>
  <si>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</si>
  <si>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</si>
  <si>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</si>
  <si>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</si>
  <si>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</si>
  <si>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</si>
  <si>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</si>
  <si>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</si>
  <si>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</si>
  <si>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</si>
  <si>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</si>
  <si>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</si>
  <si>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</si>
  <si>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</si>
  <si>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</si>
  <si>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</si>
  <si>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</si>
  <si>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</si>
  <si>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</si>
  <si>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</si>
  <si>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</si>
  <si>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</si>
  <si>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</si>
  <si>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</si>
  <si>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</si>
  <si>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</si>
  <si>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</si>
  <si>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</si>
  <si>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</si>
  <si>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</si>
  <si>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</si>
  <si>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</si>
  <si>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</si>
  <si>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</si>
  <si>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</si>
  <si>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</si>
  <si>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</si>
  <si>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</si>
  <si>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</si>
  <si>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</si>
  <si>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</si>
  <si>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</si>
  <si>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</si>
  <si>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</si>
  <si>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</si>
  <si>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</si>
  <si>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</si>
  <si>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</si>
  <si>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</si>
  <si>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</si>
  <si>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</si>
  <si>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</si>
  <si>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</si>
  <si>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</si>
  <si>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</si>
  <si>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</si>
  <si>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</si>
  <si>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</si>
  <si>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</si>
  <si>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</si>
  <si>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</si>
  <si>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</si>
  <si>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</si>
  <si>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</si>
  <si>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</si>
  <si>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</si>
  <si>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</si>
  <si>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</si>
  <si>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</si>
  <si>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</si>
  <si>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</si>
  <si>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</si>
  <si>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</si>
  <si>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</si>
  <si>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</si>
  <si>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</si>
  <si>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</si>
  <si>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</si>
  <si>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</si>
  <si>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</si>
  <si>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</si>
  <si>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</si>
  <si>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</si>
  <si>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</si>
  <si>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</si>
  <si>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</si>
  <si>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</si>
  <si>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</si>
  <si>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</si>
  <si>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</si>
  <si>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</si>
  <si>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</si>
  <si>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</si>
  <si>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</si>
  <si>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</si>
  <si>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</si>
  <si>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</si>
  <si>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</si>
  <si>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</si>
  <si>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</si>
  <si>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</si>
  <si>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</si>
  <si>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</si>
  <si>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</si>
  <si>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</si>
  <si>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</si>
  <si>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</si>
  <si>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</si>
  <si>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</si>
  <si>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</si>
  <si>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</si>
  <si>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</si>
  <si>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</si>
  <si>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</si>
  <si>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</si>
  <si>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</si>
  <si>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</si>
  <si>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</si>
  <si>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</si>
  <si>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</si>
  <si>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</si>
  <si>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</si>
  <si>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</si>
  <si>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</si>
  <si>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</si>
  <si>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</si>
  <si>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</si>
  <si>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</si>
  <si>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</si>
  <si>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</si>
  <si>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</si>
  <si>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</si>
  <si>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</si>
  <si>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</si>
  <si>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</si>
  <si>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</si>
  <si>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</si>
  <si>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</si>
  <si>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</si>
  <si>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</si>
  <si>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</si>
  <si>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</si>
  <si>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</si>
  <si>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</si>
  <si>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</si>
  <si>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</si>
  <si>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</si>
  <si>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</si>
  <si>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</si>
  <si>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</si>
  <si>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</si>
  <si>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</si>
  <si>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</si>
  <si>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</si>
  <si>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</si>
  <si>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</si>
  <si>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</si>
  <si>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</si>
  <si>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</si>
  <si>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</si>
  <si>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</si>
  <si>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</si>
  <si>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</si>
  <si>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</si>
  <si>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</si>
  <si>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</si>
  <si>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</si>
  <si>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</si>
  <si>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</si>
  <si>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</si>
  <si>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</si>
  <si>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</si>
  <si>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</si>
  <si>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</si>
  <si>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</si>
  <si>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</si>
  <si>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</si>
  <si>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</si>
  <si>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</si>
  <si>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</si>
  <si>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</si>
  <si>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</si>
  <si>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</si>
  <si>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</si>
  <si>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</si>
  <si>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</si>
  <si>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</si>
  <si>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</si>
  <si>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</si>
  <si>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</si>
  <si>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</si>
  <si>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</si>
  <si>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</si>
  <si>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</si>
  <si>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</si>
  <si>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</si>
  <si>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</si>
  <si>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</si>
  <si>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</si>
  <si>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</si>
  <si>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</si>
  <si>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</si>
  <si>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</si>
  <si>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</si>
  <si>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</si>
  <si>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</si>
  <si>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</si>
  <si>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</si>
  <si>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</si>
  <si>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</si>
  <si>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</si>
  <si>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</si>
  <si>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</si>
  <si>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</si>
  <si>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</si>
  <si>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</si>
  <si>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</si>
  <si>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</si>
  <si>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</si>
  <si>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</si>
  <si>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</si>
  <si>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</si>
  <si>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</si>
  <si>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</si>
  <si>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</si>
  <si>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</si>
  <si>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</si>
  <si>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</si>
  <si>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</si>
  <si>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</si>
  <si>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</si>
  <si>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</si>
  <si>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</si>
  <si>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</si>
  <si>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</si>
  <si>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</si>
  <si>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</si>
  <si>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</si>
  <si>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</si>
  <si>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</si>
  <si>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</si>
  <si>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</si>
  <si>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</si>
  <si>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</si>
  <si>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</si>
  <si>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</si>
  <si>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</si>
  <si>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</si>
  <si>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</si>
  <si>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</si>
  <si>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</si>
  <si>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</si>
  <si>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</si>
  <si>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</si>
  <si>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</si>
  <si>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</si>
  <si>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</si>
  <si>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</si>
  <si>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</si>
  <si>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</si>
  <si>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</si>
  <si>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</si>
  <si>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</si>
  <si>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</si>
  <si>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</si>
  <si>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</si>
  <si>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</si>
  <si>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</si>
  <si>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</si>
  <si>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</si>
  <si>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</si>
  <si>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</si>
  <si>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</si>
  <si>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</si>
  <si>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</si>
  <si>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</si>
  <si>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</si>
  <si>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</si>
  <si>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</si>
  <si>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</si>
  <si>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</si>
  <si>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</si>
  <si>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</si>
  <si>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</si>
  <si>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</si>
  <si>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</si>
  <si>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</si>
  <si>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</si>
  <si>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</si>
  <si>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</si>
  <si>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</si>
  <si>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</si>
  <si>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</si>
  <si>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</si>
  <si>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</si>
  <si>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</si>
  <si>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</si>
  <si>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</si>
  <si>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</si>
  <si>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</si>
  <si>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</si>
  <si>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</si>
  <si>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</si>
  <si>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</si>
  <si>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</si>
  <si>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</si>
  <si>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</si>
  <si>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</si>
  <si>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</si>
  <si>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</si>
  <si>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</si>
  <si>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</si>
  <si>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</si>
  <si>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</si>
  <si>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</si>
  <si>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</si>
  <si>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</si>
  <si>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</si>
  <si>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</si>
  <si>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</si>
  <si>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</si>
  <si>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</si>
  <si>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</si>
  <si>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</si>
  <si>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</si>
  <si>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</si>
  <si>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</si>
  <si>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</si>
  <si>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</si>
  <si>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</si>
  <si>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</si>
  <si>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</si>
  <si>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</si>
  <si>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</si>
  <si>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</si>
  <si>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</si>
  <si>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</si>
  <si>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</si>
  <si>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</si>
  <si>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</si>
  <si>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</si>
  <si>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</si>
  <si>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</si>
  <si>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</si>
  <si>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</si>
  <si>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</si>
  <si>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</si>
  <si>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</si>
  <si>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</si>
  <si>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</si>
  <si>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</si>
  <si>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</si>
  <si>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</si>
  <si>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</si>
  <si>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</si>
  <si>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</si>
  <si>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</si>
  <si>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</si>
  <si>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</si>
  <si>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</si>
  <si>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</si>
  <si>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</si>
  <si>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</si>
  <si>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</si>
  <si>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</si>
  <si>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</si>
  <si>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</si>
  <si>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</si>
  <si>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</si>
  <si>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</si>
  <si>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</si>
  <si>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</si>
  <si>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</si>
  <si>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</si>
  <si>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</si>
  <si>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</si>
  <si>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</si>
  <si>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</si>
  <si>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</si>
  <si>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</si>
  <si>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</si>
  <si>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</si>
  <si>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</si>
  <si>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</si>
  <si>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</si>
  <si>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</si>
  <si>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</si>
  <si>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</si>
  <si>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</si>
  <si>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</si>
  <si>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</si>
  <si>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</si>
  <si>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</si>
  <si>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</si>
  <si>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</si>
  <si>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</si>
  <si>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</si>
  <si>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</si>
  <si>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</si>
  <si>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</si>
  <si>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</si>
  <si>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</si>
  <si>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</si>
  <si>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</si>
  <si>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</si>
  <si>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</si>
  <si>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</si>
  <si>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</si>
  <si>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</si>
  <si>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</si>
  <si>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</si>
  <si>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</si>
  <si>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</si>
  <si>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</si>
  <si>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</si>
  <si>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</si>
  <si>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</si>
  <si>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</si>
  <si>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</si>
  <si>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</si>
  <si>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</si>
  <si>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</si>
  <si>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</si>
  <si>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</si>
  <si>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</si>
  <si>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</si>
  <si>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</si>
  <si>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</si>
  <si>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</si>
  <si>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</si>
  <si>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</si>
  <si>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</si>
  <si>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</si>
  <si>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</si>
  <si>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</si>
  <si>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</si>
  <si>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</si>
  <si>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</si>
  <si>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</si>
  <si>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</si>
  <si>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</si>
  <si>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</si>
  <si>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</si>
  <si>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</si>
  <si>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</si>
  <si>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</si>
  <si>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</si>
  <si>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</si>
  <si>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</si>
  <si>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</si>
  <si>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</si>
  <si>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</si>
  <si>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</si>
  <si>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</si>
  <si>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</si>
  <si>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</si>
  <si>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</si>
  <si>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</si>
  <si>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</si>
  <si>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</si>
  <si>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</si>
  <si>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</si>
  <si>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</si>
  <si>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</si>
  <si>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</si>
  <si>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</si>
  <si>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</si>
  <si>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</si>
  <si>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</si>
  <si>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</si>
  <si>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</si>
  <si>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</si>
  <si>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</si>
  <si>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</si>
  <si>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</si>
  <si>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</si>
  <si>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</si>
  <si>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</si>
  <si>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</si>
  <si>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</si>
  <si>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</si>
  <si>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</si>
  <si>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</si>
  <si>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</si>
  <si>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</si>
  <si>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</si>
  <si>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</si>
  <si>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</si>
  <si>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</si>
  <si>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</si>
  <si>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</si>
  <si>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</si>
  <si>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</si>
  <si>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</si>
  <si>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</si>
  <si>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</si>
  <si>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</si>
  <si>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</si>
  <si>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</si>
  <si>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</si>
  <si>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</si>
  <si>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</si>
  <si>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</si>
  <si>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</si>
  <si>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</si>
  <si>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</si>
  <si>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</si>
  <si>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</si>
  <si>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</si>
  <si>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</si>
  <si>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</si>
  <si>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</si>
  <si>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</si>
  <si>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</si>
  <si>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</si>
  <si>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</si>
  <si>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</si>
  <si>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</si>
  <si>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</si>
  <si>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</si>
  <si>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</si>
  <si>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</si>
  <si>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</si>
  <si>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</si>
  <si>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</si>
  <si>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</si>
  <si>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</si>
  <si>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</si>
  <si>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</si>
  <si>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</si>
  <si>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</si>
  <si>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</si>
  <si>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</si>
  <si>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</si>
  <si>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</si>
  <si>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</si>
  <si>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</si>
  <si>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</si>
  <si>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</si>
  <si>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</si>
  <si>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</si>
  <si>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</si>
  <si>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</si>
  <si>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</si>
  <si>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</si>
  <si>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</si>
  <si>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</si>
  <si>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</si>
  <si>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</si>
  <si>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</si>
  <si>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</si>
  <si>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</si>
  <si>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</si>
  <si>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</si>
  <si>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</si>
  <si>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</si>
  <si>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</si>
  <si>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</si>
  <si>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</si>
  <si>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</si>
  <si>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</si>
  <si>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</si>
  <si>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</si>
  <si>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</si>
  <si>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</si>
  <si>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</si>
  <si>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</si>
  <si>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</si>
  <si>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</si>
  <si>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</si>
  <si>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</si>
  <si>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</si>
  <si>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</si>
  <si>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</si>
  <si>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</si>
  <si>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</si>
  <si>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</si>
  <si>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</si>
  <si>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</si>
  <si>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</si>
  <si>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</si>
  <si>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</si>
  <si>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</si>
  <si>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</si>
  <si>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</si>
  <si>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</si>
  <si>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</si>
  <si>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</si>
  <si>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</si>
  <si>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</si>
  <si>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</si>
  <si>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</si>
  <si>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</si>
  <si>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</si>
  <si>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</si>
  <si>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</si>
  <si>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</si>
  <si>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</si>
  <si>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</si>
  <si>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</si>
  <si>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</si>
  <si>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</si>
  <si>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</si>
  <si>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</si>
  <si>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</si>
  <si>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</si>
  <si>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</si>
  <si>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</si>
  <si>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</si>
  <si>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</si>
  <si>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</si>
  <si>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</si>
  <si>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</si>
  <si>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</si>
  <si>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</si>
  <si>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</si>
  <si>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</si>
  <si>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</si>
  <si>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</si>
  <si>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</si>
  <si>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</si>
  <si>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</si>
  <si>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</si>
  <si>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</si>
  <si>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</si>
  <si>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</si>
  <si>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</si>
  <si>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</si>
  <si>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</si>
  <si>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</si>
  <si>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</si>
  <si>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</si>
  <si>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</si>
  <si>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</si>
  <si>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</si>
  <si>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</si>
  <si>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</si>
  <si>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</si>
  <si>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</si>
  <si>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</si>
  <si>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</si>
  <si>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</si>
  <si>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</si>
  <si>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</si>
  <si>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</si>
  <si>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</si>
  <si>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</si>
  <si>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</si>
  <si>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</si>
  <si>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</si>
  <si>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</si>
  <si>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</si>
  <si>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</si>
  <si>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</si>
  <si>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</si>
  <si>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</si>
  <si>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</si>
  <si>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</si>
  <si>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</si>
  <si>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</si>
  <si>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</si>
  <si>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</si>
  <si>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</si>
  <si>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</si>
  <si>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</si>
  <si>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</si>
  <si>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</si>
  <si>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</si>
  <si>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</si>
  <si>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</si>
  <si>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</si>
  <si>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</si>
  <si>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</si>
  <si>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</si>
  <si>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</si>
  <si>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</si>
  <si>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</si>
  <si>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</si>
  <si>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</si>
  <si>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</si>
  <si>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</si>
  <si>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</si>
  <si>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</si>
  <si>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</si>
  <si>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</si>
  <si>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</si>
  <si>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</si>
  <si>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</si>
  <si>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</si>
  <si>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</si>
  <si>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</si>
  <si>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</si>
  <si>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</si>
  <si>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</si>
  <si>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</si>
  <si>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</si>
  <si>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</si>
  <si>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</si>
  <si>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</si>
  <si>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</si>
  <si>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</si>
  <si>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</si>
  <si>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</si>
  <si>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</si>
  <si>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</si>
  <si>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</si>
  <si>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</si>
  <si>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</si>
  <si>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</si>
  <si>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</si>
  <si>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</si>
  <si>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</si>
  <si>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</si>
  <si>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</si>
  <si>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</si>
  <si>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</si>
  <si>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</si>
  <si>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</si>
  <si>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</si>
  <si>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</si>
  <si>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</si>
  <si>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</si>
  <si>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</si>
  <si>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</si>
  <si>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</si>
  <si>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</si>
  <si>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</si>
  <si>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</si>
  <si>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</si>
  <si>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</si>
  <si>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</si>
  <si>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</si>
  <si>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</si>
  <si>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</si>
  <si>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</si>
  <si>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</si>
  <si>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</si>
  <si>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</si>
  <si>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</si>
  <si>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</si>
  <si>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</si>
  <si>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</si>
  <si>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</si>
  <si>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</si>
  <si>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</si>
  <si>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</si>
  <si>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</si>
  <si>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</si>
  <si>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</si>
  <si>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</si>
  <si>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</si>
  <si>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</si>
  <si>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</si>
  <si>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</si>
  <si>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</si>
  <si>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</si>
  <si>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</si>
  <si>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</si>
  <si>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</si>
  <si>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</si>
  <si>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</si>
  <si>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</si>
  <si>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</si>
  <si>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</si>
  <si>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</si>
  <si>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</si>
  <si>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</si>
  <si>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</si>
  <si>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</si>
  <si>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</si>
  <si>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</si>
  <si>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</si>
  <si>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</si>
  <si>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</si>
  <si>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</si>
  <si>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</si>
  <si>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</si>
  <si>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</si>
  <si>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</si>
  <si>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</si>
  <si>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</si>
  <si>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</si>
  <si>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</si>
  <si>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</si>
  <si>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</si>
  <si>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</si>
  <si>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</si>
  <si>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</si>
  <si>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</si>
  <si>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</si>
  <si>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</si>
  <si>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</si>
  <si>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</si>
  <si>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</si>
  <si>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</si>
  <si>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</si>
  <si>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</si>
  <si>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</si>
  <si>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</si>
  <si>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</si>
  <si>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</si>
  <si>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</si>
  <si>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</si>
  <si>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</si>
  <si>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</si>
  <si>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</si>
  <si>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</si>
  <si>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</si>
  <si>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</si>
  <si>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</si>
  <si>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</si>
  <si>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</si>
  <si>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</si>
  <si>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</si>
  <si>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</si>
  <si>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</si>
  <si>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</si>
  <si>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</si>
  <si>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</si>
  <si>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</si>
  <si>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</si>
  <si>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</si>
  <si>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</si>
  <si>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</si>
  <si>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</si>
  <si>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</si>
  <si>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</si>
  <si>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</si>
  <si>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</si>
  <si>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</si>
  <si>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</si>
  <si>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</si>
  <si>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</si>
  <si>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</si>
  <si>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</si>
  <si>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</si>
  <si>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</si>
  <si>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</si>
  <si>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</si>
  <si>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</si>
  <si>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</si>
  <si>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</si>
  <si>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</si>
  <si>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</si>
  <si>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</si>
  <si>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</si>
  <si>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</si>
  <si>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</si>
  <si>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</si>
  <si>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</si>
  <si>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</si>
  <si>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</si>
  <si>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</si>
  <si>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</si>
  <si>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</si>
  <si>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</si>
  <si>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</si>
  <si>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</si>
  <si>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</si>
  <si>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</si>
  <si>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</si>
  <si>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</si>
  <si>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</si>
  <si>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</si>
  <si>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</si>
  <si>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</si>
  <si>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</si>
  <si>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</si>
  <si>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</si>
  <si>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</si>
  <si>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</si>
  <si>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</si>
  <si>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</si>
  <si>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</si>
  <si>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</si>
  <si>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</si>
  <si>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</si>
  <si>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</si>
  <si>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</si>
  <si>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</si>
  <si>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</si>
  <si>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</si>
  <si>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</si>
  <si>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</si>
  <si>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</si>
  <si>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</si>
  <si>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</si>
  <si>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</si>
  <si>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</si>
  <si>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</si>
  <si>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</si>
  <si>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</si>
  <si>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</si>
  <si>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</si>
  <si>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</si>
  <si>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</si>
  <si>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</si>
  <si>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</si>
  <si>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</si>
  <si>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</si>
  <si>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</si>
  <si>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</si>
  <si>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</si>
  <si>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</si>
  <si>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</si>
  <si>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</si>
  <si>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</si>
  <si>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</si>
  <si>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</si>
  <si>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</si>
  <si>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</si>
  <si>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</si>
  <si>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</si>
  <si>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</si>
  <si>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</si>
  <si>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</si>
  <si>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</si>
  <si>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</si>
  <si>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</si>
  <si>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</si>
  <si>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</si>
  <si>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</si>
  <si>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</si>
  <si>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</si>
  <si>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</si>
  <si>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</si>
  <si>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</si>
  <si>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</si>
  <si>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</si>
  <si>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</si>
  <si>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</si>
  <si>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</si>
  <si>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</si>
  <si>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</si>
  <si>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</si>
  <si>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</si>
  <si>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</si>
  <si>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</si>
  <si>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</si>
  <si>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</si>
  <si>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</si>
  <si>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</si>
  <si>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</si>
  <si>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</si>
  <si>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</si>
  <si>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</si>
  <si>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</si>
  <si>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</si>
  <si>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</si>
  <si>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</si>
  <si>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</si>
  <si>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</si>
  <si>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</si>
  <si>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</si>
  <si>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</si>
  <si>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</si>
  <si>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</si>
  <si>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</si>
  <si>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</si>
  <si>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</si>
  <si>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</si>
  <si>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</si>
  <si>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</si>
  <si>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</si>
  <si>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</si>
  <si>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</si>
  <si>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</si>
  <si>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</si>
  <si>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</si>
  <si>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</si>
  <si>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</si>
  <si>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</si>
  <si>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</si>
  <si>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</si>
  <si>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</si>
  <si>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</si>
  <si>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</si>
  <si>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</si>
  <si>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</si>
  <si>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</si>
  <si>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</si>
  <si>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</si>
  <si>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</si>
  <si>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</si>
  <si>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</si>
  <si>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</si>
  <si>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</si>
  <si>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</si>
  <si>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</si>
  <si>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</si>
  <si>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</si>
  <si>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</si>
  <si>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</si>
  <si>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</si>
  <si>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</si>
  <si>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</si>
  <si>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</si>
  <si>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</si>
  <si>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</si>
  <si>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</si>
  <si>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</si>
  <si>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</si>
  <si>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</si>
  <si>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</si>
  <si>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</si>
  <si>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</si>
  <si>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</si>
  <si>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</si>
  <si>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</si>
  <si>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</si>
  <si>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</si>
  <si>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</si>
  <si>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</si>
  <si>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</si>
  <si>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</si>
  <si>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</si>
  <si>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</si>
  <si>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</si>
  <si>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</si>
  <si>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</si>
  <si>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</si>
  <si>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</si>
  <si>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</si>
  <si>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</si>
  <si>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</si>
  <si>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</si>
  <si>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</si>
  <si>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</si>
  <si>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</si>
  <si>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</si>
  <si>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</si>
  <si>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</si>
  <si>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</si>
  <si>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</si>
  <si>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</si>
  <si>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</si>
  <si>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</si>
  <si>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</si>
  <si>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</si>
  <si>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</si>
  <si>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</si>
  <si>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</si>
  <si>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</si>
  <si>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</si>
  <si>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</si>
  <si>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</si>
  <si>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</si>
  <si>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</si>
  <si>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</si>
  <si>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</si>
  <si>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</si>
  <si>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</si>
  <si>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</si>
  <si>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</si>
  <si>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</si>
  <si>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</si>
  <si>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</si>
  <si>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</si>
  <si>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</si>
  <si>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</si>
  <si>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</si>
  <si>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</si>
  <si>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</si>
  <si>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</si>
  <si>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</si>
  <si>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</si>
  <si>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</si>
  <si>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</si>
  <si>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</si>
  <si>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</si>
  <si>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</si>
  <si>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</si>
  <si>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</si>
  <si>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</si>
  <si>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</si>
  <si>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</si>
  <si>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</si>
  <si>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</si>
  <si>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</si>
  <si>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</si>
  <si>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</si>
  <si>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</si>
  <si>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</si>
  <si>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</si>
  <si>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</si>
  <si>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</si>
  <si>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</si>
  <si>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</si>
  <si>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</si>
  <si>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</si>
  <si>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</si>
  <si>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</si>
  <si>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</si>
  <si>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</si>
  <si>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</si>
  <si>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</si>
  <si>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</si>
  <si>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</si>
  <si>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</si>
  <si>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</si>
  <si>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</si>
  <si>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</si>
  <si>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</si>
  <si>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</si>
  <si>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</si>
  <si>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</si>
  <si>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</si>
  <si>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</si>
  <si>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</si>
  <si>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</si>
  <si>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</si>
  <si>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</si>
  <si>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</si>
  <si>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</si>
  <si>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</si>
  <si>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</si>
  <si>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</si>
  <si>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</si>
  <si>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</si>
  <si>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</si>
  <si>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</si>
  <si>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</si>
  <si>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</si>
  <si>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</si>
  <si>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</si>
  <si>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</si>
  <si>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</si>
  <si>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</si>
  <si>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</si>
  <si>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</si>
  <si>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</si>
  <si>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</si>
  <si>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</si>
  <si>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</si>
  <si>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</si>
  <si>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</si>
  <si>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</si>
  <si>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</si>
  <si>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</si>
  <si>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</si>
  <si>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</si>
  <si>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</si>
  <si>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</si>
  <si>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</si>
  <si>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</si>
  <si>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</si>
  <si>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</si>
  <si>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</si>
  <si>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</si>
  <si>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</si>
  <si>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</si>
  <si>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</si>
  <si>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</si>
  <si>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</si>
  <si>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</si>
  <si>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</si>
  <si>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</si>
  <si>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</si>
  <si>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</si>
  <si>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</si>
  <si>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</si>
  <si>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</si>
  <si>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</si>
  <si>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</si>
  <si>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</si>
  <si>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</si>
  <si>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</si>
  <si>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</si>
  <si>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</si>
  <si>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</si>
  <si>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</si>
  <si>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</si>
  <si>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</si>
  <si>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</si>
  <si>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</si>
  <si>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</si>
  <si>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</si>
  <si>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</si>
  <si>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</si>
  <si>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</si>
  <si>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</si>
  <si>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</si>
  <si>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</si>
  <si>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</si>
  <si>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</si>
  <si>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</si>
  <si>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</si>
  <si>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</si>
  <si>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</si>
  <si>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</si>
  <si>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</si>
  <si>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</si>
  <si>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</si>
  <si>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</si>
  <si>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</si>
  <si>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</si>
  <si>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</si>
  <si>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</si>
  <si>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</si>
  <si>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</si>
  <si>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</si>
  <si>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</si>
  <si>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</si>
  <si>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</si>
  <si>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</si>
  <si>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</si>
  <si>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</si>
  <si>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</si>
  <si>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</si>
  <si>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</si>
  <si>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</si>
  <si>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</si>
  <si>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</si>
  <si>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</si>
  <si>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</si>
  <si>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</si>
  <si>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</si>
  <si>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</si>
  <si>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</si>
  <si>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</si>
  <si>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</si>
  <si>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</si>
  <si>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</si>
  <si>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</si>
  <si>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</si>
  <si>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</si>
  <si>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</si>
  <si>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</si>
  <si>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</si>
  <si>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</si>
  <si>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</si>
  <si>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</si>
  <si>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</si>
  <si>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</si>
  <si>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</si>
  <si>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</si>
  <si>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</si>
  <si>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</si>
  <si>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</si>
  <si>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</si>
  <si>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</si>
  <si>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</si>
  <si>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</si>
  <si>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</si>
  <si>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</si>
  <si>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</si>
  <si>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</si>
  <si>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</si>
  <si>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</si>
  <si>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</si>
  <si>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</si>
  <si>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</si>
  <si>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</si>
  <si>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</si>
  <si>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</si>
  <si>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</si>
  <si>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</si>
  <si>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</si>
  <si>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</si>
  <si>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</si>
  <si>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</si>
  <si>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</si>
  <si>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</si>
  <si>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</si>
  <si>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</si>
  <si>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</si>
  <si>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</si>
  <si>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</si>
  <si>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</si>
  <si>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</si>
  <si>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</si>
  <si>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</si>
  <si>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</si>
  <si>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</si>
  <si>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</si>
  <si>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</si>
  <si>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</si>
  <si>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</si>
  <si>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</si>
  <si>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</si>
  <si>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</si>
  <si>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</si>
  <si>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</si>
  <si>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</si>
  <si>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</si>
  <si>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</si>
  <si>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 xml:space="preserve">     SECTOR PÚBLICO</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</si>
  <si>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</si>
  <si>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</si>
  <si>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</si>
  <si>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</si>
  <si>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</si>
  <si>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</si>
  <si>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</si>
  <si>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</si>
  <si>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</si>
  <si>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</si>
  <si>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</si>
  <si>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</si>
  <si>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</si>
  <si>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</si>
  <si>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</si>
  <si>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</si>
  <si>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</si>
  <si>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</si>
  <si>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</si>
  <si>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</si>
  <si>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</si>
  <si>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</si>
  <si>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</si>
  <si>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</si>
  <si>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</si>
  <si>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</si>
  <si>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</si>
  <si>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 xml:space="preserve">  FIDEICOMISOS CONSTITUIDOS</t>
  </si>
  <si>
    <t xml:space="preserve">  INGRESOS DE  GESTIONES ANTERIORES</t>
  </si>
  <si>
    <t xml:space="preserve">  MATERIAL MONETARIO</t>
  </si>
  <si>
    <t>Cooperativa Abierta “Progreso” Ltda. (8)</t>
  </si>
  <si>
    <t>(8) Con licencia de funcionamiento a partir de junio de 2016.</t>
  </si>
  <si>
    <t>BANCO ECONÓMICO S. A.</t>
  </si>
  <si>
    <t>(1) Excluye Cargos Financieros Devengados por Pagar</t>
  </si>
  <si>
    <t>ENTIDADES FINANCIERAS DE VIVIENDAS (5)</t>
  </si>
  <si>
    <t>ENTIDADES FINANCIERAS DE VIVIENDAS (4)</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</si>
  <si>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</si>
  <si>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</si>
  <si>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</si>
  <si>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</si>
  <si>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</si>
  <si>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</si>
  <si>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CARTERA REPROGRAMADA O REESTRUCTURADA VIGENTE</t>
  </si>
  <si>
    <t>BANCOS MÚLTIPLES Y BANCOS PYME</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</si>
  <si>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</si>
  <si>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</si>
  <si>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</si>
  <si>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</si>
  <si>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</si>
  <si>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</si>
  <si>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</si>
  <si>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</si>
  <si>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</si>
  <si>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</si>
  <si>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</si>
  <si>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</si>
  <si>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</si>
  <si>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</si>
  <si>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</si>
  <si>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</si>
  <si>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</si>
  <si>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 A partir de noviembre de 2016, se incluye información de las Instituciones Financieras de Desarrollo - IFD.</t>
  </si>
  <si>
    <t xml:space="preserve">      ADMIN. DE TRASPASO DE CTAS. DE ENCAJE LEGAL DE ENT. DE INTERM. FINANC.</t>
  </si>
  <si>
    <t>(4) Obligaciones vista, caja de ahorro y DPF a 30 días.</t>
  </si>
  <si>
    <t>TOTAL DEPÓSITOS</t>
  </si>
  <si>
    <t>FFO</t>
  </si>
  <si>
    <t>INSTITUCIONES FINANCIERAS DE DESARROLLO (7)</t>
  </si>
  <si>
    <t xml:space="preserve">          Instituciones Financieras de Desarrollo</t>
  </si>
  <si>
    <t>SISTEMA DE INTERMEDIACIÓN FINANCIERA (1)</t>
  </si>
  <si>
    <t>(1) A partir de noviembre de 2016, se incluye información de las Instituciones Financieras de Desarrollo - IFD.</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</si>
  <si>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</si>
  <si>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</si>
  <si>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</si>
  <si>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</si>
  <si>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</si>
  <si>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</si>
  <si>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</si>
  <si>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</si>
  <si>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</si>
  <si>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Banco pyme Los Andes Procredit S.A.</t>
  </si>
  <si>
    <t>Banco pyme De La Comunidad S.A.</t>
  </si>
  <si>
    <t xml:space="preserve">Banco pyme Eco Futuro S.A. </t>
  </si>
  <si>
    <t>AL 31 DE DICIEMBRE DE  2016</t>
  </si>
  <si>
    <t>AL 31 DE DICIEMBRE DE 2016</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</si>
  <si>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</si>
  <si>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</si>
  <si>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</si>
  <si>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Dic-09</t>
  </si>
  <si>
    <t>Dic-16</t>
  </si>
  <si>
    <t>BANCOS MÚTIPLE</t>
  </si>
  <si>
    <t>INDICADORES FINANCIEROS</t>
  </si>
  <si>
    <t xml:space="preserve">    </t>
  </si>
  <si>
    <t xml:space="preserve">ESTADO DE SITUACIÓN PATRIMONIAL SEGÚN DENOMINACIÓN MONETARIA </t>
  </si>
  <si>
    <t>DIC-16</t>
  </si>
  <si>
    <t>131.00+132.00+133.00+134.00+135.00+136.00+137.01</t>
  </si>
  <si>
    <t>COOPERATIVAS</t>
  </si>
  <si>
    <t>(6) A partir de noviembre de 2016 se incluye a las IFD.</t>
  </si>
  <si>
    <t>MUTUALES (5)</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</si>
</sst>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2">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sz val="9"/>
      <color theme="1"/>
      <name val="Calibri"/>
      <family val="2"/>
      <scheme val="minor"/>
    </font>
    <font>
      <sz val="10"/>
      <name val="Arial"/>
    </font>
    <font>
      <sz val="8"/>
      <color theme="1"/>
      <name val="Calibri"/>
      <family val="2"/>
      <scheme val="minor"/>
    </font>
    <font>
      <i/>
      <sz val="14"/>
      <name val="Arial"/>
      <family val="2"/>
    </font>
    <font>
      <sz val="9"/>
      <name val="Univers Condensed"/>
      <family val="2"/>
    </font>
    <font>
      <i/>
      <sz val="10"/>
      <name val="Univers Condensed"/>
    </font>
    <font>
      <sz val="14"/>
      <name val="Times New Roman"/>
      <family val="1"/>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indexed="23"/>
        <bgColor indexed="64"/>
      </patternFill>
    </fill>
  </fills>
  <borders count="1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top style="medium">
        <color indexed="64"/>
      </top>
      <bottom/>
      <diagonal/>
    </border>
  </borders>
  <cellStyleXfs count="172">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9"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26" fillId="0" borderId="0"/>
  </cellStyleXfs>
  <cellXfs count="1190">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7" borderId="0" xfId="5" applyFont="1" applyFill="1" applyAlignment="1">
      <alignment horizontal="center" vertical="center"/>
    </xf>
    <xf numFmtId="0" fontId="3" fillId="8" borderId="0" xfId="5" applyFont="1" applyFill="1"/>
    <xf numFmtId="0" fontId="30" fillId="4" borderId="0" xfId="5" applyFont="1" applyFill="1"/>
    <xf numFmtId="0" fontId="95" fillId="8" borderId="0" xfId="5" applyFont="1" applyFill="1"/>
    <xf numFmtId="0" fontId="30" fillId="8"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8" borderId="0" xfId="5" applyFont="1" applyFill="1" applyAlignment="1"/>
    <xf numFmtId="0" fontId="30" fillId="8"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4" xfId="0" applyNumberFormat="1" applyFont="1" applyFill="1" applyBorder="1" applyAlignment="1">
      <alignment horizontal="center" vertical="center"/>
    </xf>
    <xf numFmtId="0" fontId="53"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68" fillId="0" borderId="0" xfId="0" applyFont="1" applyFill="1" applyAlignment="1">
      <alignment horizontal="center"/>
    </xf>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6" fillId="0" borderId="0" xfId="0" applyFont="1"/>
    <xf numFmtId="3" fontId="117"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2" fillId="3" borderId="0" xfId="2" applyNumberFormat="1" applyFont="1" applyFill="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8" fillId="0" borderId="0" xfId="43" applyFill="1"/>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18" fillId="3" borderId="0" xfId="0" applyNumberFormat="1" applyFont="1" applyFill="1" applyAlignment="1">
      <alignment horizontal="right" vertical="center"/>
    </xf>
    <xf numFmtId="0" fontId="105" fillId="0" borderId="0" xfId="0" applyFont="1"/>
    <xf numFmtId="0" fontId="70" fillId="0" borderId="0" xfId="0" applyFont="1"/>
    <xf numFmtId="37" fontId="31" fillId="3" borderId="3" xfId="0" applyNumberFormat="1" applyFont="1" applyFill="1" applyBorder="1" applyAlignment="1">
      <alignment vertical="center"/>
    </xf>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 fontId="53" fillId="0" borderId="4" xfId="0" applyNumberFormat="1" applyFont="1" applyBorder="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19"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31" fillId="3" borderId="2" xfId="169" applyNumberFormat="1" applyFont="1" applyFill="1" applyBorder="1" applyAlignment="1">
      <alignment horizontal="right"/>
    </xf>
    <xf numFmtId="166" fontId="105"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7" fontId="31" fillId="0" borderId="0" xfId="0" applyNumberFormat="1" applyFont="1"/>
    <xf numFmtId="37" fontId="31" fillId="3" borderId="3" xfId="0" applyNumberFormat="1" applyFont="1" applyFill="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applyAlignment="1">
      <alignment horizontal="right"/>
    </xf>
    <xf numFmtId="10" fontId="111"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14" fillId="3" borderId="2"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0" fontId="45" fillId="2" borderId="0" xfId="0" applyFont="1" applyFill="1" applyAlignment="1">
      <alignment horizontal="left"/>
    </xf>
    <xf numFmtId="37" fontId="6" fillId="3" borderId="3" xfId="0" applyNumberFormat="1" applyFont="1" applyFill="1" applyBorder="1" applyAlignment="1" applyProtection="1">
      <alignment horizontal="left"/>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9" fillId="3" borderId="1" xfId="0" applyFont="1" applyFill="1" applyBorder="1" applyAlignment="1">
      <alignment vertical="center"/>
    </xf>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right"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9" fontId="44" fillId="0" borderId="0" xfId="169" applyNumberFormat="1" applyFont="1" applyBorder="1" applyAlignment="1" applyProtection="1">
      <alignment horizontal="righ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9" fillId="2" borderId="0" xfId="0" applyFont="1" applyFill="1" applyAlignment="1"/>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37" fontId="0" fillId="0" borderId="0" xfId="0" applyNumberFormat="1" applyFont="1" applyAlignment="1"/>
    <xf numFmtId="37" fontId="27" fillId="0" borderId="0" xfId="0" quotePrefix="1" applyNumberFormat="1" applyFont="1" applyBorder="1" applyAlignment="1" applyProtection="1"/>
    <xf numFmtId="0" fontId="42" fillId="0" borderId="0" xfId="0" applyFont="1" applyAlignment="1"/>
    <xf numFmtId="0" fontId="4" fillId="2" borderId="0" xfId="0" applyFont="1" applyFill="1"/>
    <xf numFmtId="0" fontId="68" fillId="2" borderId="0" xfId="0" applyFont="1" applyFill="1" applyAlignment="1">
      <alignment horizontal="center"/>
    </xf>
    <xf numFmtId="3" fontId="0" fillId="0" borderId="4" xfId="0" applyNumberFormat="1" applyBorder="1"/>
    <xf numFmtId="37" fontId="36" fillId="0" borderId="0" xfId="0" quotePrefix="1" applyNumberFormat="1" applyFont="1" applyBorder="1" applyAlignment="1" applyProtection="1">
      <alignment horizontal="left"/>
    </xf>
    <xf numFmtId="0" fontId="46" fillId="2" borderId="0" xfId="0" applyFont="1" applyFill="1" applyAlignment="1"/>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10" fontId="49" fillId="0" borderId="0" xfId="0" applyNumberFormat="1" applyFont="1" applyAlignment="1">
      <alignment vertical="center"/>
    </xf>
    <xf numFmtId="10" fontId="49" fillId="0" borderId="4" xfId="0" applyNumberFormat="1" applyFont="1" applyBorder="1" applyAlignment="1">
      <alignment vertical="center"/>
    </xf>
    <xf numFmtId="10" fontId="53" fillId="0" borderId="0" xfId="0" applyNumberFormat="1" applyFont="1" applyFill="1"/>
    <xf numFmtId="0" fontId="53" fillId="0" borderId="0" xfId="0" applyFont="1" applyFill="1"/>
    <xf numFmtId="166" fontId="4" fillId="3" borderId="2" xfId="169" applyNumberFormat="1" applyFont="1" applyFill="1" applyBorder="1" applyAlignment="1">
      <alignment horizontal="right"/>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7" fontId="6" fillId="3" borderId="3" xfId="0" applyNumberFormat="1" applyFont="1" applyFill="1" applyBorder="1" applyAlignment="1"/>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10" fontId="71" fillId="0" borderId="4" xfId="0" applyNumberFormat="1" applyFont="1" applyBorder="1" applyAlignment="1">
      <alignment horizontal="right"/>
    </xf>
    <xf numFmtId="37" fontId="59" fillId="0" borderId="0" xfId="0" applyNumberFormat="1" applyFont="1" applyBorder="1"/>
    <xf numFmtId="3" fontId="59" fillId="0" borderId="0" xfId="0" applyNumberFormat="1" applyFont="1" applyAlignment="1">
      <alignment horizontal="right"/>
    </xf>
    <xf numFmtId="0" fontId="59" fillId="0" borderId="0" xfId="0" applyFont="1" applyAlignment="1">
      <alignment horizontal="right"/>
    </xf>
    <xf numFmtId="37" fontId="59" fillId="0" borderId="0" xfId="0" applyNumberFormat="1" applyFont="1" applyBorder="1" applyAlignment="1">
      <alignment horizontal="right"/>
    </xf>
    <xf numFmtId="37" fontId="18" fillId="0" borderId="0" xfId="0" quotePrefix="1" applyNumberFormat="1" applyFont="1" applyBorder="1" applyAlignment="1" applyProtection="1">
      <alignment horizontal="left"/>
    </xf>
    <xf numFmtId="10" fontId="70" fillId="0" borderId="0" xfId="0" applyNumberFormat="1" applyFont="1" applyAlignment="1">
      <alignment vertical="top"/>
    </xf>
    <xf numFmtId="0" fontId="119" fillId="0" borderId="0" xfId="0" applyFont="1" applyFill="1"/>
    <xf numFmtId="0" fontId="34" fillId="2" borderId="0" xfId="0" applyFont="1" applyFill="1" applyAlignment="1"/>
    <xf numFmtId="49" fontId="56" fillId="0" borderId="0" xfId="0" quotePrefix="1" applyNumberFormat="1" applyFont="1" applyBorder="1" applyAlignme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0" fontId="127" fillId="0" borderId="0" xfId="0" applyFont="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Border="1" applyAlignment="1">
      <alignment horizontal="right"/>
    </xf>
    <xf numFmtId="37" fontId="71" fillId="0" borderId="4" xfId="0" applyNumberFormat="1" applyFont="1" applyFill="1" applyBorder="1" applyAlignment="1" applyProtection="1">
      <alignment horizontal="lef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37" fontId="128" fillId="0" borderId="0" xfId="0" applyNumberFormat="1" applyFont="1" applyBorder="1" applyAlignment="1" applyProtection="1">
      <alignment horizontal="left"/>
    </xf>
    <xf numFmtId="0" fontId="18" fillId="3" borderId="0" xfId="0" applyFont="1" applyFill="1" applyAlignment="1">
      <alignment horizontal="right"/>
    </xf>
    <xf numFmtId="0" fontId="26" fillId="3" borderId="0" xfId="0" applyFont="1" applyFill="1" applyAlignment="1">
      <alignment horizontal="right"/>
    </xf>
    <xf numFmtId="0" fontId="4" fillId="3" borderId="0" xfId="0" applyFont="1" applyFill="1" applyAlignment="1">
      <alignment horizontal="right"/>
    </xf>
    <xf numFmtId="10" fontId="18" fillId="0" borderId="0" xfId="3" applyNumberFormat="1" applyFont="1" applyAlignment="1">
      <alignment horizontal="right"/>
    </xf>
    <xf numFmtId="164" fontId="9" fillId="3" borderId="2" xfId="0" applyNumberFormat="1" applyFont="1" applyFill="1" applyBorder="1" applyAlignment="1">
      <alignment horizontal="right"/>
    </xf>
    <xf numFmtId="166" fontId="125" fillId="0" borderId="0" xfId="2" applyNumberFormat="1" applyFont="1"/>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62" fillId="2" borderId="0" xfId="0" applyFont="1" applyFill="1" applyAlignment="1">
      <alignment horizontal="center" vertic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40" fillId="2" borderId="0" xfId="0" applyFont="1" applyFill="1" applyAlignment="1">
      <alignment horizontal="center"/>
    </xf>
    <xf numFmtId="0" fontId="7" fillId="3" borderId="0" xfId="0" applyFont="1" applyFill="1" applyAlignment="1" applyProtection="1">
      <alignment horizontal="center"/>
    </xf>
    <xf numFmtId="0" fontId="93" fillId="11" borderId="0" xfId="5" applyFont="1" applyFill="1" applyAlignment="1">
      <alignment horizontal="center"/>
    </xf>
    <xf numFmtId="0" fontId="93" fillId="11"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80" fillId="2" borderId="0" xfId="0" applyFont="1" applyFill="1" applyAlignment="1">
      <alignment horizontal="center" vertical="top"/>
    </xf>
    <xf numFmtId="37" fontId="0" fillId="0" borderId="0" xfId="0" applyNumberFormat="1" applyFont="1" applyAlignment="1">
      <alignment wrapText="1"/>
    </xf>
    <xf numFmtId="0" fontId="126" fillId="0" borderId="0" xfId="0" applyFont="1" applyAlignment="1">
      <alignment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55" fillId="0" borderId="0" xfId="0" applyFont="1" applyAlignment="1">
      <alignment horizontal="justify"/>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3" fillId="2" borderId="0" xfId="0" applyFont="1" applyFill="1" applyAlignment="1">
      <alignment horizontal="center"/>
    </xf>
    <xf numFmtId="0" fontId="124"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73" fillId="2" borderId="0" xfId="0" applyFont="1" applyFill="1" applyAlignment="1">
      <alignment horizontal="center"/>
    </xf>
    <xf numFmtId="0" fontId="4" fillId="0" borderId="0" xfId="0" applyFont="1" applyAlignment="1">
      <alignment wrapText="1"/>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37" fontId="9" fillId="3" borderId="2" xfId="0" applyNumberFormat="1" applyFont="1" applyFill="1" applyBorder="1" applyAlignment="1">
      <alignment horizontal="center" wrapText="1"/>
    </xf>
    <xf numFmtId="37" fontId="6" fillId="3" borderId="3" xfId="0" applyNumberFormat="1" applyFont="1" applyFill="1" applyBorder="1" applyAlignment="1">
      <alignment horizontal="left" vertical="center"/>
    </xf>
    <xf numFmtId="3" fontId="51" fillId="0" borderId="0" xfId="0" applyNumberFormat="1" applyFont="1" applyAlignment="1">
      <alignment horizontal="center"/>
    </xf>
    <xf numFmtId="3" fontId="49" fillId="3" borderId="3" xfId="0" applyNumberFormat="1" applyFont="1" applyFill="1" applyBorder="1" applyAlignment="1">
      <alignment vertical="center"/>
    </xf>
    <xf numFmtId="0" fontId="130" fillId="0" borderId="0" xfId="0" applyFont="1" applyFill="1"/>
    <xf numFmtId="3" fontId="4" fillId="0" borderId="0" xfId="0" applyNumberFormat="1" applyFont="1" applyAlignment="1"/>
    <xf numFmtId="0" fontId="109" fillId="2" borderId="0" xfId="0" applyFont="1" applyFill="1" applyAlignment="1">
      <alignment horizontal="left"/>
    </xf>
    <xf numFmtId="49" fontId="42"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4" fillId="12" borderId="0" xfId="0" applyFont="1" applyFill="1" applyAlignment="1">
      <alignment horizontal="left"/>
    </xf>
    <xf numFmtId="0" fontId="89" fillId="12" borderId="0" xfId="0" applyFont="1" applyFill="1" applyAlignment="1">
      <alignment horizontal="right"/>
    </xf>
    <xf numFmtId="0" fontId="18" fillId="12" borderId="0" xfId="0" applyFont="1" applyFill="1" applyAlignment="1">
      <alignment horizontal="right"/>
    </xf>
    <xf numFmtId="0" fontId="34" fillId="2" borderId="0" xfId="0" applyFont="1" applyFill="1" applyAlignment="1">
      <alignment horizontal="left"/>
    </xf>
    <xf numFmtId="37" fontId="56" fillId="0" borderId="0" xfId="0" applyNumberFormat="1" applyFont="1" applyBorder="1"/>
    <xf numFmtId="37" fontId="81" fillId="3" borderId="3" xfId="0" applyNumberFormat="1" applyFont="1" applyFill="1" applyBorder="1" applyAlignment="1">
      <alignment horizontal="left"/>
    </xf>
    <xf numFmtId="17" fontId="81" fillId="3" borderId="3" xfId="0" quotePrefix="1" applyNumberFormat="1" applyFont="1" applyFill="1" applyBorder="1" applyAlignment="1">
      <alignment horizontal="center" vertical="center"/>
    </xf>
    <xf numFmtId="0" fontId="56" fillId="0" borderId="0" xfId="0" applyFont="1" applyAlignment="1"/>
    <xf numFmtId="0" fontId="34" fillId="12" borderId="0" xfId="0" applyFont="1" applyFill="1" applyAlignment="1"/>
    <xf numFmtId="49" fontId="31" fillId="0" borderId="0" xfId="0" applyNumberFormat="1" applyFont="1" applyAlignment="1"/>
    <xf numFmtId="49" fontId="27" fillId="0" borderId="0" xfId="0" quotePrefix="1" applyNumberFormat="1" applyFont="1" applyBorder="1" applyAlignment="1" applyProtection="1"/>
    <xf numFmtId="10" fontId="7" fillId="0" borderId="0" xfId="0" applyNumberFormat="1" applyFont="1" applyAlignment="1">
      <alignment horizontal="right"/>
    </xf>
    <xf numFmtId="4" fontId="7" fillId="0" borderId="0" xfId="0" applyNumberFormat="1" applyFont="1" applyAlignment="1">
      <alignment horizontal="right"/>
    </xf>
    <xf numFmtId="3" fontId="14" fillId="3" borderId="2" xfId="0" quotePrefix="1" applyNumberFormat="1" applyFont="1" applyFill="1" applyBorder="1" applyAlignment="1">
      <alignment horizontal="right"/>
    </xf>
    <xf numFmtId="3" fontId="14" fillId="3" borderId="3" xfId="0" applyNumberFormat="1" applyFont="1" applyFill="1" applyBorder="1" applyAlignment="1">
      <alignment horizontal="right"/>
    </xf>
    <xf numFmtId="0" fontId="14" fillId="3" borderId="0" xfId="0" applyFont="1" applyFill="1" applyBorder="1" applyAlignment="1">
      <alignment horizontal="right" vertical="center" wrapText="1"/>
    </xf>
    <xf numFmtId="164" fontId="68" fillId="3" borderId="2" xfId="0" applyNumberFormat="1" applyFont="1" applyFill="1" applyBorder="1" applyAlignment="1">
      <alignment horizontal="center"/>
    </xf>
    <xf numFmtId="37" fontId="53" fillId="3" borderId="2" xfId="0" applyNumberFormat="1" applyFont="1" applyFill="1" applyBorder="1" applyAlignment="1">
      <alignment horizontal="right"/>
    </xf>
    <xf numFmtId="37" fontId="53" fillId="3" borderId="3" xfId="0" applyNumberFormat="1" applyFont="1" applyFill="1" applyBorder="1" applyAlignment="1">
      <alignment horizontal="right"/>
    </xf>
    <xf numFmtId="164" fontId="53" fillId="0" borderId="0" xfId="0" applyNumberFormat="1" applyFont="1" applyBorder="1"/>
    <xf numFmtId="164" fontId="56" fillId="0" borderId="0" xfId="0" applyNumberFormat="1" applyFont="1" applyBorder="1"/>
    <xf numFmtId="164" fontId="53" fillId="0" borderId="0" xfId="0" applyNumberFormat="1" applyFont="1" applyBorder="1" applyAlignment="1">
      <alignment horizontal="left"/>
    </xf>
    <xf numFmtId="37" fontId="7" fillId="3" borderId="2" xfId="0" applyNumberFormat="1" applyFont="1" applyFill="1" applyBorder="1" applyAlignment="1">
      <alignment horizontal="left"/>
    </xf>
    <xf numFmtId="37" fontId="7" fillId="3" borderId="3" xfId="0" applyNumberFormat="1" applyFont="1" applyFill="1" applyBorder="1" applyAlignment="1">
      <alignment horizontal="left"/>
    </xf>
    <xf numFmtId="3" fontId="53" fillId="3" borderId="3" xfId="0" applyNumberFormat="1" applyFont="1" applyFill="1" applyBorder="1"/>
    <xf numFmtId="0" fontId="129" fillId="3" borderId="2" xfId="0" applyFont="1" applyFill="1" applyBorder="1"/>
    <xf numFmtId="0" fontId="31" fillId="0" borderId="0" xfId="0" applyFont="1" applyAlignment="1">
      <alignment vertical="top"/>
    </xf>
    <xf numFmtId="37" fontId="68" fillId="0" borderId="15" xfId="0" applyNumberFormat="1" applyFont="1" applyBorder="1"/>
    <xf numFmtId="37" fontId="31" fillId="0" borderId="15" xfId="0" applyNumberFormat="1" applyFont="1" applyBorder="1" applyAlignment="1">
      <alignment horizontal="right"/>
    </xf>
    <xf numFmtId="0" fontId="13" fillId="2" borderId="1" xfId="0" applyFont="1" applyFill="1" applyBorder="1" applyAlignment="1">
      <alignment horizontal="center" vertical="top"/>
    </xf>
    <xf numFmtId="37" fontId="14" fillId="3" borderId="3" xfId="0" applyNumberFormat="1" applyFont="1" applyFill="1" applyBorder="1" applyAlignment="1">
      <alignment horizontal="left"/>
    </xf>
    <xf numFmtId="37" fontId="6" fillId="3" borderId="3" xfId="0" applyNumberFormat="1" applyFont="1" applyFill="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9" fillId="0" borderId="0" xfId="0" applyFont="1"/>
    <xf numFmtId="3" fontId="74" fillId="3" borderId="0" xfId="0" applyNumberFormat="1" applyFont="1" applyFill="1" applyAlignment="1">
      <alignment horizontal="center" wrapText="1"/>
    </xf>
    <xf numFmtId="10" fontId="18" fillId="0" borderId="8" xfId="0" applyNumberFormat="1" applyFont="1" applyBorder="1" applyAlignment="1">
      <alignment vertical="center"/>
    </xf>
    <xf numFmtId="10" fontId="4" fillId="0" borderId="0" xfId="0" applyNumberFormat="1" applyFont="1"/>
    <xf numFmtId="0" fontId="60" fillId="2" borderId="0" xfId="0" applyFont="1" applyFill="1" applyAlignment="1">
      <alignment horizontal="left"/>
    </xf>
    <xf numFmtId="37" fontId="0" fillId="0" borderId="16" xfId="0" applyNumberFormat="1" applyFont="1" applyBorder="1" applyAlignment="1">
      <alignment horizontal="left" vertical="top"/>
    </xf>
    <xf numFmtId="0" fontId="4" fillId="0" borderId="16" xfId="0" applyFont="1" applyBorder="1" applyAlignment="1">
      <alignment horizontal="right"/>
    </xf>
    <xf numFmtId="0" fontId="42" fillId="3" borderId="2" xfId="0" applyFont="1" applyFill="1" applyBorder="1" applyAlignment="1">
      <alignment horizontal="right"/>
    </xf>
    <xf numFmtId="0" fontId="131" fillId="0" borderId="0" xfId="0" applyFont="1"/>
    <xf numFmtId="0" fontId="131" fillId="0" borderId="0" xfId="0" applyFont="1" applyAlignment="1">
      <alignment vertical="top"/>
    </xf>
    <xf numFmtId="0" fontId="14" fillId="3" borderId="1" xfId="0" applyFont="1" applyFill="1" applyBorder="1" applyAlignment="1">
      <alignment vertical="center"/>
    </xf>
    <xf numFmtId="0" fontId="4" fillId="3" borderId="0" xfId="0" applyFont="1" applyFill="1"/>
    <xf numFmtId="166" fontId="18" fillId="0" borderId="0" xfId="2" applyNumberFormat="1" applyFont="1" applyAlignment="1">
      <alignment horizontal="right"/>
    </xf>
    <xf numFmtId="168" fontId="18" fillId="3" borderId="0" xfId="3" applyNumberFormat="1" applyFont="1" applyFill="1" applyAlignment="1">
      <alignment horizontal="right" vertical="center"/>
    </xf>
    <xf numFmtId="10" fontId="53" fillId="0" borderId="0" xfId="3" applyNumberFormat="1" applyFont="1"/>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3" fontId="12" fillId="0" borderId="4" xfId="0" applyNumberFormat="1" applyFont="1" applyBorder="1"/>
    <xf numFmtId="10" fontId="12" fillId="0" borderId="4" xfId="0" applyNumberFormat="1" applyFont="1" applyBorder="1"/>
    <xf numFmtId="0" fontId="6" fillId="0" borderId="0" xfId="43" applyFont="1" applyAlignment="1">
      <alignment horizontal="center"/>
    </xf>
    <xf numFmtId="0" fontId="7" fillId="0" borderId="0" xfId="43" applyFont="1" applyBorder="1" applyAlignment="1">
      <alignment horizontal="left"/>
    </xf>
    <xf numFmtId="41" fontId="18" fillId="0" borderId="0" xfId="43" applyNumberFormat="1" applyFont="1"/>
    <xf numFmtId="0" fontId="18" fillId="0" borderId="0" xfId="43" applyFont="1" applyBorder="1"/>
    <xf numFmtId="37" fontId="18" fillId="0" borderId="0" xfId="43" applyNumberFormat="1" applyFont="1" applyBorder="1"/>
    <xf numFmtId="0" fontId="18" fillId="0" borderId="0" xfId="43" applyFont="1"/>
    <xf numFmtId="37" fontId="18" fillId="0" borderId="0" xfId="43" applyNumberFormat="1" applyFont="1"/>
    <xf numFmtId="0" fontId="42" fillId="0" borderId="7" xfId="43" applyFont="1" applyBorder="1"/>
    <xf numFmtId="0" fontId="8" fillId="0" borderId="7" xfId="43" applyBorder="1"/>
    <xf numFmtId="0" fontId="18" fillId="0" borderId="7" xfId="43" applyFont="1" applyBorder="1"/>
    <xf numFmtId="0" fontId="4" fillId="0" borderId="7" xfId="43" applyFont="1" applyBorder="1"/>
    <xf numFmtId="41" fontId="18" fillId="0" borderId="0" xfId="43" applyNumberFormat="1" applyFont="1" applyAlignment="1">
      <alignment wrapText="1"/>
    </xf>
    <xf numFmtId="0" fontId="47" fillId="2" borderId="0" xfId="43" applyFont="1" applyFill="1"/>
    <xf numFmtId="0" fontId="112" fillId="2" borderId="0" xfId="43" applyFont="1" applyFill="1"/>
    <xf numFmtId="0" fontId="47" fillId="2" borderId="0" xfId="43" applyFont="1" applyFill="1" applyAlignment="1">
      <alignment horizontal="center"/>
    </xf>
    <xf numFmtId="0" fontId="47" fillId="2" borderId="0" xfId="43" applyFont="1" applyFill="1" applyAlignment="1">
      <alignment horizontal="center"/>
    </xf>
    <xf numFmtId="0" fontId="47" fillId="2" borderId="0" xfId="43" applyFont="1" applyFill="1" applyAlignment="1">
      <alignment horizontal="center" vertical="center"/>
    </xf>
  </cellXfs>
  <cellStyles count="172">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71"/>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4.xml"/><Relationship Id="rId79" Type="http://schemas.openxmlformats.org/officeDocument/2006/relationships/externalLink" Target="externalLinks/externalLink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3.xml"/><Relationship Id="rId78" Type="http://schemas.openxmlformats.org/officeDocument/2006/relationships/externalLink" Target="externalLinks/externalLink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xml"/><Relationship Id="rId80"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vmamani\Desktop\12\Nobancos1216\201612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102"/>
      <sheetName val="72"/>
    </sheetNames>
    <sheetDataSet>
      <sheetData sheetId="0" refreshError="1"/>
      <sheetData sheetId="1">
        <row r="4">
          <cell r="A4" t="str">
            <v>AL 31 DE DICIEMBRE DE 2016</v>
          </cell>
        </row>
        <row r="9">
          <cell r="B9">
            <v>2802304.4663200001</v>
          </cell>
        </row>
        <row r="10">
          <cell r="B10">
            <v>34558.96746</v>
          </cell>
        </row>
        <row r="11">
          <cell r="B11">
            <v>209188.99453</v>
          </cell>
        </row>
        <row r="12">
          <cell r="B12">
            <v>1824959.8581400001</v>
          </cell>
        </row>
        <row r="13">
          <cell r="B13">
            <v>1885680.0671700002</v>
          </cell>
        </row>
        <row r="15">
          <cell r="B15">
            <v>238.09289000000001</v>
          </cell>
        </row>
        <row r="16">
          <cell r="B16">
            <v>0</v>
          </cell>
        </row>
        <row r="17">
          <cell r="B17">
            <v>0</v>
          </cell>
        </row>
        <row r="18">
          <cell r="B18">
            <v>0</v>
          </cell>
        </row>
        <row r="19">
          <cell r="B19">
            <v>15127.060380000001</v>
          </cell>
        </row>
        <row r="20">
          <cell r="B20">
            <v>-76187.356830000004</v>
          </cell>
        </row>
        <row r="21">
          <cell r="B21">
            <v>3872.97883</v>
          </cell>
        </row>
        <row r="22">
          <cell r="B22">
            <v>0</v>
          </cell>
        </row>
        <row r="23">
          <cell r="B23">
            <v>294010.51874999999</v>
          </cell>
        </row>
        <row r="24">
          <cell r="B24">
            <v>12228.05315</v>
          </cell>
        </row>
        <row r="25">
          <cell r="B25">
            <v>1611.7813899999999</v>
          </cell>
        </row>
        <row r="26">
          <cell r="B26">
            <v>421873.31406999996</v>
          </cell>
        </row>
        <row r="27">
          <cell r="B27">
            <v>2266993.9284299999</v>
          </cell>
        </row>
        <row r="28">
          <cell r="B28">
            <v>929801.73284000007</v>
          </cell>
        </row>
        <row r="29">
          <cell r="B29">
            <v>0</v>
          </cell>
        </row>
        <row r="30">
          <cell r="B30">
            <v>0</v>
          </cell>
        </row>
        <row r="31">
          <cell r="B31">
            <v>0</v>
          </cell>
        </row>
        <row r="32">
          <cell r="B32">
            <v>0</v>
          </cell>
        </row>
        <row r="33">
          <cell r="B33">
            <v>913860</v>
          </cell>
        </row>
        <row r="34">
          <cell r="B34">
            <v>15941.732840000001</v>
          </cell>
        </row>
        <row r="35">
          <cell r="B35">
            <v>0</v>
          </cell>
        </row>
        <row r="36">
          <cell r="B36">
            <v>876343.64245000004</v>
          </cell>
        </row>
        <row r="37">
          <cell r="B37">
            <v>11077.612499999999</v>
          </cell>
        </row>
        <row r="38">
          <cell r="B38">
            <v>6992.5106399999995</v>
          </cell>
        </row>
        <row r="39">
          <cell r="B39">
            <v>442778.43</v>
          </cell>
        </row>
        <row r="40">
          <cell r="B40">
            <v>0</v>
          </cell>
        </row>
        <row r="41">
          <cell r="B41">
            <v>0</v>
          </cell>
        </row>
        <row r="42">
          <cell r="B42">
            <v>535310.53786000004</v>
          </cell>
        </row>
        <row r="43">
          <cell r="B43">
            <v>300163.5</v>
          </cell>
        </row>
        <row r="44">
          <cell r="B44">
            <v>0</v>
          </cell>
        </row>
        <row r="45">
          <cell r="B45">
            <v>0</v>
          </cell>
        </row>
        <row r="46">
          <cell r="B46">
            <v>116652.42020000001</v>
          </cell>
        </row>
        <row r="47">
          <cell r="B47">
            <v>118494.61766</v>
          </cell>
        </row>
        <row r="48">
          <cell r="B48">
            <v>94311.173009999999</v>
          </cell>
        </row>
        <row r="49">
          <cell r="B49">
            <v>24183.444649999998</v>
          </cell>
        </row>
        <row r="50">
          <cell r="B50">
            <v>2802304.4662899999</v>
          </cell>
        </row>
        <row r="51">
          <cell r="B51">
            <v>0</v>
          </cell>
        </row>
        <row r="52">
          <cell r="B52">
            <v>14702543.18176</v>
          </cell>
        </row>
        <row r="53">
          <cell r="B53">
            <v>93162.987099999998</v>
          </cell>
        </row>
        <row r="54">
          <cell r="B54">
            <v>-46083.885670000003</v>
          </cell>
        </row>
        <row r="55">
          <cell r="B55">
            <v>47079.101430000002</v>
          </cell>
        </row>
        <row r="56">
          <cell r="B56">
            <v>35282.691500000001</v>
          </cell>
        </row>
        <row r="57">
          <cell r="B57">
            <v>-5225.8845700000002</v>
          </cell>
        </row>
        <row r="58">
          <cell r="B58">
            <v>77135.908360000001</v>
          </cell>
        </row>
        <row r="59">
          <cell r="B59">
            <v>504.65251000000001</v>
          </cell>
        </row>
        <row r="60">
          <cell r="B60">
            <v>-3838.2973400000001</v>
          </cell>
        </row>
        <row r="61">
          <cell r="B61">
            <v>73802.263529999997</v>
          </cell>
        </row>
        <row r="62">
          <cell r="B62">
            <v>-50911.4755</v>
          </cell>
        </row>
        <row r="63">
          <cell r="B63">
            <v>22890.78803</v>
          </cell>
        </row>
        <row r="64">
          <cell r="B64">
            <v>284.96609000000001</v>
          </cell>
        </row>
        <row r="65">
          <cell r="B65">
            <v>0</v>
          </cell>
        </row>
        <row r="66">
          <cell r="B66">
            <v>284.96609000000001</v>
          </cell>
        </row>
        <row r="67">
          <cell r="B67">
            <v>0</v>
          </cell>
        </row>
        <row r="68">
          <cell r="B68">
            <v>0</v>
          </cell>
        </row>
        <row r="69">
          <cell r="B69">
            <v>0</v>
          </cell>
        </row>
        <row r="70">
          <cell r="B70">
            <v>23175.754120000001</v>
          </cell>
        </row>
        <row r="71">
          <cell r="B71">
            <v>327.86859999999996</v>
          </cell>
        </row>
        <row r="72">
          <cell r="B72">
            <v>0</v>
          </cell>
        </row>
        <row r="73">
          <cell r="B73">
            <v>23503.622719999999</v>
          </cell>
        </row>
        <row r="74">
          <cell r="B74">
            <v>832.65631999999994</v>
          </cell>
        </row>
        <row r="75">
          <cell r="B75">
            <v>-152.83439000000001</v>
          </cell>
        </row>
        <row r="76">
          <cell r="B76">
            <v>24183.444649999998</v>
          </cell>
        </row>
        <row r="77">
          <cell r="B77">
            <v>0</v>
          </cell>
        </row>
        <row r="78">
          <cell r="B78">
            <v>24183.444649999998</v>
          </cell>
        </row>
        <row r="79">
          <cell r="B79">
            <v>0</v>
          </cell>
        </row>
        <row r="80">
          <cell r="B80">
            <v>24183.444649999998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63"/>
  <sheetViews>
    <sheetView tabSelected="1" zoomScaleNormal="100" workbookViewId="0">
      <selection activeCell="A4" sqref="A4:C4"/>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010" t="s">
        <v>1027</v>
      </c>
      <c r="B1" s="1010"/>
      <c r="C1" s="1010"/>
    </row>
    <row r="2" spans="1:3" ht="22.5">
      <c r="A2" s="1010" t="s">
        <v>1028</v>
      </c>
      <c r="B2" s="1010"/>
      <c r="C2" s="1010"/>
    </row>
    <row r="3" spans="1:3" ht="22.5">
      <c r="A3" s="1010" t="s">
        <v>1546</v>
      </c>
      <c r="B3" s="1010"/>
      <c r="C3" s="1010"/>
    </row>
    <row r="4" spans="1:3" ht="22.5">
      <c r="A4" s="1011" t="s">
        <v>1130</v>
      </c>
      <c r="B4" s="1011"/>
      <c r="C4" s="1011"/>
    </row>
    <row r="5" spans="1:3" ht="12" customHeight="1">
      <c r="A5" s="19"/>
      <c r="B5" s="19"/>
      <c r="C5" s="19"/>
    </row>
    <row r="6" spans="1:3" ht="15" customHeight="1">
      <c r="A6" s="27" t="s">
        <v>1028</v>
      </c>
      <c r="B6" s="20"/>
      <c r="C6" s="20"/>
    </row>
    <row r="7" spans="1:3" ht="12.75" customHeight="1">
      <c r="A7" s="21"/>
      <c r="B7" s="21"/>
      <c r="C7" s="21"/>
    </row>
    <row r="8" spans="1:3" ht="18.75" customHeight="1">
      <c r="A8" s="24" t="s">
        <v>1365</v>
      </c>
      <c r="B8" s="416">
        <v>1</v>
      </c>
      <c r="C8" s="417"/>
    </row>
    <row r="9" spans="1:3" ht="18.75" customHeight="1">
      <c r="A9" s="24" t="s">
        <v>1032</v>
      </c>
      <c r="B9" s="416">
        <v>2</v>
      </c>
      <c r="C9" s="417"/>
    </row>
    <row r="10" spans="1:3" ht="18.75" customHeight="1">
      <c r="A10" s="24" t="s">
        <v>1377</v>
      </c>
      <c r="B10" s="416">
        <v>3</v>
      </c>
      <c r="C10" s="417"/>
    </row>
    <row r="11" spans="1:3" ht="18.75" customHeight="1">
      <c r="A11" s="24"/>
      <c r="B11" s="25"/>
      <c r="C11" s="21"/>
    </row>
    <row r="12" spans="1:3" ht="15">
      <c r="A12" s="27" t="s">
        <v>0</v>
      </c>
      <c r="B12" s="28"/>
      <c r="C12" s="23"/>
    </row>
    <row r="13" spans="1:3" s="29" customFormat="1" ht="18.75" customHeight="1">
      <c r="A13" s="555" t="s">
        <v>1360</v>
      </c>
      <c r="B13" s="416"/>
      <c r="C13" s="21"/>
    </row>
    <row r="14" spans="1:3" ht="18.75" customHeight="1">
      <c r="A14" s="24" t="s">
        <v>1371</v>
      </c>
      <c r="B14" s="416">
        <v>4</v>
      </c>
      <c r="C14" s="21"/>
    </row>
    <row r="15" spans="1:3" ht="18.75" customHeight="1">
      <c r="A15" s="24" t="s">
        <v>1344</v>
      </c>
      <c r="B15" s="416">
        <v>5</v>
      </c>
      <c r="C15" s="21"/>
    </row>
    <row r="16" spans="1:3" ht="18.75" customHeight="1">
      <c r="A16" s="24" t="s">
        <v>1345</v>
      </c>
      <c r="B16" s="416">
        <v>6</v>
      </c>
      <c r="C16" s="21"/>
    </row>
    <row r="17" spans="1:3" ht="18.75" customHeight="1">
      <c r="A17" s="557" t="s">
        <v>1362</v>
      </c>
      <c r="B17" s="25"/>
      <c r="C17" s="21"/>
    </row>
    <row r="18" spans="1:3" ht="18.75" customHeight="1">
      <c r="A18" s="24" t="s">
        <v>1383</v>
      </c>
      <c r="B18" s="416">
        <v>7</v>
      </c>
      <c r="C18" s="21"/>
    </row>
    <row r="19" spans="1:3" ht="18.75" customHeight="1">
      <c r="A19" s="24" t="s">
        <v>1384</v>
      </c>
      <c r="B19" s="416">
        <v>8</v>
      </c>
      <c r="C19" s="21"/>
    </row>
    <row r="20" spans="1:3" ht="18.75" customHeight="1">
      <c r="A20" s="24" t="s">
        <v>1385</v>
      </c>
      <c r="B20" s="416">
        <v>9</v>
      </c>
      <c r="C20" s="21"/>
    </row>
    <row r="21" spans="1:3" ht="18.75" customHeight="1">
      <c r="A21" s="24" t="s">
        <v>1386</v>
      </c>
      <c r="B21" s="416">
        <v>10</v>
      </c>
      <c r="C21" s="21"/>
    </row>
    <row r="22" spans="1:3" ht="18.75" customHeight="1">
      <c r="A22" s="24" t="s">
        <v>1387</v>
      </c>
      <c r="B22" s="416">
        <v>11</v>
      </c>
      <c r="C22" s="21"/>
    </row>
    <row r="23" spans="1:3" ht="18.75" customHeight="1">
      <c r="A23" s="24" t="s">
        <v>1388</v>
      </c>
      <c r="B23" s="416">
        <v>12</v>
      </c>
      <c r="C23" s="21"/>
    </row>
    <row r="24" spans="1:3" ht="18.75" customHeight="1">
      <c r="A24" s="24" t="s">
        <v>1389</v>
      </c>
      <c r="B24" s="416">
        <v>13</v>
      </c>
      <c r="C24" s="21"/>
    </row>
    <row r="25" spans="1:3" ht="18.75" customHeight="1">
      <c r="A25" s="24" t="s">
        <v>1390</v>
      </c>
      <c r="B25" s="416">
        <v>14</v>
      </c>
      <c r="C25" s="21"/>
    </row>
    <row r="26" spans="1:3" ht="18.75" customHeight="1">
      <c r="A26" s="24" t="s">
        <v>1391</v>
      </c>
      <c r="B26" s="416">
        <v>15</v>
      </c>
      <c r="C26" s="21"/>
    </row>
    <row r="27" spans="1:3" ht="18.75" customHeight="1">
      <c r="A27" s="24" t="s">
        <v>1392</v>
      </c>
      <c r="B27" s="416">
        <v>16</v>
      </c>
      <c r="C27" s="21"/>
    </row>
    <row r="28" spans="1:3" ht="18.75" customHeight="1">
      <c r="A28" s="24" t="s">
        <v>1393</v>
      </c>
      <c r="B28" s="416">
        <v>17</v>
      </c>
      <c r="C28" s="21"/>
    </row>
    <row r="29" spans="1:3" ht="18.75" customHeight="1">
      <c r="A29" s="24" t="s">
        <v>1394</v>
      </c>
      <c r="B29" s="416">
        <v>18</v>
      </c>
      <c r="C29" s="21"/>
    </row>
    <row r="30" spans="1:3" ht="18.75" customHeight="1">
      <c r="A30" s="24" t="s">
        <v>1395</v>
      </c>
      <c r="B30" s="416">
        <v>19</v>
      </c>
      <c r="C30" s="21"/>
    </row>
    <row r="31" spans="1:3" ht="18.75" customHeight="1">
      <c r="A31" s="24" t="s">
        <v>1396</v>
      </c>
      <c r="B31" s="416">
        <v>20</v>
      </c>
      <c r="C31" s="21"/>
    </row>
    <row r="32" spans="1:3" ht="18.75" customHeight="1">
      <c r="A32" s="24" t="s">
        <v>1349</v>
      </c>
      <c r="B32" s="416">
        <v>21</v>
      </c>
      <c r="C32" s="21"/>
    </row>
    <row r="33" spans="1:3" ht="18.75" customHeight="1">
      <c r="A33" s="24" t="s">
        <v>1373</v>
      </c>
      <c r="B33" s="416">
        <v>22</v>
      </c>
      <c r="C33" s="21"/>
    </row>
    <row r="34" spans="1:3" ht="18.75" customHeight="1">
      <c r="A34" s="24" t="s">
        <v>1363</v>
      </c>
      <c r="B34" s="416">
        <v>23</v>
      </c>
      <c r="C34" s="21"/>
    </row>
    <row r="35" spans="1:3" ht="18.75" customHeight="1">
      <c r="A35" s="24" t="s">
        <v>1350</v>
      </c>
      <c r="B35" s="416">
        <v>24</v>
      </c>
      <c r="C35" s="21"/>
    </row>
    <row r="36" spans="1:3" ht="18.75" customHeight="1">
      <c r="A36" s="555" t="s">
        <v>1364</v>
      </c>
      <c r="B36" s="416"/>
      <c r="C36" s="21"/>
    </row>
    <row r="37" spans="1:3" ht="18.75" customHeight="1">
      <c r="A37" s="24" t="s">
        <v>1365</v>
      </c>
      <c r="B37" s="416">
        <v>25</v>
      </c>
      <c r="C37" s="21"/>
    </row>
    <row r="38" spans="1:3" ht="18.75" customHeight="1">
      <c r="A38" s="24" t="s">
        <v>1361</v>
      </c>
      <c r="B38" s="416">
        <v>26</v>
      </c>
      <c r="C38" s="21"/>
    </row>
    <row r="39" spans="1:3" ht="18.75" customHeight="1">
      <c r="A39" s="24" t="s">
        <v>1345</v>
      </c>
      <c r="B39" s="416">
        <v>27</v>
      </c>
      <c r="C39" s="21"/>
    </row>
    <row r="40" spans="1:3" ht="18.75" customHeight="1">
      <c r="A40" s="557" t="s">
        <v>1366</v>
      </c>
      <c r="B40" s="416"/>
      <c r="C40" s="21"/>
    </row>
    <row r="41" spans="1:3" ht="18.75" customHeight="1">
      <c r="A41" s="24" t="s">
        <v>1397</v>
      </c>
      <c r="B41" s="416">
        <v>28</v>
      </c>
      <c r="C41" s="21"/>
    </row>
    <row r="42" spans="1:3" ht="18.75" customHeight="1">
      <c r="A42" s="24" t="s">
        <v>1398</v>
      </c>
      <c r="B42" s="416">
        <v>29</v>
      </c>
      <c r="C42" s="21"/>
    </row>
    <row r="43" spans="1:3" ht="18.75" customHeight="1">
      <c r="A43" s="24" t="s">
        <v>1399</v>
      </c>
      <c r="B43" s="416">
        <v>30</v>
      </c>
      <c r="C43" s="21"/>
    </row>
    <row r="44" spans="1:3" ht="18.75" customHeight="1">
      <c r="A44" s="24" t="s">
        <v>1349</v>
      </c>
      <c r="B44" s="416">
        <v>31</v>
      </c>
      <c r="C44" s="21"/>
    </row>
    <row r="45" spans="1:3" ht="18.75" customHeight="1">
      <c r="A45" s="24" t="s">
        <v>1373</v>
      </c>
      <c r="B45" s="416">
        <v>32</v>
      </c>
      <c r="C45" s="21"/>
    </row>
    <row r="46" spans="1:3" ht="18.75" customHeight="1">
      <c r="A46" s="24" t="s">
        <v>1363</v>
      </c>
      <c r="B46" s="416">
        <v>33</v>
      </c>
      <c r="C46" s="21"/>
    </row>
    <row r="47" spans="1:3" ht="18.75" customHeight="1">
      <c r="A47" s="24" t="s">
        <v>1350</v>
      </c>
      <c r="B47" s="416">
        <v>34</v>
      </c>
      <c r="C47" s="21"/>
    </row>
    <row r="48" spans="1:3" ht="12" customHeight="1">
      <c r="A48" s="24"/>
      <c r="B48" s="416"/>
      <c r="C48" s="21"/>
    </row>
    <row r="49" spans="1:3" ht="18.75" customHeight="1">
      <c r="A49" s="24" t="s">
        <v>1367</v>
      </c>
      <c r="B49" s="416">
        <v>35</v>
      </c>
      <c r="C49" s="21"/>
    </row>
    <row r="50" spans="1:3" ht="18.75" customHeight="1">
      <c r="A50" s="24" t="s">
        <v>1368</v>
      </c>
      <c r="B50" s="416">
        <v>36</v>
      </c>
      <c r="C50" s="21"/>
    </row>
    <row r="51" spans="1:3" ht="18.75" customHeight="1">
      <c r="A51" s="24" t="s">
        <v>1369</v>
      </c>
      <c r="B51" s="416">
        <v>37</v>
      </c>
      <c r="C51" s="21"/>
    </row>
    <row r="52" spans="1:3" ht="18.75" customHeight="1">
      <c r="A52" s="27" t="s">
        <v>1030</v>
      </c>
      <c r="B52" s="28"/>
      <c r="C52" s="23"/>
    </row>
    <row r="53" spans="1:3" s="29" customFormat="1" ht="18.75" customHeight="1">
      <c r="A53" s="555" t="s">
        <v>1441</v>
      </c>
      <c r="B53" s="416"/>
      <c r="C53" s="21"/>
    </row>
    <row r="54" spans="1:3" ht="18.75" customHeight="1">
      <c r="A54" s="24" t="s">
        <v>1343</v>
      </c>
      <c r="B54" s="416">
        <v>38</v>
      </c>
      <c r="C54" s="21"/>
    </row>
    <row r="55" spans="1:3" ht="18.75" customHeight="1">
      <c r="A55" s="24" t="s">
        <v>1344</v>
      </c>
      <c r="B55" s="416">
        <v>39</v>
      </c>
      <c r="C55" s="21"/>
    </row>
    <row r="56" spans="1:3" ht="18.75" customHeight="1">
      <c r="A56" s="24" t="s">
        <v>1345</v>
      </c>
      <c r="B56" s="416">
        <v>40</v>
      </c>
      <c r="C56" s="21"/>
    </row>
    <row r="57" spans="1:3" ht="18.75" customHeight="1">
      <c r="A57" s="24" t="s">
        <v>1346</v>
      </c>
      <c r="B57" s="416">
        <v>41</v>
      </c>
      <c r="C57" s="21"/>
    </row>
    <row r="58" spans="1:3" ht="18.75" customHeight="1">
      <c r="A58" s="24" t="s">
        <v>1347</v>
      </c>
      <c r="B58" s="480" t="s">
        <v>1379</v>
      </c>
      <c r="C58" s="21"/>
    </row>
    <row r="59" spans="1:3" ht="18.75" customHeight="1">
      <c r="A59" s="24" t="s">
        <v>1348</v>
      </c>
      <c r="B59" s="480" t="s">
        <v>1380</v>
      </c>
      <c r="C59" s="21"/>
    </row>
    <row r="60" spans="1:3" ht="18.75" customHeight="1">
      <c r="A60" s="24" t="s">
        <v>1349</v>
      </c>
      <c r="B60" s="416">
        <v>43</v>
      </c>
      <c r="C60" s="21"/>
    </row>
    <row r="61" spans="1:3" ht="18.75" customHeight="1">
      <c r="A61" s="24" t="s">
        <v>1373</v>
      </c>
      <c r="B61" s="416">
        <v>44</v>
      </c>
      <c r="C61" s="21"/>
    </row>
    <row r="62" spans="1:3" ht="18.75" customHeight="1">
      <c r="A62" s="24" t="s">
        <v>1350</v>
      </c>
      <c r="B62" s="416">
        <v>45</v>
      </c>
      <c r="C62" s="21"/>
    </row>
    <row r="63" spans="1:3" s="29" customFormat="1" ht="18.75" customHeight="1">
      <c r="A63" s="555" t="s">
        <v>1351</v>
      </c>
      <c r="B63" s="416"/>
      <c r="C63" s="21"/>
    </row>
    <row r="64" spans="1:3" ht="18.75" customHeight="1">
      <c r="A64" s="24" t="s">
        <v>1352</v>
      </c>
      <c r="B64" s="416">
        <v>46</v>
      </c>
      <c r="C64" s="21"/>
    </row>
    <row r="65" spans="1:3" ht="18.75" customHeight="1">
      <c r="A65" s="24" t="s">
        <v>1353</v>
      </c>
      <c r="B65" s="416">
        <v>47</v>
      </c>
      <c r="C65" s="21"/>
    </row>
    <row r="66" spans="1:3" ht="18.75" customHeight="1">
      <c r="A66" s="24" t="s">
        <v>1354</v>
      </c>
      <c r="B66" s="416">
        <v>48</v>
      </c>
      <c r="C66" s="21"/>
    </row>
    <row r="67" spans="1:3" ht="18.75" customHeight="1">
      <c r="A67" s="24" t="s">
        <v>1355</v>
      </c>
      <c r="B67" s="416">
        <v>49</v>
      </c>
      <c r="C67" s="21"/>
    </row>
    <row r="68" spans="1:3" ht="18.75" customHeight="1">
      <c r="A68" s="24" t="s">
        <v>1356</v>
      </c>
      <c r="B68" s="480" t="s">
        <v>1261</v>
      </c>
      <c r="C68" s="21"/>
    </row>
    <row r="69" spans="1:3" ht="18.75" customHeight="1">
      <c r="A69" s="24" t="s">
        <v>1357</v>
      </c>
      <c r="B69" s="480" t="s">
        <v>1262</v>
      </c>
      <c r="C69" s="21"/>
    </row>
    <row r="70" spans="1:3" ht="18.75" customHeight="1">
      <c r="A70" s="24" t="s">
        <v>1358</v>
      </c>
      <c r="B70" s="480" t="s">
        <v>1163</v>
      </c>
      <c r="C70" s="21"/>
    </row>
    <row r="71" spans="1:3" ht="18.75" customHeight="1">
      <c r="A71" s="24" t="s">
        <v>1358</v>
      </c>
      <c r="B71" s="480" t="s">
        <v>1164</v>
      </c>
      <c r="C71" s="21"/>
    </row>
    <row r="72" spans="1:3" ht="18.75" customHeight="1">
      <c r="A72" s="24" t="s">
        <v>1374</v>
      </c>
      <c r="B72" s="480" t="s">
        <v>1381</v>
      </c>
      <c r="C72" s="21"/>
    </row>
    <row r="73" spans="1:3" ht="18.75" customHeight="1">
      <c r="A73" s="24" t="s">
        <v>1375</v>
      </c>
      <c r="B73" s="480" t="s">
        <v>1382</v>
      </c>
      <c r="C73" s="21"/>
    </row>
    <row r="74" spans="1:3" ht="18.75" customHeight="1">
      <c r="A74" s="24" t="s">
        <v>1359</v>
      </c>
      <c r="B74" s="416">
        <v>53</v>
      </c>
      <c r="C74" s="21"/>
    </row>
    <row r="75" spans="1:3" ht="9.75" customHeight="1">
      <c r="A75" s="24"/>
      <c r="B75" s="416"/>
      <c r="C75" s="21"/>
    </row>
    <row r="76" spans="1:3" ht="9.75" customHeight="1">
      <c r="A76" s="24"/>
      <c r="B76" s="416"/>
      <c r="C76" s="21"/>
    </row>
    <row r="77" spans="1:3" ht="18.75" customHeight="1">
      <c r="A77" s="24" t="s">
        <v>1376</v>
      </c>
      <c r="B77" s="416">
        <v>54</v>
      </c>
      <c r="C77" s="21"/>
    </row>
    <row r="78" spans="1:3" ht="9.75" customHeight="1">
      <c r="A78" s="24"/>
      <c r="B78" s="416"/>
      <c r="C78" s="21"/>
    </row>
    <row r="79" spans="1:3" s="29" customFormat="1" ht="18.75" customHeight="1">
      <c r="A79" s="555" t="s">
        <v>1531</v>
      </c>
      <c r="B79" s="416"/>
      <c r="C79" s="21"/>
    </row>
    <row r="80" spans="1:3" ht="18.75" customHeight="1">
      <c r="A80" s="24" t="s">
        <v>1352</v>
      </c>
      <c r="B80" s="416">
        <v>55</v>
      </c>
      <c r="C80" s="21"/>
    </row>
    <row r="81" spans="1:3" ht="18.75" customHeight="1">
      <c r="A81" s="24" t="s">
        <v>1353</v>
      </c>
      <c r="B81" s="416">
        <v>56</v>
      </c>
      <c r="C81" s="21"/>
    </row>
    <row r="82" spans="1:3" ht="14.25">
      <c r="A82" s="24" t="s">
        <v>1373</v>
      </c>
      <c r="B82" s="416">
        <v>57</v>
      </c>
      <c r="C82" s="21"/>
    </row>
    <row r="83" spans="1:3" ht="9.75" customHeight="1">
      <c r="A83" s="24"/>
      <c r="B83" s="416"/>
      <c r="C83" s="21"/>
    </row>
    <row r="84" spans="1:3" s="29" customFormat="1" ht="18.75" customHeight="1">
      <c r="A84" s="555" t="s">
        <v>1370</v>
      </c>
      <c r="B84" s="416"/>
      <c r="C84" s="21"/>
    </row>
    <row r="85" spans="1:3" ht="18.75" customHeight="1">
      <c r="A85" s="24" t="s">
        <v>1341</v>
      </c>
      <c r="B85" s="416">
        <v>58</v>
      </c>
      <c r="C85" s="21"/>
    </row>
    <row r="86" spans="1:3" ht="18.75" customHeight="1">
      <c r="A86" s="24" t="s">
        <v>1342</v>
      </c>
      <c r="B86" s="416">
        <v>59</v>
      </c>
      <c r="C86" s="21"/>
    </row>
    <row r="87" spans="1:3" s="29" customFormat="1" ht="18.75" customHeight="1">
      <c r="A87" s="555" t="s">
        <v>1455</v>
      </c>
      <c r="B87" s="416"/>
      <c r="C87" s="21"/>
    </row>
    <row r="88" spans="1:3" ht="18.75" customHeight="1">
      <c r="A88" s="24" t="s">
        <v>1456</v>
      </c>
      <c r="B88" s="416">
        <v>60</v>
      </c>
      <c r="C88" s="21"/>
    </row>
    <row r="89" spans="1:3" ht="18.75" customHeight="1">
      <c r="A89" s="415"/>
      <c r="B89" s="416"/>
      <c r="C89" s="21"/>
    </row>
    <row r="90" spans="1:3" ht="18.75" customHeight="1">
      <c r="A90" s="27" t="s">
        <v>1031</v>
      </c>
      <c r="B90" s="28"/>
      <c r="C90" s="23"/>
    </row>
    <row r="91" spans="1:3" ht="18" customHeight="1">
      <c r="A91" s="24"/>
      <c r="B91" s="416"/>
      <c r="C91" s="417"/>
    </row>
    <row r="92" spans="1:3" ht="18" customHeight="1">
      <c r="A92" s="24" t="s">
        <v>1457</v>
      </c>
      <c r="B92" s="416">
        <v>61</v>
      </c>
      <c r="C92" s="21"/>
    </row>
    <row r="93" spans="1:3" ht="18" customHeight="1">
      <c r="A93" s="24" t="s">
        <v>1458</v>
      </c>
      <c r="B93" s="416">
        <v>62</v>
      </c>
      <c r="C93" s="21"/>
    </row>
    <row r="94" spans="1:3" ht="18" customHeight="1">
      <c r="A94" s="24" t="s">
        <v>1459</v>
      </c>
      <c r="B94" s="416">
        <v>63</v>
      </c>
      <c r="C94" s="21"/>
    </row>
    <row r="95" spans="1:3" ht="18" customHeight="1">
      <c r="A95" s="415"/>
      <c r="B95" s="416"/>
      <c r="C95" s="21"/>
    </row>
    <row r="96" spans="1:3" ht="15.75">
      <c r="A96" s="22" t="s">
        <v>1029</v>
      </c>
      <c r="B96" s="23"/>
      <c r="C96" s="23"/>
    </row>
    <row r="97" spans="1:3" ht="14.25">
      <c r="A97" s="24" t="s">
        <v>1332</v>
      </c>
      <c r="B97" s="25">
        <v>64</v>
      </c>
      <c r="C97" s="21"/>
    </row>
    <row r="98" spans="1:3" ht="14.25">
      <c r="A98" s="26"/>
      <c r="B98" s="25"/>
      <c r="C98" s="21"/>
    </row>
    <row r="99" spans="1:3" ht="18.75" customHeight="1">
      <c r="A99" s="30" t="s">
        <v>1378</v>
      </c>
      <c r="B99" s="25"/>
      <c r="C99" s="21"/>
    </row>
    <row r="100" spans="1:3">
      <c r="A100" s="556"/>
    </row>
    <row r="101" spans="1:3" ht="12.75" hidden="1" customHeight="1"/>
    <row r="102" spans="1:3" ht="12.75" customHeight="1"/>
    <row r="103" spans="1:3" ht="2.1" customHeight="1"/>
    <row r="104" spans="1:3" ht="2.1" customHeight="1"/>
    <row r="105" spans="1:3" ht="2.1" customHeight="1"/>
    <row r="106" spans="1:3" ht="2.1" customHeight="1"/>
    <row r="107" spans="1:3" ht="2.1" customHeight="1"/>
    <row r="108" spans="1:3" ht="2.1" customHeight="1"/>
    <row r="109" spans="1:3" ht="2.1" customHeight="1"/>
    <row r="110" spans="1:3" ht="2.1"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hidden="1" customHeight="1"/>
    <row r="134" ht="12.75" hidden="1" customHeight="1"/>
    <row r="135" ht="2.25"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customHeight="1"/>
    <row r="157" ht="12.75" customHeight="1"/>
    <row r="158" ht="12.75" customHeight="1"/>
    <row r="159" ht="12.75" customHeight="1"/>
    <row r="160" ht="12.75" customHeight="1"/>
    <row r="161" ht="12.75" customHeight="1"/>
    <row r="162" ht="12.75" customHeight="1"/>
    <row r="163"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85" location="'58'!A1" display="Estados financieros Empresas de Arrendamiento Financiero"/>
    <hyperlink ref="A86" location="'59'!A1" display="Estados financieros Almacenes Generales de Depósito"/>
    <hyperlink ref="A88" location="'60'!A1" display="Estados financieros Bancos de Desarrollo Productivo"/>
    <hyperlink ref="A92" location="'61'!A1" display="Ranking de depósitos"/>
    <hyperlink ref="A93" location="'62'!A1" display="Ranking de cartera  de créditos"/>
    <hyperlink ref="A94" location="'63'!A1" display="Ranking de contingente"/>
    <hyperlink ref="A99"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7" location="'64'!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2" location="'57'!A1" display="Calificación de cartera y contingent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K24" sqref="K24"/>
    </sheetView>
  </sheetViews>
  <sheetFormatPr defaultRowHeight="15"/>
  <cols>
    <col min="1" max="1" width="74.28515625" style="618" customWidth="1"/>
    <col min="2" max="6" width="10.7109375" style="82" customWidth="1"/>
    <col min="7" max="7" width="9.140625" style="541"/>
    <col min="8" max="8" width="11.85546875" style="541" bestFit="1" customWidth="1"/>
    <col min="9" max="16384" width="9.140625" style="541"/>
  </cols>
  <sheetData>
    <row r="1" spans="1:6" ht="15.75">
      <c r="A1" s="84"/>
      <c r="B1" s="619"/>
      <c r="C1" s="619"/>
      <c r="D1" s="619"/>
      <c r="E1" s="619"/>
      <c r="F1" s="619"/>
    </row>
    <row r="2" spans="1:6" ht="20.25">
      <c r="A2" s="1014" t="s">
        <v>1532</v>
      </c>
      <c r="B2" s="1014"/>
      <c r="C2" s="1014"/>
      <c r="D2" s="1014"/>
      <c r="E2" s="1014"/>
      <c r="F2" s="1014"/>
    </row>
    <row r="3" spans="1:6" ht="20.25">
      <c r="A3" s="1014" t="s">
        <v>1460</v>
      </c>
      <c r="B3" s="1014"/>
      <c r="C3" s="1014"/>
      <c r="D3" s="1014"/>
      <c r="E3" s="1014"/>
      <c r="F3" s="1014"/>
    </row>
    <row r="4" spans="1:6" ht="18">
      <c r="A4" s="1012" t="s">
        <v>1547</v>
      </c>
      <c r="B4" s="1012"/>
      <c r="C4" s="1012"/>
      <c r="D4" s="1012"/>
      <c r="E4" s="1012"/>
      <c r="F4" s="1012"/>
    </row>
    <row r="5" spans="1:6" ht="18">
      <c r="A5" s="1013" t="s">
        <v>1331</v>
      </c>
      <c r="B5" s="1013"/>
      <c r="C5" s="1013"/>
      <c r="D5" s="1013"/>
      <c r="E5" s="1013"/>
      <c r="F5" s="1013"/>
    </row>
    <row r="6" spans="1:6" ht="2.25" customHeight="1" thickBot="1"/>
    <row r="7" spans="1:6" ht="15.75" hidden="1" customHeight="1" thickBot="1">
      <c r="A7" s="470"/>
      <c r="B7" s="620"/>
      <c r="C7" s="620"/>
      <c r="D7" s="620"/>
      <c r="E7" s="620"/>
      <c r="F7" s="620"/>
    </row>
    <row r="8" spans="1:6" ht="16.5" thickTop="1" thickBot="1">
      <c r="A8" s="69"/>
      <c r="B8" s="621" t="s">
        <v>2</v>
      </c>
      <c r="C8" s="621" t="s">
        <v>3</v>
      </c>
      <c r="D8" s="621" t="s">
        <v>4</v>
      </c>
      <c r="E8" s="621" t="s">
        <v>5</v>
      </c>
      <c r="F8" s="621" t="s">
        <v>6</v>
      </c>
    </row>
    <row r="9" spans="1:6" ht="16.5" thickTop="1" thickBot="1">
      <c r="A9" s="70" t="s">
        <v>7</v>
      </c>
      <c r="B9" s="779">
        <v>169298700.59202999</v>
      </c>
      <c r="C9" s="779">
        <v>28401799.446460001</v>
      </c>
      <c r="D9" s="779">
        <v>2955.6260399999996</v>
      </c>
      <c r="E9" s="779">
        <v>145342.93099999998</v>
      </c>
      <c r="F9" s="779">
        <v>197848798.59553</v>
      </c>
    </row>
    <row r="10" spans="1:6" ht="16.5" thickTop="1" thickBot="1">
      <c r="A10" s="542" t="s">
        <v>8</v>
      </c>
      <c r="B10" s="748">
        <v>17469528.031039998</v>
      </c>
      <c r="C10" s="748">
        <v>7650203.6953899991</v>
      </c>
      <c r="D10" s="748">
        <v>2148.4488300000003</v>
      </c>
      <c r="E10" s="748">
        <v>80219.053940000013</v>
      </c>
      <c r="F10" s="748">
        <v>25202099.229200002</v>
      </c>
    </row>
    <row r="11" spans="1:6" ht="15.75" thickTop="1">
      <c r="A11" s="546" t="s">
        <v>9</v>
      </c>
      <c r="B11" s="749">
        <v>6124142.29055</v>
      </c>
      <c r="C11" s="749">
        <v>1878454.8028699998</v>
      </c>
      <c r="D11" s="749">
        <v>0</v>
      </c>
      <c r="E11" s="749">
        <v>0</v>
      </c>
      <c r="F11" s="749">
        <v>8002597.0934199989</v>
      </c>
    </row>
    <row r="12" spans="1:6">
      <c r="A12" s="546" t="s">
        <v>10</v>
      </c>
      <c r="B12" s="749">
        <v>10864494.077209998</v>
      </c>
      <c r="C12" s="749">
        <v>4797121.4273799993</v>
      </c>
      <c r="D12" s="749">
        <v>2148.4488300000003</v>
      </c>
      <c r="E12" s="749">
        <v>80219.053940000013</v>
      </c>
      <c r="F12" s="749">
        <v>15743983.00736</v>
      </c>
    </row>
    <row r="13" spans="1:6">
      <c r="A13" s="546" t="s">
        <v>11</v>
      </c>
      <c r="B13" s="749">
        <v>375305.51882000006</v>
      </c>
      <c r="C13" s="749">
        <v>223692.18933000002</v>
      </c>
      <c r="D13" s="749">
        <v>0</v>
      </c>
      <c r="E13" s="749">
        <v>0</v>
      </c>
      <c r="F13" s="749">
        <v>598997.70814999996</v>
      </c>
    </row>
    <row r="14" spans="1:6">
      <c r="A14" s="546" t="s">
        <v>12</v>
      </c>
      <c r="B14" s="749">
        <v>0</v>
      </c>
      <c r="C14" s="749">
        <v>3215.5978999999998</v>
      </c>
      <c r="D14" s="749">
        <v>0</v>
      </c>
      <c r="E14" s="749">
        <v>0</v>
      </c>
      <c r="F14" s="749">
        <v>3215.5978999999998</v>
      </c>
    </row>
    <row r="15" spans="1:6">
      <c r="A15" s="546" t="s">
        <v>13</v>
      </c>
      <c r="B15" s="749">
        <v>0</v>
      </c>
      <c r="C15" s="749">
        <v>732418.15399000002</v>
      </c>
      <c r="D15" s="749">
        <v>0</v>
      </c>
      <c r="E15" s="749">
        <v>0</v>
      </c>
      <c r="F15" s="749">
        <v>732418.15399000002</v>
      </c>
    </row>
    <row r="16" spans="1:6">
      <c r="A16" s="546" t="s">
        <v>14</v>
      </c>
      <c r="B16" s="749">
        <v>112871.94976</v>
      </c>
      <c r="C16" s="749">
        <v>15567.604869999999</v>
      </c>
      <c r="D16" s="749">
        <v>0</v>
      </c>
      <c r="E16" s="749">
        <v>0</v>
      </c>
      <c r="F16" s="749">
        <v>128439.55463</v>
      </c>
    </row>
    <row r="17" spans="1:8">
      <c r="A17" s="546" t="s">
        <v>15</v>
      </c>
      <c r="B17" s="749">
        <v>5.3111999999999995</v>
      </c>
      <c r="C17" s="749">
        <v>3.5600000000000002E-3</v>
      </c>
      <c r="D17" s="749">
        <v>0</v>
      </c>
      <c r="E17" s="749">
        <v>0</v>
      </c>
      <c r="F17" s="749">
        <v>5.3147600000000006</v>
      </c>
    </row>
    <row r="18" spans="1:8" ht="15.75" thickBot="1">
      <c r="A18" s="546" t="s">
        <v>16</v>
      </c>
      <c r="B18" s="749">
        <v>-7291.1165000000001</v>
      </c>
      <c r="C18" s="749">
        <v>-266.08451000000002</v>
      </c>
      <c r="D18" s="749">
        <v>0</v>
      </c>
      <c r="E18" s="749">
        <v>0</v>
      </c>
      <c r="F18" s="749">
        <v>-7557.2010099999998</v>
      </c>
    </row>
    <row r="19" spans="1:8" ht="16.5" thickTop="1" thickBot="1">
      <c r="A19" s="496" t="s">
        <v>17</v>
      </c>
      <c r="B19" s="748">
        <v>15547209.472589999</v>
      </c>
      <c r="C19" s="748">
        <v>15048885.100130001</v>
      </c>
      <c r="D19" s="748">
        <v>12.435229999999999</v>
      </c>
      <c r="E19" s="748">
        <v>63550.718339999999</v>
      </c>
      <c r="F19" s="748">
        <v>30659657.726289995</v>
      </c>
    </row>
    <row r="20" spans="1:8" ht="15.75" thickTop="1">
      <c r="A20" s="546" t="s">
        <v>18</v>
      </c>
      <c r="B20" s="749">
        <v>848836.43145999999</v>
      </c>
      <c r="C20" s="749">
        <v>0</v>
      </c>
      <c r="D20" s="749">
        <v>0</v>
      </c>
      <c r="E20" s="749">
        <v>0</v>
      </c>
      <c r="F20" s="749">
        <v>848836.43145999999</v>
      </c>
    </row>
    <row r="21" spans="1:8">
      <c r="A21" s="546" t="s">
        <v>19</v>
      </c>
      <c r="B21" s="749">
        <v>5331259.1675400008</v>
      </c>
      <c r="C21" s="749">
        <v>288548.40727999998</v>
      </c>
      <c r="D21" s="749">
        <v>0</v>
      </c>
      <c r="E21" s="749">
        <v>203.78646000000001</v>
      </c>
      <c r="F21" s="749">
        <v>5620011.3612800008</v>
      </c>
    </row>
    <row r="22" spans="1:8">
      <c r="A22" s="546" t="s">
        <v>20</v>
      </c>
      <c r="B22" s="749">
        <v>0</v>
      </c>
      <c r="C22" s="749">
        <v>694078.31922000006</v>
      </c>
      <c r="D22" s="749">
        <v>0</v>
      </c>
      <c r="E22" s="749">
        <v>0</v>
      </c>
      <c r="F22" s="749">
        <v>694078.31922000006</v>
      </c>
    </row>
    <row r="23" spans="1:8">
      <c r="A23" s="546" t="s">
        <v>21</v>
      </c>
      <c r="B23" s="749">
        <v>106637.38610999999</v>
      </c>
      <c r="C23" s="749">
        <v>378680.34697000001</v>
      </c>
      <c r="D23" s="749">
        <v>0</v>
      </c>
      <c r="E23" s="749">
        <v>4500.2774300000001</v>
      </c>
      <c r="F23" s="749">
        <v>489818.01050999999</v>
      </c>
    </row>
    <row r="24" spans="1:8">
      <c r="A24" s="546" t="s">
        <v>22</v>
      </c>
      <c r="B24" s="749">
        <v>2247126.3390800003</v>
      </c>
      <c r="C24" s="749">
        <v>1018412.57786</v>
      </c>
      <c r="D24" s="749">
        <v>0</v>
      </c>
      <c r="E24" s="749">
        <v>58009.934049999996</v>
      </c>
      <c r="F24" s="749">
        <v>3323548.8509900002</v>
      </c>
    </row>
    <row r="25" spans="1:8">
      <c r="A25" s="546" t="s">
        <v>23</v>
      </c>
      <c r="B25" s="749">
        <v>6877439.5027000001</v>
      </c>
      <c r="C25" s="749">
        <v>12672695.40838</v>
      </c>
      <c r="D25" s="749">
        <v>12.435229999999999</v>
      </c>
      <c r="E25" s="749">
        <v>772.14635999999996</v>
      </c>
      <c r="F25" s="749">
        <v>19550919.49267</v>
      </c>
    </row>
    <row r="26" spans="1:8">
      <c r="A26" s="546" t="s">
        <v>24</v>
      </c>
      <c r="B26" s="749">
        <v>141631.48864000003</v>
      </c>
      <c r="C26" s="749">
        <v>22681.663189999996</v>
      </c>
      <c r="D26" s="749">
        <v>0</v>
      </c>
      <c r="E26" s="749">
        <v>64.574039999999997</v>
      </c>
      <c r="F26" s="749">
        <v>164377.72586999999</v>
      </c>
    </row>
    <row r="27" spans="1:8" ht="15.75" thickBot="1">
      <c r="A27" s="546" t="s">
        <v>25</v>
      </c>
      <c r="B27" s="749">
        <v>-5720.8429400000005</v>
      </c>
      <c r="C27" s="749">
        <v>-26211.622769999998</v>
      </c>
      <c r="D27" s="749">
        <v>0</v>
      </c>
      <c r="E27" s="749">
        <v>0</v>
      </c>
      <c r="F27" s="749">
        <v>-31932.46571</v>
      </c>
    </row>
    <row r="28" spans="1:8" ht="16.5" thickTop="1" thickBot="1">
      <c r="A28" s="496" t="s">
        <v>26</v>
      </c>
      <c r="B28" s="748">
        <v>128579438.39954001</v>
      </c>
      <c r="C28" s="748">
        <v>3599510.21771</v>
      </c>
      <c r="D28" s="748">
        <v>541.41075000000001</v>
      </c>
      <c r="E28" s="748">
        <v>1566.4982</v>
      </c>
      <c r="F28" s="748">
        <v>132181056.5262</v>
      </c>
    </row>
    <row r="29" spans="1:8" ht="15.75" thickTop="1">
      <c r="A29" s="547" t="s">
        <v>27</v>
      </c>
      <c r="B29" s="749">
        <v>128602671.37536001</v>
      </c>
      <c r="C29" s="749">
        <v>4037826.3975100005</v>
      </c>
      <c r="D29" s="749">
        <v>33.604010000000002</v>
      </c>
      <c r="E29" s="749">
        <v>1483.3031100000001</v>
      </c>
      <c r="F29" s="749">
        <v>132642014.67999001</v>
      </c>
      <c r="H29" s="91"/>
    </row>
    <row r="30" spans="1:8">
      <c r="A30" s="546" t="s">
        <v>28</v>
      </c>
      <c r="B30" s="749">
        <v>126717635.16537</v>
      </c>
      <c r="C30" s="749">
        <v>3819509.3457400007</v>
      </c>
      <c r="D30" s="749">
        <v>33.604010000000002</v>
      </c>
      <c r="E30" s="749">
        <v>1389.3841399999999</v>
      </c>
      <c r="F30" s="749">
        <v>130538567.49925999</v>
      </c>
    </row>
    <row r="31" spans="1:8">
      <c r="A31" s="546" t="s">
        <v>29</v>
      </c>
      <c r="B31" s="749">
        <v>1878587.65906</v>
      </c>
      <c r="C31" s="749">
        <v>216233.01890000002</v>
      </c>
      <c r="D31" s="749">
        <v>0</v>
      </c>
      <c r="E31" s="749">
        <v>93.918970000000002</v>
      </c>
      <c r="F31" s="749">
        <v>2094914.59693</v>
      </c>
    </row>
    <row r="32" spans="1:8">
      <c r="A32" s="546" t="s">
        <v>30</v>
      </c>
      <c r="B32" s="749">
        <v>6448.5509300000003</v>
      </c>
      <c r="C32" s="749">
        <v>2084.03287</v>
      </c>
      <c r="D32" s="749">
        <v>0</v>
      </c>
      <c r="E32" s="749">
        <v>0</v>
      </c>
      <c r="F32" s="749">
        <v>8532.5838000000003</v>
      </c>
    </row>
    <row r="33" spans="1:6">
      <c r="A33" s="547" t="s">
        <v>31</v>
      </c>
      <c r="B33" s="749">
        <v>654746.43466000003</v>
      </c>
      <c r="C33" s="749">
        <v>33557.852960000004</v>
      </c>
      <c r="D33" s="749">
        <v>0</v>
      </c>
      <c r="E33" s="749">
        <v>0</v>
      </c>
      <c r="F33" s="749">
        <v>688304.28762000008</v>
      </c>
    </row>
    <row r="34" spans="1:6">
      <c r="A34" s="546" t="s">
        <v>32</v>
      </c>
      <c r="B34" s="749">
        <v>567652.71276000002</v>
      </c>
      <c r="C34" s="749">
        <v>29192.277820000003</v>
      </c>
      <c r="D34" s="749">
        <v>0</v>
      </c>
      <c r="E34" s="749">
        <v>0</v>
      </c>
      <c r="F34" s="749">
        <v>596844.99057999998</v>
      </c>
    </row>
    <row r="35" spans="1:6">
      <c r="A35" s="546" t="s">
        <v>33</v>
      </c>
      <c r="B35" s="749">
        <v>86502.936839999995</v>
      </c>
      <c r="C35" s="749">
        <v>4365.5751399999999</v>
      </c>
      <c r="D35" s="749">
        <v>0</v>
      </c>
      <c r="E35" s="749">
        <v>0</v>
      </c>
      <c r="F35" s="749">
        <v>90868.511979999996</v>
      </c>
    </row>
    <row r="36" spans="1:6">
      <c r="A36" s="546" t="s">
        <v>34</v>
      </c>
      <c r="B36" s="749">
        <v>590.78506000000004</v>
      </c>
      <c r="C36" s="749">
        <v>0</v>
      </c>
      <c r="D36" s="749">
        <v>0</v>
      </c>
      <c r="E36" s="749">
        <v>0</v>
      </c>
      <c r="F36" s="749">
        <v>590.78506000000004</v>
      </c>
    </row>
    <row r="37" spans="1:6">
      <c r="A37" s="547" t="s">
        <v>35</v>
      </c>
      <c r="B37" s="749">
        <v>1173081.6225099999</v>
      </c>
      <c r="C37" s="749">
        <v>298447.04580000002</v>
      </c>
      <c r="D37" s="749">
        <v>1051.4285600000001</v>
      </c>
      <c r="E37" s="749">
        <v>640.47808999999995</v>
      </c>
      <c r="F37" s="749">
        <v>1473220.5749599999</v>
      </c>
    </row>
    <row r="38" spans="1:6">
      <c r="A38" s="546" t="s">
        <v>36</v>
      </c>
      <c r="B38" s="749">
        <v>1065338.5294999999</v>
      </c>
      <c r="C38" s="749">
        <v>183949.79793999996</v>
      </c>
      <c r="D38" s="749">
        <v>263.31196999999997</v>
      </c>
      <c r="E38" s="749">
        <v>477.44701000000003</v>
      </c>
      <c r="F38" s="749">
        <v>1250029.0864200001</v>
      </c>
    </row>
    <row r="39" spans="1:6">
      <c r="A39" s="546" t="s">
        <v>37</v>
      </c>
      <c r="B39" s="749">
        <v>107058.80374</v>
      </c>
      <c r="C39" s="749">
        <v>93932.206290000002</v>
      </c>
      <c r="D39" s="749">
        <v>788.11658999999997</v>
      </c>
      <c r="E39" s="749">
        <v>163.03107999999997</v>
      </c>
      <c r="F39" s="749">
        <v>201942.15770000001</v>
      </c>
    </row>
    <row r="40" spans="1:6" ht="15.75" thickBot="1">
      <c r="A40" s="546" t="s">
        <v>38</v>
      </c>
      <c r="B40" s="749">
        <v>684.28926999999999</v>
      </c>
      <c r="C40" s="749">
        <v>20565.041570000001</v>
      </c>
      <c r="D40" s="749">
        <v>0</v>
      </c>
      <c r="E40" s="749">
        <v>0</v>
      </c>
      <c r="F40" s="749">
        <v>21249.330839999999</v>
      </c>
    </row>
    <row r="41" spans="1:6" ht="16.5" thickTop="1" thickBot="1">
      <c r="A41" s="496" t="s">
        <v>39</v>
      </c>
      <c r="B41" s="748">
        <v>1139940.3072299999</v>
      </c>
      <c r="C41" s="748">
        <v>34093.25344</v>
      </c>
      <c r="D41" s="748">
        <v>3.0929999999999999E-2</v>
      </c>
      <c r="E41" s="748">
        <v>4.5058600000000002</v>
      </c>
      <c r="F41" s="748">
        <v>1174038.0974600001</v>
      </c>
    </row>
    <row r="42" spans="1:6" ht="15.75" thickTop="1">
      <c r="A42" s="546" t="s">
        <v>40</v>
      </c>
      <c r="B42" s="749">
        <v>1118941.45144</v>
      </c>
      <c r="C42" s="749">
        <v>30592.28947</v>
      </c>
      <c r="D42" s="749">
        <v>3.0929999999999999E-2</v>
      </c>
      <c r="E42" s="749">
        <v>4.0354799999999997</v>
      </c>
      <c r="F42" s="749">
        <v>1149537.8073199999</v>
      </c>
    </row>
    <row r="43" spans="1:6">
      <c r="A43" s="546" t="s">
        <v>41</v>
      </c>
      <c r="B43" s="749">
        <v>18672.683290000001</v>
      </c>
      <c r="C43" s="749">
        <v>3256.3069399999999</v>
      </c>
      <c r="D43" s="749">
        <v>0</v>
      </c>
      <c r="E43" s="749">
        <v>0.47038000000000002</v>
      </c>
      <c r="F43" s="749">
        <v>21929.460609999998</v>
      </c>
    </row>
    <row r="44" spans="1:6">
      <c r="A44" s="546" t="s">
        <v>42</v>
      </c>
      <c r="B44" s="749">
        <v>2023.0183599999998</v>
      </c>
      <c r="C44" s="749">
        <v>155.63997999999998</v>
      </c>
      <c r="D44" s="749">
        <v>0</v>
      </c>
      <c r="E44" s="749">
        <v>0</v>
      </c>
      <c r="F44" s="749">
        <v>2178.65834</v>
      </c>
    </row>
    <row r="45" spans="1:6">
      <c r="A45" s="546" t="s">
        <v>43</v>
      </c>
      <c r="B45" s="749">
        <v>274.18575999999996</v>
      </c>
      <c r="C45" s="749">
        <v>83.302539999999993</v>
      </c>
      <c r="D45" s="749">
        <v>0</v>
      </c>
      <c r="E45" s="749">
        <v>0</v>
      </c>
      <c r="F45" s="749">
        <v>357.48829999999998</v>
      </c>
    </row>
    <row r="46" spans="1:6">
      <c r="A46" s="546" t="s">
        <v>44</v>
      </c>
      <c r="B46" s="749">
        <v>28.96838</v>
      </c>
      <c r="C46" s="749">
        <v>5.7145100000000006</v>
      </c>
      <c r="D46" s="749">
        <v>0</v>
      </c>
      <c r="E46" s="749">
        <v>0</v>
      </c>
      <c r="F46" s="749">
        <v>34.68289</v>
      </c>
    </row>
    <row r="47" spans="1:6" ht="15.75" thickBot="1">
      <c r="A47" s="546" t="s">
        <v>45</v>
      </c>
      <c r="B47" s="749">
        <v>0</v>
      </c>
      <c r="C47" s="749">
        <v>0</v>
      </c>
      <c r="D47" s="749">
        <v>0</v>
      </c>
      <c r="E47" s="749">
        <v>0</v>
      </c>
      <c r="F47" s="749">
        <v>0</v>
      </c>
    </row>
    <row r="48" spans="1:6" ht="16.5" thickTop="1" thickBot="1">
      <c r="A48" s="496" t="s">
        <v>46</v>
      </c>
      <c r="B48" s="748">
        <v>-2991001.3402200001</v>
      </c>
      <c r="C48" s="748">
        <v>-804414.33200000005</v>
      </c>
      <c r="D48" s="748">
        <v>-543.65275000000008</v>
      </c>
      <c r="E48" s="748">
        <v>-561.78886</v>
      </c>
      <c r="F48" s="748">
        <v>-3796521.1138299992</v>
      </c>
    </row>
    <row r="49" spans="1:6" ht="15.75" thickTop="1">
      <c r="A49" s="548" t="s">
        <v>47</v>
      </c>
      <c r="B49" s="749">
        <v>-694040.44201999996</v>
      </c>
      <c r="C49" s="749">
        <v>-82110.169429999994</v>
      </c>
      <c r="D49" s="749">
        <v>-0.42003999999999997</v>
      </c>
      <c r="E49" s="749">
        <v>-1.7367599999999999</v>
      </c>
      <c r="F49" s="749">
        <v>-776152.76825000008</v>
      </c>
    </row>
    <row r="50" spans="1:6">
      <c r="A50" s="546" t="s">
        <v>48</v>
      </c>
      <c r="B50" s="749">
        <v>-84990.607429999989</v>
      </c>
      <c r="C50" s="749">
        <v>-10000.393539999999</v>
      </c>
      <c r="D50" s="749">
        <v>0</v>
      </c>
      <c r="E50" s="749">
        <v>-0.11738999999999999</v>
      </c>
      <c r="F50" s="749">
        <v>-94991.118360000008</v>
      </c>
    </row>
    <row r="51" spans="1:6">
      <c r="A51" s="546" t="s">
        <v>49</v>
      </c>
      <c r="B51" s="749">
        <v>-290167.37051000004</v>
      </c>
      <c r="C51" s="749">
        <v>-8844.3027700000002</v>
      </c>
      <c r="D51" s="749">
        <v>0</v>
      </c>
      <c r="E51" s="749">
        <v>0</v>
      </c>
      <c r="F51" s="749">
        <v>-299011.67327999999</v>
      </c>
    </row>
    <row r="52" spans="1:6">
      <c r="A52" s="546" t="s">
        <v>50</v>
      </c>
      <c r="B52" s="749">
        <v>-32634.618450000002</v>
      </c>
      <c r="C52" s="749">
        <v>-2116.4795400000003</v>
      </c>
      <c r="D52" s="749">
        <v>0</v>
      </c>
      <c r="E52" s="749">
        <v>0</v>
      </c>
      <c r="F52" s="749">
        <v>-34751.097990000002</v>
      </c>
    </row>
    <row r="53" spans="1:6">
      <c r="A53" s="546" t="s">
        <v>51</v>
      </c>
      <c r="B53" s="749">
        <v>-800812.37914000009</v>
      </c>
      <c r="C53" s="749">
        <v>-127796.55274</v>
      </c>
      <c r="D53" s="749">
        <v>-149.17440999999999</v>
      </c>
      <c r="E53" s="749">
        <v>-376.91726</v>
      </c>
      <c r="F53" s="749">
        <v>-929135.02355000004</v>
      </c>
    </row>
    <row r="54" spans="1:6">
      <c r="A54" s="546" t="s">
        <v>52</v>
      </c>
      <c r="B54" s="749">
        <v>-81099.207439999998</v>
      </c>
      <c r="C54" s="749">
        <v>-70640.891260000004</v>
      </c>
      <c r="D54" s="749">
        <v>-394.05829999999997</v>
      </c>
      <c r="E54" s="749">
        <v>-163.03109000000001</v>
      </c>
      <c r="F54" s="749">
        <v>-152297.18809000001</v>
      </c>
    </row>
    <row r="55" spans="1:6">
      <c r="A55" s="548" t="s">
        <v>53</v>
      </c>
      <c r="B55" s="749">
        <v>-632484.27601000003</v>
      </c>
      <c r="C55" s="749">
        <v>-458550.40666000004</v>
      </c>
      <c r="D55" s="749">
        <v>0</v>
      </c>
      <c r="E55" s="749">
        <v>0</v>
      </c>
      <c r="F55" s="749">
        <v>-1091034.68267</v>
      </c>
    </row>
    <row r="56" spans="1:6">
      <c r="A56" s="546" t="s">
        <v>54</v>
      </c>
      <c r="B56" s="749">
        <v>-371596.62446999998</v>
      </c>
      <c r="C56" s="749">
        <v>-44231.82516</v>
      </c>
      <c r="D56" s="749">
        <v>0</v>
      </c>
      <c r="E56" s="749">
        <v>-19.986360000000001</v>
      </c>
      <c r="F56" s="749">
        <v>-415848.43599000003</v>
      </c>
    </row>
    <row r="57" spans="1:6">
      <c r="A57" s="546" t="s">
        <v>55</v>
      </c>
      <c r="B57" s="749">
        <v>-3175.8147500000005</v>
      </c>
      <c r="C57" s="749">
        <v>-123.31089999999999</v>
      </c>
      <c r="D57" s="749">
        <v>0</v>
      </c>
      <c r="E57" s="749">
        <v>0</v>
      </c>
      <c r="F57" s="749">
        <v>-3299.1256500000004</v>
      </c>
    </row>
    <row r="58" spans="1:6" ht="15.75" thickBot="1">
      <c r="A58" s="546" t="s">
        <v>56</v>
      </c>
      <c r="B58" s="749">
        <v>0</v>
      </c>
      <c r="C58" s="749">
        <v>0</v>
      </c>
      <c r="D58" s="749">
        <v>0</v>
      </c>
      <c r="E58" s="749">
        <v>0</v>
      </c>
      <c r="F58" s="749">
        <v>0</v>
      </c>
    </row>
    <row r="59" spans="1:6" ht="16.5" thickTop="1" thickBot="1">
      <c r="A59" s="496" t="s">
        <v>57</v>
      </c>
      <c r="B59" s="748">
        <v>902460.06993999996</v>
      </c>
      <c r="C59" s="748">
        <v>257175.95943000002</v>
      </c>
      <c r="D59" s="748">
        <v>219.03130000000002</v>
      </c>
      <c r="E59" s="748">
        <v>6.66052</v>
      </c>
      <c r="F59" s="748">
        <v>1159861.7211900002</v>
      </c>
    </row>
    <row r="60" spans="1:6" ht="15.75" thickTop="1">
      <c r="A60" s="546" t="s">
        <v>58</v>
      </c>
      <c r="B60" s="749">
        <v>390.6918</v>
      </c>
      <c r="C60" s="749">
        <v>1334.55889</v>
      </c>
      <c r="D60" s="749">
        <v>711.49381000000005</v>
      </c>
      <c r="E60" s="749">
        <v>0</v>
      </c>
      <c r="F60" s="749">
        <v>2436.7444999999998</v>
      </c>
    </row>
    <row r="61" spans="1:6">
      <c r="A61" s="548" t="s">
        <v>59</v>
      </c>
      <c r="B61" s="749">
        <v>742113.27726999996</v>
      </c>
      <c r="C61" s="749">
        <v>142601.88442999998</v>
      </c>
      <c r="D61" s="749">
        <v>218.77151000000001</v>
      </c>
      <c r="E61" s="749">
        <v>2.80071</v>
      </c>
      <c r="F61" s="749">
        <v>884936.73392000003</v>
      </c>
    </row>
    <row r="62" spans="1:6">
      <c r="A62" s="546" t="s">
        <v>60</v>
      </c>
      <c r="B62" s="749">
        <v>187367.52622999999</v>
      </c>
      <c r="C62" s="749">
        <v>131368.94527</v>
      </c>
      <c r="D62" s="749">
        <v>1.7176800000000001</v>
      </c>
      <c r="E62" s="749">
        <v>23.31982</v>
      </c>
      <c r="F62" s="749">
        <v>318761.50900000002</v>
      </c>
    </row>
    <row r="63" spans="1:6">
      <c r="A63" s="546" t="s">
        <v>61</v>
      </c>
      <c r="B63" s="749">
        <v>10.558009999999999</v>
      </c>
      <c r="C63" s="749">
        <v>0</v>
      </c>
      <c r="D63" s="749">
        <v>0</v>
      </c>
      <c r="E63" s="749">
        <v>0</v>
      </c>
      <c r="F63" s="749">
        <v>10.558009999999999</v>
      </c>
    </row>
    <row r="64" spans="1:6" ht="15.75" thickBot="1">
      <c r="A64" s="546" t="s">
        <v>62</v>
      </c>
      <c r="B64" s="749">
        <v>-27421.983370000002</v>
      </c>
      <c r="C64" s="749">
        <v>-18129.42916</v>
      </c>
      <c r="D64" s="749">
        <v>-712.95170000000007</v>
      </c>
      <c r="E64" s="749">
        <v>-19.460009999999997</v>
      </c>
      <c r="F64" s="749">
        <v>-46283.824239999994</v>
      </c>
    </row>
    <row r="65" spans="1:6" ht="16.5" thickTop="1" thickBot="1">
      <c r="A65" s="496" t="s">
        <v>63</v>
      </c>
      <c r="B65" s="748">
        <v>52357.822819999994</v>
      </c>
      <c r="C65" s="748">
        <v>0</v>
      </c>
      <c r="D65" s="748">
        <v>0</v>
      </c>
      <c r="E65" s="748">
        <v>0</v>
      </c>
      <c r="F65" s="748">
        <v>52357.822819999994</v>
      </c>
    </row>
    <row r="66" spans="1:6" ht="15.75" thickTop="1">
      <c r="A66" s="546" t="s">
        <v>64</v>
      </c>
      <c r="B66" s="749">
        <v>6737.9917999999998</v>
      </c>
      <c r="C66" s="749">
        <v>0</v>
      </c>
      <c r="D66" s="749">
        <v>0</v>
      </c>
      <c r="E66" s="749">
        <v>0</v>
      </c>
      <c r="F66" s="749">
        <v>6737.9917999999998</v>
      </c>
    </row>
    <row r="67" spans="1:6">
      <c r="A67" s="546" t="s">
        <v>65</v>
      </c>
      <c r="B67" s="749">
        <v>379284.72551000002</v>
      </c>
      <c r="C67" s="749">
        <v>0</v>
      </c>
      <c r="D67" s="749">
        <v>0</v>
      </c>
      <c r="E67" s="749">
        <v>0</v>
      </c>
      <c r="F67" s="749">
        <v>379284.72551000002</v>
      </c>
    </row>
    <row r="68" spans="1:6">
      <c r="A68" s="546" t="s">
        <v>66</v>
      </c>
      <c r="B68" s="749">
        <v>13528.537029999998</v>
      </c>
      <c r="C68" s="749">
        <v>0</v>
      </c>
      <c r="D68" s="749">
        <v>0</v>
      </c>
      <c r="E68" s="749">
        <v>0</v>
      </c>
      <c r="F68" s="749">
        <v>13528.537029999998</v>
      </c>
    </row>
    <row r="69" spans="1:6">
      <c r="A69" s="546" t="s">
        <v>67</v>
      </c>
      <c r="B69" s="749">
        <v>341.34444000000002</v>
      </c>
      <c r="C69" s="749">
        <v>0</v>
      </c>
      <c r="D69" s="749">
        <v>0</v>
      </c>
      <c r="E69" s="749">
        <v>0</v>
      </c>
      <c r="F69" s="749">
        <v>341.34444000000002</v>
      </c>
    </row>
    <row r="70" spans="1:6" ht="15.75" thickBot="1">
      <c r="A70" s="546" t="s">
        <v>68</v>
      </c>
      <c r="B70" s="749">
        <v>-347534.77596</v>
      </c>
      <c r="C70" s="749">
        <v>0</v>
      </c>
      <c r="D70" s="749">
        <v>0</v>
      </c>
      <c r="E70" s="749">
        <v>0</v>
      </c>
      <c r="F70" s="749">
        <v>-347534.77596</v>
      </c>
    </row>
    <row r="71" spans="1:6" ht="16.5" thickTop="1" thickBot="1">
      <c r="A71" s="496" t="s">
        <v>69</v>
      </c>
      <c r="B71" s="748">
        <v>3292472.2872099997</v>
      </c>
      <c r="C71" s="748">
        <v>1794303.0708600001</v>
      </c>
      <c r="D71" s="748">
        <v>34.299999999999997</v>
      </c>
      <c r="E71" s="748">
        <v>0</v>
      </c>
      <c r="F71" s="748">
        <v>5086809.6580699999</v>
      </c>
    </row>
    <row r="72" spans="1:6" ht="15.75" thickTop="1">
      <c r="A72" s="546" t="s">
        <v>18</v>
      </c>
      <c r="B72" s="749">
        <v>2664.9733500000002</v>
      </c>
      <c r="C72" s="749">
        <v>0</v>
      </c>
      <c r="D72" s="749">
        <v>0</v>
      </c>
      <c r="E72" s="749">
        <v>1.0000000000000001E-5</v>
      </c>
      <c r="F72" s="749">
        <v>2664.97336</v>
      </c>
    </row>
    <row r="73" spans="1:6">
      <c r="A73" s="546" t="s">
        <v>19</v>
      </c>
      <c r="B73" s="749">
        <v>521967.10201000003</v>
      </c>
      <c r="C73" s="749">
        <v>52908.043119999995</v>
      </c>
      <c r="D73" s="749">
        <v>0</v>
      </c>
      <c r="E73" s="749">
        <v>0</v>
      </c>
      <c r="F73" s="749">
        <v>574875.14513000008</v>
      </c>
    </row>
    <row r="74" spans="1:6">
      <c r="A74" s="546" t="s">
        <v>20</v>
      </c>
      <c r="B74" s="749">
        <v>0</v>
      </c>
      <c r="C74" s="749">
        <v>252839.36644000001</v>
      </c>
      <c r="D74" s="749">
        <v>0</v>
      </c>
      <c r="E74" s="749">
        <v>0</v>
      </c>
      <c r="F74" s="749">
        <v>252839.36644000001</v>
      </c>
    </row>
    <row r="75" spans="1:6">
      <c r="A75" s="546" t="s">
        <v>21</v>
      </c>
      <c r="B75" s="749">
        <v>900879.59609000001</v>
      </c>
      <c r="C75" s="749">
        <v>628689.42683000001</v>
      </c>
      <c r="D75" s="749">
        <v>0</v>
      </c>
      <c r="E75" s="749">
        <v>0</v>
      </c>
      <c r="F75" s="749">
        <v>1529569.0229200001</v>
      </c>
    </row>
    <row r="76" spans="1:6">
      <c r="A76" s="546" t="s">
        <v>70</v>
      </c>
      <c r="B76" s="749">
        <v>1286292.4328299998</v>
      </c>
      <c r="C76" s="749">
        <v>667834.73841000011</v>
      </c>
      <c r="D76" s="749">
        <v>0</v>
      </c>
      <c r="E76" s="749">
        <v>0</v>
      </c>
      <c r="F76" s="749">
        <v>1954127.1712400003</v>
      </c>
    </row>
    <row r="77" spans="1:6">
      <c r="A77" s="546" t="s">
        <v>71</v>
      </c>
      <c r="B77" s="749">
        <v>327919.98582000006</v>
      </c>
      <c r="C77" s="749">
        <v>115311.79375999999</v>
      </c>
      <c r="D77" s="749">
        <v>48.02</v>
      </c>
      <c r="E77" s="749">
        <v>0</v>
      </c>
      <c r="F77" s="749">
        <v>443279.79957999993</v>
      </c>
    </row>
    <row r="78" spans="1:6">
      <c r="A78" s="546" t="s">
        <v>23</v>
      </c>
      <c r="B78" s="749">
        <v>221738.95716999998</v>
      </c>
      <c r="C78" s="749">
        <v>68214.92534999999</v>
      </c>
      <c r="D78" s="749">
        <v>0</v>
      </c>
      <c r="E78" s="749">
        <v>0</v>
      </c>
      <c r="F78" s="749">
        <v>289953.88251999998</v>
      </c>
    </row>
    <row r="79" spans="1:6">
      <c r="A79" s="546" t="s">
        <v>72</v>
      </c>
      <c r="B79" s="749">
        <v>39916.0285</v>
      </c>
      <c r="C79" s="749">
        <v>48581.73606000001</v>
      </c>
      <c r="D79" s="749">
        <v>0</v>
      </c>
      <c r="E79" s="749">
        <v>-1.0000000000000001E-5</v>
      </c>
      <c r="F79" s="749">
        <v>88497.764549999993</v>
      </c>
    </row>
    <row r="80" spans="1:6" ht="15.75" thickBot="1">
      <c r="A80" s="546" t="s">
        <v>73</v>
      </c>
      <c r="B80" s="749">
        <v>-8906.7885600000009</v>
      </c>
      <c r="C80" s="749">
        <v>-40076.959109999989</v>
      </c>
      <c r="D80" s="749">
        <v>-13.72</v>
      </c>
      <c r="E80" s="749">
        <v>0</v>
      </c>
      <c r="F80" s="749">
        <v>-48997.467669999984</v>
      </c>
    </row>
    <row r="81" spans="1:6" ht="16.5" thickTop="1" thickBot="1">
      <c r="A81" s="496" t="s">
        <v>74</v>
      </c>
      <c r="B81" s="748">
        <v>2911571.1653200001</v>
      </c>
      <c r="C81" s="748">
        <v>0</v>
      </c>
      <c r="D81" s="748">
        <v>0</v>
      </c>
      <c r="E81" s="748">
        <v>0</v>
      </c>
      <c r="F81" s="748">
        <v>2911571.1653200001</v>
      </c>
    </row>
    <row r="82" spans="1:6" ht="15.75" thickTop="1">
      <c r="A82" s="546" t="s">
        <v>75</v>
      </c>
      <c r="B82" s="749">
        <v>766928.60054000001</v>
      </c>
      <c r="C82" s="749">
        <v>0</v>
      </c>
      <c r="D82" s="749">
        <v>0</v>
      </c>
      <c r="E82" s="749">
        <v>0</v>
      </c>
      <c r="F82" s="749">
        <v>766928.60054000001</v>
      </c>
    </row>
    <row r="83" spans="1:6">
      <c r="A83" s="546" t="s">
        <v>76</v>
      </c>
      <c r="B83" s="749">
        <v>953081.21684000001</v>
      </c>
      <c r="C83" s="749">
        <v>0</v>
      </c>
      <c r="D83" s="749">
        <v>0</v>
      </c>
      <c r="E83" s="749">
        <v>0</v>
      </c>
      <c r="F83" s="749">
        <v>953081.21684000001</v>
      </c>
    </row>
    <row r="84" spans="1:6">
      <c r="A84" s="546" t="s">
        <v>77</v>
      </c>
      <c r="B84" s="749">
        <v>246571.10511999999</v>
      </c>
      <c r="C84" s="749">
        <v>0</v>
      </c>
      <c r="D84" s="749">
        <v>0</v>
      </c>
      <c r="E84" s="749">
        <v>0</v>
      </c>
      <c r="F84" s="749">
        <v>246571.10511999999</v>
      </c>
    </row>
    <row r="85" spans="1:6">
      <c r="A85" s="546" t="s">
        <v>78</v>
      </c>
      <c r="B85" s="749">
        <v>325137.34976000007</v>
      </c>
      <c r="C85" s="749">
        <v>0</v>
      </c>
      <c r="D85" s="749">
        <v>0</v>
      </c>
      <c r="E85" s="749">
        <v>0</v>
      </c>
      <c r="F85" s="749">
        <v>325137.34976000007</v>
      </c>
    </row>
    <row r="86" spans="1:6">
      <c r="A86" s="546" t="s">
        <v>79</v>
      </c>
      <c r="B86" s="749">
        <v>358802.31394999998</v>
      </c>
      <c r="C86" s="749">
        <v>0</v>
      </c>
      <c r="D86" s="749">
        <v>0</v>
      </c>
      <c r="E86" s="749">
        <v>0</v>
      </c>
      <c r="F86" s="749">
        <v>358802.31394999998</v>
      </c>
    </row>
    <row r="87" spans="1:6">
      <c r="A87" s="546" t="s">
        <v>80</v>
      </c>
      <c r="B87" s="749">
        <v>67324.019799999995</v>
      </c>
      <c r="C87" s="749">
        <v>0</v>
      </c>
      <c r="D87" s="749">
        <v>0</v>
      </c>
      <c r="E87" s="749">
        <v>0</v>
      </c>
      <c r="F87" s="749">
        <v>67324.019799999995</v>
      </c>
    </row>
    <row r="88" spans="1:6">
      <c r="A88" s="546" t="s">
        <v>81</v>
      </c>
      <c r="B88" s="749">
        <v>11119.09079</v>
      </c>
      <c r="C88" s="749">
        <v>0</v>
      </c>
      <c r="D88" s="749">
        <v>0</v>
      </c>
      <c r="E88" s="749">
        <v>0</v>
      </c>
      <c r="F88" s="749">
        <v>11119.09079</v>
      </c>
    </row>
    <row r="89" spans="1:6">
      <c r="A89" s="546" t="s">
        <v>82</v>
      </c>
      <c r="B89" s="749">
        <v>0</v>
      </c>
      <c r="C89" s="749">
        <v>0</v>
      </c>
      <c r="D89" s="749">
        <v>0</v>
      </c>
      <c r="E89" s="749">
        <v>0</v>
      </c>
      <c r="F89" s="749">
        <v>0</v>
      </c>
    </row>
    <row r="90" spans="1:6" ht="15.75" thickBot="1">
      <c r="A90" s="546" t="s">
        <v>83</v>
      </c>
      <c r="B90" s="749">
        <v>182607.46851999999</v>
      </c>
      <c r="C90" s="749">
        <v>0</v>
      </c>
      <c r="D90" s="749">
        <v>0</v>
      </c>
      <c r="E90" s="749">
        <v>0</v>
      </c>
      <c r="F90" s="749">
        <v>182607.46851999999</v>
      </c>
    </row>
    <row r="91" spans="1:6" ht="16.5" thickTop="1" thickBot="1">
      <c r="A91" s="496" t="s">
        <v>84</v>
      </c>
      <c r="B91" s="748">
        <v>543663.34357000003</v>
      </c>
      <c r="C91" s="748">
        <v>51721.40294</v>
      </c>
      <c r="D91" s="748">
        <v>-7.0000000000000007E-5</v>
      </c>
      <c r="E91" s="748">
        <v>0</v>
      </c>
      <c r="F91" s="748">
        <v>595384.7464399999</v>
      </c>
    </row>
    <row r="92" spans="1:6" ht="15.75" thickTop="1">
      <c r="A92" s="546" t="s">
        <v>85</v>
      </c>
      <c r="B92" s="749">
        <v>63018.525410000002</v>
      </c>
      <c r="C92" s="749">
        <v>117.0659</v>
      </c>
      <c r="D92" s="749">
        <v>0</v>
      </c>
      <c r="E92" s="749">
        <v>0</v>
      </c>
      <c r="F92" s="749">
        <v>63135.591310000003</v>
      </c>
    </row>
    <row r="93" spans="1:6">
      <c r="A93" s="546" t="s">
        <v>86</v>
      </c>
      <c r="B93" s="749">
        <v>193590.24635</v>
      </c>
      <c r="C93" s="749">
        <v>0</v>
      </c>
      <c r="D93" s="749">
        <v>0</v>
      </c>
      <c r="E93" s="749">
        <v>0</v>
      </c>
      <c r="F93" s="749">
        <v>193590.24635</v>
      </c>
    </row>
    <row r="94" spans="1:6">
      <c r="A94" s="546" t="s">
        <v>87</v>
      </c>
      <c r="B94" s="749">
        <v>143094.38188000003</v>
      </c>
      <c r="C94" s="749">
        <v>49938.987699999998</v>
      </c>
      <c r="D94" s="749">
        <v>-7.0000000000000007E-5</v>
      </c>
      <c r="E94" s="749">
        <v>0</v>
      </c>
      <c r="F94" s="749">
        <v>193033.36951000005</v>
      </c>
    </row>
    <row r="95" spans="1:6">
      <c r="A95" s="546" t="s">
        <v>88</v>
      </c>
      <c r="B95" s="749">
        <v>144813.17488000004</v>
      </c>
      <c r="C95" s="749">
        <v>2281.6741099999999</v>
      </c>
      <c r="D95" s="749">
        <v>0</v>
      </c>
      <c r="E95" s="749">
        <v>0</v>
      </c>
      <c r="F95" s="749">
        <v>147094.84898999997</v>
      </c>
    </row>
    <row r="96" spans="1:6" ht="15.75" thickBot="1">
      <c r="A96" s="546" t="s">
        <v>89</v>
      </c>
      <c r="B96" s="749">
        <v>-852.98495000000003</v>
      </c>
      <c r="C96" s="749">
        <v>-616.32476999999994</v>
      </c>
      <c r="D96" s="749">
        <v>0</v>
      </c>
      <c r="E96" s="749">
        <v>0</v>
      </c>
      <c r="F96" s="749">
        <v>-1469.30972</v>
      </c>
    </row>
    <row r="97" spans="1:8" ht="16.5" thickTop="1" thickBot="1">
      <c r="A97" s="497" t="s">
        <v>90</v>
      </c>
      <c r="B97" s="748">
        <v>150455162.98841</v>
      </c>
      <c r="C97" s="748">
        <v>30036972.752000004</v>
      </c>
      <c r="D97" s="748">
        <v>1674.98056</v>
      </c>
      <c r="E97" s="748">
        <v>52413.153189999997</v>
      </c>
      <c r="F97" s="748">
        <v>180546223.87416002</v>
      </c>
    </row>
    <row r="98" spans="1:8" ht="16.5" thickTop="1" thickBot="1">
      <c r="A98" s="498" t="s">
        <v>91</v>
      </c>
      <c r="B98" s="748">
        <v>127355057.92145002</v>
      </c>
      <c r="C98" s="748">
        <v>23799404.823560003</v>
      </c>
      <c r="D98" s="748">
        <v>126.55278999999999</v>
      </c>
      <c r="E98" s="748">
        <v>49874.962849999996</v>
      </c>
      <c r="F98" s="748">
        <v>151204464.26065001</v>
      </c>
    </row>
    <row r="99" spans="1:8" ht="15.75" thickTop="1">
      <c r="A99" s="103" t="s">
        <v>92</v>
      </c>
      <c r="B99" s="749">
        <v>22983386.035390001</v>
      </c>
      <c r="C99" s="749">
        <v>7005741.4854900008</v>
      </c>
      <c r="D99" s="749">
        <v>73.354869999999991</v>
      </c>
      <c r="E99" s="749">
        <v>592.69893000000002</v>
      </c>
      <c r="F99" s="749">
        <v>29989793.574679997</v>
      </c>
      <c r="H99" s="91"/>
    </row>
    <row r="100" spans="1:8">
      <c r="A100" s="103" t="s">
        <v>93</v>
      </c>
      <c r="B100" s="749">
        <v>22547237.603860002</v>
      </c>
      <c r="C100" s="749">
        <v>6908409.4287400004</v>
      </c>
      <c r="D100" s="749">
        <v>36.735779999999998</v>
      </c>
      <c r="E100" s="749">
        <v>592.43137999999999</v>
      </c>
      <c r="F100" s="749">
        <v>29456276.199760001</v>
      </c>
    </row>
    <row r="101" spans="1:8">
      <c r="A101" s="103" t="s">
        <v>94</v>
      </c>
      <c r="B101" s="749">
        <v>436148.43153000006</v>
      </c>
      <c r="C101" s="749">
        <v>97332.056749999989</v>
      </c>
      <c r="D101" s="749">
        <v>36.61909</v>
      </c>
      <c r="E101" s="749">
        <v>0.26755000000000001</v>
      </c>
      <c r="F101" s="749">
        <v>533517.37492000009</v>
      </c>
    </row>
    <row r="102" spans="1:8">
      <c r="A102" s="103" t="s">
        <v>95</v>
      </c>
      <c r="B102" s="749">
        <v>37525171.151169993</v>
      </c>
      <c r="C102" s="749">
        <v>11715523.221619999</v>
      </c>
      <c r="D102" s="749">
        <v>0</v>
      </c>
      <c r="E102" s="749">
        <v>5908.96288</v>
      </c>
      <c r="F102" s="749">
        <v>49246603.335670002</v>
      </c>
    </row>
    <row r="103" spans="1:8">
      <c r="A103" s="103" t="s">
        <v>96</v>
      </c>
      <c r="B103" s="749">
        <v>2959365.7647799999</v>
      </c>
      <c r="C103" s="749">
        <v>1083450.4321699999</v>
      </c>
      <c r="D103" s="749">
        <v>9.5163700000000002</v>
      </c>
      <c r="E103" s="749">
        <v>2212.9176000000002</v>
      </c>
      <c r="F103" s="749">
        <v>4045038.6309199999</v>
      </c>
    </row>
    <row r="104" spans="1:8">
      <c r="A104" s="513" t="s">
        <v>97</v>
      </c>
      <c r="B104" s="749">
        <v>184431.27783000001</v>
      </c>
      <c r="C104" s="749">
        <v>243046.12959000003</v>
      </c>
      <c r="D104" s="749">
        <v>9.5163700000000002</v>
      </c>
      <c r="E104" s="749">
        <v>1756.9295500000001</v>
      </c>
      <c r="F104" s="749">
        <v>429243.85334000003</v>
      </c>
    </row>
    <row r="105" spans="1:8">
      <c r="A105" s="513" t="s">
        <v>98</v>
      </c>
      <c r="B105" s="749">
        <v>17243.30141</v>
      </c>
      <c r="C105" s="749">
        <v>42120.849130000002</v>
      </c>
      <c r="D105" s="749">
        <v>0</v>
      </c>
      <c r="E105" s="749">
        <v>455.98804999999999</v>
      </c>
      <c r="F105" s="749">
        <v>59820.138590000002</v>
      </c>
    </row>
    <row r="106" spans="1:8">
      <c r="A106" s="61" t="s">
        <v>99</v>
      </c>
      <c r="B106" s="749">
        <v>44950.620710000003</v>
      </c>
      <c r="C106" s="749">
        <v>23029.59535</v>
      </c>
      <c r="D106" s="749">
        <v>0</v>
      </c>
      <c r="E106" s="749">
        <v>1.0000000000000001E-5</v>
      </c>
      <c r="F106" s="749">
        <v>67980.216069999995</v>
      </c>
    </row>
    <row r="107" spans="1:8">
      <c r="A107" s="61" t="s">
        <v>100</v>
      </c>
      <c r="B107" s="749">
        <v>197331.54826000001</v>
      </c>
      <c r="C107" s="749">
        <v>64326.259829999995</v>
      </c>
      <c r="D107" s="749">
        <v>0</v>
      </c>
      <c r="E107" s="749">
        <v>-1.0000000000000001E-5</v>
      </c>
      <c r="F107" s="749">
        <v>261657.80808000002</v>
      </c>
    </row>
    <row r="108" spans="1:8">
      <c r="A108" s="61" t="s">
        <v>101</v>
      </c>
      <c r="B108" s="749">
        <v>400881.71625</v>
      </c>
      <c r="C108" s="749">
        <v>127703.88125000001</v>
      </c>
      <c r="D108" s="749">
        <v>0</v>
      </c>
      <c r="E108" s="749">
        <v>0</v>
      </c>
      <c r="F108" s="749">
        <v>528585.59750000003</v>
      </c>
    </row>
    <row r="109" spans="1:8">
      <c r="A109" s="61" t="s">
        <v>102</v>
      </c>
      <c r="B109" s="749">
        <v>1029616.7784799999</v>
      </c>
      <c r="C109" s="749">
        <v>199054.88397000002</v>
      </c>
      <c r="D109" s="749">
        <v>0</v>
      </c>
      <c r="E109" s="749">
        <v>0</v>
      </c>
      <c r="F109" s="749">
        <v>1228671.6624499999</v>
      </c>
    </row>
    <row r="110" spans="1:8">
      <c r="A110" s="61" t="s">
        <v>103</v>
      </c>
      <c r="B110" s="749">
        <v>286345.40648000001</v>
      </c>
      <c r="C110" s="749">
        <v>143353.46548000001</v>
      </c>
      <c r="D110" s="749">
        <v>0</v>
      </c>
      <c r="E110" s="749">
        <v>0</v>
      </c>
      <c r="F110" s="749">
        <v>429698.87196000002</v>
      </c>
    </row>
    <row r="111" spans="1:8">
      <c r="A111" s="61" t="s">
        <v>104</v>
      </c>
      <c r="B111" s="749">
        <v>798565.11535999994</v>
      </c>
      <c r="C111" s="749">
        <v>240815.36757</v>
      </c>
      <c r="D111" s="749">
        <v>0</v>
      </c>
      <c r="E111" s="749">
        <v>0</v>
      </c>
      <c r="F111" s="749">
        <v>1039380.4829299999</v>
      </c>
    </row>
    <row r="112" spans="1:8">
      <c r="A112" s="62" t="s">
        <v>105</v>
      </c>
      <c r="B112" s="749">
        <v>3496755.5890900004</v>
      </c>
      <c r="C112" s="749">
        <v>1189644.8945499999</v>
      </c>
      <c r="D112" s="749">
        <v>43.681550000000001</v>
      </c>
      <c r="E112" s="749">
        <v>40834.200250000002</v>
      </c>
      <c r="F112" s="749">
        <v>4727278.3654400008</v>
      </c>
    </row>
    <row r="113" spans="1:6">
      <c r="A113" s="62" t="s">
        <v>106</v>
      </c>
      <c r="B113" s="749">
        <v>55936645.594010003</v>
      </c>
      <c r="C113" s="749">
        <v>2650448.0378999999</v>
      </c>
      <c r="D113" s="749">
        <v>0</v>
      </c>
      <c r="E113" s="749">
        <v>325.85838999999999</v>
      </c>
      <c r="F113" s="749">
        <v>58587419.4903</v>
      </c>
    </row>
    <row r="114" spans="1:6" ht="15.75" thickBot="1">
      <c r="A114" s="103" t="s">
        <v>107</v>
      </c>
      <c r="B114" s="749">
        <v>4453733.7870099992</v>
      </c>
      <c r="C114" s="749">
        <v>154596.75183000002</v>
      </c>
      <c r="D114" s="749">
        <v>0</v>
      </c>
      <c r="E114" s="749">
        <v>0.32480000000000003</v>
      </c>
      <c r="F114" s="749">
        <v>4608330.8636399992</v>
      </c>
    </row>
    <row r="115" spans="1:6" ht="16.5" thickTop="1" thickBot="1">
      <c r="A115" s="499" t="s">
        <v>108</v>
      </c>
      <c r="B115" s="748">
        <v>151429.6243</v>
      </c>
      <c r="C115" s="748">
        <v>1154.8712500000001</v>
      </c>
      <c r="D115" s="748">
        <v>0</v>
      </c>
      <c r="E115" s="748">
        <v>0</v>
      </c>
      <c r="F115" s="748">
        <v>152584.49554999999</v>
      </c>
    </row>
    <row r="116" spans="1:6" ht="16.5" thickTop="1" thickBot="1">
      <c r="A116" s="498" t="s">
        <v>109</v>
      </c>
      <c r="B116" s="748">
        <v>5528215.3453399995</v>
      </c>
      <c r="C116" s="748">
        <v>372201.18257999996</v>
      </c>
      <c r="D116" s="748">
        <v>29.003810000000001</v>
      </c>
      <c r="E116" s="748">
        <v>0</v>
      </c>
      <c r="F116" s="748">
        <v>5900445.5317299999</v>
      </c>
    </row>
    <row r="117" spans="1:6" ht="15.75" thickTop="1">
      <c r="A117" s="103" t="s">
        <v>110</v>
      </c>
      <c r="B117" s="749">
        <v>2888518.94784</v>
      </c>
      <c r="C117" s="749">
        <v>313975.66854000004</v>
      </c>
      <c r="D117" s="749">
        <v>29.003810000000001</v>
      </c>
      <c r="E117" s="749">
        <v>0</v>
      </c>
      <c r="F117" s="749">
        <v>3202523.6201900002</v>
      </c>
    </row>
    <row r="118" spans="1:6">
      <c r="A118" s="103" t="s">
        <v>111</v>
      </c>
      <c r="B118" s="749">
        <v>2282555.1018000003</v>
      </c>
      <c r="C118" s="749">
        <v>15833.716820000001</v>
      </c>
      <c r="D118" s="749">
        <v>0</v>
      </c>
      <c r="E118" s="749">
        <v>0</v>
      </c>
      <c r="F118" s="749">
        <v>2298388.8186199996</v>
      </c>
    </row>
    <row r="119" spans="1:6">
      <c r="A119" s="103" t="s">
        <v>112</v>
      </c>
      <c r="B119" s="749">
        <v>3000</v>
      </c>
      <c r="C119" s="749">
        <v>439.59228000000002</v>
      </c>
      <c r="D119" s="749">
        <v>0</v>
      </c>
      <c r="E119" s="749">
        <v>0</v>
      </c>
      <c r="F119" s="749">
        <v>3439.5922799999998</v>
      </c>
    </row>
    <row r="120" spans="1:6">
      <c r="A120" s="103" t="s">
        <v>113</v>
      </c>
      <c r="B120" s="749">
        <v>73362.129969999995</v>
      </c>
      <c r="C120" s="749">
        <v>41495.498590000003</v>
      </c>
      <c r="D120" s="749">
        <v>0</v>
      </c>
      <c r="E120" s="749">
        <v>0</v>
      </c>
      <c r="F120" s="749">
        <v>114857.62856000001</v>
      </c>
    </row>
    <row r="121" spans="1:6">
      <c r="A121" s="103" t="s">
        <v>114</v>
      </c>
      <c r="B121" s="749">
        <v>279296.52460000006</v>
      </c>
      <c r="C121" s="749">
        <v>0</v>
      </c>
      <c r="D121" s="749">
        <v>0</v>
      </c>
      <c r="E121" s="749">
        <v>0</v>
      </c>
      <c r="F121" s="749">
        <v>279296.52460000006</v>
      </c>
    </row>
    <row r="122" spans="1:6" ht="15.75" thickBot="1">
      <c r="A122" s="103" t="s">
        <v>115</v>
      </c>
      <c r="B122" s="749">
        <v>1482.64113</v>
      </c>
      <c r="C122" s="749">
        <v>456.70634999999999</v>
      </c>
      <c r="D122" s="749">
        <v>0</v>
      </c>
      <c r="E122" s="749">
        <v>0</v>
      </c>
      <c r="F122" s="749">
        <v>1939.3474799999999</v>
      </c>
    </row>
    <row r="123" spans="1:6" ht="16.5" thickTop="1" thickBot="1">
      <c r="A123" s="498" t="s">
        <v>116</v>
      </c>
      <c r="B123" s="748">
        <v>8435113.3992099985</v>
      </c>
      <c r="C123" s="748">
        <v>3385539.4747399995</v>
      </c>
      <c r="D123" s="748">
        <v>1510.3753400000001</v>
      </c>
      <c r="E123" s="748">
        <v>833.22627999999997</v>
      </c>
      <c r="F123" s="748">
        <v>11822996.475570001</v>
      </c>
    </row>
    <row r="124" spans="1:6" ht="15.75" thickTop="1">
      <c r="A124" s="103" t="s">
        <v>117</v>
      </c>
      <c r="B124" s="749">
        <v>529017.26185000001</v>
      </c>
      <c r="C124" s="749">
        <v>258154.40732</v>
      </c>
      <c r="D124" s="749">
        <v>0</v>
      </c>
      <c r="E124" s="749">
        <v>0</v>
      </c>
      <c r="F124" s="749">
        <v>787171.66917000001</v>
      </c>
    </row>
    <row r="125" spans="1:6">
      <c r="A125" s="103" t="s">
        <v>118</v>
      </c>
      <c r="B125" s="749">
        <v>112100</v>
      </c>
      <c r="C125" s="749">
        <v>108780.96056000001</v>
      </c>
      <c r="D125" s="749">
        <v>0</v>
      </c>
      <c r="E125" s="749">
        <v>0</v>
      </c>
      <c r="F125" s="749">
        <v>220880.96056000001</v>
      </c>
    </row>
    <row r="126" spans="1:6">
      <c r="A126" s="103" t="s">
        <v>119</v>
      </c>
      <c r="B126" s="749">
        <v>0</v>
      </c>
      <c r="C126" s="749">
        <v>2963.2953900000002</v>
      </c>
      <c r="D126" s="749">
        <v>0</v>
      </c>
      <c r="E126" s="749">
        <v>833.22627999999997</v>
      </c>
      <c r="F126" s="749">
        <v>3796.5216700000001</v>
      </c>
    </row>
    <row r="127" spans="1:6">
      <c r="A127" s="103" t="s">
        <v>1442</v>
      </c>
      <c r="B127" s="749">
        <v>1490115.0190099999</v>
      </c>
      <c r="C127" s="749">
        <v>27915.750439999996</v>
      </c>
      <c r="D127" s="749">
        <v>208.95726000000002</v>
      </c>
      <c r="E127" s="749">
        <v>0</v>
      </c>
      <c r="F127" s="749">
        <v>1518239.7267099998</v>
      </c>
    </row>
    <row r="128" spans="1:6">
      <c r="A128" s="103" t="s">
        <v>120</v>
      </c>
      <c r="B128" s="749">
        <v>5062194.0964500001</v>
      </c>
      <c r="C128" s="749">
        <v>579540.64514000004</v>
      </c>
      <c r="D128" s="749">
        <v>0</v>
      </c>
      <c r="E128" s="749">
        <v>0</v>
      </c>
      <c r="F128" s="749">
        <v>5641734.7415899998</v>
      </c>
    </row>
    <row r="129" spans="1:6">
      <c r="A129" s="103" t="s">
        <v>121</v>
      </c>
      <c r="B129" s="749">
        <v>767146.26049000002</v>
      </c>
      <c r="C129" s="749">
        <v>11799.199990000001</v>
      </c>
      <c r="D129" s="749">
        <v>0</v>
      </c>
      <c r="E129" s="749">
        <v>0</v>
      </c>
      <c r="F129" s="749">
        <v>778945.46048000001</v>
      </c>
    </row>
    <row r="130" spans="1:6">
      <c r="A130" s="103" t="s">
        <v>122</v>
      </c>
      <c r="B130" s="749">
        <v>238246.2831</v>
      </c>
      <c r="C130" s="749">
        <v>2375050.6921800002</v>
      </c>
      <c r="D130" s="749">
        <v>1142.5430200000001</v>
      </c>
      <c r="E130" s="749">
        <v>0</v>
      </c>
      <c r="F130" s="749">
        <v>2614439.5182999996</v>
      </c>
    </row>
    <row r="131" spans="1:6" ht="15.75" thickBot="1">
      <c r="A131" s="103" t="s">
        <v>123</v>
      </c>
      <c r="B131" s="749">
        <v>236294.47830999998</v>
      </c>
      <c r="C131" s="749">
        <v>21334.523719999997</v>
      </c>
      <c r="D131" s="749">
        <v>158.87505999999999</v>
      </c>
      <c r="E131" s="749">
        <v>0</v>
      </c>
      <c r="F131" s="749">
        <v>257787.87708999999</v>
      </c>
    </row>
    <row r="132" spans="1:6" ht="16.5" thickTop="1" thickBot="1">
      <c r="A132" s="498" t="s">
        <v>124</v>
      </c>
      <c r="B132" s="748">
        <v>3440726.8271199996</v>
      </c>
      <c r="C132" s="748">
        <v>451661.90925999999</v>
      </c>
      <c r="D132" s="748">
        <v>1.69977</v>
      </c>
      <c r="E132" s="748">
        <v>96.621749999999992</v>
      </c>
      <c r="F132" s="748">
        <v>3892487.0578999999</v>
      </c>
    </row>
    <row r="133" spans="1:6" ht="15.75" thickTop="1">
      <c r="A133" s="103" t="s">
        <v>58</v>
      </c>
      <c r="B133" s="749">
        <v>118101.73731999999</v>
      </c>
      <c r="C133" s="749">
        <v>19281.611879999997</v>
      </c>
      <c r="D133" s="749">
        <v>0</v>
      </c>
      <c r="E133" s="749">
        <v>6.4030000000000004E-2</v>
      </c>
      <c r="F133" s="749">
        <v>137383.41323000001</v>
      </c>
    </row>
    <row r="134" spans="1:6">
      <c r="A134" s="103" t="s">
        <v>60</v>
      </c>
      <c r="B134" s="749">
        <v>1823599.9875700001</v>
      </c>
      <c r="C134" s="749">
        <v>185568.36532000001</v>
      </c>
      <c r="D134" s="749">
        <v>1.6894100000000001</v>
      </c>
      <c r="E134" s="749">
        <v>93.2453</v>
      </c>
      <c r="F134" s="749">
        <v>2009263.2875999999</v>
      </c>
    </row>
    <row r="135" spans="1:6">
      <c r="A135" s="103" t="s">
        <v>125</v>
      </c>
      <c r="B135" s="749">
        <v>1315783.1055999999</v>
      </c>
      <c r="C135" s="749">
        <v>223856.50695000004</v>
      </c>
      <c r="D135" s="749">
        <v>0</v>
      </c>
      <c r="E135" s="749">
        <v>2.9722300000000001</v>
      </c>
      <c r="F135" s="749">
        <v>1539642.5847800002</v>
      </c>
    </row>
    <row r="136" spans="1:6">
      <c r="A136" s="103" t="s">
        <v>87</v>
      </c>
      <c r="B136" s="749">
        <v>183241.99663000001</v>
      </c>
      <c r="C136" s="749">
        <v>22955.42511</v>
      </c>
      <c r="D136" s="749">
        <v>1.0359999999999999E-2</v>
      </c>
      <c r="E136" s="749">
        <v>0.34018999999999999</v>
      </c>
      <c r="F136" s="749">
        <v>206197.77228999999</v>
      </c>
    </row>
    <row r="137" spans="1:6" ht="15.75" thickBot="1">
      <c r="A137" s="103" t="s">
        <v>126</v>
      </c>
      <c r="B137" s="749">
        <v>0</v>
      </c>
      <c r="C137" s="749">
        <v>0</v>
      </c>
      <c r="D137" s="749">
        <v>0</v>
      </c>
      <c r="E137" s="749">
        <v>0</v>
      </c>
      <c r="F137" s="749">
        <v>0</v>
      </c>
    </row>
    <row r="138" spans="1:6" ht="16.5" thickTop="1" thickBot="1">
      <c r="A138" s="498" t="s">
        <v>127</v>
      </c>
      <c r="B138" s="748">
        <v>1615978.28993</v>
      </c>
      <c r="C138" s="748">
        <v>551308.05417999998</v>
      </c>
      <c r="D138" s="748">
        <v>7.3488500000000005</v>
      </c>
      <c r="E138" s="748">
        <v>1608.34231</v>
      </c>
      <c r="F138" s="748">
        <v>2168902.0352699999</v>
      </c>
    </row>
    <row r="139" spans="1:6" ht="15.75" thickTop="1">
      <c r="A139" s="103" t="s">
        <v>128</v>
      </c>
      <c r="B139" s="749">
        <v>40950.662929999999</v>
      </c>
      <c r="C139" s="749">
        <v>29512.948210000002</v>
      </c>
      <c r="D139" s="749">
        <v>0</v>
      </c>
      <c r="E139" s="749">
        <v>192.27739</v>
      </c>
      <c r="F139" s="749">
        <v>70655.888529999982</v>
      </c>
    </row>
    <row r="140" spans="1:6">
      <c r="A140" s="103" t="s">
        <v>129</v>
      </c>
      <c r="B140" s="749">
        <v>0</v>
      </c>
      <c r="C140" s="749">
        <v>0</v>
      </c>
      <c r="D140" s="749">
        <v>0</v>
      </c>
      <c r="E140" s="749">
        <v>0</v>
      </c>
      <c r="F140" s="749">
        <v>0</v>
      </c>
    </row>
    <row r="141" spans="1:6">
      <c r="A141" s="103" t="s">
        <v>130</v>
      </c>
      <c r="B141" s="749">
        <v>759028.26291999989</v>
      </c>
      <c r="C141" s="749">
        <v>309000.47602000006</v>
      </c>
      <c r="D141" s="749">
        <v>3.4540000000000001E-2</v>
      </c>
      <c r="E141" s="749">
        <v>393.21384999999998</v>
      </c>
      <c r="F141" s="749">
        <v>1068421.9873299999</v>
      </c>
    </row>
    <row r="142" spans="1:6">
      <c r="A142" s="103" t="s">
        <v>131</v>
      </c>
      <c r="B142" s="749">
        <v>774243.89956000005</v>
      </c>
      <c r="C142" s="749">
        <v>150654.77428000001</v>
      </c>
      <c r="D142" s="749">
        <v>7.3143100000000008</v>
      </c>
      <c r="E142" s="749">
        <v>1022.8510699999999</v>
      </c>
      <c r="F142" s="749">
        <v>925928.83921999997</v>
      </c>
    </row>
    <row r="143" spans="1:6" ht="15.75" thickBot="1">
      <c r="A143" s="103" t="s">
        <v>132</v>
      </c>
      <c r="B143" s="749">
        <v>41755.464519999994</v>
      </c>
      <c r="C143" s="749">
        <v>62139.855670000004</v>
      </c>
      <c r="D143" s="749">
        <v>0</v>
      </c>
      <c r="E143" s="749">
        <v>0</v>
      </c>
      <c r="F143" s="749">
        <v>103895.32019</v>
      </c>
    </row>
    <row r="144" spans="1:6" ht="16.5" thickTop="1" thickBot="1">
      <c r="A144" s="498" t="s">
        <v>133</v>
      </c>
      <c r="B144" s="748">
        <v>2139040.6296899999</v>
      </c>
      <c r="C144" s="748">
        <v>661252.30134000001</v>
      </c>
      <c r="D144" s="748">
        <v>0</v>
      </c>
      <c r="E144" s="748">
        <v>0</v>
      </c>
      <c r="F144" s="748">
        <v>2800292.9310299992</v>
      </c>
    </row>
    <row r="145" spans="1:6" ht="15.75" thickTop="1">
      <c r="A145" s="103" t="s">
        <v>134</v>
      </c>
      <c r="B145" s="749">
        <v>2075000</v>
      </c>
      <c r="C145" s="749">
        <v>655816</v>
      </c>
      <c r="D145" s="749">
        <v>0</v>
      </c>
      <c r="E145" s="749">
        <v>0</v>
      </c>
      <c r="F145" s="749">
        <v>2730816</v>
      </c>
    </row>
    <row r="146" spans="1:6">
      <c r="A146" s="103" t="s">
        <v>135</v>
      </c>
      <c r="B146" s="749">
        <v>0</v>
      </c>
      <c r="C146" s="749">
        <v>0</v>
      </c>
      <c r="D146" s="749">
        <v>0</v>
      </c>
      <c r="E146" s="749">
        <v>0</v>
      </c>
      <c r="F146" s="749">
        <v>0</v>
      </c>
    </row>
    <row r="147" spans="1:6">
      <c r="A147" s="103" t="s">
        <v>136</v>
      </c>
      <c r="B147" s="749">
        <v>38593.484649999999</v>
      </c>
      <c r="C147" s="749">
        <v>0</v>
      </c>
      <c r="D147" s="749">
        <v>0</v>
      </c>
      <c r="E147" s="749">
        <v>0</v>
      </c>
      <c r="F147" s="749">
        <v>38593.484649999999</v>
      </c>
    </row>
    <row r="148" spans="1:6" ht="15.75" thickBot="1">
      <c r="A148" s="103" t="s">
        <v>137</v>
      </c>
      <c r="B148" s="749">
        <v>25447.145039999996</v>
      </c>
      <c r="C148" s="749">
        <v>5436.30134</v>
      </c>
      <c r="D148" s="749">
        <v>0</v>
      </c>
      <c r="E148" s="749">
        <v>0</v>
      </c>
      <c r="F148" s="749">
        <v>30883.446379999998</v>
      </c>
    </row>
    <row r="149" spans="1:6" ht="16.5" thickTop="1" thickBot="1">
      <c r="A149" s="498" t="s">
        <v>138</v>
      </c>
      <c r="B149" s="748">
        <v>1789600.9513700001</v>
      </c>
      <c r="C149" s="748">
        <v>814450.13509000011</v>
      </c>
      <c r="D149" s="748">
        <v>0</v>
      </c>
      <c r="E149" s="748">
        <v>0</v>
      </c>
      <c r="F149" s="748">
        <v>2604051.0864600004</v>
      </c>
    </row>
    <row r="150" spans="1:6" ht="15.75" thickTop="1">
      <c r="A150" s="103" t="s">
        <v>139</v>
      </c>
      <c r="B150" s="749">
        <v>49455.499349999998</v>
      </c>
      <c r="C150" s="749">
        <v>513929.52106</v>
      </c>
      <c r="D150" s="749">
        <v>0</v>
      </c>
      <c r="E150" s="749">
        <v>0</v>
      </c>
      <c r="F150" s="749">
        <v>563385.02041</v>
      </c>
    </row>
    <row r="151" spans="1:6">
      <c r="A151" s="103" t="s">
        <v>140</v>
      </c>
      <c r="B151" s="749">
        <v>63.49935</v>
      </c>
      <c r="C151" s="749">
        <v>0</v>
      </c>
      <c r="D151" s="749">
        <v>0</v>
      </c>
      <c r="E151" s="749">
        <v>0</v>
      </c>
      <c r="F151" s="749">
        <v>63.49935</v>
      </c>
    </row>
    <row r="152" spans="1:6">
      <c r="A152" s="103" t="s">
        <v>141</v>
      </c>
      <c r="B152" s="749">
        <v>0</v>
      </c>
      <c r="C152" s="749">
        <v>6830.3246399999998</v>
      </c>
      <c r="D152" s="749">
        <v>0</v>
      </c>
      <c r="E152" s="749">
        <v>0</v>
      </c>
      <c r="F152" s="749">
        <v>6830.3246399999998</v>
      </c>
    </row>
    <row r="153" spans="1:6">
      <c r="A153" s="103" t="s">
        <v>142</v>
      </c>
      <c r="B153" s="749">
        <v>49392</v>
      </c>
      <c r="C153" s="749">
        <v>364151.65977999999</v>
      </c>
      <c r="D153" s="749">
        <v>0</v>
      </c>
      <c r="E153" s="749">
        <v>0</v>
      </c>
      <c r="F153" s="749">
        <v>413543.65977999999</v>
      </c>
    </row>
    <row r="154" spans="1:6">
      <c r="A154" s="103" t="s">
        <v>143</v>
      </c>
      <c r="B154" s="749">
        <v>0</v>
      </c>
      <c r="C154" s="749">
        <v>0</v>
      </c>
      <c r="D154" s="749">
        <v>0</v>
      </c>
      <c r="E154" s="749">
        <v>0</v>
      </c>
      <c r="F154" s="749">
        <v>0</v>
      </c>
    </row>
    <row r="155" spans="1:6">
      <c r="A155" s="103" t="s">
        <v>144</v>
      </c>
      <c r="B155" s="749">
        <v>0</v>
      </c>
      <c r="C155" s="749">
        <v>142947.53663999998</v>
      </c>
      <c r="D155" s="749">
        <v>0</v>
      </c>
      <c r="E155" s="749">
        <v>0</v>
      </c>
      <c r="F155" s="749">
        <v>142947.53663999998</v>
      </c>
    </row>
    <row r="156" spans="1:6">
      <c r="A156" s="103" t="s">
        <v>145</v>
      </c>
      <c r="B156" s="749">
        <v>1718870</v>
      </c>
      <c r="C156" s="749">
        <v>294156.79999999999</v>
      </c>
      <c r="D156" s="749">
        <v>0</v>
      </c>
      <c r="E156" s="749">
        <v>0</v>
      </c>
      <c r="F156" s="749">
        <v>2013026.8</v>
      </c>
    </row>
    <row r="157" spans="1:6" ht="15.75" thickBot="1">
      <c r="A157" s="103" t="s">
        <v>146</v>
      </c>
      <c r="B157" s="749">
        <v>21275.452020000001</v>
      </c>
      <c r="C157" s="749">
        <v>6363.8140300000005</v>
      </c>
      <c r="D157" s="749">
        <v>0</v>
      </c>
      <c r="E157" s="749">
        <v>0</v>
      </c>
      <c r="F157" s="749">
        <v>27639.266050000002</v>
      </c>
    </row>
    <row r="158" spans="1:6" ht="16.5" thickTop="1" thickBot="1">
      <c r="A158" s="500" t="s">
        <v>147</v>
      </c>
      <c r="B158" s="748">
        <v>17302574.71968</v>
      </c>
      <c r="C158" s="748">
        <v>0</v>
      </c>
      <c r="D158" s="748">
        <v>0</v>
      </c>
      <c r="E158" s="748">
        <v>0</v>
      </c>
      <c r="F158" s="748">
        <v>17302574.71968</v>
      </c>
    </row>
    <row r="159" spans="1:6" ht="15.75" thickTop="1">
      <c r="A159" s="515" t="s">
        <v>148</v>
      </c>
      <c r="B159" s="749">
        <v>11823736.453850001</v>
      </c>
      <c r="C159" s="749">
        <v>0</v>
      </c>
      <c r="D159" s="749">
        <v>0</v>
      </c>
      <c r="E159" s="749">
        <v>0</v>
      </c>
      <c r="F159" s="749">
        <v>11823736.453850001</v>
      </c>
    </row>
    <row r="160" spans="1:6">
      <c r="A160" s="103" t="s">
        <v>149</v>
      </c>
      <c r="B160" s="749">
        <v>11823736.453850001</v>
      </c>
      <c r="C160" s="749">
        <v>0</v>
      </c>
      <c r="D160" s="749">
        <v>0</v>
      </c>
      <c r="E160" s="749">
        <v>0</v>
      </c>
      <c r="F160" s="749">
        <v>11823736.453850001</v>
      </c>
    </row>
    <row r="161" spans="1:6">
      <c r="A161" s="103" t="s">
        <v>150</v>
      </c>
      <c r="B161" s="749">
        <v>0</v>
      </c>
      <c r="C161" s="749">
        <v>0</v>
      </c>
      <c r="D161" s="749">
        <v>0</v>
      </c>
      <c r="E161" s="749">
        <v>0</v>
      </c>
      <c r="F161" s="749">
        <v>0</v>
      </c>
    </row>
    <row r="162" spans="1:6">
      <c r="A162" s="103" t="s">
        <v>151</v>
      </c>
      <c r="B162" s="749">
        <v>0</v>
      </c>
      <c r="C162" s="749">
        <v>0</v>
      </c>
      <c r="D162" s="749">
        <v>0</v>
      </c>
      <c r="E162" s="749">
        <v>0</v>
      </c>
      <c r="F162" s="749">
        <v>0</v>
      </c>
    </row>
    <row r="163" spans="1:6">
      <c r="A163" s="515" t="s">
        <v>152</v>
      </c>
      <c r="B163" s="749">
        <v>548328.27567000012</v>
      </c>
      <c r="C163" s="749">
        <v>0</v>
      </c>
      <c r="D163" s="749">
        <v>0</v>
      </c>
      <c r="E163" s="749">
        <v>0</v>
      </c>
      <c r="F163" s="749">
        <v>548328.27567000012</v>
      </c>
    </row>
    <row r="164" spans="1:6">
      <c r="A164" s="103" t="s">
        <v>153</v>
      </c>
      <c r="B164" s="749">
        <v>1940.2462899999998</v>
      </c>
      <c r="C164" s="749">
        <v>0</v>
      </c>
      <c r="D164" s="749">
        <v>0</v>
      </c>
      <c r="E164" s="749">
        <v>0</v>
      </c>
      <c r="F164" s="749">
        <v>1940.2462899999998</v>
      </c>
    </row>
    <row r="165" spans="1:6">
      <c r="A165" s="103" t="s">
        <v>154</v>
      </c>
      <c r="B165" s="749">
        <v>520440.02335000003</v>
      </c>
      <c r="C165" s="749">
        <v>0</v>
      </c>
      <c r="D165" s="749">
        <v>0</v>
      </c>
      <c r="E165" s="749">
        <v>0</v>
      </c>
      <c r="F165" s="749">
        <v>520440.02335000003</v>
      </c>
    </row>
    <row r="166" spans="1:6">
      <c r="A166" s="103" t="s">
        <v>155</v>
      </c>
      <c r="B166" s="749">
        <v>25948.00603</v>
      </c>
      <c r="C166" s="749">
        <v>0</v>
      </c>
      <c r="D166" s="749">
        <v>0</v>
      </c>
      <c r="E166" s="749">
        <v>0</v>
      </c>
      <c r="F166" s="749">
        <v>25948.00603</v>
      </c>
    </row>
    <row r="167" spans="1:6">
      <c r="A167" s="515" t="s">
        <v>156</v>
      </c>
      <c r="B167" s="749">
        <v>0</v>
      </c>
      <c r="C167" s="749">
        <v>0</v>
      </c>
      <c r="D167" s="749">
        <v>0</v>
      </c>
      <c r="E167" s="749">
        <v>0</v>
      </c>
      <c r="F167" s="749">
        <v>0</v>
      </c>
    </row>
    <row r="168" spans="1:6">
      <c r="A168" s="103" t="s">
        <v>157</v>
      </c>
      <c r="B168" s="749">
        <v>0</v>
      </c>
      <c r="C168" s="749">
        <v>0</v>
      </c>
      <c r="D168" s="749">
        <v>0</v>
      </c>
      <c r="E168" s="749">
        <v>0</v>
      </c>
      <c r="F168" s="749">
        <v>0</v>
      </c>
    </row>
    <row r="169" spans="1:6">
      <c r="A169" s="103" t="s">
        <v>158</v>
      </c>
      <c r="B169" s="749">
        <v>0</v>
      </c>
      <c r="C169" s="749">
        <v>0</v>
      </c>
      <c r="D169" s="749">
        <v>0</v>
      </c>
      <c r="E169" s="749">
        <v>0</v>
      </c>
      <c r="F169" s="749">
        <v>0</v>
      </c>
    </row>
    <row r="170" spans="1:6">
      <c r="A170" s="103" t="s">
        <v>159</v>
      </c>
      <c r="B170" s="749">
        <v>0</v>
      </c>
      <c r="C170" s="749">
        <v>0</v>
      </c>
      <c r="D170" s="749">
        <v>0</v>
      </c>
      <c r="E170" s="749">
        <v>0</v>
      </c>
      <c r="F170" s="749">
        <v>0</v>
      </c>
    </row>
    <row r="171" spans="1:6">
      <c r="A171" s="515" t="s">
        <v>160</v>
      </c>
      <c r="B171" s="749">
        <v>2697147.4509800002</v>
      </c>
      <c r="C171" s="749">
        <v>0</v>
      </c>
      <c r="D171" s="749">
        <v>0</v>
      </c>
      <c r="E171" s="749">
        <v>0</v>
      </c>
      <c r="F171" s="749">
        <v>2697147.4509800002</v>
      </c>
    </row>
    <row r="172" spans="1:6">
      <c r="A172" s="103" t="s">
        <v>161</v>
      </c>
      <c r="B172" s="749">
        <v>1692123.89824</v>
      </c>
      <c r="C172" s="749">
        <v>0</v>
      </c>
      <c r="D172" s="749">
        <v>0</v>
      </c>
      <c r="E172" s="749">
        <v>0</v>
      </c>
      <c r="F172" s="749">
        <v>1692123.89824</v>
      </c>
    </row>
    <row r="173" spans="1:6">
      <c r="A173" s="103" t="s">
        <v>162</v>
      </c>
      <c r="B173" s="749">
        <v>536492.22681999998</v>
      </c>
      <c r="C173" s="749">
        <v>0</v>
      </c>
      <c r="D173" s="749">
        <v>0</v>
      </c>
      <c r="E173" s="749">
        <v>0</v>
      </c>
      <c r="F173" s="749">
        <v>536492.22681999998</v>
      </c>
    </row>
    <row r="174" spans="1:6">
      <c r="A174" s="103" t="s">
        <v>163</v>
      </c>
      <c r="B174" s="749">
        <v>468531.32591999997</v>
      </c>
      <c r="C174" s="749">
        <v>0</v>
      </c>
      <c r="D174" s="749">
        <v>0</v>
      </c>
      <c r="E174" s="749">
        <v>0</v>
      </c>
      <c r="F174" s="749">
        <v>468531.32591999997</v>
      </c>
    </row>
    <row r="175" spans="1:6">
      <c r="A175" s="515" t="s">
        <v>164</v>
      </c>
      <c r="B175" s="749">
        <v>2233362.5391799998</v>
      </c>
      <c r="C175" s="749">
        <v>0</v>
      </c>
      <c r="D175" s="749">
        <v>0</v>
      </c>
      <c r="E175" s="749">
        <v>0</v>
      </c>
      <c r="F175" s="749">
        <v>2233362.5391799998</v>
      </c>
    </row>
    <row r="176" spans="1:6">
      <c r="A176" s="103" t="s">
        <v>165</v>
      </c>
      <c r="B176" s="749">
        <v>13006.69256</v>
      </c>
      <c r="C176" s="749">
        <v>0</v>
      </c>
      <c r="D176" s="749">
        <v>0</v>
      </c>
      <c r="E176" s="749">
        <v>0</v>
      </c>
      <c r="F176" s="749">
        <v>13006.69256</v>
      </c>
    </row>
    <row r="177" spans="1:6" ht="15.75" thickBot="1">
      <c r="A177" s="103" t="s">
        <v>166</v>
      </c>
      <c r="B177" s="749">
        <v>2220355.84662</v>
      </c>
      <c r="C177" s="749">
        <v>0</v>
      </c>
      <c r="D177" s="749">
        <v>0</v>
      </c>
      <c r="E177" s="749">
        <v>0</v>
      </c>
      <c r="F177" s="749">
        <v>2220355.84662</v>
      </c>
    </row>
    <row r="178" spans="1:6" ht="16.5" thickTop="1" thickBot="1">
      <c r="A178" s="549" t="s">
        <v>167</v>
      </c>
      <c r="B178" s="748">
        <v>167757737.70808998</v>
      </c>
      <c r="C178" s="748">
        <v>30036972.752000004</v>
      </c>
      <c r="D178" s="748">
        <v>1674.98056</v>
      </c>
      <c r="E178" s="748">
        <v>52413.153189999997</v>
      </c>
      <c r="F178" s="748">
        <v>197848798.59384003</v>
      </c>
    </row>
    <row r="179" spans="1:6" ht="16.5" thickTop="1" thickBot="1">
      <c r="A179" s="550" t="s">
        <v>168</v>
      </c>
      <c r="B179" s="748">
        <v>10629892.084450001</v>
      </c>
      <c r="C179" s="748">
        <v>11779288.35304</v>
      </c>
      <c r="D179" s="748">
        <v>0</v>
      </c>
      <c r="E179" s="748">
        <v>243171.27621000001</v>
      </c>
      <c r="F179" s="748">
        <v>22652351.713699996</v>
      </c>
    </row>
    <row r="180" spans="1:6" ht="15.75" thickTop="1">
      <c r="A180" s="545" t="s">
        <v>169</v>
      </c>
      <c r="B180" s="749">
        <v>137537.07298</v>
      </c>
      <c r="C180" s="749">
        <v>808309.32302999997</v>
      </c>
      <c r="D180" s="749">
        <v>0</v>
      </c>
      <c r="E180" s="749">
        <v>0</v>
      </c>
      <c r="F180" s="749">
        <v>945846.39601000003</v>
      </c>
    </row>
    <row r="181" spans="1:6">
      <c r="A181" s="103" t="s">
        <v>170</v>
      </c>
      <c r="B181" s="749">
        <v>117537.02578</v>
      </c>
      <c r="C181" s="749">
        <v>296214.93007</v>
      </c>
      <c r="D181" s="749">
        <v>0</v>
      </c>
      <c r="E181" s="749">
        <v>0</v>
      </c>
      <c r="F181" s="749">
        <v>413751.95585000003</v>
      </c>
    </row>
    <row r="182" spans="1:6">
      <c r="A182" s="103" t="s">
        <v>171</v>
      </c>
      <c r="B182" s="749">
        <v>0</v>
      </c>
      <c r="C182" s="749">
        <v>63306.711430000003</v>
      </c>
      <c r="D182" s="749">
        <v>0</v>
      </c>
      <c r="E182" s="749">
        <v>0</v>
      </c>
      <c r="F182" s="749">
        <v>63306.711430000003</v>
      </c>
    </row>
    <row r="183" spans="1:6">
      <c r="A183" s="103" t="s">
        <v>172</v>
      </c>
      <c r="B183" s="749">
        <v>0</v>
      </c>
      <c r="C183" s="749">
        <v>108088.74309</v>
      </c>
      <c r="D183" s="749">
        <v>0</v>
      </c>
      <c r="E183" s="749">
        <v>0</v>
      </c>
      <c r="F183" s="749">
        <v>108088.74309</v>
      </c>
    </row>
    <row r="184" spans="1:6">
      <c r="A184" s="103" t="s">
        <v>173</v>
      </c>
      <c r="B184" s="749">
        <v>0</v>
      </c>
      <c r="C184" s="749">
        <v>8202.7530700000007</v>
      </c>
      <c r="D184" s="749">
        <v>0</v>
      </c>
      <c r="E184" s="749">
        <v>0</v>
      </c>
      <c r="F184" s="749">
        <v>8202.7530700000007</v>
      </c>
    </row>
    <row r="185" spans="1:6">
      <c r="A185" s="103" t="s">
        <v>174</v>
      </c>
      <c r="B185" s="749">
        <v>20000.047200000001</v>
      </c>
      <c r="C185" s="749">
        <v>332496.18537000002</v>
      </c>
      <c r="D185" s="749">
        <v>0</v>
      </c>
      <c r="E185" s="749">
        <v>0</v>
      </c>
      <c r="F185" s="749">
        <v>352496.23256999999</v>
      </c>
    </row>
    <row r="186" spans="1:6">
      <c r="A186" s="515" t="s">
        <v>175</v>
      </c>
      <c r="B186" s="749">
        <v>9186823.4840099998</v>
      </c>
      <c r="C186" s="749">
        <v>10873297.714020001</v>
      </c>
      <c r="D186" s="749">
        <v>0</v>
      </c>
      <c r="E186" s="749">
        <v>243171.27621000001</v>
      </c>
      <c r="F186" s="749">
        <v>20303292.474239998</v>
      </c>
    </row>
    <row r="187" spans="1:6">
      <c r="A187" s="103" t="s">
        <v>176</v>
      </c>
      <c r="B187" s="749">
        <v>0</v>
      </c>
      <c r="C187" s="749">
        <v>1588.6456599999999</v>
      </c>
      <c r="D187" s="749">
        <v>0</v>
      </c>
      <c r="E187" s="749">
        <v>0</v>
      </c>
      <c r="F187" s="749">
        <v>1588.6456599999999</v>
      </c>
    </row>
    <row r="188" spans="1:6">
      <c r="A188" s="103" t="s">
        <v>177</v>
      </c>
      <c r="B188" s="749">
        <v>2808224.9027499999</v>
      </c>
      <c r="C188" s="749">
        <v>7916715.2730100006</v>
      </c>
      <c r="D188" s="749">
        <v>0</v>
      </c>
      <c r="E188" s="749">
        <v>30093.861679999998</v>
      </c>
      <c r="F188" s="749">
        <v>10755034.03744</v>
      </c>
    </row>
    <row r="189" spans="1:6">
      <c r="A189" s="103" t="s">
        <v>178</v>
      </c>
      <c r="B189" s="749">
        <v>4880072.2848299993</v>
      </c>
      <c r="C189" s="749">
        <v>1614305.3507600001</v>
      </c>
      <c r="D189" s="749">
        <v>0</v>
      </c>
      <c r="E189" s="749">
        <v>186765.94089999999</v>
      </c>
      <c r="F189" s="749">
        <v>6681143.5764899999</v>
      </c>
    </row>
    <row r="190" spans="1:6">
      <c r="A190" s="103" t="s">
        <v>179</v>
      </c>
      <c r="B190" s="749">
        <v>0</v>
      </c>
      <c r="C190" s="749">
        <v>0</v>
      </c>
      <c r="D190" s="749">
        <v>0</v>
      </c>
      <c r="E190" s="749">
        <v>0</v>
      </c>
      <c r="F190" s="749">
        <v>0</v>
      </c>
    </row>
    <row r="191" spans="1:6">
      <c r="A191" s="103" t="s">
        <v>180</v>
      </c>
      <c r="B191" s="749">
        <v>1498526.2964300001</v>
      </c>
      <c r="C191" s="749">
        <v>1340688.44459</v>
      </c>
      <c r="D191" s="749">
        <v>0</v>
      </c>
      <c r="E191" s="749">
        <v>26311.47363</v>
      </c>
      <c r="F191" s="749">
        <v>2865526.21465</v>
      </c>
    </row>
    <row r="192" spans="1:6">
      <c r="A192" s="515" t="s">
        <v>181</v>
      </c>
      <c r="B192" s="749">
        <v>0</v>
      </c>
      <c r="C192" s="749">
        <v>0</v>
      </c>
      <c r="D192" s="749">
        <v>0</v>
      </c>
      <c r="E192" s="749">
        <v>0</v>
      </c>
      <c r="F192" s="749">
        <v>0</v>
      </c>
    </row>
    <row r="193" spans="1:6">
      <c r="A193" s="515" t="s">
        <v>182</v>
      </c>
      <c r="B193" s="749">
        <v>1290944.5412700002</v>
      </c>
      <c r="C193" s="749">
        <v>49293.754509999999</v>
      </c>
      <c r="D193" s="749">
        <v>0</v>
      </c>
      <c r="E193" s="749">
        <v>0</v>
      </c>
      <c r="F193" s="749">
        <v>1340238.29578</v>
      </c>
    </row>
    <row r="194" spans="1:6">
      <c r="A194" s="103" t="s">
        <v>183</v>
      </c>
      <c r="B194" s="749">
        <v>148892.21277000001</v>
      </c>
      <c r="C194" s="749">
        <v>11897.086640000001</v>
      </c>
      <c r="D194" s="749">
        <v>0</v>
      </c>
      <c r="E194" s="749">
        <v>0</v>
      </c>
      <c r="F194" s="749">
        <v>160789.29941000001</v>
      </c>
    </row>
    <row r="195" spans="1:6">
      <c r="A195" s="103" t="s">
        <v>184</v>
      </c>
      <c r="B195" s="749">
        <v>1025098.2751699999</v>
      </c>
      <c r="C195" s="749">
        <v>37310.948189999996</v>
      </c>
      <c r="D195" s="749">
        <v>0</v>
      </c>
      <c r="E195" s="749">
        <v>0</v>
      </c>
      <c r="F195" s="749">
        <v>1062409.2233599999</v>
      </c>
    </row>
    <row r="196" spans="1:6">
      <c r="A196" s="103" t="s">
        <v>185</v>
      </c>
      <c r="B196" s="749">
        <v>0</v>
      </c>
      <c r="C196" s="749">
        <v>0</v>
      </c>
      <c r="D196" s="749">
        <v>0</v>
      </c>
      <c r="E196" s="749">
        <v>0</v>
      </c>
      <c r="F196" s="749">
        <v>0</v>
      </c>
    </row>
    <row r="197" spans="1:6">
      <c r="A197" s="103" t="s">
        <v>186</v>
      </c>
      <c r="B197" s="749">
        <v>116954.05333</v>
      </c>
      <c r="C197" s="749">
        <v>85.719679999999997</v>
      </c>
      <c r="D197" s="749">
        <v>0</v>
      </c>
      <c r="E197" s="749">
        <v>0</v>
      </c>
      <c r="F197" s="749">
        <v>117039.77301</v>
      </c>
    </row>
    <row r="198" spans="1:6" ht="15.75" thickBot="1">
      <c r="A198" s="515" t="s">
        <v>187</v>
      </c>
      <c r="B198" s="749">
        <v>14586.98619</v>
      </c>
      <c r="C198" s="749">
        <v>48387.561479999997</v>
      </c>
      <c r="D198" s="749">
        <v>0</v>
      </c>
      <c r="E198" s="749">
        <v>0</v>
      </c>
      <c r="F198" s="749">
        <v>62974.54767</v>
      </c>
    </row>
    <row r="199" spans="1:6" ht="16.5" thickTop="1" thickBot="1">
      <c r="A199" s="498" t="s">
        <v>188</v>
      </c>
      <c r="B199" s="748">
        <v>100168272.48865999</v>
      </c>
      <c r="C199" s="748">
        <v>266329484.54824999</v>
      </c>
      <c r="D199" s="748">
        <v>92562.23431</v>
      </c>
      <c r="E199" s="748">
        <v>20683.427219999998</v>
      </c>
      <c r="F199" s="748">
        <v>366611002.69843996</v>
      </c>
    </row>
    <row r="200" spans="1:6" ht="15.75" thickTop="1">
      <c r="A200" s="515" t="s">
        <v>189</v>
      </c>
      <c r="B200" s="749">
        <v>1310436.7766500001</v>
      </c>
      <c r="C200" s="749">
        <v>11982792.253319999</v>
      </c>
      <c r="D200" s="749">
        <v>179.61354</v>
      </c>
      <c r="E200" s="749">
        <v>135.39467999999999</v>
      </c>
      <c r="F200" s="749">
        <v>13293544.038190002</v>
      </c>
    </row>
    <row r="201" spans="1:6">
      <c r="A201" s="103" t="s">
        <v>190</v>
      </c>
      <c r="B201" s="749">
        <v>164434.019</v>
      </c>
      <c r="C201" s="749">
        <v>0</v>
      </c>
      <c r="D201" s="749">
        <v>0</v>
      </c>
      <c r="E201" s="749">
        <v>0</v>
      </c>
      <c r="F201" s="749">
        <v>164434.019</v>
      </c>
    </row>
    <row r="202" spans="1:6">
      <c r="A202" s="103" t="s">
        <v>191</v>
      </c>
      <c r="B202" s="749">
        <v>870370</v>
      </c>
      <c r="C202" s="749">
        <v>0</v>
      </c>
      <c r="D202" s="749">
        <v>0</v>
      </c>
      <c r="E202" s="749">
        <v>0</v>
      </c>
      <c r="F202" s="749">
        <v>870370</v>
      </c>
    </row>
    <row r="203" spans="1:6">
      <c r="A203" s="103" t="s">
        <v>192</v>
      </c>
      <c r="B203" s="749">
        <v>275632.75764999999</v>
      </c>
      <c r="C203" s="749">
        <v>11982792.253319999</v>
      </c>
      <c r="D203" s="749">
        <v>179.61354</v>
      </c>
      <c r="E203" s="749">
        <v>135.39467999999999</v>
      </c>
      <c r="F203" s="749">
        <v>12258740.01919</v>
      </c>
    </row>
    <row r="204" spans="1:6">
      <c r="A204" s="515" t="s">
        <v>193</v>
      </c>
      <c r="B204" s="749">
        <v>20071556.172460005</v>
      </c>
      <c r="C204" s="749">
        <v>265226.34067000006</v>
      </c>
      <c r="D204" s="749">
        <v>1382.4903300000001</v>
      </c>
      <c r="E204" s="749">
        <v>0</v>
      </c>
      <c r="F204" s="749">
        <v>20338165.003460001</v>
      </c>
    </row>
    <row r="205" spans="1:6">
      <c r="A205" s="103" t="s">
        <v>194</v>
      </c>
      <c r="B205" s="749">
        <v>0</v>
      </c>
      <c r="C205" s="749">
        <v>0</v>
      </c>
      <c r="D205" s="749">
        <v>0</v>
      </c>
      <c r="E205" s="749">
        <v>0</v>
      </c>
      <c r="F205" s="749">
        <v>0</v>
      </c>
    </row>
    <row r="206" spans="1:6">
      <c r="A206" s="103" t="s">
        <v>195</v>
      </c>
      <c r="B206" s="749">
        <v>1140633.1673899998</v>
      </c>
      <c r="C206" s="749">
        <v>207536.35412</v>
      </c>
      <c r="D206" s="749">
        <v>1382.4903300000001</v>
      </c>
      <c r="E206" s="749">
        <v>0</v>
      </c>
      <c r="F206" s="749">
        <v>1349552.0118400001</v>
      </c>
    </row>
    <row r="207" spans="1:6">
      <c r="A207" s="103" t="s">
        <v>196</v>
      </c>
      <c r="B207" s="749">
        <v>18930751.129889999</v>
      </c>
      <c r="C207" s="749">
        <v>57689.986549999994</v>
      </c>
      <c r="D207" s="749">
        <v>0</v>
      </c>
      <c r="E207" s="749">
        <v>0</v>
      </c>
      <c r="F207" s="749">
        <v>18988441.116439998</v>
      </c>
    </row>
    <row r="208" spans="1:6">
      <c r="A208" s="513" t="s">
        <v>197</v>
      </c>
      <c r="B208" s="749">
        <v>0</v>
      </c>
      <c r="C208" s="749">
        <v>0</v>
      </c>
      <c r="D208" s="749">
        <v>0</v>
      </c>
      <c r="E208" s="749">
        <v>0</v>
      </c>
      <c r="F208" s="749">
        <v>0</v>
      </c>
    </row>
    <row r="209" spans="1:6">
      <c r="A209" s="103" t="s">
        <v>198</v>
      </c>
      <c r="B209" s="749">
        <v>171.87518</v>
      </c>
      <c r="C209" s="749">
        <v>0</v>
      </c>
      <c r="D209" s="749">
        <v>0</v>
      </c>
      <c r="E209" s="749">
        <v>0</v>
      </c>
      <c r="F209" s="749">
        <v>171.87518</v>
      </c>
    </row>
    <row r="210" spans="1:6">
      <c r="A210" s="515" t="s">
        <v>199</v>
      </c>
      <c r="B210" s="749">
        <v>485.59136000000001</v>
      </c>
      <c r="C210" s="749">
        <v>423252.55582000001</v>
      </c>
      <c r="D210" s="749">
        <v>0</v>
      </c>
      <c r="E210" s="749">
        <v>0</v>
      </c>
      <c r="F210" s="749">
        <v>423738.14718000003</v>
      </c>
    </row>
    <row r="211" spans="1:6">
      <c r="A211" s="103" t="s">
        <v>200</v>
      </c>
      <c r="B211" s="749">
        <v>35.10774</v>
      </c>
      <c r="C211" s="749">
        <v>323750.95536999998</v>
      </c>
      <c r="D211" s="749">
        <v>0</v>
      </c>
      <c r="E211" s="749">
        <v>0</v>
      </c>
      <c r="F211" s="749">
        <v>323786.06310999999</v>
      </c>
    </row>
    <row r="212" spans="1:6">
      <c r="A212" s="103" t="s">
        <v>201</v>
      </c>
      <c r="B212" s="749">
        <v>450.48361999999997</v>
      </c>
      <c r="C212" s="749">
        <v>99501.600449999998</v>
      </c>
      <c r="D212" s="749">
        <v>0</v>
      </c>
      <c r="E212" s="749">
        <v>0</v>
      </c>
      <c r="F212" s="749">
        <v>99952.084069999997</v>
      </c>
    </row>
    <row r="213" spans="1:6">
      <c r="A213" s="515" t="s">
        <v>202</v>
      </c>
      <c r="B213" s="749">
        <v>0</v>
      </c>
      <c r="C213" s="749">
        <v>0</v>
      </c>
      <c r="D213" s="749">
        <v>36.851230000000001</v>
      </c>
      <c r="E213" s="749">
        <v>0</v>
      </c>
      <c r="F213" s="749">
        <v>36.851230000000001</v>
      </c>
    </row>
    <row r="214" spans="1:6">
      <c r="A214" s="103" t="s">
        <v>203</v>
      </c>
      <c r="B214" s="749">
        <v>0</v>
      </c>
      <c r="C214" s="749">
        <v>0</v>
      </c>
      <c r="D214" s="749">
        <v>0</v>
      </c>
      <c r="E214" s="749">
        <v>0</v>
      </c>
      <c r="F214" s="749">
        <v>0</v>
      </c>
    </row>
    <row r="215" spans="1:6">
      <c r="A215" s="103" t="s">
        <v>204</v>
      </c>
      <c r="B215" s="749">
        <v>0</v>
      </c>
      <c r="C215" s="749">
        <v>0</v>
      </c>
      <c r="D215" s="749">
        <v>36.851230000000001</v>
      </c>
      <c r="E215" s="749">
        <v>0</v>
      </c>
      <c r="F215" s="749">
        <v>36.851230000000001</v>
      </c>
    </row>
    <row r="216" spans="1:6">
      <c r="A216" s="515" t="s">
        <v>205</v>
      </c>
      <c r="B216" s="749">
        <v>54229636.07186</v>
      </c>
      <c r="C216" s="749">
        <v>200795807.16358</v>
      </c>
      <c r="D216" s="749">
        <v>11207.0092</v>
      </c>
      <c r="E216" s="749">
        <v>8553.5814699999992</v>
      </c>
      <c r="F216" s="749">
        <v>255045203.82610998</v>
      </c>
    </row>
    <row r="217" spans="1:6">
      <c r="A217" s="103" t="s">
        <v>206</v>
      </c>
      <c r="B217" s="749">
        <v>25175000.059049997</v>
      </c>
      <c r="C217" s="749">
        <v>146827471.92779002</v>
      </c>
      <c r="D217" s="749">
        <v>9900.6844399999991</v>
      </c>
      <c r="E217" s="749">
        <v>719.39837999999997</v>
      </c>
      <c r="F217" s="749">
        <v>172013092.06965998</v>
      </c>
    </row>
    <row r="218" spans="1:6">
      <c r="A218" s="103" t="s">
        <v>207</v>
      </c>
      <c r="B218" s="749">
        <v>107584.27118000001</v>
      </c>
      <c r="C218" s="749">
        <v>198733.49727000002</v>
      </c>
      <c r="D218" s="749">
        <v>0</v>
      </c>
      <c r="E218" s="749">
        <v>0</v>
      </c>
      <c r="F218" s="749">
        <v>306317.76844999997</v>
      </c>
    </row>
    <row r="219" spans="1:6">
      <c r="A219" s="103" t="s">
        <v>208</v>
      </c>
      <c r="B219" s="749">
        <v>20242583.948120002</v>
      </c>
      <c r="C219" s="749">
        <v>37624593.699370004</v>
      </c>
      <c r="D219" s="749">
        <v>1306.32476</v>
      </c>
      <c r="E219" s="749">
        <v>0</v>
      </c>
      <c r="F219" s="749">
        <v>57868483.972250015</v>
      </c>
    </row>
    <row r="220" spans="1:6">
      <c r="A220" s="103" t="s">
        <v>209</v>
      </c>
      <c r="B220" s="749">
        <v>258892.86747</v>
      </c>
      <c r="C220" s="749">
        <v>843130.03460999997</v>
      </c>
      <c r="D220" s="749">
        <v>0</v>
      </c>
      <c r="E220" s="749">
        <v>0</v>
      </c>
      <c r="F220" s="749">
        <v>1102022.9020799999</v>
      </c>
    </row>
    <row r="221" spans="1:6">
      <c r="A221" s="103" t="s">
        <v>210</v>
      </c>
      <c r="B221" s="749">
        <v>2034171.2198600001</v>
      </c>
      <c r="C221" s="749">
        <v>1038224.4024</v>
      </c>
      <c r="D221" s="749">
        <v>0</v>
      </c>
      <c r="E221" s="749">
        <v>7762.2950199999996</v>
      </c>
      <c r="F221" s="749">
        <v>3080157.9172799997</v>
      </c>
    </row>
    <row r="222" spans="1:6">
      <c r="A222" s="103" t="s">
        <v>211</v>
      </c>
      <c r="B222" s="749">
        <v>2327557.9721599999</v>
      </c>
      <c r="C222" s="749">
        <v>12027765.483220002</v>
      </c>
      <c r="D222" s="749">
        <v>0</v>
      </c>
      <c r="E222" s="749">
        <v>71.888070000000013</v>
      </c>
      <c r="F222" s="749">
        <v>14355395.343449999</v>
      </c>
    </row>
    <row r="223" spans="1:6">
      <c r="A223" s="103" t="s">
        <v>212</v>
      </c>
      <c r="B223" s="749">
        <v>52.119</v>
      </c>
      <c r="C223" s="749">
        <v>37893.138290000003</v>
      </c>
      <c r="D223" s="749">
        <v>0</v>
      </c>
      <c r="E223" s="749">
        <v>0</v>
      </c>
      <c r="F223" s="749">
        <v>37945.257289999994</v>
      </c>
    </row>
    <row r="224" spans="1:6">
      <c r="A224" s="103" t="s">
        <v>213</v>
      </c>
      <c r="B224" s="749">
        <v>0</v>
      </c>
      <c r="C224" s="749">
        <v>0</v>
      </c>
      <c r="D224" s="749">
        <v>0</v>
      </c>
      <c r="E224" s="749">
        <v>0</v>
      </c>
      <c r="F224" s="749">
        <v>0</v>
      </c>
    </row>
    <row r="225" spans="1:6">
      <c r="A225" s="103" t="s">
        <v>214</v>
      </c>
      <c r="B225" s="749">
        <v>4083793.6150199999</v>
      </c>
      <c r="C225" s="749">
        <v>2197994.9806300001</v>
      </c>
      <c r="D225" s="749">
        <v>0</v>
      </c>
      <c r="E225" s="749">
        <v>0</v>
      </c>
      <c r="F225" s="749">
        <v>6281788.5956499996</v>
      </c>
    </row>
    <row r="226" spans="1:6">
      <c r="A226" s="515" t="s">
        <v>215</v>
      </c>
      <c r="B226" s="749">
        <v>17715319.435229998</v>
      </c>
      <c r="C226" s="749">
        <v>52512196.95324</v>
      </c>
      <c r="D226" s="749">
        <v>79668.283729999996</v>
      </c>
      <c r="E226" s="749">
        <v>5637.4678100000001</v>
      </c>
      <c r="F226" s="749">
        <v>70312822.140009999</v>
      </c>
    </row>
    <row r="227" spans="1:6">
      <c r="A227" s="103" t="s">
        <v>216</v>
      </c>
      <c r="B227" s="749">
        <v>10738240.871599998</v>
      </c>
      <c r="C227" s="749">
        <v>27127119.36572</v>
      </c>
      <c r="D227" s="749">
        <v>0</v>
      </c>
      <c r="E227" s="749">
        <v>2276.9452999999999</v>
      </c>
      <c r="F227" s="749">
        <v>37867637.182619989</v>
      </c>
    </row>
    <row r="228" spans="1:6">
      <c r="A228" s="103" t="s">
        <v>217</v>
      </c>
      <c r="B228" s="749">
        <v>91188.892489999998</v>
      </c>
      <c r="C228" s="749">
        <v>3564599.0514599998</v>
      </c>
      <c r="D228" s="749">
        <v>0</v>
      </c>
      <c r="E228" s="749">
        <v>0</v>
      </c>
      <c r="F228" s="749">
        <v>3655787.9439499998</v>
      </c>
    </row>
    <row r="229" spans="1:6">
      <c r="A229" s="103" t="s">
        <v>218</v>
      </c>
      <c r="B229" s="749">
        <v>1331911.7327400001</v>
      </c>
      <c r="C229" s="749">
        <v>2698600.3751699999</v>
      </c>
      <c r="D229" s="749">
        <v>53285.237530000006</v>
      </c>
      <c r="E229" s="749">
        <v>2332.1257700000001</v>
      </c>
      <c r="F229" s="749">
        <v>4086129.4712100001</v>
      </c>
    </row>
    <row r="230" spans="1:6">
      <c r="A230" s="103" t="s">
        <v>219</v>
      </c>
      <c r="B230" s="749">
        <v>319080.27471999999</v>
      </c>
      <c r="C230" s="749">
        <v>985819.54946000001</v>
      </c>
      <c r="D230" s="749">
        <v>25072.893240000001</v>
      </c>
      <c r="E230" s="749">
        <v>323.50253000000004</v>
      </c>
      <c r="F230" s="749">
        <v>1330296.2199500001</v>
      </c>
    </row>
    <row r="231" spans="1:6">
      <c r="A231" s="103" t="s">
        <v>220</v>
      </c>
      <c r="B231" s="749">
        <v>0</v>
      </c>
      <c r="C231" s="749">
        <v>444385.13543999998</v>
      </c>
      <c r="D231" s="749">
        <v>0</v>
      </c>
      <c r="E231" s="749">
        <v>0</v>
      </c>
      <c r="F231" s="749">
        <v>444385.13543999998</v>
      </c>
    </row>
    <row r="232" spans="1:6">
      <c r="A232" s="103" t="s">
        <v>221</v>
      </c>
      <c r="B232" s="749">
        <v>5234897.6636799993</v>
      </c>
      <c r="C232" s="749">
        <v>17691673.475989997</v>
      </c>
      <c r="D232" s="749">
        <v>1310.1529600000001</v>
      </c>
      <c r="E232" s="749">
        <v>704.89420999999993</v>
      </c>
      <c r="F232" s="749">
        <v>22928586.186839998</v>
      </c>
    </row>
    <row r="233" spans="1:6">
      <c r="A233" s="103" t="s">
        <v>222</v>
      </c>
      <c r="B233" s="749">
        <v>0</v>
      </c>
      <c r="C233" s="749">
        <v>0</v>
      </c>
      <c r="D233" s="749">
        <v>0</v>
      </c>
      <c r="E233" s="749">
        <v>0</v>
      </c>
      <c r="F233" s="749">
        <v>0</v>
      </c>
    </row>
    <row r="234" spans="1:6">
      <c r="A234" s="515" t="s">
        <v>1500</v>
      </c>
      <c r="B234" s="749">
        <v>2039994.64283</v>
      </c>
      <c r="C234" s="749">
        <v>175032.28249000001</v>
      </c>
      <c r="D234" s="749">
        <v>87.986279999999994</v>
      </c>
      <c r="E234" s="749">
        <v>6356.98326</v>
      </c>
      <c r="F234" s="749">
        <v>2221471.8948599999</v>
      </c>
    </row>
    <row r="235" spans="1:6">
      <c r="A235" s="103" t="s">
        <v>1501</v>
      </c>
      <c r="B235" s="749">
        <v>1852643.0955899998</v>
      </c>
      <c r="C235" s="749">
        <v>166665.98858</v>
      </c>
      <c r="D235" s="749">
        <v>87.986279999999994</v>
      </c>
      <c r="E235" s="749">
        <v>6356.98326</v>
      </c>
      <c r="F235" s="749">
        <v>2025754.0537099999</v>
      </c>
    </row>
    <row r="236" spans="1:6">
      <c r="A236" s="103" t="s">
        <v>1502</v>
      </c>
      <c r="B236" s="749">
        <v>187351.54724000001</v>
      </c>
      <c r="C236" s="749">
        <v>8366.2939100000003</v>
      </c>
      <c r="D236" s="749">
        <v>0</v>
      </c>
      <c r="E236" s="749">
        <v>0</v>
      </c>
      <c r="F236" s="749">
        <v>195717.84115000002</v>
      </c>
    </row>
    <row r="237" spans="1:6">
      <c r="A237" s="515" t="s">
        <v>1503</v>
      </c>
      <c r="B237" s="749">
        <v>4800843.7982700001</v>
      </c>
      <c r="C237" s="749">
        <v>175176.99912999998</v>
      </c>
      <c r="D237" s="749">
        <v>0</v>
      </c>
      <c r="E237" s="749">
        <v>0</v>
      </c>
      <c r="F237" s="749">
        <v>4976020.7974000005</v>
      </c>
    </row>
    <row r="238" spans="1:6">
      <c r="A238" s="103" t="s">
        <v>1501</v>
      </c>
      <c r="B238" s="749">
        <v>3760222.80944</v>
      </c>
      <c r="C238" s="749">
        <v>175176.99912999998</v>
      </c>
      <c r="D238" s="749">
        <v>0</v>
      </c>
      <c r="E238" s="749">
        <v>0</v>
      </c>
      <c r="F238" s="749">
        <v>3935399.8085700003</v>
      </c>
    </row>
    <row r="239" spans="1:6">
      <c r="A239" s="103" t="s">
        <v>1502</v>
      </c>
      <c r="B239" s="749">
        <v>1040620.98883</v>
      </c>
      <c r="C239" s="749">
        <v>0</v>
      </c>
      <c r="D239" s="749">
        <v>0</v>
      </c>
      <c r="E239" s="749">
        <v>0</v>
      </c>
      <c r="F239" s="749">
        <v>1040620.98883</v>
      </c>
    </row>
    <row r="240" spans="1:6">
      <c r="A240" s="515" t="s">
        <v>1504</v>
      </c>
      <c r="B240" s="749">
        <v>2056850.6270500002</v>
      </c>
      <c r="C240" s="749">
        <v>164533.28130999999</v>
      </c>
      <c r="D240" s="749">
        <v>87.986279999999994</v>
      </c>
      <c r="E240" s="749">
        <v>3.5E-4</v>
      </c>
      <c r="F240" s="749">
        <v>2221471.8949899999</v>
      </c>
    </row>
    <row r="241" spans="1:6" ht="15.75" thickBot="1">
      <c r="A241" s="515" t="s">
        <v>1505</v>
      </c>
      <c r="B241" s="749">
        <v>4793176.7204099996</v>
      </c>
      <c r="C241" s="749">
        <v>181138.92268000002</v>
      </c>
      <c r="D241" s="749">
        <v>1705.15417</v>
      </c>
      <c r="E241" s="749">
        <v>0</v>
      </c>
      <c r="F241" s="749">
        <v>4976020.7972600004</v>
      </c>
    </row>
    <row r="242" spans="1:6" ht="16.5" thickTop="1" thickBot="1">
      <c r="A242" s="60" t="s">
        <v>223</v>
      </c>
      <c r="B242" s="748">
        <v>13202685.488539999</v>
      </c>
      <c r="C242" s="748">
        <v>910012.30768000009</v>
      </c>
      <c r="D242" s="748">
        <v>98.520979999999994</v>
      </c>
      <c r="E242" s="748">
        <v>4757.9802900000004</v>
      </c>
      <c r="F242" s="748">
        <v>14117554.297489999</v>
      </c>
    </row>
    <row r="243" spans="1:6" ht="15.75" thickTop="1">
      <c r="A243" s="61" t="s">
        <v>224</v>
      </c>
      <c r="B243" s="749">
        <v>667.77062000000001</v>
      </c>
      <c r="C243" s="749">
        <v>2690.9939300000001</v>
      </c>
      <c r="D243" s="749">
        <v>0</v>
      </c>
      <c r="E243" s="749">
        <v>0</v>
      </c>
      <c r="F243" s="749">
        <v>3358.7645499999999</v>
      </c>
    </row>
    <row r="244" spans="1:6">
      <c r="A244" s="61" t="s">
        <v>225</v>
      </c>
      <c r="B244" s="749">
        <v>318913.54644999997</v>
      </c>
      <c r="C244" s="749">
        <v>207763.13297999997</v>
      </c>
      <c r="D244" s="749">
        <v>92.238039999999998</v>
      </c>
      <c r="E244" s="749">
        <v>269.99262999999996</v>
      </c>
      <c r="F244" s="749">
        <v>527038.9101000001</v>
      </c>
    </row>
    <row r="245" spans="1:6">
      <c r="A245" s="61" t="s">
        <v>226</v>
      </c>
      <c r="B245" s="749">
        <v>12080289.24272</v>
      </c>
      <c r="C245" s="749">
        <v>399910.35449</v>
      </c>
      <c r="D245" s="749">
        <v>5.8169000000000004</v>
      </c>
      <c r="E245" s="749">
        <v>96.338080000000005</v>
      </c>
      <c r="F245" s="749">
        <v>12480301.752190001</v>
      </c>
    </row>
    <row r="246" spans="1:6">
      <c r="A246" s="61" t="s">
        <v>227</v>
      </c>
      <c r="B246" s="749">
        <v>153601.67652000001</v>
      </c>
      <c r="C246" s="749">
        <v>15024.11572</v>
      </c>
      <c r="D246" s="749">
        <v>0</v>
      </c>
      <c r="E246" s="749">
        <v>6.4849100000000002</v>
      </c>
      <c r="F246" s="749">
        <v>168632.27715000004</v>
      </c>
    </row>
    <row r="247" spans="1:6">
      <c r="A247" s="61" t="s">
        <v>228</v>
      </c>
      <c r="B247" s="749">
        <v>140143.13897999999</v>
      </c>
      <c r="C247" s="749">
        <v>10889.29674</v>
      </c>
      <c r="D247" s="749">
        <v>0.46604000000000001</v>
      </c>
      <c r="E247" s="749">
        <v>56.27619</v>
      </c>
      <c r="F247" s="749">
        <v>151089.17794999998</v>
      </c>
    </row>
    <row r="248" spans="1:6">
      <c r="A248" s="61" t="s">
        <v>229</v>
      </c>
      <c r="B248" s="749">
        <v>18358.631429999998</v>
      </c>
      <c r="C248" s="749">
        <v>2035.1804400000001</v>
      </c>
      <c r="D248" s="749">
        <v>0</v>
      </c>
      <c r="E248" s="749">
        <v>0</v>
      </c>
      <c r="F248" s="749">
        <v>20393.811870000001</v>
      </c>
    </row>
    <row r="249" spans="1:6">
      <c r="A249" s="61" t="s">
        <v>230</v>
      </c>
      <c r="B249" s="749">
        <v>41358.109450000004</v>
      </c>
      <c r="C249" s="749">
        <v>7575.6407599999993</v>
      </c>
      <c r="D249" s="749">
        <v>0</v>
      </c>
      <c r="E249" s="749">
        <v>0</v>
      </c>
      <c r="F249" s="749">
        <v>48933.750209999998</v>
      </c>
    </row>
    <row r="250" spans="1:6">
      <c r="A250" s="61" t="s">
        <v>231</v>
      </c>
      <c r="B250" s="749">
        <v>4501.2320200000004</v>
      </c>
      <c r="C250" s="749">
        <v>4788.8361100000002</v>
      </c>
      <c r="D250" s="749">
        <v>0</v>
      </c>
      <c r="E250" s="749">
        <v>0</v>
      </c>
      <c r="F250" s="749">
        <v>9290.0681299999997</v>
      </c>
    </row>
    <row r="251" spans="1:6">
      <c r="A251" s="61" t="s">
        <v>232</v>
      </c>
      <c r="B251" s="749">
        <v>12582.691700000001</v>
      </c>
      <c r="C251" s="749">
        <v>2.79419</v>
      </c>
      <c r="D251" s="749">
        <v>0</v>
      </c>
      <c r="E251" s="749">
        <v>0</v>
      </c>
      <c r="F251" s="749">
        <v>12585.485890000002</v>
      </c>
    </row>
    <row r="252" spans="1:6">
      <c r="A252" s="61" t="s">
        <v>233</v>
      </c>
      <c r="B252" s="749">
        <v>217729.76180999997</v>
      </c>
      <c r="C252" s="749">
        <v>98068.788049999988</v>
      </c>
      <c r="D252" s="749">
        <v>0</v>
      </c>
      <c r="E252" s="749">
        <v>0</v>
      </c>
      <c r="F252" s="749">
        <v>315798.54985999997</v>
      </c>
    </row>
    <row r="253" spans="1:6" ht="15.75" thickBot="1">
      <c r="A253" s="61" t="s">
        <v>234</v>
      </c>
      <c r="B253" s="749">
        <v>214539.68684000001</v>
      </c>
      <c r="C253" s="749">
        <v>161263.17427000002</v>
      </c>
      <c r="D253" s="749">
        <v>0</v>
      </c>
      <c r="E253" s="749">
        <v>4328.8884799999996</v>
      </c>
      <c r="F253" s="749">
        <v>380131.74958999996</v>
      </c>
    </row>
    <row r="254" spans="1:6" ht="16.5" thickTop="1" thickBot="1">
      <c r="A254" s="60" t="s">
        <v>235</v>
      </c>
      <c r="B254" s="748">
        <v>-2998853.2044200003</v>
      </c>
      <c r="C254" s="748">
        <v>-264638.06413000001</v>
      </c>
      <c r="D254" s="748">
        <v>-39.995400000000004</v>
      </c>
      <c r="E254" s="748">
        <v>-0.60765999999999998</v>
      </c>
      <c r="F254" s="748">
        <v>-3263531.8716099998</v>
      </c>
    </row>
    <row r="255" spans="1:6" ht="15.75" thickTop="1">
      <c r="A255" s="61" t="s">
        <v>236</v>
      </c>
      <c r="B255" s="749">
        <v>-2541308.3432699996</v>
      </c>
      <c r="C255" s="749">
        <v>-87912.514129999996</v>
      </c>
      <c r="D255" s="749">
        <v>-8.5199999999999998E-3</v>
      </c>
      <c r="E255" s="749">
        <v>-0.5317900000000001</v>
      </c>
      <c r="F255" s="749">
        <v>-2629221.3977099997</v>
      </c>
    </row>
    <row r="256" spans="1:6">
      <c r="A256" s="61" t="s">
        <v>237</v>
      </c>
      <c r="B256" s="749">
        <v>0</v>
      </c>
      <c r="C256" s="749">
        <v>0</v>
      </c>
      <c r="D256" s="749">
        <v>0</v>
      </c>
      <c r="E256" s="749">
        <v>0</v>
      </c>
      <c r="F256" s="749">
        <v>0</v>
      </c>
    </row>
    <row r="257" spans="1:6">
      <c r="A257" s="61" t="s">
        <v>238</v>
      </c>
      <c r="B257" s="749">
        <v>-249850.52385</v>
      </c>
      <c r="C257" s="749">
        <v>-107759.40673</v>
      </c>
      <c r="D257" s="749">
        <v>-39.986879999999999</v>
      </c>
      <c r="E257" s="749">
        <v>-7.5870000000000007E-2</v>
      </c>
      <c r="F257" s="749">
        <v>-357649.99333000003</v>
      </c>
    </row>
    <row r="258" spans="1:6">
      <c r="A258" s="61" t="s">
        <v>239</v>
      </c>
      <c r="B258" s="749">
        <v>-24827.822560000001</v>
      </c>
      <c r="C258" s="749">
        <v>-6870.99064</v>
      </c>
      <c r="D258" s="749">
        <v>0</v>
      </c>
      <c r="E258" s="749">
        <v>0</v>
      </c>
      <c r="F258" s="749">
        <v>-31698.813200000004</v>
      </c>
    </row>
    <row r="259" spans="1:6">
      <c r="A259" s="61" t="s">
        <v>240</v>
      </c>
      <c r="B259" s="749">
        <v>-92321.743619999994</v>
      </c>
      <c r="C259" s="749">
        <v>-17607.5707</v>
      </c>
      <c r="D259" s="749">
        <v>0</v>
      </c>
      <c r="E259" s="749">
        <v>0</v>
      </c>
      <c r="F259" s="749">
        <v>-109929.31431999999</v>
      </c>
    </row>
    <row r="260" spans="1:6">
      <c r="A260" s="62" t="s">
        <v>241</v>
      </c>
      <c r="B260" s="749">
        <v>-72476.635439999998</v>
      </c>
      <c r="C260" s="749">
        <v>-42123.781799999997</v>
      </c>
      <c r="D260" s="749">
        <v>0</v>
      </c>
      <c r="E260" s="749">
        <v>0</v>
      </c>
      <c r="F260" s="749">
        <v>-114600.41724000001</v>
      </c>
    </row>
    <row r="261" spans="1:6" ht="15.75" thickBot="1">
      <c r="A261" s="61" t="s">
        <v>242</v>
      </c>
      <c r="B261" s="749">
        <v>-18068.135679999999</v>
      </c>
      <c r="C261" s="749">
        <v>-2363.8001300000001</v>
      </c>
      <c r="D261" s="749">
        <v>0</v>
      </c>
      <c r="E261" s="749">
        <v>0</v>
      </c>
      <c r="F261" s="749">
        <v>-20431.935810000003</v>
      </c>
    </row>
    <row r="262" spans="1:6" ht="16.5" thickTop="1" thickBot="1">
      <c r="A262" s="63" t="s">
        <v>243</v>
      </c>
      <c r="B262" s="748">
        <v>10203832.284120001</v>
      </c>
      <c r="C262" s="748">
        <v>645374.24355000013</v>
      </c>
      <c r="D262" s="748">
        <v>58.525579999999998</v>
      </c>
      <c r="E262" s="748">
        <v>4757.3726299999998</v>
      </c>
      <c r="F262" s="748">
        <v>10854022.42588</v>
      </c>
    </row>
    <row r="263" spans="1:6" ht="16.5" thickTop="1" thickBot="1">
      <c r="A263" s="64" t="s">
        <v>244</v>
      </c>
      <c r="B263" s="748">
        <v>1687829.0004699999</v>
      </c>
      <c r="C263" s="748">
        <v>2049512.5551</v>
      </c>
      <c r="D263" s="748">
        <v>11.282</v>
      </c>
      <c r="E263" s="748">
        <v>71.584630000000004</v>
      </c>
      <c r="F263" s="748">
        <v>3737424.4222000004</v>
      </c>
    </row>
    <row r="264" spans="1:6" ht="15.75" thickTop="1">
      <c r="A264" s="61" t="s">
        <v>245</v>
      </c>
      <c r="B264" s="749">
        <v>746505.80892999994</v>
      </c>
      <c r="C264" s="749">
        <v>1132794.9483400004</v>
      </c>
      <c r="D264" s="749">
        <v>10.610670000000001</v>
      </c>
      <c r="E264" s="749">
        <v>1.85589</v>
      </c>
      <c r="F264" s="749">
        <v>1879313.22383</v>
      </c>
    </row>
    <row r="265" spans="1:6">
      <c r="A265" s="61" t="s">
        <v>246</v>
      </c>
      <c r="B265" s="749">
        <v>270562.86905999994</v>
      </c>
      <c r="C265" s="749">
        <v>787495.17287999997</v>
      </c>
      <c r="D265" s="749">
        <v>2.97E-3</v>
      </c>
      <c r="E265" s="749">
        <v>66.370140000000006</v>
      </c>
      <c r="F265" s="749">
        <v>1058124.41505</v>
      </c>
    </row>
    <row r="266" spans="1:6">
      <c r="A266" s="61" t="s">
        <v>247</v>
      </c>
      <c r="B266" s="749">
        <v>195795.79942</v>
      </c>
      <c r="C266" s="749">
        <v>32709.683240000002</v>
      </c>
      <c r="D266" s="749">
        <v>0</v>
      </c>
      <c r="E266" s="749">
        <v>0</v>
      </c>
      <c r="F266" s="749">
        <v>228505.48266000001</v>
      </c>
    </row>
    <row r="267" spans="1:6">
      <c r="A267" s="61" t="s">
        <v>248</v>
      </c>
      <c r="B267" s="749">
        <v>272530.59939000005</v>
      </c>
      <c r="C267" s="749">
        <v>14922.604300000001</v>
      </c>
      <c r="D267" s="749">
        <v>0</v>
      </c>
      <c r="E267" s="749">
        <v>0</v>
      </c>
      <c r="F267" s="749">
        <v>287453.20368999994</v>
      </c>
    </row>
    <row r="268" spans="1:6" ht="15.75" thickBot="1">
      <c r="A268" s="61" t="s">
        <v>249</v>
      </c>
      <c r="B268" s="749">
        <v>202433.92366999999</v>
      </c>
      <c r="C268" s="749">
        <v>81590.146340000007</v>
      </c>
      <c r="D268" s="749">
        <v>0.66836000000000007</v>
      </c>
      <c r="E268" s="749">
        <v>3.3586</v>
      </c>
      <c r="F268" s="749">
        <v>284028.09697000001</v>
      </c>
    </row>
    <row r="269" spans="1:6" ht="16.5" thickTop="1" thickBot="1">
      <c r="A269" s="65" t="s">
        <v>250</v>
      </c>
      <c r="B269" s="748">
        <v>-712488.99667999998</v>
      </c>
      <c r="C269" s="748">
        <v>-1169281.7156200001</v>
      </c>
      <c r="D269" s="748">
        <v>0</v>
      </c>
      <c r="E269" s="748">
        <v>-249.19126999999997</v>
      </c>
      <c r="F269" s="748">
        <v>-1882019.9035699998</v>
      </c>
    </row>
    <row r="270" spans="1:6" ht="15.75" thickTop="1">
      <c r="A270" s="61" t="s">
        <v>245</v>
      </c>
      <c r="B270" s="749">
        <v>-257005.76679999998</v>
      </c>
      <c r="C270" s="749">
        <v>-485333.87016999995</v>
      </c>
      <c r="D270" s="749">
        <v>0</v>
      </c>
      <c r="E270" s="749">
        <v>-215.98266000000001</v>
      </c>
      <c r="F270" s="749">
        <v>-742555.61963000009</v>
      </c>
    </row>
    <row r="271" spans="1:6">
      <c r="A271" s="61" t="s">
        <v>251</v>
      </c>
      <c r="B271" s="749">
        <v>-128383.73315999999</v>
      </c>
      <c r="C271" s="749">
        <v>-112.62977000000001</v>
      </c>
      <c r="D271" s="749">
        <v>0</v>
      </c>
      <c r="E271" s="749">
        <v>0</v>
      </c>
      <c r="F271" s="749">
        <v>-128496.36293</v>
      </c>
    </row>
    <row r="272" spans="1:6">
      <c r="A272" s="61" t="s">
        <v>252</v>
      </c>
      <c r="B272" s="749">
        <v>-27685.332119999999</v>
      </c>
      <c r="C272" s="749">
        <v>-28.183</v>
      </c>
      <c r="D272" s="749">
        <v>0</v>
      </c>
      <c r="E272" s="749">
        <v>-27.120619999999999</v>
      </c>
      <c r="F272" s="749">
        <v>-27740.635740000002</v>
      </c>
    </row>
    <row r="273" spans="1:6">
      <c r="A273" s="61" t="s">
        <v>253</v>
      </c>
      <c r="B273" s="749">
        <v>-173.52712</v>
      </c>
      <c r="C273" s="749">
        <v>0</v>
      </c>
      <c r="D273" s="749">
        <v>0</v>
      </c>
      <c r="E273" s="749">
        <v>0</v>
      </c>
      <c r="F273" s="749">
        <v>-173.52712</v>
      </c>
    </row>
    <row r="274" spans="1:6" ht="15.75" thickBot="1">
      <c r="A274" s="61" t="s">
        <v>254</v>
      </c>
      <c r="B274" s="749">
        <v>-299240.63748000003</v>
      </c>
      <c r="C274" s="749">
        <v>-683807.03267999995</v>
      </c>
      <c r="D274" s="749">
        <v>0</v>
      </c>
      <c r="E274" s="749">
        <v>-6.0879899999999996</v>
      </c>
      <c r="F274" s="749">
        <v>-983053.75815000001</v>
      </c>
    </row>
    <row r="275" spans="1:6" ht="16.5" thickTop="1" thickBot="1">
      <c r="A275" s="60" t="s">
        <v>255</v>
      </c>
      <c r="B275" s="748">
        <v>11179172.287910001</v>
      </c>
      <c r="C275" s="748">
        <v>1525605.0830300001</v>
      </c>
      <c r="D275" s="748">
        <v>69.807580000000002</v>
      </c>
      <c r="E275" s="748">
        <v>4579.7659900000008</v>
      </c>
      <c r="F275" s="748">
        <v>12709426.944509998</v>
      </c>
    </row>
    <row r="276" spans="1:6" ht="15.75" thickTop="1">
      <c r="A276" s="66" t="s">
        <v>256</v>
      </c>
      <c r="B276" s="749">
        <v>2114301.32785</v>
      </c>
      <c r="C276" s="749">
        <v>463465.36738000001</v>
      </c>
      <c r="D276" s="749">
        <v>175.67806999999999</v>
      </c>
      <c r="E276" s="749">
        <v>2875.1277499999997</v>
      </c>
      <c r="F276" s="749">
        <v>2580817.5010500001</v>
      </c>
    </row>
    <row r="277" spans="1:6">
      <c r="A277" s="61" t="s">
        <v>257</v>
      </c>
      <c r="B277" s="749">
        <v>87523.306599999996</v>
      </c>
      <c r="C277" s="749">
        <v>28717.316139999995</v>
      </c>
      <c r="D277" s="749">
        <v>37.029989999999998</v>
      </c>
      <c r="E277" s="749">
        <v>0</v>
      </c>
      <c r="F277" s="749">
        <v>116277.65273</v>
      </c>
    </row>
    <row r="278" spans="1:6">
      <c r="A278" s="61" t="s">
        <v>258</v>
      </c>
      <c r="B278" s="749">
        <v>1982763.4163499998</v>
      </c>
      <c r="C278" s="749">
        <v>420635.50011000002</v>
      </c>
      <c r="D278" s="749">
        <v>138.64807999999999</v>
      </c>
      <c r="E278" s="749">
        <v>2875.1277499999997</v>
      </c>
      <c r="F278" s="749">
        <v>2406412.6922899997</v>
      </c>
    </row>
    <row r="279" spans="1:6">
      <c r="A279" s="61" t="s">
        <v>259</v>
      </c>
      <c r="B279" s="749">
        <v>13651.49511</v>
      </c>
      <c r="C279" s="749">
        <v>12451.252789999999</v>
      </c>
      <c r="D279" s="749">
        <v>0</v>
      </c>
      <c r="E279" s="749">
        <v>0</v>
      </c>
      <c r="F279" s="749">
        <v>26102.747899999998</v>
      </c>
    </row>
    <row r="280" spans="1:6">
      <c r="A280" s="61" t="s">
        <v>260</v>
      </c>
      <c r="B280" s="749">
        <v>29266.167089999999</v>
      </c>
      <c r="C280" s="749">
        <v>1470.0604799999999</v>
      </c>
      <c r="D280" s="749">
        <v>0</v>
      </c>
      <c r="E280" s="749">
        <v>0</v>
      </c>
      <c r="F280" s="749">
        <v>30736.227569999999</v>
      </c>
    </row>
    <row r="281" spans="1:6">
      <c r="A281" s="61" t="s">
        <v>261</v>
      </c>
      <c r="B281" s="749">
        <v>136.21657999999999</v>
      </c>
      <c r="C281" s="749">
        <v>12.036280000000001</v>
      </c>
      <c r="D281" s="749">
        <v>0</v>
      </c>
      <c r="E281" s="749">
        <v>0</v>
      </c>
      <c r="F281" s="749">
        <v>148.25286</v>
      </c>
    </row>
    <row r="282" spans="1:6">
      <c r="A282" s="61" t="s">
        <v>262</v>
      </c>
      <c r="B282" s="749">
        <v>960.72612000000004</v>
      </c>
      <c r="C282" s="749">
        <v>179.20157999999998</v>
      </c>
      <c r="D282" s="749">
        <v>0</v>
      </c>
      <c r="E282" s="749">
        <v>0</v>
      </c>
      <c r="F282" s="749">
        <v>1139.9277</v>
      </c>
    </row>
    <row r="283" spans="1:6">
      <c r="A283" s="66" t="s">
        <v>263</v>
      </c>
      <c r="B283" s="749">
        <v>-3089177.94068</v>
      </c>
      <c r="C283" s="749">
        <v>-507440.12422999996</v>
      </c>
      <c r="D283" s="749">
        <v>-1.7075100000000001</v>
      </c>
      <c r="E283" s="749">
        <v>-3224.5726100000002</v>
      </c>
      <c r="F283" s="749">
        <v>-3599844.34503</v>
      </c>
    </row>
    <row r="284" spans="1:6">
      <c r="A284" s="61" t="s">
        <v>264</v>
      </c>
      <c r="B284" s="749">
        <v>-2819225.4674800001</v>
      </c>
      <c r="C284" s="749">
        <v>-464902.00482999999</v>
      </c>
      <c r="D284" s="749">
        <v>-1.6913499999999999</v>
      </c>
      <c r="E284" s="749">
        <v>-2781.0631799999996</v>
      </c>
      <c r="F284" s="749">
        <v>-3286910.2268399997</v>
      </c>
    </row>
    <row r="285" spans="1:6">
      <c r="A285" s="61" t="s">
        <v>265</v>
      </c>
      <c r="B285" s="749">
        <v>-135035.56127000003</v>
      </c>
      <c r="C285" s="749">
        <v>-33597.544139999998</v>
      </c>
      <c r="D285" s="749">
        <v>-1.6160000000000001E-2</v>
      </c>
      <c r="E285" s="749">
        <v>-443.50943000000001</v>
      </c>
      <c r="F285" s="749">
        <v>-169076.63099999999</v>
      </c>
    </row>
    <row r="286" spans="1:6">
      <c r="A286" s="61" t="s">
        <v>266</v>
      </c>
      <c r="B286" s="749">
        <v>-75835.08219999999</v>
      </c>
      <c r="C286" s="749">
        <v>-1504.45748</v>
      </c>
      <c r="D286" s="749">
        <v>0</v>
      </c>
      <c r="E286" s="749">
        <v>0</v>
      </c>
      <c r="F286" s="749">
        <v>-77339.539679999987</v>
      </c>
    </row>
    <row r="287" spans="1:6">
      <c r="A287" s="62" t="s">
        <v>267</v>
      </c>
      <c r="B287" s="749">
        <v>-57409.926910000002</v>
      </c>
      <c r="C287" s="749">
        <v>-7036.7580500000004</v>
      </c>
      <c r="D287" s="749">
        <v>0</v>
      </c>
      <c r="E287" s="749">
        <v>0</v>
      </c>
      <c r="F287" s="749">
        <v>-64446.684959999999</v>
      </c>
    </row>
    <row r="288" spans="1:6">
      <c r="A288" s="62" t="s">
        <v>268</v>
      </c>
      <c r="B288" s="749">
        <v>-306.17290000000003</v>
      </c>
      <c r="C288" s="749">
        <v>-2.7483899999999997</v>
      </c>
      <c r="D288" s="749">
        <v>0</v>
      </c>
      <c r="E288" s="749">
        <v>0</v>
      </c>
      <c r="F288" s="749">
        <v>-308.92129</v>
      </c>
    </row>
    <row r="289" spans="1:6" ht="15.75" thickBot="1">
      <c r="A289" s="62" t="s">
        <v>269</v>
      </c>
      <c r="B289" s="749">
        <v>-1365.72992</v>
      </c>
      <c r="C289" s="749">
        <v>-396.61134000000004</v>
      </c>
      <c r="D289" s="749">
        <v>0</v>
      </c>
      <c r="E289" s="749">
        <v>0</v>
      </c>
      <c r="F289" s="749">
        <v>-1762.3412600000001</v>
      </c>
    </row>
    <row r="290" spans="1:6" ht="16.5" thickTop="1" thickBot="1">
      <c r="A290" s="67" t="s">
        <v>270</v>
      </c>
      <c r="B290" s="748">
        <v>10204295.675079999</v>
      </c>
      <c r="C290" s="748">
        <v>1481630.3261800001</v>
      </c>
      <c r="D290" s="748">
        <v>243.77814000000001</v>
      </c>
      <c r="E290" s="748">
        <v>4230.3211300000003</v>
      </c>
      <c r="F290" s="748">
        <v>11690400.100529999</v>
      </c>
    </row>
    <row r="291" spans="1:6" ht="16.5" thickTop="1" thickBot="1">
      <c r="A291" s="60" t="s">
        <v>271</v>
      </c>
      <c r="B291" s="748">
        <v>-7525522.6274800003</v>
      </c>
      <c r="C291" s="748">
        <v>-815234.02480000001</v>
      </c>
      <c r="D291" s="748">
        <v>-313.11009999999999</v>
      </c>
      <c r="E291" s="748">
        <v>-127.21177</v>
      </c>
      <c r="F291" s="748">
        <v>-8341196.9741500001</v>
      </c>
    </row>
    <row r="292" spans="1:6" ht="15.75" thickTop="1">
      <c r="A292" s="61" t="s">
        <v>272</v>
      </c>
      <c r="B292" s="749">
        <v>-4507747.5737200007</v>
      </c>
      <c r="C292" s="749">
        <v>-12685.366309999999</v>
      </c>
      <c r="D292" s="749">
        <v>0</v>
      </c>
      <c r="E292" s="749">
        <v>0</v>
      </c>
      <c r="F292" s="749">
        <v>-4520432.9400300002</v>
      </c>
    </row>
    <row r="293" spans="1:6">
      <c r="A293" s="61" t="s">
        <v>273</v>
      </c>
      <c r="B293" s="749">
        <v>-758442.06365000003</v>
      </c>
      <c r="C293" s="749">
        <v>-40351.360070000002</v>
      </c>
      <c r="D293" s="749">
        <v>-109.90452999999999</v>
      </c>
      <c r="E293" s="749">
        <v>0</v>
      </c>
      <c r="F293" s="749">
        <v>-798903.32825000002</v>
      </c>
    </row>
    <row r="294" spans="1:6">
      <c r="A294" s="61" t="s">
        <v>274</v>
      </c>
      <c r="B294" s="749">
        <v>-30163.033490000002</v>
      </c>
      <c r="C294" s="749">
        <v>-40465.396000000001</v>
      </c>
      <c r="D294" s="749">
        <v>-137.22476999999998</v>
      </c>
      <c r="E294" s="749">
        <v>0</v>
      </c>
      <c r="F294" s="749">
        <v>-70765.654259999996</v>
      </c>
    </row>
    <row r="295" spans="1:6">
      <c r="A295" s="61" t="s">
        <v>275</v>
      </c>
      <c r="B295" s="749">
        <v>-254901.08802</v>
      </c>
      <c r="C295" s="749">
        <v>-8210.3982299999989</v>
      </c>
      <c r="D295" s="749">
        <v>0</v>
      </c>
      <c r="E295" s="749">
        <v>0</v>
      </c>
      <c r="F295" s="749">
        <v>-263111.48624999996</v>
      </c>
    </row>
    <row r="296" spans="1:6">
      <c r="A296" s="61" t="s">
        <v>276</v>
      </c>
      <c r="B296" s="749">
        <v>-131864.41027000002</v>
      </c>
      <c r="C296" s="749">
        <v>-1289.9699699999999</v>
      </c>
      <c r="D296" s="749">
        <v>0</v>
      </c>
      <c r="E296" s="749">
        <v>0</v>
      </c>
      <c r="F296" s="749">
        <v>-133154.38024</v>
      </c>
    </row>
    <row r="297" spans="1:6">
      <c r="A297" s="61" t="s">
        <v>277</v>
      </c>
      <c r="B297" s="749">
        <v>-231774.12461999999</v>
      </c>
      <c r="C297" s="749">
        <v>-8730.04349</v>
      </c>
      <c r="D297" s="749">
        <v>-63.892800000000001</v>
      </c>
      <c r="E297" s="749">
        <v>0</v>
      </c>
      <c r="F297" s="749">
        <v>-240568.06091</v>
      </c>
    </row>
    <row r="298" spans="1:6">
      <c r="A298" s="61" t="s">
        <v>278</v>
      </c>
      <c r="B298" s="749">
        <v>-369871.65090000007</v>
      </c>
      <c r="C298" s="749">
        <v>0</v>
      </c>
      <c r="D298" s="749">
        <v>0</v>
      </c>
      <c r="E298" s="749">
        <v>0</v>
      </c>
      <c r="F298" s="749">
        <v>-369871.65090000007</v>
      </c>
    </row>
    <row r="299" spans="1:6">
      <c r="A299" s="61" t="s">
        <v>279</v>
      </c>
      <c r="B299" s="749">
        <v>-133794.34276999999</v>
      </c>
      <c r="C299" s="749">
        <v>-699.36136999999997</v>
      </c>
      <c r="D299" s="749">
        <v>0</v>
      </c>
      <c r="E299" s="749">
        <v>0</v>
      </c>
      <c r="F299" s="749">
        <v>-134493.70413999999</v>
      </c>
    </row>
    <row r="300" spans="1:6" ht="15.75" thickBot="1">
      <c r="A300" s="61" t="s">
        <v>280</v>
      </c>
      <c r="B300" s="749">
        <v>-1106964.3400399999</v>
      </c>
      <c r="C300" s="749">
        <v>-702802.12936000002</v>
      </c>
      <c r="D300" s="749">
        <v>-2.0880000000000001</v>
      </c>
      <c r="E300" s="749">
        <v>-127.21177</v>
      </c>
      <c r="F300" s="749">
        <v>-1809895.7691699995</v>
      </c>
    </row>
    <row r="301" spans="1:6" ht="16.5" thickTop="1" thickBot="1">
      <c r="A301" s="64" t="s">
        <v>281</v>
      </c>
      <c r="B301" s="748">
        <v>2678773.0476000006</v>
      </c>
      <c r="C301" s="748">
        <v>666396.30137999996</v>
      </c>
      <c r="D301" s="748">
        <v>-69.331960000000009</v>
      </c>
      <c r="E301" s="748">
        <v>4103.1093599999995</v>
      </c>
      <c r="F301" s="748">
        <v>3349203.1263799998</v>
      </c>
    </row>
    <row r="302" spans="1:6" ht="15.75" thickTop="1">
      <c r="A302" s="68" t="s">
        <v>282</v>
      </c>
      <c r="B302" s="749">
        <v>3352.8119299999998</v>
      </c>
      <c r="C302" s="749">
        <v>1708.0262000000002</v>
      </c>
      <c r="D302" s="749">
        <v>-5.0764399999999998</v>
      </c>
      <c r="E302" s="749">
        <v>4524.3556600000002</v>
      </c>
      <c r="F302" s="749">
        <v>9580.1173500000004</v>
      </c>
    </row>
    <row r="303" spans="1:6">
      <c r="A303" s="62" t="s">
        <v>283</v>
      </c>
      <c r="B303" s="749">
        <v>384.08494000000002</v>
      </c>
      <c r="C303" s="749">
        <v>1708.0262000000002</v>
      </c>
      <c r="D303" s="749">
        <v>0</v>
      </c>
      <c r="E303" s="749">
        <v>10.06418</v>
      </c>
      <c r="F303" s="749">
        <v>2102.1753200000003</v>
      </c>
    </row>
    <row r="304" spans="1:6">
      <c r="A304" s="62" t="s">
        <v>284</v>
      </c>
      <c r="B304" s="749">
        <v>2968.7269900000006</v>
      </c>
      <c r="C304" s="749">
        <v>0</v>
      </c>
      <c r="D304" s="749">
        <v>-5.0764399999999998</v>
      </c>
      <c r="E304" s="749">
        <v>4514.2914799999999</v>
      </c>
      <c r="F304" s="749">
        <v>7477.9420300000002</v>
      </c>
    </row>
    <row r="305" spans="1:6">
      <c r="A305" s="68" t="s">
        <v>285</v>
      </c>
      <c r="B305" s="749">
        <v>-3985.3527999999997</v>
      </c>
      <c r="C305" s="749">
        <v>-5957.8110800000004</v>
      </c>
      <c r="D305" s="749">
        <v>-2.1099999999999999E-3</v>
      </c>
      <c r="E305" s="749">
        <v>-1487.18479</v>
      </c>
      <c r="F305" s="749">
        <v>-11430.350780000001</v>
      </c>
    </row>
    <row r="306" spans="1:6">
      <c r="A306" s="62" t="s">
        <v>286</v>
      </c>
      <c r="B306" s="749">
        <v>-809.79806999999994</v>
      </c>
      <c r="C306" s="749">
        <v>-5957.8110800000004</v>
      </c>
      <c r="D306" s="749">
        <v>0</v>
      </c>
      <c r="E306" s="749">
        <v>0</v>
      </c>
      <c r="F306" s="749">
        <v>-6767.6091500000002</v>
      </c>
    </row>
    <row r="307" spans="1:6" ht="15.75" thickBot="1">
      <c r="A307" s="62" t="s">
        <v>287</v>
      </c>
      <c r="B307" s="749">
        <v>-3175.5547300000003</v>
      </c>
      <c r="C307" s="749">
        <v>0</v>
      </c>
      <c r="D307" s="749">
        <v>-2.1099999999999999E-3</v>
      </c>
      <c r="E307" s="749">
        <v>-1487.18479</v>
      </c>
      <c r="F307" s="749">
        <v>-4662.7416299999995</v>
      </c>
    </row>
    <row r="308" spans="1:6" ht="16.5" thickTop="1" thickBot="1">
      <c r="A308" s="64" t="s">
        <v>288</v>
      </c>
      <c r="B308" s="748">
        <v>2678140.5067299996</v>
      </c>
      <c r="C308" s="748">
        <v>662146.51650000003</v>
      </c>
      <c r="D308" s="748">
        <v>-74.410509999999988</v>
      </c>
      <c r="E308" s="748">
        <v>7140.2802300000012</v>
      </c>
      <c r="F308" s="748">
        <v>3347352.8929500002</v>
      </c>
    </row>
    <row r="309" spans="1:6" ht="16.5" thickTop="1" thickBot="1">
      <c r="A309" s="61" t="s">
        <v>289</v>
      </c>
      <c r="B309" s="749">
        <v>26783.294849999998</v>
      </c>
      <c r="C309" s="749">
        <v>8990.8960800000004</v>
      </c>
      <c r="D309" s="749">
        <v>0</v>
      </c>
      <c r="E309" s="749">
        <v>0</v>
      </c>
      <c r="F309" s="749">
        <v>35774.190929999997</v>
      </c>
    </row>
    <row r="310" spans="1:6" ht="16.5" thickTop="1" thickBot="1">
      <c r="A310" s="64" t="s">
        <v>290</v>
      </c>
      <c r="B310" s="748">
        <v>2704923.8015800002</v>
      </c>
      <c r="C310" s="748">
        <v>671137.41258</v>
      </c>
      <c r="D310" s="748">
        <v>-74.410509999999988</v>
      </c>
      <c r="E310" s="748">
        <v>7140.2802300000012</v>
      </c>
      <c r="F310" s="748">
        <v>3383127.0838799998</v>
      </c>
    </row>
    <row r="311" spans="1:6" ht="16.5" thickTop="1" thickBot="1">
      <c r="A311" s="62" t="s">
        <v>291</v>
      </c>
      <c r="B311" s="749">
        <v>-6756.4047499999997</v>
      </c>
      <c r="C311" s="749">
        <v>8173.2100899999969</v>
      </c>
      <c r="D311" s="749">
        <v>-3.7489899999999996</v>
      </c>
      <c r="E311" s="749">
        <v>0</v>
      </c>
      <c r="F311" s="749">
        <v>1413.0563499999996</v>
      </c>
    </row>
    <row r="312" spans="1:6" ht="16.5" thickTop="1" thickBot="1">
      <c r="A312" s="60" t="s">
        <v>292</v>
      </c>
      <c r="B312" s="748">
        <v>2698167.39683</v>
      </c>
      <c r="C312" s="748">
        <v>679310.62267000007</v>
      </c>
      <c r="D312" s="748">
        <v>-78.15949999999998</v>
      </c>
      <c r="E312" s="748">
        <v>7140.2802300000012</v>
      </c>
      <c r="F312" s="748">
        <v>3384540.14023</v>
      </c>
    </row>
    <row r="313" spans="1:6" ht="16.5" thickTop="1" thickBot="1">
      <c r="A313" s="62" t="s">
        <v>293</v>
      </c>
      <c r="B313" s="749">
        <v>0</v>
      </c>
      <c r="C313" s="749">
        <v>0</v>
      </c>
      <c r="D313" s="749">
        <v>0</v>
      </c>
      <c r="E313" s="749">
        <v>0</v>
      </c>
      <c r="F313" s="749">
        <v>0</v>
      </c>
    </row>
    <row r="314" spans="1:6" ht="16.5" thickTop="1" thickBot="1">
      <c r="A314" s="64" t="s">
        <v>294</v>
      </c>
      <c r="B314" s="748">
        <v>2698167.39683</v>
      </c>
      <c r="C314" s="748">
        <v>679310.62267000007</v>
      </c>
      <c r="D314" s="748">
        <v>-78.15949999999998</v>
      </c>
      <c r="E314" s="748">
        <v>7140.2802300000012</v>
      </c>
      <c r="F314" s="748">
        <v>3384540.14023</v>
      </c>
    </row>
    <row r="315" spans="1:6" ht="16.5" thickTop="1" thickBot="1">
      <c r="A315" s="68" t="s">
        <v>295</v>
      </c>
      <c r="B315" s="749">
        <v>-1164184.2940800001</v>
      </c>
      <c r="C315" s="749">
        <v>0</v>
      </c>
      <c r="D315" s="749">
        <v>0</v>
      </c>
      <c r="E315" s="749">
        <v>0</v>
      </c>
      <c r="F315" s="749">
        <v>-1164184.2940800001</v>
      </c>
    </row>
    <row r="316" spans="1:6" ht="16.5" thickTop="1" thickBot="1">
      <c r="A316" s="64" t="s">
        <v>296</v>
      </c>
      <c r="B316" s="748">
        <v>1533983.1027500001</v>
      </c>
      <c r="C316" s="748">
        <v>679310.62267000007</v>
      </c>
      <c r="D316" s="748">
        <v>-78.15949999999998</v>
      </c>
      <c r="E316" s="748">
        <v>7140.2802300000012</v>
      </c>
      <c r="F316" s="748">
        <v>2220355.8461500001</v>
      </c>
    </row>
    <row r="317" spans="1:6" ht="6.75" customHeight="1" thickTop="1" thickBot="1">
      <c r="A317" s="501"/>
      <c r="B317" s="622"/>
      <c r="C317" s="622"/>
      <c r="D317" s="622"/>
      <c r="E317" s="622"/>
      <c r="F317" s="622"/>
    </row>
    <row r="318" spans="1:6" ht="15.75" thickTop="1">
      <c r="A318" s="993" t="s">
        <v>1533</v>
      </c>
      <c r="B318" s="569"/>
      <c r="C318" s="569"/>
      <c r="D318" s="569"/>
      <c r="E318" s="569"/>
      <c r="F318" s="623"/>
    </row>
    <row r="319" spans="1:6">
      <c r="A319" s="79"/>
      <c r="B319" s="624"/>
      <c r="C319" s="624"/>
      <c r="D319" s="624"/>
      <c r="E319" s="624"/>
      <c r="F319" s="624"/>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activeCell="A5" sqref="A5:K5"/>
    </sheetView>
  </sheetViews>
  <sheetFormatPr defaultColWidth="9.140625" defaultRowHeight="15"/>
  <cols>
    <col min="1" max="1" width="21.28515625" style="45" customWidth="1"/>
    <col min="2" max="2" width="24.28515625" style="45" customWidth="1"/>
    <col min="3" max="3" width="25.42578125" style="45" customWidth="1"/>
    <col min="4" max="4" width="29.42578125" style="45" customWidth="1"/>
    <col min="5" max="5" width="21.42578125" style="45" customWidth="1"/>
    <col min="6" max="6" width="22.28515625" style="45" customWidth="1"/>
    <col min="7" max="7" width="26.85546875" style="45" customWidth="1"/>
    <col min="8" max="8" width="21.28515625" style="45" customWidth="1"/>
    <col min="9" max="9" width="22" style="45" customWidth="1"/>
    <col min="10" max="10" width="19.5703125" style="45" customWidth="1"/>
    <col min="11" max="11" width="19.85546875" style="45" customWidth="1"/>
    <col min="12" max="256" width="9.140625" style="45"/>
    <col min="257" max="257" width="21.28515625" style="45" customWidth="1"/>
    <col min="258" max="258" width="24.28515625" style="45" customWidth="1"/>
    <col min="259" max="259" width="25.42578125" style="45" customWidth="1"/>
    <col min="260" max="260" width="29.42578125" style="45" customWidth="1"/>
    <col min="261" max="261" width="21.42578125" style="45" customWidth="1"/>
    <col min="262" max="262" width="22.28515625" style="45" customWidth="1"/>
    <col min="263" max="263" width="26.85546875" style="45" customWidth="1"/>
    <col min="264" max="264" width="21.28515625" style="45" customWidth="1"/>
    <col min="265" max="265" width="27.140625" style="45" customWidth="1"/>
    <col min="266" max="266" width="25.42578125" style="45" customWidth="1"/>
    <col min="267" max="267" width="27.28515625" style="45" customWidth="1"/>
    <col min="268" max="512" width="9.140625" style="45"/>
    <col min="513" max="513" width="21.28515625" style="45" customWidth="1"/>
    <col min="514" max="514" width="24.28515625" style="45" customWidth="1"/>
    <col min="515" max="515" width="25.42578125" style="45" customWidth="1"/>
    <col min="516" max="516" width="29.42578125" style="45" customWidth="1"/>
    <col min="517" max="517" width="21.42578125" style="45" customWidth="1"/>
    <col min="518" max="518" width="22.28515625" style="45" customWidth="1"/>
    <col min="519" max="519" width="26.85546875" style="45" customWidth="1"/>
    <col min="520" max="520" width="21.28515625" style="45" customWidth="1"/>
    <col min="521" max="521" width="27.140625" style="45" customWidth="1"/>
    <col min="522" max="522" width="25.42578125" style="45" customWidth="1"/>
    <col min="523" max="523" width="27.28515625" style="45" customWidth="1"/>
    <col min="524" max="768" width="9.140625" style="45"/>
    <col min="769" max="769" width="21.28515625" style="45" customWidth="1"/>
    <col min="770" max="770" width="24.28515625" style="45" customWidth="1"/>
    <col min="771" max="771" width="25.42578125" style="45" customWidth="1"/>
    <col min="772" max="772" width="29.42578125" style="45" customWidth="1"/>
    <col min="773" max="773" width="21.42578125" style="45" customWidth="1"/>
    <col min="774" max="774" width="22.28515625" style="45" customWidth="1"/>
    <col min="775" max="775" width="26.85546875" style="45" customWidth="1"/>
    <col min="776" max="776" width="21.28515625" style="45" customWidth="1"/>
    <col min="777" max="777" width="27.140625" style="45" customWidth="1"/>
    <col min="778" max="778" width="25.42578125" style="45" customWidth="1"/>
    <col min="779" max="779" width="27.28515625" style="45" customWidth="1"/>
    <col min="780" max="1024" width="9.140625" style="45"/>
    <col min="1025" max="1025" width="21.28515625" style="45" customWidth="1"/>
    <col min="1026" max="1026" width="24.28515625" style="45" customWidth="1"/>
    <col min="1027" max="1027" width="25.42578125" style="45" customWidth="1"/>
    <col min="1028" max="1028" width="29.42578125" style="45" customWidth="1"/>
    <col min="1029" max="1029" width="21.42578125" style="45" customWidth="1"/>
    <col min="1030" max="1030" width="22.28515625" style="45" customWidth="1"/>
    <col min="1031" max="1031" width="26.85546875" style="45" customWidth="1"/>
    <col min="1032" max="1032" width="21.28515625" style="45" customWidth="1"/>
    <col min="1033" max="1033" width="27.140625" style="45" customWidth="1"/>
    <col min="1034" max="1034" width="25.42578125" style="45" customWidth="1"/>
    <col min="1035" max="1035" width="27.28515625" style="45" customWidth="1"/>
    <col min="1036" max="1280" width="9.140625" style="45"/>
    <col min="1281" max="1281" width="21.28515625" style="45" customWidth="1"/>
    <col min="1282" max="1282" width="24.28515625" style="45" customWidth="1"/>
    <col min="1283" max="1283" width="25.42578125" style="45" customWidth="1"/>
    <col min="1284" max="1284" width="29.42578125" style="45" customWidth="1"/>
    <col min="1285" max="1285" width="21.42578125" style="45" customWidth="1"/>
    <col min="1286" max="1286" width="22.28515625" style="45" customWidth="1"/>
    <col min="1287" max="1287" width="26.85546875" style="45" customWidth="1"/>
    <col min="1288" max="1288" width="21.28515625" style="45" customWidth="1"/>
    <col min="1289" max="1289" width="27.140625" style="45" customWidth="1"/>
    <col min="1290" max="1290" width="25.42578125" style="45" customWidth="1"/>
    <col min="1291" max="1291" width="27.28515625" style="45" customWidth="1"/>
    <col min="1292" max="1536" width="9.140625" style="45"/>
    <col min="1537" max="1537" width="21.28515625" style="45" customWidth="1"/>
    <col min="1538" max="1538" width="24.28515625" style="45" customWidth="1"/>
    <col min="1539" max="1539" width="25.42578125" style="45" customWidth="1"/>
    <col min="1540" max="1540" width="29.42578125" style="45" customWidth="1"/>
    <col min="1541" max="1541" width="21.42578125" style="45" customWidth="1"/>
    <col min="1542" max="1542" width="22.28515625" style="45" customWidth="1"/>
    <col min="1543" max="1543" width="26.85546875" style="45" customWidth="1"/>
    <col min="1544" max="1544" width="21.28515625" style="45" customWidth="1"/>
    <col min="1545" max="1545" width="27.140625" style="45" customWidth="1"/>
    <col min="1546" max="1546" width="25.42578125" style="45" customWidth="1"/>
    <col min="1547" max="1547" width="27.28515625" style="45" customWidth="1"/>
    <col min="1548" max="1792" width="9.140625" style="45"/>
    <col min="1793" max="1793" width="21.28515625" style="45" customWidth="1"/>
    <col min="1794" max="1794" width="24.28515625" style="45" customWidth="1"/>
    <col min="1795" max="1795" width="25.42578125" style="45" customWidth="1"/>
    <col min="1796" max="1796" width="29.42578125" style="45" customWidth="1"/>
    <col min="1797" max="1797" width="21.42578125" style="45" customWidth="1"/>
    <col min="1798" max="1798" width="22.28515625" style="45" customWidth="1"/>
    <col min="1799" max="1799" width="26.85546875" style="45" customWidth="1"/>
    <col min="1800" max="1800" width="21.28515625" style="45" customWidth="1"/>
    <col min="1801" max="1801" width="27.140625" style="45" customWidth="1"/>
    <col min="1802" max="1802" width="25.42578125" style="45" customWidth="1"/>
    <col min="1803" max="1803" width="27.28515625" style="45" customWidth="1"/>
    <col min="1804" max="2048" width="9.140625" style="45"/>
    <col min="2049" max="2049" width="21.28515625" style="45" customWidth="1"/>
    <col min="2050" max="2050" width="24.28515625" style="45" customWidth="1"/>
    <col min="2051" max="2051" width="25.42578125" style="45" customWidth="1"/>
    <col min="2052" max="2052" width="29.42578125" style="45" customWidth="1"/>
    <col min="2053" max="2053" width="21.42578125" style="45" customWidth="1"/>
    <col min="2054" max="2054" width="22.28515625" style="45" customWidth="1"/>
    <col min="2055" max="2055" width="26.85546875" style="45" customWidth="1"/>
    <col min="2056" max="2056" width="21.28515625" style="45" customWidth="1"/>
    <col min="2057" max="2057" width="27.140625" style="45" customWidth="1"/>
    <col min="2058" max="2058" width="25.42578125" style="45" customWidth="1"/>
    <col min="2059" max="2059" width="27.28515625" style="45" customWidth="1"/>
    <col min="2060" max="2304" width="9.140625" style="45"/>
    <col min="2305" max="2305" width="21.28515625" style="45" customWidth="1"/>
    <col min="2306" max="2306" width="24.28515625" style="45" customWidth="1"/>
    <col min="2307" max="2307" width="25.42578125" style="45" customWidth="1"/>
    <col min="2308" max="2308" width="29.42578125" style="45" customWidth="1"/>
    <col min="2309" max="2309" width="21.42578125" style="45" customWidth="1"/>
    <col min="2310" max="2310" width="22.28515625" style="45" customWidth="1"/>
    <col min="2311" max="2311" width="26.85546875" style="45" customWidth="1"/>
    <col min="2312" max="2312" width="21.28515625" style="45" customWidth="1"/>
    <col min="2313" max="2313" width="27.140625" style="45" customWidth="1"/>
    <col min="2314" max="2314" width="25.42578125" style="45" customWidth="1"/>
    <col min="2315" max="2315" width="27.28515625" style="45" customWidth="1"/>
    <col min="2316" max="2560" width="9.140625" style="45"/>
    <col min="2561" max="2561" width="21.28515625" style="45" customWidth="1"/>
    <col min="2562" max="2562" width="24.28515625" style="45" customWidth="1"/>
    <col min="2563" max="2563" width="25.42578125" style="45" customWidth="1"/>
    <col min="2564" max="2564" width="29.42578125" style="45" customWidth="1"/>
    <col min="2565" max="2565" width="21.42578125" style="45" customWidth="1"/>
    <col min="2566" max="2566" width="22.28515625" style="45" customWidth="1"/>
    <col min="2567" max="2567" width="26.85546875" style="45" customWidth="1"/>
    <col min="2568" max="2568" width="21.28515625" style="45" customWidth="1"/>
    <col min="2569" max="2569" width="27.140625" style="45" customWidth="1"/>
    <col min="2570" max="2570" width="25.42578125" style="45" customWidth="1"/>
    <col min="2571" max="2571" width="27.28515625" style="45" customWidth="1"/>
    <col min="2572" max="2816" width="9.140625" style="45"/>
    <col min="2817" max="2817" width="21.28515625" style="45" customWidth="1"/>
    <col min="2818" max="2818" width="24.28515625" style="45" customWidth="1"/>
    <col min="2819" max="2819" width="25.42578125" style="45" customWidth="1"/>
    <col min="2820" max="2820" width="29.42578125" style="45" customWidth="1"/>
    <col min="2821" max="2821" width="21.42578125" style="45" customWidth="1"/>
    <col min="2822" max="2822" width="22.28515625" style="45" customWidth="1"/>
    <col min="2823" max="2823" width="26.85546875" style="45" customWidth="1"/>
    <col min="2824" max="2824" width="21.28515625" style="45" customWidth="1"/>
    <col min="2825" max="2825" width="27.140625" style="45" customWidth="1"/>
    <col min="2826" max="2826" width="25.42578125" style="45" customWidth="1"/>
    <col min="2827" max="2827" width="27.28515625" style="45" customWidth="1"/>
    <col min="2828" max="3072" width="9.140625" style="45"/>
    <col min="3073" max="3073" width="21.28515625" style="45" customWidth="1"/>
    <col min="3074" max="3074" width="24.28515625" style="45" customWidth="1"/>
    <col min="3075" max="3075" width="25.42578125" style="45" customWidth="1"/>
    <col min="3076" max="3076" width="29.42578125" style="45" customWidth="1"/>
    <col min="3077" max="3077" width="21.42578125" style="45" customWidth="1"/>
    <col min="3078" max="3078" width="22.28515625" style="45" customWidth="1"/>
    <col min="3079" max="3079" width="26.85546875" style="45" customWidth="1"/>
    <col min="3080" max="3080" width="21.28515625" style="45" customWidth="1"/>
    <col min="3081" max="3081" width="27.140625" style="45" customWidth="1"/>
    <col min="3082" max="3082" width="25.42578125" style="45" customWidth="1"/>
    <col min="3083" max="3083" width="27.28515625" style="45" customWidth="1"/>
    <col min="3084" max="3328" width="9.140625" style="45"/>
    <col min="3329" max="3329" width="21.28515625" style="45" customWidth="1"/>
    <col min="3330" max="3330" width="24.28515625" style="45" customWidth="1"/>
    <col min="3331" max="3331" width="25.42578125" style="45" customWidth="1"/>
    <col min="3332" max="3332" width="29.42578125" style="45" customWidth="1"/>
    <col min="3333" max="3333" width="21.42578125" style="45" customWidth="1"/>
    <col min="3334" max="3334" width="22.28515625" style="45" customWidth="1"/>
    <col min="3335" max="3335" width="26.85546875" style="45" customWidth="1"/>
    <col min="3336" max="3336" width="21.28515625" style="45" customWidth="1"/>
    <col min="3337" max="3337" width="27.140625" style="45" customWidth="1"/>
    <col min="3338" max="3338" width="25.42578125" style="45" customWidth="1"/>
    <col min="3339" max="3339" width="27.28515625" style="45" customWidth="1"/>
    <col min="3340" max="3584" width="9.140625" style="45"/>
    <col min="3585" max="3585" width="21.28515625" style="45" customWidth="1"/>
    <col min="3586" max="3586" width="24.28515625" style="45" customWidth="1"/>
    <col min="3587" max="3587" width="25.42578125" style="45" customWidth="1"/>
    <col min="3588" max="3588" width="29.42578125" style="45" customWidth="1"/>
    <col min="3589" max="3589" width="21.42578125" style="45" customWidth="1"/>
    <col min="3590" max="3590" width="22.28515625" style="45" customWidth="1"/>
    <col min="3591" max="3591" width="26.85546875" style="45" customWidth="1"/>
    <col min="3592" max="3592" width="21.28515625" style="45" customWidth="1"/>
    <col min="3593" max="3593" width="27.140625" style="45" customWidth="1"/>
    <col min="3594" max="3594" width="25.42578125" style="45" customWidth="1"/>
    <col min="3595" max="3595" width="27.28515625" style="45" customWidth="1"/>
    <col min="3596" max="3840" width="9.140625" style="45"/>
    <col min="3841" max="3841" width="21.28515625" style="45" customWidth="1"/>
    <col min="3842" max="3842" width="24.28515625" style="45" customWidth="1"/>
    <col min="3843" max="3843" width="25.42578125" style="45" customWidth="1"/>
    <col min="3844" max="3844" width="29.42578125" style="45" customWidth="1"/>
    <col min="3845" max="3845" width="21.42578125" style="45" customWidth="1"/>
    <col min="3846" max="3846" width="22.28515625" style="45" customWidth="1"/>
    <col min="3847" max="3847" width="26.85546875" style="45" customWidth="1"/>
    <col min="3848" max="3848" width="21.28515625" style="45" customWidth="1"/>
    <col min="3849" max="3849" width="27.140625" style="45" customWidth="1"/>
    <col min="3850" max="3850" width="25.42578125" style="45" customWidth="1"/>
    <col min="3851" max="3851" width="27.28515625" style="45" customWidth="1"/>
    <col min="3852" max="4096" width="9.140625" style="45"/>
    <col min="4097" max="4097" width="21.28515625" style="45" customWidth="1"/>
    <col min="4098" max="4098" width="24.28515625" style="45" customWidth="1"/>
    <col min="4099" max="4099" width="25.42578125" style="45" customWidth="1"/>
    <col min="4100" max="4100" width="29.42578125" style="45" customWidth="1"/>
    <col min="4101" max="4101" width="21.42578125" style="45" customWidth="1"/>
    <col min="4102" max="4102" width="22.28515625" style="45" customWidth="1"/>
    <col min="4103" max="4103" width="26.85546875" style="45" customWidth="1"/>
    <col min="4104" max="4104" width="21.28515625" style="45" customWidth="1"/>
    <col min="4105" max="4105" width="27.140625" style="45" customWidth="1"/>
    <col min="4106" max="4106" width="25.42578125" style="45" customWidth="1"/>
    <col min="4107" max="4107" width="27.28515625" style="45" customWidth="1"/>
    <col min="4108" max="4352" width="9.140625" style="45"/>
    <col min="4353" max="4353" width="21.28515625" style="45" customWidth="1"/>
    <col min="4354" max="4354" width="24.28515625" style="45" customWidth="1"/>
    <col min="4355" max="4355" width="25.42578125" style="45" customWidth="1"/>
    <col min="4356" max="4356" width="29.42578125" style="45" customWidth="1"/>
    <col min="4357" max="4357" width="21.42578125" style="45" customWidth="1"/>
    <col min="4358" max="4358" width="22.28515625" style="45" customWidth="1"/>
    <col min="4359" max="4359" width="26.85546875" style="45" customWidth="1"/>
    <col min="4360" max="4360" width="21.28515625" style="45" customWidth="1"/>
    <col min="4361" max="4361" width="27.140625" style="45" customWidth="1"/>
    <col min="4362" max="4362" width="25.42578125" style="45" customWidth="1"/>
    <col min="4363" max="4363" width="27.28515625" style="45" customWidth="1"/>
    <col min="4364" max="4608" width="9.140625" style="45"/>
    <col min="4609" max="4609" width="21.28515625" style="45" customWidth="1"/>
    <col min="4610" max="4610" width="24.28515625" style="45" customWidth="1"/>
    <col min="4611" max="4611" width="25.42578125" style="45" customWidth="1"/>
    <col min="4612" max="4612" width="29.42578125" style="45" customWidth="1"/>
    <col min="4613" max="4613" width="21.42578125" style="45" customWidth="1"/>
    <col min="4614" max="4614" width="22.28515625" style="45" customWidth="1"/>
    <col min="4615" max="4615" width="26.85546875" style="45" customWidth="1"/>
    <col min="4616" max="4616" width="21.28515625" style="45" customWidth="1"/>
    <col min="4617" max="4617" width="27.140625" style="45" customWidth="1"/>
    <col min="4618" max="4618" width="25.42578125" style="45" customWidth="1"/>
    <col min="4619" max="4619" width="27.28515625" style="45" customWidth="1"/>
    <col min="4620" max="4864" width="9.140625" style="45"/>
    <col min="4865" max="4865" width="21.28515625" style="45" customWidth="1"/>
    <col min="4866" max="4866" width="24.28515625" style="45" customWidth="1"/>
    <col min="4867" max="4867" width="25.42578125" style="45" customWidth="1"/>
    <col min="4868" max="4868" width="29.42578125" style="45" customWidth="1"/>
    <col min="4869" max="4869" width="21.42578125" style="45" customWidth="1"/>
    <col min="4870" max="4870" width="22.28515625" style="45" customWidth="1"/>
    <col min="4871" max="4871" width="26.85546875" style="45" customWidth="1"/>
    <col min="4872" max="4872" width="21.28515625" style="45" customWidth="1"/>
    <col min="4873" max="4873" width="27.140625" style="45" customWidth="1"/>
    <col min="4874" max="4874" width="25.42578125" style="45" customWidth="1"/>
    <col min="4875" max="4875" width="27.28515625" style="45" customWidth="1"/>
    <col min="4876" max="5120" width="9.140625" style="45"/>
    <col min="5121" max="5121" width="21.28515625" style="45" customWidth="1"/>
    <col min="5122" max="5122" width="24.28515625" style="45" customWidth="1"/>
    <col min="5123" max="5123" width="25.42578125" style="45" customWidth="1"/>
    <col min="5124" max="5124" width="29.42578125" style="45" customWidth="1"/>
    <col min="5125" max="5125" width="21.42578125" style="45" customWidth="1"/>
    <col min="5126" max="5126" width="22.28515625" style="45" customWidth="1"/>
    <col min="5127" max="5127" width="26.85546875" style="45" customWidth="1"/>
    <col min="5128" max="5128" width="21.28515625" style="45" customWidth="1"/>
    <col min="5129" max="5129" width="27.140625" style="45" customWidth="1"/>
    <col min="5130" max="5130" width="25.42578125" style="45" customWidth="1"/>
    <col min="5131" max="5131" width="27.28515625" style="45" customWidth="1"/>
    <col min="5132" max="5376" width="9.140625" style="45"/>
    <col min="5377" max="5377" width="21.28515625" style="45" customWidth="1"/>
    <col min="5378" max="5378" width="24.28515625" style="45" customWidth="1"/>
    <col min="5379" max="5379" width="25.42578125" style="45" customWidth="1"/>
    <col min="5380" max="5380" width="29.42578125" style="45" customWidth="1"/>
    <col min="5381" max="5381" width="21.42578125" style="45" customWidth="1"/>
    <col min="5382" max="5382" width="22.28515625" style="45" customWidth="1"/>
    <col min="5383" max="5383" width="26.85546875" style="45" customWidth="1"/>
    <col min="5384" max="5384" width="21.28515625" style="45" customWidth="1"/>
    <col min="5385" max="5385" width="27.140625" style="45" customWidth="1"/>
    <col min="5386" max="5386" width="25.42578125" style="45" customWidth="1"/>
    <col min="5387" max="5387" width="27.28515625" style="45" customWidth="1"/>
    <col min="5388" max="5632" width="9.140625" style="45"/>
    <col min="5633" max="5633" width="21.28515625" style="45" customWidth="1"/>
    <col min="5634" max="5634" width="24.28515625" style="45" customWidth="1"/>
    <col min="5635" max="5635" width="25.42578125" style="45" customWidth="1"/>
    <col min="5636" max="5636" width="29.42578125" style="45" customWidth="1"/>
    <col min="5637" max="5637" width="21.42578125" style="45" customWidth="1"/>
    <col min="5638" max="5638" width="22.28515625" style="45" customWidth="1"/>
    <col min="5639" max="5639" width="26.85546875" style="45" customWidth="1"/>
    <col min="5640" max="5640" width="21.28515625" style="45" customWidth="1"/>
    <col min="5641" max="5641" width="27.140625" style="45" customWidth="1"/>
    <col min="5642" max="5642" width="25.42578125" style="45" customWidth="1"/>
    <col min="5643" max="5643" width="27.28515625" style="45" customWidth="1"/>
    <col min="5644" max="5888" width="9.140625" style="45"/>
    <col min="5889" max="5889" width="21.28515625" style="45" customWidth="1"/>
    <col min="5890" max="5890" width="24.28515625" style="45" customWidth="1"/>
    <col min="5891" max="5891" width="25.42578125" style="45" customWidth="1"/>
    <col min="5892" max="5892" width="29.42578125" style="45" customWidth="1"/>
    <col min="5893" max="5893" width="21.42578125" style="45" customWidth="1"/>
    <col min="5894" max="5894" width="22.28515625" style="45" customWidth="1"/>
    <col min="5895" max="5895" width="26.85546875" style="45" customWidth="1"/>
    <col min="5896" max="5896" width="21.28515625" style="45" customWidth="1"/>
    <col min="5897" max="5897" width="27.140625" style="45" customWidth="1"/>
    <col min="5898" max="5898" width="25.42578125" style="45" customWidth="1"/>
    <col min="5899" max="5899" width="27.28515625" style="45" customWidth="1"/>
    <col min="5900" max="6144" width="9.140625" style="45"/>
    <col min="6145" max="6145" width="21.28515625" style="45" customWidth="1"/>
    <col min="6146" max="6146" width="24.28515625" style="45" customWidth="1"/>
    <col min="6147" max="6147" width="25.42578125" style="45" customWidth="1"/>
    <col min="6148" max="6148" width="29.42578125" style="45" customWidth="1"/>
    <col min="6149" max="6149" width="21.42578125" style="45" customWidth="1"/>
    <col min="6150" max="6150" width="22.28515625" style="45" customWidth="1"/>
    <col min="6151" max="6151" width="26.85546875" style="45" customWidth="1"/>
    <col min="6152" max="6152" width="21.28515625" style="45" customWidth="1"/>
    <col min="6153" max="6153" width="27.140625" style="45" customWidth="1"/>
    <col min="6154" max="6154" width="25.42578125" style="45" customWidth="1"/>
    <col min="6155" max="6155" width="27.28515625" style="45" customWidth="1"/>
    <col min="6156" max="6400" width="9.140625" style="45"/>
    <col min="6401" max="6401" width="21.28515625" style="45" customWidth="1"/>
    <col min="6402" max="6402" width="24.28515625" style="45" customWidth="1"/>
    <col min="6403" max="6403" width="25.42578125" style="45" customWidth="1"/>
    <col min="6404" max="6404" width="29.42578125" style="45" customWidth="1"/>
    <col min="6405" max="6405" width="21.42578125" style="45" customWidth="1"/>
    <col min="6406" max="6406" width="22.28515625" style="45" customWidth="1"/>
    <col min="6407" max="6407" width="26.85546875" style="45" customWidth="1"/>
    <col min="6408" max="6408" width="21.28515625" style="45" customWidth="1"/>
    <col min="6409" max="6409" width="27.140625" style="45" customWidth="1"/>
    <col min="6410" max="6410" width="25.42578125" style="45" customWidth="1"/>
    <col min="6411" max="6411" width="27.28515625" style="45" customWidth="1"/>
    <col min="6412" max="6656" width="9.140625" style="45"/>
    <col min="6657" max="6657" width="21.28515625" style="45" customWidth="1"/>
    <col min="6658" max="6658" width="24.28515625" style="45" customWidth="1"/>
    <col min="6659" max="6659" width="25.42578125" style="45" customWidth="1"/>
    <col min="6660" max="6660" width="29.42578125" style="45" customWidth="1"/>
    <col min="6661" max="6661" width="21.42578125" style="45" customWidth="1"/>
    <col min="6662" max="6662" width="22.28515625" style="45" customWidth="1"/>
    <col min="6663" max="6663" width="26.85546875" style="45" customWidth="1"/>
    <col min="6664" max="6664" width="21.28515625" style="45" customWidth="1"/>
    <col min="6665" max="6665" width="27.140625" style="45" customWidth="1"/>
    <col min="6666" max="6666" width="25.42578125" style="45" customWidth="1"/>
    <col min="6667" max="6667" width="27.28515625" style="45" customWidth="1"/>
    <col min="6668" max="6912" width="9.140625" style="45"/>
    <col min="6913" max="6913" width="21.28515625" style="45" customWidth="1"/>
    <col min="6914" max="6914" width="24.28515625" style="45" customWidth="1"/>
    <col min="6915" max="6915" width="25.42578125" style="45" customWidth="1"/>
    <col min="6916" max="6916" width="29.42578125" style="45" customWidth="1"/>
    <col min="6917" max="6917" width="21.42578125" style="45" customWidth="1"/>
    <col min="6918" max="6918" width="22.28515625" style="45" customWidth="1"/>
    <col min="6919" max="6919" width="26.85546875" style="45" customWidth="1"/>
    <col min="6920" max="6920" width="21.28515625" style="45" customWidth="1"/>
    <col min="6921" max="6921" width="27.140625" style="45" customWidth="1"/>
    <col min="6922" max="6922" width="25.42578125" style="45" customWidth="1"/>
    <col min="6923" max="6923" width="27.28515625" style="45" customWidth="1"/>
    <col min="6924" max="7168" width="9.140625" style="45"/>
    <col min="7169" max="7169" width="21.28515625" style="45" customWidth="1"/>
    <col min="7170" max="7170" width="24.28515625" style="45" customWidth="1"/>
    <col min="7171" max="7171" width="25.42578125" style="45" customWidth="1"/>
    <col min="7172" max="7172" width="29.42578125" style="45" customWidth="1"/>
    <col min="7173" max="7173" width="21.42578125" style="45" customWidth="1"/>
    <col min="7174" max="7174" width="22.28515625" style="45" customWidth="1"/>
    <col min="7175" max="7175" width="26.85546875" style="45" customWidth="1"/>
    <col min="7176" max="7176" width="21.28515625" style="45" customWidth="1"/>
    <col min="7177" max="7177" width="27.140625" style="45" customWidth="1"/>
    <col min="7178" max="7178" width="25.42578125" style="45" customWidth="1"/>
    <col min="7179" max="7179" width="27.28515625" style="45" customWidth="1"/>
    <col min="7180" max="7424" width="9.140625" style="45"/>
    <col min="7425" max="7425" width="21.28515625" style="45" customWidth="1"/>
    <col min="7426" max="7426" width="24.28515625" style="45" customWidth="1"/>
    <col min="7427" max="7427" width="25.42578125" style="45" customWidth="1"/>
    <col min="7428" max="7428" width="29.42578125" style="45" customWidth="1"/>
    <col min="7429" max="7429" width="21.42578125" style="45" customWidth="1"/>
    <col min="7430" max="7430" width="22.28515625" style="45" customWidth="1"/>
    <col min="7431" max="7431" width="26.85546875" style="45" customWidth="1"/>
    <col min="7432" max="7432" width="21.28515625" style="45" customWidth="1"/>
    <col min="7433" max="7433" width="27.140625" style="45" customWidth="1"/>
    <col min="7434" max="7434" width="25.42578125" style="45" customWidth="1"/>
    <col min="7435" max="7435" width="27.28515625" style="45" customWidth="1"/>
    <col min="7436" max="7680" width="9.140625" style="45"/>
    <col min="7681" max="7681" width="21.28515625" style="45" customWidth="1"/>
    <col min="7682" max="7682" width="24.28515625" style="45" customWidth="1"/>
    <col min="7683" max="7683" width="25.42578125" style="45" customWidth="1"/>
    <col min="7684" max="7684" width="29.42578125" style="45" customWidth="1"/>
    <col min="7685" max="7685" width="21.42578125" style="45" customWidth="1"/>
    <col min="7686" max="7686" width="22.28515625" style="45" customWidth="1"/>
    <col min="7687" max="7687" width="26.85546875" style="45" customWidth="1"/>
    <col min="7688" max="7688" width="21.28515625" style="45" customWidth="1"/>
    <col min="7689" max="7689" width="27.140625" style="45" customWidth="1"/>
    <col min="7690" max="7690" width="25.42578125" style="45" customWidth="1"/>
    <col min="7691" max="7691" width="27.28515625" style="45" customWidth="1"/>
    <col min="7692" max="7936" width="9.140625" style="45"/>
    <col min="7937" max="7937" width="21.28515625" style="45" customWidth="1"/>
    <col min="7938" max="7938" width="24.28515625" style="45" customWidth="1"/>
    <col min="7939" max="7939" width="25.42578125" style="45" customWidth="1"/>
    <col min="7940" max="7940" width="29.42578125" style="45" customWidth="1"/>
    <col min="7941" max="7941" width="21.42578125" style="45" customWidth="1"/>
    <col min="7942" max="7942" width="22.28515625" style="45" customWidth="1"/>
    <col min="7943" max="7943" width="26.85546875" style="45" customWidth="1"/>
    <col min="7944" max="7944" width="21.28515625" style="45" customWidth="1"/>
    <col min="7945" max="7945" width="27.140625" style="45" customWidth="1"/>
    <col min="7946" max="7946" width="25.42578125" style="45" customWidth="1"/>
    <col min="7947" max="7947" width="27.28515625" style="45" customWidth="1"/>
    <col min="7948" max="8192" width="9.140625" style="45"/>
    <col min="8193" max="8193" width="21.28515625" style="45" customWidth="1"/>
    <col min="8194" max="8194" width="24.28515625" style="45" customWidth="1"/>
    <col min="8195" max="8195" width="25.42578125" style="45" customWidth="1"/>
    <col min="8196" max="8196" width="29.42578125" style="45" customWidth="1"/>
    <col min="8197" max="8197" width="21.42578125" style="45" customWidth="1"/>
    <col min="8198" max="8198" width="22.28515625" style="45" customWidth="1"/>
    <col min="8199" max="8199" width="26.85546875" style="45" customWidth="1"/>
    <col min="8200" max="8200" width="21.28515625" style="45" customWidth="1"/>
    <col min="8201" max="8201" width="27.140625" style="45" customWidth="1"/>
    <col min="8202" max="8202" width="25.42578125" style="45" customWidth="1"/>
    <col min="8203" max="8203" width="27.28515625" style="45" customWidth="1"/>
    <col min="8204" max="8448" width="9.140625" style="45"/>
    <col min="8449" max="8449" width="21.28515625" style="45" customWidth="1"/>
    <col min="8450" max="8450" width="24.28515625" style="45" customWidth="1"/>
    <col min="8451" max="8451" width="25.42578125" style="45" customWidth="1"/>
    <col min="8452" max="8452" width="29.42578125" style="45" customWidth="1"/>
    <col min="8453" max="8453" width="21.42578125" style="45" customWidth="1"/>
    <col min="8454" max="8454" width="22.28515625" style="45" customWidth="1"/>
    <col min="8455" max="8455" width="26.85546875" style="45" customWidth="1"/>
    <col min="8456" max="8456" width="21.28515625" style="45" customWidth="1"/>
    <col min="8457" max="8457" width="27.140625" style="45" customWidth="1"/>
    <col min="8458" max="8458" width="25.42578125" style="45" customWidth="1"/>
    <col min="8459" max="8459" width="27.28515625" style="45" customWidth="1"/>
    <col min="8460" max="8704" width="9.140625" style="45"/>
    <col min="8705" max="8705" width="21.28515625" style="45" customWidth="1"/>
    <col min="8706" max="8706" width="24.28515625" style="45" customWidth="1"/>
    <col min="8707" max="8707" width="25.42578125" style="45" customWidth="1"/>
    <col min="8708" max="8708" width="29.42578125" style="45" customWidth="1"/>
    <col min="8709" max="8709" width="21.42578125" style="45" customWidth="1"/>
    <col min="8710" max="8710" width="22.28515625" style="45" customWidth="1"/>
    <col min="8711" max="8711" width="26.85546875" style="45" customWidth="1"/>
    <col min="8712" max="8712" width="21.28515625" style="45" customWidth="1"/>
    <col min="8713" max="8713" width="27.140625" style="45" customWidth="1"/>
    <col min="8714" max="8714" width="25.42578125" style="45" customWidth="1"/>
    <col min="8715" max="8715" width="27.28515625" style="45" customWidth="1"/>
    <col min="8716" max="8960" width="9.140625" style="45"/>
    <col min="8961" max="8961" width="21.28515625" style="45" customWidth="1"/>
    <col min="8962" max="8962" width="24.28515625" style="45" customWidth="1"/>
    <col min="8963" max="8963" width="25.42578125" style="45" customWidth="1"/>
    <col min="8964" max="8964" width="29.42578125" style="45" customWidth="1"/>
    <col min="8965" max="8965" width="21.42578125" style="45" customWidth="1"/>
    <col min="8966" max="8966" width="22.28515625" style="45" customWidth="1"/>
    <col min="8967" max="8967" width="26.85546875" style="45" customWidth="1"/>
    <col min="8968" max="8968" width="21.28515625" style="45" customWidth="1"/>
    <col min="8969" max="8969" width="27.140625" style="45" customWidth="1"/>
    <col min="8970" max="8970" width="25.42578125" style="45" customWidth="1"/>
    <col min="8971" max="8971" width="27.28515625" style="45" customWidth="1"/>
    <col min="8972" max="9216" width="9.140625" style="45"/>
    <col min="9217" max="9217" width="21.28515625" style="45" customWidth="1"/>
    <col min="9218" max="9218" width="24.28515625" style="45" customWidth="1"/>
    <col min="9219" max="9219" width="25.42578125" style="45" customWidth="1"/>
    <col min="9220" max="9220" width="29.42578125" style="45" customWidth="1"/>
    <col min="9221" max="9221" width="21.42578125" style="45" customWidth="1"/>
    <col min="9222" max="9222" width="22.28515625" style="45" customWidth="1"/>
    <col min="9223" max="9223" width="26.85546875" style="45" customWidth="1"/>
    <col min="9224" max="9224" width="21.28515625" style="45" customWidth="1"/>
    <col min="9225" max="9225" width="27.140625" style="45" customWidth="1"/>
    <col min="9226" max="9226" width="25.42578125" style="45" customWidth="1"/>
    <col min="9227" max="9227" width="27.28515625" style="45" customWidth="1"/>
    <col min="9228" max="9472" width="9.140625" style="45"/>
    <col min="9473" max="9473" width="21.28515625" style="45" customWidth="1"/>
    <col min="9474" max="9474" width="24.28515625" style="45" customWidth="1"/>
    <col min="9475" max="9475" width="25.42578125" style="45" customWidth="1"/>
    <col min="9476" max="9476" width="29.42578125" style="45" customWidth="1"/>
    <col min="9477" max="9477" width="21.42578125" style="45" customWidth="1"/>
    <col min="9478" max="9478" width="22.28515625" style="45" customWidth="1"/>
    <col min="9479" max="9479" width="26.85546875" style="45" customWidth="1"/>
    <col min="9480" max="9480" width="21.28515625" style="45" customWidth="1"/>
    <col min="9481" max="9481" width="27.140625" style="45" customWidth="1"/>
    <col min="9482" max="9482" width="25.42578125" style="45" customWidth="1"/>
    <col min="9483" max="9483" width="27.28515625" style="45" customWidth="1"/>
    <col min="9484" max="9728" width="9.140625" style="45"/>
    <col min="9729" max="9729" width="21.28515625" style="45" customWidth="1"/>
    <col min="9730" max="9730" width="24.28515625" style="45" customWidth="1"/>
    <col min="9731" max="9731" width="25.42578125" style="45" customWidth="1"/>
    <col min="9732" max="9732" width="29.42578125" style="45" customWidth="1"/>
    <col min="9733" max="9733" width="21.42578125" style="45" customWidth="1"/>
    <col min="9734" max="9734" width="22.28515625" style="45" customWidth="1"/>
    <col min="9735" max="9735" width="26.85546875" style="45" customWidth="1"/>
    <col min="9736" max="9736" width="21.28515625" style="45" customWidth="1"/>
    <col min="9737" max="9737" width="27.140625" style="45" customWidth="1"/>
    <col min="9738" max="9738" width="25.42578125" style="45" customWidth="1"/>
    <col min="9739" max="9739" width="27.28515625" style="45" customWidth="1"/>
    <col min="9740" max="9984" width="9.140625" style="45"/>
    <col min="9985" max="9985" width="21.28515625" style="45" customWidth="1"/>
    <col min="9986" max="9986" width="24.28515625" style="45" customWidth="1"/>
    <col min="9987" max="9987" width="25.42578125" style="45" customWidth="1"/>
    <col min="9988" max="9988" width="29.42578125" style="45" customWidth="1"/>
    <col min="9989" max="9989" width="21.42578125" style="45" customWidth="1"/>
    <col min="9990" max="9990" width="22.28515625" style="45" customWidth="1"/>
    <col min="9991" max="9991" width="26.85546875" style="45" customWidth="1"/>
    <col min="9992" max="9992" width="21.28515625" style="45" customWidth="1"/>
    <col min="9993" max="9993" width="27.140625" style="45" customWidth="1"/>
    <col min="9994" max="9994" width="25.42578125" style="45" customWidth="1"/>
    <col min="9995" max="9995" width="27.28515625" style="45" customWidth="1"/>
    <col min="9996" max="10240" width="9.140625" style="45"/>
    <col min="10241" max="10241" width="21.28515625" style="45" customWidth="1"/>
    <col min="10242" max="10242" width="24.28515625" style="45" customWidth="1"/>
    <col min="10243" max="10243" width="25.42578125" style="45" customWidth="1"/>
    <col min="10244" max="10244" width="29.42578125" style="45" customWidth="1"/>
    <col min="10245" max="10245" width="21.42578125" style="45" customWidth="1"/>
    <col min="10246" max="10246" width="22.28515625" style="45" customWidth="1"/>
    <col min="10247" max="10247" width="26.85546875" style="45" customWidth="1"/>
    <col min="10248" max="10248" width="21.28515625" style="45" customWidth="1"/>
    <col min="10249" max="10249" width="27.140625" style="45" customWidth="1"/>
    <col min="10250" max="10250" width="25.42578125" style="45" customWidth="1"/>
    <col min="10251" max="10251" width="27.28515625" style="45" customWidth="1"/>
    <col min="10252" max="10496" width="9.140625" style="45"/>
    <col min="10497" max="10497" width="21.28515625" style="45" customWidth="1"/>
    <col min="10498" max="10498" width="24.28515625" style="45" customWidth="1"/>
    <col min="10499" max="10499" width="25.42578125" style="45" customWidth="1"/>
    <col min="10500" max="10500" width="29.42578125" style="45" customWidth="1"/>
    <col min="10501" max="10501" width="21.42578125" style="45" customWidth="1"/>
    <col min="10502" max="10502" width="22.28515625" style="45" customWidth="1"/>
    <col min="10503" max="10503" width="26.85546875" style="45" customWidth="1"/>
    <col min="10504" max="10504" width="21.28515625" style="45" customWidth="1"/>
    <col min="10505" max="10505" width="27.140625" style="45" customWidth="1"/>
    <col min="10506" max="10506" width="25.42578125" style="45" customWidth="1"/>
    <col min="10507" max="10507" width="27.28515625" style="45" customWidth="1"/>
    <col min="10508" max="10752" width="9.140625" style="45"/>
    <col min="10753" max="10753" width="21.28515625" style="45" customWidth="1"/>
    <col min="10754" max="10754" width="24.28515625" style="45" customWidth="1"/>
    <col min="10755" max="10755" width="25.42578125" style="45" customWidth="1"/>
    <col min="10756" max="10756" width="29.42578125" style="45" customWidth="1"/>
    <col min="10757" max="10757" width="21.42578125" style="45" customWidth="1"/>
    <col min="10758" max="10758" width="22.28515625" style="45" customWidth="1"/>
    <col min="10759" max="10759" width="26.85546875" style="45" customWidth="1"/>
    <col min="10760" max="10760" width="21.28515625" style="45" customWidth="1"/>
    <col min="10761" max="10761" width="27.140625" style="45" customWidth="1"/>
    <col min="10762" max="10762" width="25.42578125" style="45" customWidth="1"/>
    <col min="10763" max="10763" width="27.28515625" style="45" customWidth="1"/>
    <col min="10764" max="11008" width="9.140625" style="45"/>
    <col min="11009" max="11009" width="21.28515625" style="45" customWidth="1"/>
    <col min="11010" max="11010" width="24.28515625" style="45" customWidth="1"/>
    <col min="11011" max="11011" width="25.42578125" style="45" customWidth="1"/>
    <col min="11012" max="11012" width="29.42578125" style="45" customWidth="1"/>
    <col min="11013" max="11013" width="21.42578125" style="45" customWidth="1"/>
    <col min="11014" max="11014" width="22.28515625" style="45" customWidth="1"/>
    <col min="11015" max="11015" width="26.85546875" style="45" customWidth="1"/>
    <col min="11016" max="11016" width="21.28515625" style="45" customWidth="1"/>
    <col min="11017" max="11017" width="27.140625" style="45" customWidth="1"/>
    <col min="11018" max="11018" width="25.42578125" style="45" customWidth="1"/>
    <col min="11019" max="11019" width="27.28515625" style="45" customWidth="1"/>
    <col min="11020" max="11264" width="9.140625" style="45"/>
    <col min="11265" max="11265" width="21.28515625" style="45" customWidth="1"/>
    <col min="11266" max="11266" width="24.28515625" style="45" customWidth="1"/>
    <col min="11267" max="11267" width="25.42578125" style="45" customWidth="1"/>
    <col min="11268" max="11268" width="29.42578125" style="45" customWidth="1"/>
    <col min="11269" max="11269" width="21.42578125" style="45" customWidth="1"/>
    <col min="11270" max="11270" width="22.28515625" style="45" customWidth="1"/>
    <col min="11271" max="11271" width="26.85546875" style="45" customWidth="1"/>
    <col min="11272" max="11272" width="21.28515625" style="45" customWidth="1"/>
    <col min="11273" max="11273" width="27.140625" style="45" customWidth="1"/>
    <col min="11274" max="11274" width="25.42578125" style="45" customWidth="1"/>
    <col min="11275" max="11275" width="27.28515625" style="45" customWidth="1"/>
    <col min="11276" max="11520" width="9.140625" style="45"/>
    <col min="11521" max="11521" width="21.28515625" style="45" customWidth="1"/>
    <col min="11522" max="11522" width="24.28515625" style="45" customWidth="1"/>
    <col min="11523" max="11523" width="25.42578125" style="45" customWidth="1"/>
    <col min="11524" max="11524" width="29.42578125" style="45" customWidth="1"/>
    <col min="11525" max="11525" width="21.42578125" style="45" customWidth="1"/>
    <col min="11526" max="11526" width="22.28515625" style="45" customWidth="1"/>
    <col min="11527" max="11527" width="26.85546875" style="45" customWidth="1"/>
    <col min="11528" max="11528" width="21.28515625" style="45" customWidth="1"/>
    <col min="11529" max="11529" width="27.140625" style="45" customWidth="1"/>
    <col min="11530" max="11530" width="25.42578125" style="45" customWidth="1"/>
    <col min="11531" max="11531" width="27.28515625" style="45" customWidth="1"/>
    <col min="11532" max="11776" width="9.140625" style="45"/>
    <col min="11777" max="11777" width="21.28515625" style="45" customWidth="1"/>
    <col min="11778" max="11778" width="24.28515625" style="45" customWidth="1"/>
    <col min="11779" max="11779" width="25.42578125" style="45" customWidth="1"/>
    <col min="11780" max="11780" width="29.42578125" style="45" customWidth="1"/>
    <col min="11781" max="11781" width="21.42578125" style="45" customWidth="1"/>
    <col min="11782" max="11782" width="22.28515625" style="45" customWidth="1"/>
    <col min="11783" max="11783" width="26.85546875" style="45" customWidth="1"/>
    <col min="11784" max="11784" width="21.28515625" style="45" customWidth="1"/>
    <col min="11785" max="11785" width="27.140625" style="45" customWidth="1"/>
    <col min="11786" max="11786" width="25.42578125" style="45" customWidth="1"/>
    <col min="11787" max="11787" width="27.28515625" style="45" customWidth="1"/>
    <col min="11788" max="12032" width="9.140625" style="45"/>
    <col min="12033" max="12033" width="21.28515625" style="45" customWidth="1"/>
    <col min="12034" max="12034" width="24.28515625" style="45" customWidth="1"/>
    <col min="12035" max="12035" width="25.42578125" style="45" customWidth="1"/>
    <col min="12036" max="12036" width="29.42578125" style="45" customWidth="1"/>
    <col min="12037" max="12037" width="21.42578125" style="45" customWidth="1"/>
    <col min="12038" max="12038" width="22.28515625" style="45" customWidth="1"/>
    <col min="12039" max="12039" width="26.85546875" style="45" customWidth="1"/>
    <col min="12040" max="12040" width="21.28515625" style="45" customWidth="1"/>
    <col min="12041" max="12041" width="27.140625" style="45" customWidth="1"/>
    <col min="12042" max="12042" width="25.42578125" style="45" customWidth="1"/>
    <col min="12043" max="12043" width="27.28515625" style="45" customWidth="1"/>
    <col min="12044" max="12288" width="9.140625" style="45"/>
    <col min="12289" max="12289" width="21.28515625" style="45" customWidth="1"/>
    <col min="12290" max="12290" width="24.28515625" style="45" customWidth="1"/>
    <col min="12291" max="12291" width="25.42578125" style="45" customWidth="1"/>
    <col min="12292" max="12292" width="29.42578125" style="45" customWidth="1"/>
    <col min="12293" max="12293" width="21.42578125" style="45" customWidth="1"/>
    <col min="12294" max="12294" width="22.28515625" style="45" customWidth="1"/>
    <col min="12295" max="12295" width="26.85546875" style="45" customWidth="1"/>
    <col min="12296" max="12296" width="21.28515625" style="45" customWidth="1"/>
    <col min="12297" max="12297" width="27.140625" style="45" customWidth="1"/>
    <col min="12298" max="12298" width="25.42578125" style="45" customWidth="1"/>
    <col min="12299" max="12299" width="27.28515625" style="45" customWidth="1"/>
    <col min="12300" max="12544" width="9.140625" style="45"/>
    <col min="12545" max="12545" width="21.28515625" style="45" customWidth="1"/>
    <col min="12546" max="12546" width="24.28515625" style="45" customWidth="1"/>
    <col min="12547" max="12547" width="25.42578125" style="45" customWidth="1"/>
    <col min="12548" max="12548" width="29.42578125" style="45" customWidth="1"/>
    <col min="12549" max="12549" width="21.42578125" style="45" customWidth="1"/>
    <col min="12550" max="12550" width="22.28515625" style="45" customWidth="1"/>
    <col min="12551" max="12551" width="26.85546875" style="45" customWidth="1"/>
    <col min="12552" max="12552" width="21.28515625" style="45" customWidth="1"/>
    <col min="12553" max="12553" width="27.140625" style="45" customWidth="1"/>
    <col min="12554" max="12554" width="25.42578125" style="45" customWidth="1"/>
    <col min="12555" max="12555" width="27.28515625" style="45" customWidth="1"/>
    <col min="12556" max="12800" width="9.140625" style="45"/>
    <col min="12801" max="12801" width="21.28515625" style="45" customWidth="1"/>
    <col min="12802" max="12802" width="24.28515625" style="45" customWidth="1"/>
    <col min="12803" max="12803" width="25.42578125" style="45" customWidth="1"/>
    <col min="12804" max="12804" width="29.42578125" style="45" customWidth="1"/>
    <col min="12805" max="12805" width="21.42578125" style="45" customWidth="1"/>
    <col min="12806" max="12806" width="22.28515625" style="45" customWidth="1"/>
    <col min="12807" max="12807" width="26.85546875" style="45" customWidth="1"/>
    <col min="12808" max="12808" width="21.28515625" style="45" customWidth="1"/>
    <col min="12809" max="12809" width="27.140625" style="45" customWidth="1"/>
    <col min="12810" max="12810" width="25.42578125" style="45" customWidth="1"/>
    <col min="12811" max="12811" width="27.28515625" style="45" customWidth="1"/>
    <col min="12812" max="13056" width="9.140625" style="45"/>
    <col min="13057" max="13057" width="21.28515625" style="45" customWidth="1"/>
    <col min="13058" max="13058" width="24.28515625" style="45" customWidth="1"/>
    <col min="13059" max="13059" width="25.42578125" style="45" customWidth="1"/>
    <col min="13060" max="13060" width="29.42578125" style="45" customWidth="1"/>
    <col min="13061" max="13061" width="21.42578125" style="45" customWidth="1"/>
    <col min="13062" max="13062" width="22.28515625" style="45" customWidth="1"/>
    <col min="13063" max="13063" width="26.85546875" style="45" customWidth="1"/>
    <col min="13064" max="13064" width="21.28515625" style="45" customWidth="1"/>
    <col min="13065" max="13065" width="27.140625" style="45" customWidth="1"/>
    <col min="13066" max="13066" width="25.42578125" style="45" customWidth="1"/>
    <col min="13067" max="13067" width="27.28515625" style="45" customWidth="1"/>
    <col min="13068" max="13312" width="9.140625" style="45"/>
    <col min="13313" max="13313" width="21.28515625" style="45" customWidth="1"/>
    <col min="13314" max="13314" width="24.28515625" style="45" customWidth="1"/>
    <col min="13315" max="13315" width="25.42578125" style="45" customWidth="1"/>
    <col min="13316" max="13316" width="29.42578125" style="45" customWidth="1"/>
    <col min="13317" max="13317" width="21.42578125" style="45" customWidth="1"/>
    <col min="13318" max="13318" width="22.28515625" style="45" customWidth="1"/>
    <col min="13319" max="13319" width="26.85546875" style="45" customWidth="1"/>
    <col min="13320" max="13320" width="21.28515625" style="45" customWidth="1"/>
    <col min="13321" max="13321" width="27.140625" style="45" customWidth="1"/>
    <col min="13322" max="13322" width="25.42578125" style="45" customWidth="1"/>
    <col min="13323" max="13323" width="27.28515625" style="45" customWidth="1"/>
    <col min="13324" max="13568" width="9.140625" style="45"/>
    <col min="13569" max="13569" width="21.28515625" style="45" customWidth="1"/>
    <col min="13570" max="13570" width="24.28515625" style="45" customWidth="1"/>
    <col min="13571" max="13571" width="25.42578125" style="45" customWidth="1"/>
    <col min="13572" max="13572" width="29.42578125" style="45" customWidth="1"/>
    <col min="13573" max="13573" width="21.42578125" style="45" customWidth="1"/>
    <col min="13574" max="13574" width="22.28515625" style="45" customWidth="1"/>
    <col min="13575" max="13575" width="26.85546875" style="45" customWidth="1"/>
    <col min="13576" max="13576" width="21.28515625" style="45" customWidth="1"/>
    <col min="13577" max="13577" width="27.140625" style="45" customWidth="1"/>
    <col min="13578" max="13578" width="25.42578125" style="45" customWidth="1"/>
    <col min="13579" max="13579" width="27.28515625" style="45" customWidth="1"/>
    <col min="13580" max="13824" width="9.140625" style="45"/>
    <col min="13825" max="13825" width="21.28515625" style="45" customWidth="1"/>
    <col min="13826" max="13826" width="24.28515625" style="45" customWidth="1"/>
    <col min="13827" max="13827" width="25.42578125" style="45" customWidth="1"/>
    <col min="13828" max="13828" width="29.42578125" style="45" customWidth="1"/>
    <col min="13829" max="13829" width="21.42578125" style="45" customWidth="1"/>
    <col min="13830" max="13830" width="22.28515625" style="45" customWidth="1"/>
    <col min="13831" max="13831" width="26.85546875" style="45" customWidth="1"/>
    <col min="13832" max="13832" width="21.28515625" style="45" customWidth="1"/>
    <col min="13833" max="13833" width="27.140625" style="45" customWidth="1"/>
    <col min="13834" max="13834" width="25.42578125" style="45" customWidth="1"/>
    <col min="13835" max="13835" width="27.28515625" style="45" customWidth="1"/>
    <col min="13836" max="14080" width="9.140625" style="45"/>
    <col min="14081" max="14081" width="21.28515625" style="45" customWidth="1"/>
    <col min="14082" max="14082" width="24.28515625" style="45" customWidth="1"/>
    <col min="14083" max="14083" width="25.42578125" style="45" customWidth="1"/>
    <col min="14084" max="14084" width="29.42578125" style="45" customWidth="1"/>
    <col min="14085" max="14085" width="21.42578125" style="45" customWidth="1"/>
    <col min="14086" max="14086" width="22.28515625" style="45" customWidth="1"/>
    <col min="14087" max="14087" width="26.85546875" style="45" customWidth="1"/>
    <col min="14088" max="14088" width="21.28515625" style="45" customWidth="1"/>
    <col min="14089" max="14089" width="27.140625" style="45" customWidth="1"/>
    <col min="14090" max="14090" width="25.42578125" style="45" customWidth="1"/>
    <col min="14091" max="14091" width="27.28515625" style="45" customWidth="1"/>
    <col min="14092" max="14336" width="9.140625" style="45"/>
    <col min="14337" max="14337" width="21.28515625" style="45" customWidth="1"/>
    <col min="14338" max="14338" width="24.28515625" style="45" customWidth="1"/>
    <col min="14339" max="14339" width="25.42578125" style="45" customWidth="1"/>
    <col min="14340" max="14340" width="29.42578125" style="45" customWidth="1"/>
    <col min="14341" max="14341" width="21.42578125" style="45" customWidth="1"/>
    <col min="14342" max="14342" width="22.28515625" style="45" customWidth="1"/>
    <col min="14343" max="14343" width="26.85546875" style="45" customWidth="1"/>
    <col min="14344" max="14344" width="21.28515625" style="45" customWidth="1"/>
    <col min="14345" max="14345" width="27.140625" style="45" customWidth="1"/>
    <col min="14346" max="14346" width="25.42578125" style="45" customWidth="1"/>
    <col min="14347" max="14347" width="27.28515625" style="45" customWidth="1"/>
    <col min="14348" max="14592" width="9.140625" style="45"/>
    <col min="14593" max="14593" width="21.28515625" style="45" customWidth="1"/>
    <col min="14594" max="14594" width="24.28515625" style="45" customWidth="1"/>
    <col min="14595" max="14595" width="25.42578125" style="45" customWidth="1"/>
    <col min="14596" max="14596" width="29.42578125" style="45" customWidth="1"/>
    <col min="14597" max="14597" width="21.42578125" style="45" customWidth="1"/>
    <col min="14598" max="14598" width="22.28515625" style="45" customWidth="1"/>
    <col min="14599" max="14599" width="26.85546875" style="45" customWidth="1"/>
    <col min="14600" max="14600" width="21.28515625" style="45" customWidth="1"/>
    <col min="14601" max="14601" width="27.140625" style="45" customWidth="1"/>
    <col min="14602" max="14602" width="25.42578125" style="45" customWidth="1"/>
    <col min="14603" max="14603" width="27.28515625" style="45" customWidth="1"/>
    <col min="14604" max="14848" width="9.140625" style="45"/>
    <col min="14849" max="14849" width="21.28515625" style="45" customWidth="1"/>
    <col min="14850" max="14850" width="24.28515625" style="45" customWidth="1"/>
    <col min="14851" max="14851" width="25.42578125" style="45" customWidth="1"/>
    <col min="14852" max="14852" width="29.42578125" style="45" customWidth="1"/>
    <col min="14853" max="14853" width="21.42578125" style="45" customWidth="1"/>
    <col min="14854" max="14854" width="22.28515625" style="45" customWidth="1"/>
    <col min="14855" max="14855" width="26.85546875" style="45" customWidth="1"/>
    <col min="14856" max="14856" width="21.28515625" style="45" customWidth="1"/>
    <col min="14857" max="14857" width="27.140625" style="45" customWidth="1"/>
    <col min="14858" max="14858" width="25.42578125" style="45" customWidth="1"/>
    <col min="14859" max="14859" width="27.28515625" style="45" customWidth="1"/>
    <col min="14860" max="15104" width="9.140625" style="45"/>
    <col min="15105" max="15105" width="21.28515625" style="45" customWidth="1"/>
    <col min="15106" max="15106" width="24.28515625" style="45" customWidth="1"/>
    <col min="15107" max="15107" width="25.42578125" style="45" customWidth="1"/>
    <col min="15108" max="15108" width="29.42578125" style="45" customWidth="1"/>
    <col min="15109" max="15109" width="21.42578125" style="45" customWidth="1"/>
    <col min="15110" max="15110" width="22.28515625" style="45" customWidth="1"/>
    <col min="15111" max="15111" width="26.85546875" style="45" customWidth="1"/>
    <col min="15112" max="15112" width="21.28515625" style="45" customWidth="1"/>
    <col min="15113" max="15113" width="27.140625" style="45" customWidth="1"/>
    <col min="15114" max="15114" width="25.42578125" style="45" customWidth="1"/>
    <col min="15115" max="15115" width="27.28515625" style="45" customWidth="1"/>
    <col min="15116" max="15360" width="9.140625" style="45"/>
    <col min="15361" max="15361" width="21.28515625" style="45" customWidth="1"/>
    <col min="15362" max="15362" width="24.28515625" style="45" customWidth="1"/>
    <col min="15363" max="15363" width="25.42578125" style="45" customWidth="1"/>
    <col min="15364" max="15364" width="29.42578125" style="45" customWidth="1"/>
    <col min="15365" max="15365" width="21.42578125" style="45" customWidth="1"/>
    <col min="15366" max="15366" width="22.28515625" style="45" customWidth="1"/>
    <col min="15367" max="15367" width="26.85546875" style="45" customWidth="1"/>
    <col min="15368" max="15368" width="21.28515625" style="45" customWidth="1"/>
    <col min="15369" max="15369" width="27.140625" style="45" customWidth="1"/>
    <col min="15370" max="15370" width="25.42578125" style="45" customWidth="1"/>
    <col min="15371" max="15371" width="27.28515625" style="45" customWidth="1"/>
    <col min="15372" max="15616" width="9.140625" style="45"/>
    <col min="15617" max="15617" width="21.28515625" style="45" customWidth="1"/>
    <col min="15618" max="15618" width="24.28515625" style="45" customWidth="1"/>
    <col min="15619" max="15619" width="25.42578125" style="45" customWidth="1"/>
    <col min="15620" max="15620" width="29.42578125" style="45" customWidth="1"/>
    <col min="15621" max="15621" width="21.42578125" style="45" customWidth="1"/>
    <col min="15622" max="15622" width="22.28515625" style="45" customWidth="1"/>
    <col min="15623" max="15623" width="26.85546875" style="45" customWidth="1"/>
    <col min="15624" max="15624" width="21.28515625" style="45" customWidth="1"/>
    <col min="15625" max="15625" width="27.140625" style="45" customWidth="1"/>
    <col min="15626" max="15626" width="25.42578125" style="45" customWidth="1"/>
    <col min="15627" max="15627" width="27.28515625" style="45" customWidth="1"/>
    <col min="15628" max="15872" width="9.140625" style="45"/>
    <col min="15873" max="15873" width="21.28515625" style="45" customWidth="1"/>
    <col min="15874" max="15874" width="24.28515625" style="45" customWidth="1"/>
    <col min="15875" max="15875" width="25.42578125" style="45" customWidth="1"/>
    <col min="15876" max="15876" width="29.42578125" style="45" customWidth="1"/>
    <col min="15877" max="15877" width="21.42578125" style="45" customWidth="1"/>
    <col min="15878" max="15878" width="22.28515625" style="45" customWidth="1"/>
    <col min="15879" max="15879" width="26.85546875" style="45" customWidth="1"/>
    <col min="15880" max="15880" width="21.28515625" style="45" customWidth="1"/>
    <col min="15881" max="15881" width="27.140625" style="45" customWidth="1"/>
    <col min="15882" max="15882" width="25.42578125" style="45" customWidth="1"/>
    <col min="15883" max="15883" width="27.28515625" style="45" customWidth="1"/>
    <col min="15884" max="16128" width="9.140625" style="45"/>
    <col min="16129" max="16129" width="21.28515625" style="45" customWidth="1"/>
    <col min="16130" max="16130" width="24.28515625" style="45" customWidth="1"/>
    <col min="16131" max="16131" width="25.42578125" style="45" customWidth="1"/>
    <col min="16132" max="16132" width="29.42578125" style="45" customWidth="1"/>
    <col min="16133" max="16133" width="21.42578125" style="45" customWidth="1"/>
    <col min="16134" max="16134" width="22.28515625" style="45" customWidth="1"/>
    <col min="16135" max="16135" width="26.85546875" style="45" customWidth="1"/>
    <col min="16136" max="16136" width="21.28515625" style="45" customWidth="1"/>
    <col min="16137" max="16137" width="27.140625" style="45" customWidth="1"/>
    <col min="16138" max="16138" width="25.42578125" style="45" customWidth="1"/>
    <col min="16139" max="16139" width="27.28515625" style="45" customWidth="1"/>
    <col min="16140" max="16384" width="9.140625" style="45"/>
  </cols>
  <sheetData>
    <row r="1" spans="1:11" ht="9" customHeight="1">
      <c r="A1" s="1015"/>
      <c r="B1" s="1015"/>
      <c r="C1" s="1015"/>
      <c r="D1" s="1015"/>
      <c r="E1" s="1015"/>
      <c r="F1" s="1015"/>
      <c r="G1" s="1015"/>
      <c r="H1" s="1015"/>
      <c r="I1" s="1015"/>
      <c r="J1" s="1015"/>
      <c r="K1" s="1015"/>
    </row>
    <row r="2" spans="1:11" ht="23.25">
      <c r="A2" s="1015" t="s">
        <v>1126</v>
      </c>
      <c r="B2" s="1015"/>
      <c r="C2" s="1015"/>
      <c r="D2" s="1015"/>
      <c r="E2" s="1015"/>
      <c r="F2" s="1015"/>
      <c r="G2" s="1015"/>
      <c r="H2" s="1015"/>
      <c r="I2" s="1015"/>
      <c r="J2" s="1015"/>
      <c r="K2" s="1015"/>
    </row>
    <row r="3" spans="1:11" ht="23.25">
      <c r="A3" s="1015" t="s">
        <v>1127</v>
      </c>
      <c r="B3" s="1015"/>
      <c r="C3" s="1015"/>
      <c r="D3" s="1015"/>
      <c r="E3" s="1015"/>
      <c r="F3" s="1015"/>
      <c r="G3" s="1015"/>
      <c r="H3" s="1015"/>
      <c r="I3" s="1015"/>
      <c r="J3" s="1015"/>
      <c r="K3" s="1015"/>
    </row>
    <row r="4" spans="1:11" ht="23.25">
      <c r="A4" s="1015" t="s">
        <v>1547</v>
      </c>
      <c r="B4" s="1015"/>
      <c r="C4" s="1015"/>
      <c r="D4" s="1015"/>
      <c r="E4" s="1015"/>
      <c r="F4" s="1015"/>
      <c r="G4" s="1015"/>
      <c r="H4" s="1015"/>
      <c r="I4" s="1015"/>
      <c r="J4" s="1015"/>
      <c r="K4" s="1015"/>
    </row>
    <row r="5" spans="1:11" ht="34.5" customHeight="1" thickBot="1">
      <c r="A5" s="1016" t="s">
        <v>1331</v>
      </c>
      <c r="B5" s="1016"/>
      <c r="C5" s="1016"/>
      <c r="D5" s="1016"/>
      <c r="E5" s="1016"/>
      <c r="F5" s="1016"/>
      <c r="G5" s="1016"/>
      <c r="H5" s="1016"/>
      <c r="I5" s="1016"/>
      <c r="J5" s="1016"/>
      <c r="K5" s="1016"/>
    </row>
    <row r="6" spans="1:11" ht="25.5" customHeight="1" thickTop="1" thickBot="1">
      <c r="A6" s="627" t="s">
        <v>1472</v>
      </c>
      <c r="B6" s="628" t="s">
        <v>1477</v>
      </c>
      <c r="C6" s="628" t="s">
        <v>1476</v>
      </c>
      <c r="D6" s="628" t="s">
        <v>1475</v>
      </c>
      <c r="E6" s="628" t="s">
        <v>1474</v>
      </c>
      <c r="F6" s="628" t="s">
        <v>1473</v>
      </c>
      <c r="G6" s="628" t="s">
        <v>1468</v>
      </c>
      <c r="H6" s="628" t="s">
        <v>1469</v>
      </c>
      <c r="I6" s="628" t="s">
        <v>1467</v>
      </c>
      <c r="J6" s="628" t="s">
        <v>1470</v>
      </c>
      <c r="K6" s="628" t="s">
        <v>1471</v>
      </c>
    </row>
    <row r="7" spans="1:11" s="584" customFormat="1" ht="15.75" thickTop="1">
      <c r="A7" s="581" t="s">
        <v>1131</v>
      </c>
      <c r="B7" s="581"/>
      <c r="C7" s="581"/>
      <c r="D7" s="581"/>
      <c r="E7" s="581"/>
      <c r="F7" s="581"/>
      <c r="G7" s="581"/>
      <c r="H7" s="581"/>
      <c r="I7" s="581"/>
      <c r="J7" s="582"/>
      <c r="K7" s="583"/>
    </row>
    <row r="8" spans="1:11" s="50" customFormat="1" ht="14.25">
      <c r="A8" s="50" t="s">
        <v>302</v>
      </c>
      <c r="B8" s="585">
        <v>135091.49325999999</v>
      </c>
      <c r="C8" s="585">
        <v>8764020.2475499995</v>
      </c>
      <c r="D8" s="585">
        <v>847309.21103000001</v>
      </c>
      <c r="E8" s="585">
        <v>155145.76329</v>
      </c>
      <c r="F8" s="585">
        <v>176226.13749000002</v>
      </c>
      <c r="G8" s="585">
        <v>167180.75725</v>
      </c>
      <c r="H8" s="585">
        <v>2229814.0727900001</v>
      </c>
      <c r="I8" s="585">
        <v>10917.222119999999</v>
      </c>
      <c r="J8" s="585">
        <v>0</v>
      </c>
      <c r="K8" s="585">
        <v>12485704.90478</v>
      </c>
    </row>
    <row r="9" spans="1:11" s="50" customFormat="1" ht="14.25">
      <c r="A9" s="50" t="s">
        <v>307</v>
      </c>
      <c r="B9" s="585">
        <v>0</v>
      </c>
      <c r="C9" s="585">
        <v>86598.338599999988</v>
      </c>
      <c r="D9" s="585">
        <v>0</v>
      </c>
      <c r="E9" s="585">
        <v>0</v>
      </c>
      <c r="F9" s="585">
        <v>0</v>
      </c>
      <c r="G9" s="585">
        <v>0</v>
      </c>
      <c r="H9" s="585">
        <v>39502.261869999995</v>
      </c>
      <c r="I9" s="585">
        <v>0</v>
      </c>
      <c r="J9" s="585">
        <v>0</v>
      </c>
      <c r="K9" s="585">
        <v>126100.60046999998</v>
      </c>
    </row>
    <row r="10" spans="1:11" s="50" customFormat="1" ht="14.25">
      <c r="A10" s="50" t="s">
        <v>304</v>
      </c>
      <c r="B10" s="585">
        <v>31831.414760000003</v>
      </c>
      <c r="C10" s="585">
        <v>1218818.8876500002</v>
      </c>
      <c r="D10" s="585">
        <v>502921.5736</v>
      </c>
      <c r="E10" s="585">
        <v>0</v>
      </c>
      <c r="F10" s="585">
        <v>0</v>
      </c>
      <c r="G10" s="585">
        <v>25531.568569999999</v>
      </c>
      <c r="H10" s="585">
        <v>5342807.2382899998</v>
      </c>
      <c r="I10" s="585">
        <v>0</v>
      </c>
      <c r="J10" s="585">
        <v>0</v>
      </c>
      <c r="K10" s="585">
        <v>7121910.6828699997</v>
      </c>
    </row>
    <row r="11" spans="1:11" s="50" customFormat="1" ht="14.25">
      <c r="A11" s="50" t="s">
        <v>309</v>
      </c>
      <c r="B11" s="585">
        <v>60140.890780000002</v>
      </c>
      <c r="C11" s="585">
        <v>1637287.0081800001</v>
      </c>
      <c r="D11" s="585">
        <v>153919.65436000002</v>
      </c>
      <c r="E11" s="585">
        <v>51209.969700000001</v>
      </c>
      <c r="F11" s="585">
        <v>0</v>
      </c>
      <c r="G11" s="585">
        <v>96169.080459999997</v>
      </c>
      <c r="H11" s="585">
        <v>236692.36856</v>
      </c>
      <c r="I11" s="585">
        <v>0</v>
      </c>
      <c r="J11" s="585">
        <v>0</v>
      </c>
      <c r="K11" s="585">
        <v>2235418.9720400004</v>
      </c>
    </row>
    <row r="12" spans="1:11" s="50" customFormat="1" ht="14.25">
      <c r="A12" s="50" t="s">
        <v>1133</v>
      </c>
      <c r="B12" s="585">
        <v>20347.909359999998</v>
      </c>
      <c r="C12" s="585">
        <v>273224.68614999996</v>
      </c>
      <c r="D12" s="585">
        <v>141587.43917</v>
      </c>
      <c r="E12" s="585">
        <v>3156.9768100000001</v>
      </c>
      <c r="F12" s="585">
        <v>4789.9002</v>
      </c>
      <c r="G12" s="585">
        <v>30192.211899999998</v>
      </c>
      <c r="H12" s="585">
        <v>10263802.25062</v>
      </c>
      <c r="I12" s="585">
        <v>0</v>
      </c>
      <c r="J12" s="585">
        <v>0</v>
      </c>
      <c r="K12" s="585">
        <v>10737101.37421</v>
      </c>
    </row>
    <row r="13" spans="1:11" s="50" customFormat="1" ht="14.25">
      <c r="A13" s="50" t="s">
        <v>303</v>
      </c>
      <c r="B13" s="585">
        <v>45589.05141</v>
      </c>
      <c r="C13" s="585">
        <v>2519060.4731999999</v>
      </c>
      <c r="D13" s="585">
        <v>263066.47039999999</v>
      </c>
      <c r="E13" s="585">
        <v>60905.298950000004</v>
      </c>
      <c r="F13" s="585">
        <v>0</v>
      </c>
      <c r="G13" s="585">
        <v>123673.90734000001</v>
      </c>
      <c r="H13" s="585">
        <v>4166475.9216199997</v>
      </c>
      <c r="I13" s="585">
        <v>124063.26214000001</v>
      </c>
      <c r="J13" s="585">
        <v>9473.493269999999</v>
      </c>
      <c r="K13" s="585">
        <v>7312307.8783299997</v>
      </c>
    </row>
    <row r="14" spans="1:11" s="50" customFormat="1" ht="14.25">
      <c r="A14" s="50" t="s">
        <v>308</v>
      </c>
      <c r="B14" s="585">
        <v>102624.27556000001</v>
      </c>
      <c r="C14" s="585">
        <v>6234380.31164</v>
      </c>
      <c r="D14" s="585">
        <v>424584.19082999998</v>
      </c>
      <c r="E14" s="585">
        <v>100657.69631999999</v>
      </c>
      <c r="F14" s="585">
        <v>306356.96955000004</v>
      </c>
      <c r="G14" s="585">
        <v>194997.63087999998</v>
      </c>
      <c r="H14" s="585">
        <v>593278.26877999993</v>
      </c>
      <c r="I14" s="585">
        <v>28651.58052</v>
      </c>
      <c r="J14" s="585">
        <v>23890.888179999998</v>
      </c>
      <c r="K14" s="585">
        <v>8009421.81226</v>
      </c>
    </row>
    <row r="15" spans="1:11" s="50" customFormat="1" ht="14.25">
      <c r="A15" s="50" t="s">
        <v>301</v>
      </c>
      <c r="B15" s="585">
        <v>310304.82673999999</v>
      </c>
      <c r="C15" s="585">
        <v>7292514.5483900001</v>
      </c>
      <c r="D15" s="585">
        <v>1418574.8953900002</v>
      </c>
      <c r="E15" s="585">
        <v>194462.51894000001</v>
      </c>
      <c r="F15" s="585">
        <v>299280.03766000003</v>
      </c>
      <c r="G15" s="585">
        <v>304300.06138999999</v>
      </c>
      <c r="H15" s="585">
        <v>4372534.3734200001</v>
      </c>
      <c r="I15" s="585">
        <v>29705.149430000001</v>
      </c>
      <c r="J15" s="585">
        <v>40227.572789999998</v>
      </c>
      <c r="K15" s="585">
        <v>14261903.984150002</v>
      </c>
    </row>
    <row r="16" spans="1:11" s="50" customFormat="1" ht="14.25">
      <c r="A16" s="50" t="s">
        <v>300</v>
      </c>
      <c r="B16" s="585">
        <v>240744.72440000001</v>
      </c>
      <c r="C16" s="585">
        <v>12127296.699100001</v>
      </c>
      <c r="D16" s="585">
        <v>2045300.8626999999</v>
      </c>
      <c r="E16" s="585">
        <v>417285.79279000004</v>
      </c>
      <c r="F16" s="585">
        <v>248997.51778999998</v>
      </c>
      <c r="G16" s="585">
        <v>413414.7954</v>
      </c>
      <c r="H16" s="585">
        <v>6391964.43224</v>
      </c>
      <c r="I16" s="585">
        <v>81276.701950000002</v>
      </c>
      <c r="J16" s="585">
        <v>24412.183850000001</v>
      </c>
      <c r="K16" s="585">
        <v>21990693.710220002</v>
      </c>
    </row>
    <row r="17" spans="1:11" s="50" customFormat="1" ht="14.25">
      <c r="A17" s="50" t="s">
        <v>306</v>
      </c>
      <c r="B17" s="585">
        <v>0</v>
      </c>
      <c r="C17" s="585">
        <v>0</v>
      </c>
      <c r="D17" s="585">
        <v>0</v>
      </c>
      <c r="E17" s="585">
        <v>0</v>
      </c>
      <c r="F17" s="585">
        <v>0</v>
      </c>
      <c r="G17" s="585">
        <v>0</v>
      </c>
      <c r="H17" s="585">
        <v>67543.134550000002</v>
      </c>
      <c r="I17" s="585">
        <v>0</v>
      </c>
      <c r="J17" s="585">
        <v>0</v>
      </c>
      <c r="K17" s="585">
        <v>67543.134550000002</v>
      </c>
    </row>
    <row r="18" spans="1:11" s="50" customFormat="1" ht="14.25">
      <c r="A18" s="50" t="s">
        <v>298</v>
      </c>
      <c r="B18" s="585">
        <v>625154.66417999996</v>
      </c>
      <c r="C18" s="585">
        <v>8073234.8128599999</v>
      </c>
      <c r="D18" s="585">
        <v>3242548.1822600001</v>
      </c>
      <c r="E18" s="585">
        <v>558637.59120999998</v>
      </c>
      <c r="F18" s="585">
        <v>411137.70991000003</v>
      </c>
      <c r="G18" s="585">
        <v>467731.49124</v>
      </c>
      <c r="H18" s="585">
        <v>4662348.2127499999</v>
      </c>
      <c r="I18" s="585">
        <v>222474.73803000001</v>
      </c>
      <c r="J18" s="585">
        <v>25071.032079999997</v>
      </c>
      <c r="K18" s="585">
        <v>18288338.434519999</v>
      </c>
    </row>
    <row r="19" spans="1:11" s="50" customFormat="1" ht="14.25">
      <c r="A19" s="50" t="s">
        <v>1134</v>
      </c>
      <c r="B19" s="585">
        <v>127860.32496</v>
      </c>
      <c r="C19" s="585">
        <v>4313958.6132899998</v>
      </c>
      <c r="D19" s="585">
        <v>487437.93085</v>
      </c>
      <c r="E19" s="585">
        <v>59903.817080000001</v>
      </c>
      <c r="F19" s="585">
        <v>164443.82016999999</v>
      </c>
      <c r="G19" s="585">
        <v>148452.98215999999</v>
      </c>
      <c r="H19" s="585">
        <v>684739.42227999994</v>
      </c>
      <c r="I19" s="585">
        <v>123188.61929</v>
      </c>
      <c r="J19" s="585">
        <v>27611.022920000003</v>
      </c>
      <c r="K19" s="585">
        <v>6137596.5530000003</v>
      </c>
    </row>
    <row r="20" spans="1:11" s="50" customFormat="1" ht="14.25">
      <c r="A20" s="50" t="s">
        <v>305</v>
      </c>
      <c r="B20" s="585">
        <v>159192.50093000001</v>
      </c>
      <c r="C20" s="585">
        <v>5122591.1221899996</v>
      </c>
      <c r="D20" s="585">
        <v>741214.33386000001</v>
      </c>
      <c r="E20" s="585">
        <v>96810.578299999994</v>
      </c>
      <c r="F20" s="585">
        <v>27844.142469999999</v>
      </c>
      <c r="G20" s="585">
        <v>93737.652199999997</v>
      </c>
      <c r="H20" s="585">
        <v>725439.12390000001</v>
      </c>
      <c r="I20" s="585">
        <v>21896.314670000003</v>
      </c>
      <c r="J20" s="585">
        <v>8078.9694</v>
      </c>
      <c r="K20" s="585">
        <v>6996804.7379200002</v>
      </c>
    </row>
    <row r="21" spans="1:11" s="50" customFormat="1" ht="14.25">
      <c r="A21" s="50" t="s">
        <v>299</v>
      </c>
      <c r="B21" s="585">
        <v>517573.81676000002</v>
      </c>
      <c r="C21" s="585">
        <v>5826068.6786499992</v>
      </c>
      <c r="D21" s="585">
        <v>2572378.6022399999</v>
      </c>
      <c r="E21" s="585">
        <v>382718.45841000002</v>
      </c>
      <c r="F21" s="585">
        <v>407195.01936000003</v>
      </c>
      <c r="G21" s="585">
        <v>689461.89321000001</v>
      </c>
      <c r="H21" s="585">
        <v>4710816.1329700006</v>
      </c>
      <c r="I21" s="585">
        <v>309716.03480999998</v>
      </c>
      <c r="J21" s="585">
        <v>104570.39304000001</v>
      </c>
      <c r="K21" s="585">
        <v>15520499.029449997</v>
      </c>
    </row>
    <row r="22" spans="1:11" s="50" customFormat="1">
      <c r="A22" s="586" t="s">
        <v>1019</v>
      </c>
      <c r="B22" s="587">
        <v>2376455.8930999995</v>
      </c>
      <c r="C22" s="587">
        <v>63489054.427449994</v>
      </c>
      <c r="D22" s="587">
        <v>12840843.346690001</v>
      </c>
      <c r="E22" s="587">
        <v>2080894.4617999999</v>
      </c>
      <c r="F22" s="587">
        <v>2046271.2546000001</v>
      </c>
      <c r="G22" s="587">
        <v>2754844.0319999997</v>
      </c>
      <c r="H22" s="587">
        <v>44487757.214639999</v>
      </c>
      <c r="I22" s="587">
        <v>951889.62295999995</v>
      </c>
      <c r="J22" s="587">
        <v>263335.55553000001</v>
      </c>
      <c r="K22" s="587">
        <v>131291345.80877002</v>
      </c>
    </row>
    <row r="23" spans="1:11" s="50" customFormat="1">
      <c r="A23" s="588" t="s">
        <v>1132</v>
      </c>
      <c r="B23" s="588"/>
      <c r="C23" s="588"/>
      <c r="D23" s="588"/>
      <c r="E23" s="588"/>
      <c r="F23" s="588"/>
      <c r="G23" s="588"/>
      <c r="H23" s="588"/>
      <c r="I23" s="589"/>
      <c r="J23" s="588"/>
      <c r="K23" s="588" t="s">
        <v>830</v>
      </c>
    </row>
    <row r="24" spans="1:11" s="50" customFormat="1" ht="14.25">
      <c r="A24" s="590" t="s">
        <v>1135</v>
      </c>
      <c r="B24" s="585">
        <v>64121.582569999999</v>
      </c>
      <c r="C24" s="585">
        <v>1596363.1892500001</v>
      </c>
      <c r="D24" s="585">
        <v>272323.72529999999</v>
      </c>
      <c r="E24" s="585">
        <v>22489.647089999999</v>
      </c>
      <c r="F24" s="585">
        <v>46698.291880000004</v>
      </c>
      <c r="G24" s="585">
        <v>77800.777790000007</v>
      </c>
      <c r="H24" s="585">
        <v>1550965.7538399999</v>
      </c>
      <c r="I24" s="585">
        <v>29942.884160000001</v>
      </c>
      <c r="J24" s="585">
        <v>5993.3749800000005</v>
      </c>
      <c r="K24" s="585">
        <v>3666699.2268599998</v>
      </c>
    </row>
    <row r="25" spans="1:11" s="50" customFormat="1" ht="14.25">
      <c r="A25" s="590" t="s">
        <v>1137</v>
      </c>
      <c r="B25" s="585">
        <v>0</v>
      </c>
      <c r="C25" s="585">
        <v>37890.266069999998</v>
      </c>
      <c r="D25" s="585">
        <v>761546.8064</v>
      </c>
      <c r="E25" s="585">
        <v>0</v>
      </c>
      <c r="F25" s="585">
        <v>0</v>
      </c>
      <c r="G25" s="585">
        <v>0</v>
      </c>
      <c r="H25" s="585">
        <v>9403.7726600000005</v>
      </c>
      <c r="I25" s="585">
        <v>0</v>
      </c>
      <c r="J25" s="585">
        <v>0</v>
      </c>
      <c r="K25" s="585">
        <v>808840.84513000003</v>
      </c>
    </row>
    <row r="26" spans="1:11" s="50" customFormat="1" ht="14.25">
      <c r="A26" s="590" t="s">
        <v>1136</v>
      </c>
      <c r="B26" s="585">
        <v>23154.646980000001</v>
      </c>
      <c r="C26" s="585">
        <v>2077355.55483</v>
      </c>
      <c r="D26" s="585">
        <v>62114.733100000005</v>
      </c>
      <c r="E26" s="585">
        <v>76818.636360000004</v>
      </c>
      <c r="F26" s="585">
        <v>33298.615559999998</v>
      </c>
      <c r="G26" s="585">
        <v>22184.946769999999</v>
      </c>
      <c r="H26" s="585">
        <v>244994.47037</v>
      </c>
      <c r="I26" s="585">
        <v>6871.1986900000002</v>
      </c>
      <c r="J26" s="585">
        <v>963.30045999999993</v>
      </c>
      <c r="K26" s="585">
        <v>2547756.1031199996</v>
      </c>
    </row>
    <row r="27" spans="1:11" s="50" customFormat="1" ht="14.25">
      <c r="A27" s="590" t="s">
        <v>1019</v>
      </c>
      <c r="B27" s="585">
        <v>87276.229550000004</v>
      </c>
      <c r="C27" s="585">
        <v>3711609.01015</v>
      </c>
      <c r="D27" s="585">
        <v>1095985.2648</v>
      </c>
      <c r="E27" s="585">
        <v>99308.283450000003</v>
      </c>
      <c r="F27" s="585">
        <v>79996.90744000001</v>
      </c>
      <c r="G27" s="585">
        <v>99985.724560000002</v>
      </c>
      <c r="H27" s="585">
        <v>1805363.9968699999</v>
      </c>
      <c r="I27" s="585">
        <v>36814.082849999999</v>
      </c>
      <c r="J27" s="585">
        <v>6956.6754400000009</v>
      </c>
      <c r="K27" s="585">
        <v>7023296.1751099993</v>
      </c>
    </row>
    <row r="28" spans="1:11" s="50" customFormat="1">
      <c r="A28" s="588" t="s">
        <v>1410</v>
      </c>
      <c r="B28" s="588"/>
      <c r="C28" s="588"/>
      <c r="D28" s="588"/>
      <c r="E28" s="588"/>
      <c r="F28" s="588"/>
      <c r="G28" s="588"/>
      <c r="H28" s="588"/>
      <c r="I28" s="589"/>
      <c r="J28" s="588"/>
      <c r="K28" s="588" t="s">
        <v>830</v>
      </c>
    </row>
    <row r="29" spans="1:11" s="50" customFormat="1" ht="14.25">
      <c r="A29" s="590" t="s">
        <v>1411</v>
      </c>
      <c r="B29" s="585">
        <v>0</v>
      </c>
      <c r="C29" s="585">
        <v>1538733.11516</v>
      </c>
      <c r="D29" s="585">
        <v>3269.9490000000001</v>
      </c>
      <c r="E29" s="585">
        <v>0</v>
      </c>
      <c r="F29" s="585">
        <v>0</v>
      </c>
      <c r="G29" s="585">
        <v>19774.659879999999</v>
      </c>
      <c r="H29" s="585">
        <v>14552.06777</v>
      </c>
      <c r="I29" s="585">
        <v>0</v>
      </c>
      <c r="J29" s="585">
        <v>0</v>
      </c>
      <c r="K29" s="585">
        <v>1576329.7918100001</v>
      </c>
    </row>
    <row r="30" spans="1:11" s="50" customFormat="1" ht="14.25">
      <c r="A30" s="590" t="s">
        <v>1412</v>
      </c>
      <c r="B30" s="585">
        <v>94851.632230000003</v>
      </c>
      <c r="C30" s="585">
        <v>0</v>
      </c>
      <c r="D30" s="585">
        <v>0</v>
      </c>
      <c r="E30" s="585">
        <v>0</v>
      </c>
      <c r="F30" s="585">
        <v>0</v>
      </c>
      <c r="G30" s="585">
        <v>0</v>
      </c>
      <c r="H30" s="585">
        <v>0</v>
      </c>
      <c r="I30" s="585">
        <v>0</v>
      </c>
      <c r="J30" s="585">
        <v>0</v>
      </c>
      <c r="K30" s="585">
        <v>94851.632230000003</v>
      </c>
    </row>
    <row r="31" spans="1:11" s="50" customFormat="1" ht="14.25">
      <c r="A31" s="590" t="s">
        <v>1413</v>
      </c>
      <c r="B31" s="585">
        <v>0</v>
      </c>
      <c r="C31" s="585">
        <v>0</v>
      </c>
      <c r="D31" s="585">
        <v>0</v>
      </c>
      <c r="E31" s="585">
        <v>0</v>
      </c>
      <c r="F31" s="585">
        <v>0</v>
      </c>
      <c r="G31" s="585">
        <v>0</v>
      </c>
      <c r="H31" s="585">
        <v>0</v>
      </c>
      <c r="I31" s="585">
        <v>0</v>
      </c>
      <c r="J31" s="585">
        <v>37825.39961</v>
      </c>
      <c r="K31" s="585">
        <v>37825.39961</v>
      </c>
    </row>
    <row r="32" spans="1:11" s="50" customFormat="1" ht="14.25">
      <c r="A32" s="590" t="s">
        <v>1414</v>
      </c>
      <c r="B32" s="585">
        <v>0</v>
      </c>
      <c r="C32" s="585">
        <v>0</v>
      </c>
      <c r="D32" s="585">
        <v>0</v>
      </c>
      <c r="E32" s="585">
        <v>190690.234</v>
      </c>
      <c r="F32" s="585">
        <v>0</v>
      </c>
      <c r="G32" s="585">
        <v>0</v>
      </c>
      <c r="H32" s="585">
        <v>0</v>
      </c>
      <c r="I32" s="585">
        <v>0</v>
      </c>
      <c r="J32" s="585">
        <v>0</v>
      </c>
      <c r="K32" s="585">
        <v>190690.234</v>
      </c>
    </row>
    <row r="33" spans="1:11" s="50" customFormat="1" ht="14.25">
      <c r="A33" s="590" t="s">
        <v>1415</v>
      </c>
      <c r="B33" s="585">
        <v>0</v>
      </c>
      <c r="C33" s="585">
        <v>0</v>
      </c>
      <c r="D33" s="585">
        <v>576970.46841999993</v>
      </c>
      <c r="E33" s="585">
        <v>0</v>
      </c>
      <c r="F33" s="585">
        <v>0</v>
      </c>
      <c r="G33" s="585">
        <v>0</v>
      </c>
      <c r="H33" s="585">
        <v>0</v>
      </c>
      <c r="I33" s="585">
        <v>0</v>
      </c>
      <c r="J33" s="585">
        <v>0</v>
      </c>
      <c r="K33" s="585">
        <v>576970.46841999993</v>
      </c>
    </row>
    <row r="34" spans="1:11" s="50" customFormat="1" ht="14.25">
      <c r="A34" s="590" t="s">
        <v>1416</v>
      </c>
      <c r="B34" s="585">
        <v>0</v>
      </c>
      <c r="C34" s="585">
        <v>0</v>
      </c>
      <c r="D34" s="585">
        <v>0</v>
      </c>
      <c r="E34" s="585">
        <v>0</v>
      </c>
      <c r="F34" s="585">
        <v>78836.747489999994</v>
      </c>
      <c r="G34" s="585">
        <v>0</v>
      </c>
      <c r="H34" s="585">
        <v>0</v>
      </c>
      <c r="I34" s="585">
        <v>0</v>
      </c>
      <c r="J34" s="585">
        <v>0</v>
      </c>
      <c r="K34" s="585">
        <v>78836.747489999994</v>
      </c>
    </row>
    <row r="35" spans="1:11" s="50" customFormat="1" ht="14.25">
      <c r="A35" s="590" t="s">
        <v>1417</v>
      </c>
      <c r="B35" s="585">
        <v>0</v>
      </c>
      <c r="C35" s="585">
        <v>0</v>
      </c>
      <c r="D35" s="585">
        <v>0</v>
      </c>
      <c r="E35" s="585">
        <v>0</v>
      </c>
      <c r="F35" s="585">
        <v>0</v>
      </c>
      <c r="G35" s="585">
        <v>0</v>
      </c>
      <c r="H35" s="585">
        <v>0</v>
      </c>
      <c r="I35" s="585">
        <v>49218.845070000003</v>
      </c>
      <c r="J35" s="585">
        <v>0</v>
      </c>
      <c r="K35" s="585">
        <v>49218.845070000003</v>
      </c>
    </row>
    <row r="36" spans="1:11" s="50" customFormat="1" ht="14.25">
      <c r="A36" s="50" t="s">
        <v>1019</v>
      </c>
      <c r="B36" s="585">
        <v>94851.632230000003</v>
      </c>
      <c r="C36" s="585">
        <v>1538733.11516</v>
      </c>
      <c r="D36" s="585">
        <v>580240.41741999995</v>
      </c>
      <c r="E36" s="585">
        <v>190690.234</v>
      </c>
      <c r="F36" s="585">
        <v>78836.747489999994</v>
      </c>
      <c r="G36" s="585">
        <v>19774.659879999999</v>
      </c>
      <c r="H36" s="585">
        <v>14552.06777</v>
      </c>
      <c r="I36" s="585">
        <v>49218.845070000003</v>
      </c>
      <c r="J36" s="585">
        <v>37825.39961</v>
      </c>
      <c r="K36" s="585">
        <v>2604723.1186299999</v>
      </c>
    </row>
    <row r="37" spans="1:11" s="50" customFormat="1">
      <c r="A37" s="581" t="s">
        <v>894</v>
      </c>
      <c r="B37" s="589"/>
      <c r="C37" s="589"/>
      <c r="D37" s="589"/>
      <c r="E37" s="589"/>
      <c r="F37" s="589"/>
      <c r="G37" s="589"/>
      <c r="H37" s="589"/>
      <c r="I37" s="589"/>
      <c r="J37" s="589"/>
      <c r="K37" s="588" t="s">
        <v>830</v>
      </c>
    </row>
    <row r="38" spans="1:11" s="50" customFormat="1" ht="14.25">
      <c r="A38" s="50" t="s">
        <v>884</v>
      </c>
      <c r="B38" s="585">
        <v>0</v>
      </c>
      <c r="C38" s="585">
        <v>0</v>
      </c>
      <c r="D38" s="585">
        <v>0</v>
      </c>
      <c r="E38" s="585">
        <v>81602.018530000001</v>
      </c>
      <c r="F38" s="585">
        <v>134543.93078</v>
      </c>
      <c r="G38" s="585">
        <v>0</v>
      </c>
      <c r="H38" s="585">
        <v>0</v>
      </c>
      <c r="I38" s="585">
        <v>0</v>
      </c>
      <c r="J38" s="585">
        <v>0</v>
      </c>
      <c r="K38" s="585">
        <v>216145.94931</v>
      </c>
    </row>
    <row r="39" spans="1:11" s="50" customFormat="1" ht="14.25">
      <c r="A39" s="50" t="s">
        <v>885</v>
      </c>
      <c r="B39" s="585">
        <v>0</v>
      </c>
      <c r="C39" s="585">
        <v>0</v>
      </c>
      <c r="D39" s="585">
        <v>0</v>
      </c>
      <c r="E39" s="585">
        <v>0</v>
      </c>
      <c r="F39" s="585">
        <v>0</v>
      </c>
      <c r="G39" s="585">
        <v>110027.93665</v>
      </c>
      <c r="H39" s="585">
        <v>0</v>
      </c>
      <c r="I39" s="585">
        <v>0</v>
      </c>
      <c r="J39" s="585">
        <v>0</v>
      </c>
      <c r="K39" s="585">
        <v>110027.93665</v>
      </c>
    </row>
    <row r="40" spans="1:11" s="50" customFormat="1" ht="14.25">
      <c r="A40" s="50" t="s">
        <v>889</v>
      </c>
      <c r="B40" s="585">
        <v>0</v>
      </c>
      <c r="C40" s="585">
        <v>0</v>
      </c>
      <c r="D40" s="585">
        <v>87954.006580000001</v>
      </c>
      <c r="E40" s="585">
        <v>0</v>
      </c>
      <c r="F40" s="585">
        <v>0</v>
      </c>
      <c r="G40" s="585">
        <v>0</v>
      </c>
      <c r="H40" s="585">
        <v>0</v>
      </c>
      <c r="I40" s="585">
        <v>0</v>
      </c>
      <c r="J40" s="585">
        <v>0</v>
      </c>
      <c r="K40" s="585">
        <v>87954.006580000001</v>
      </c>
    </row>
    <row r="41" spans="1:11" s="50" customFormat="1" ht="14.25">
      <c r="A41" s="50" t="s">
        <v>877</v>
      </c>
      <c r="B41" s="585">
        <v>0</v>
      </c>
      <c r="C41" s="585">
        <v>0</v>
      </c>
      <c r="D41" s="585">
        <v>0</v>
      </c>
      <c r="E41" s="585">
        <v>0</v>
      </c>
      <c r="F41" s="585">
        <v>0</v>
      </c>
      <c r="G41" s="585">
        <v>0</v>
      </c>
      <c r="H41" s="585">
        <v>117819.16781</v>
      </c>
      <c r="I41" s="585">
        <v>0</v>
      </c>
      <c r="J41" s="585">
        <v>0</v>
      </c>
      <c r="K41" s="585">
        <v>117819.16781</v>
      </c>
    </row>
    <row r="42" spans="1:11" s="50" customFormat="1" ht="14.25">
      <c r="A42" s="50" t="s">
        <v>883</v>
      </c>
      <c r="B42" s="585">
        <v>4510.6378500000001</v>
      </c>
      <c r="C42" s="585">
        <v>0</v>
      </c>
      <c r="D42" s="585">
        <v>0</v>
      </c>
      <c r="E42" s="585">
        <v>0</v>
      </c>
      <c r="F42" s="585">
        <v>162886.88818000001</v>
      </c>
      <c r="G42" s="585">
        <v>0</v>
      </c>
      <c r="H42" s="585">
        <v>0</v>
      </c>
      <c r="I42" s="585">
        <v>0</v>
      </c>
      <c r="J42" s="585">
        <v>0</v>
      </c>
      <c r="K42" s="585">
        <v>167397.52603000001</v>
      </c>
    </row>
    <row r="43" spans="1:11" s="50" customFormat="1" ht="14.25">
      <c r="A43" s="50" t="s">
        <v>876</v>
      </c>
      <c r="B43" s="585">
        <v>0</v>
      </c>
      <c r="C43" s="585">
        <v>0</v>
      </c>
      <c r="D43" s="585">
        <v>0</v>
      </c>
      <c r="E43" s="585">
        <v>0</v>
      </c>
      <c r="F43" s="585">
        <v>132427.21634000001</v>
      </c>
      <c r="G43" s="585">
        <v>24329.95751</v>
      </c>
      <c r="H43" s="585">
        <v>0</v>
      </c>
      <c r="I43" s="585">
        <v>0</v>
      </c>
      <c r="J43" s="585">
        <v>0</v>
      </c>
      <c r="K43" s="585">
        <v>156757.17385000002</v>
      </c>
    </row>
    <row r="44" spans="1:11" s="50" customFormat="1" ht="14.25">
      <c r="A44" s="50" t="s">
        <v>875</v>
      </c>
      <c r="B44" s="585">
        <v>0</v>
      </c>
      <c r="C44" s="585">
        <v>0</v>
      </c>
      <c r="D44" s="585">
        <v>0</v>
      </c>
      <c r="E44" s="585">
        <v>0</v>
      </c>
      <c r="F44" s="585">
        <v>0</v>
      </c>
      <c r="G44" s="585">
        <v>48219.064840000006</v>
      </c>
      <c r="H44" s="585">
        <v>0</v>
      </c>
      <c r="I44" s="585">
        <v>0</v>
      </c>
      <c r="J44" s="585">
        <v>0</v>
      </c>
      <c r="K44" s="585">
        <v>48219.064840000006</v>
      </c>
    </row>
    <row r="45" spans="1:11" s="50" customFormat="1" ht="14.25">
      <c r="A45" s="50" t="s">
        <v>866</v>
      </c>
      <c r="B45" s="585">
        <v>0</v>
      </c>
      <c r="C45" s="585">
        <v>0</v>
      </c>
      <c r="D45" s="585">
        <v>0</v>
      </c>
      <c r="E45" s="585">
        <v>0</v>
      </c>
      <c r="F45" s="585">
        <v>0</v>
      </c>
      <c r="G45" s="585">
        <v>0</v>
      </c>
      <c r="H45" s="585">
        <v>424900.01037999999</v>
      </c>
      <c r="I45" s="585">
        <v>0</v>
      </c>
      <c r="J45" s="585">
        <v>0</v>
      </c>
      <c r="K45" s="585">
        <v>424900.01037999999</v>
      </c>
    </row>
    <row r="46" spans="1:11" s="50" customFormat="1" ht="14.25">
      <c r="A46" s="50" t="s">
        <v>871</v>
      </c>
      <c r="B46" s="585">
        <v>0</v>
      </c>
      <c r="C46" s="585">
        <v>0</v>
      </c>
      <c r="D46" s="585">
        <v>148466.42622999998</v>
      </c>
      <c r="E46" s="585">
        <v>0</v>
      </c>
      <c r="F46" s="585">
        <v>0</v>
      </c>
      <c r="G46" s="585">
        <v>0</v>
      </c>
      <c r="H46" s="585">
        <v>0</v>
      </c>
      <c r="I46" s="585">
        <v>0</v>
      </c>
      <c r="J46" s="585">
        <v>0</v>
      </c>
      <c r="K46" s="585">
        <v>148466.42622999998</v>
      </c>
    </row>
    <row r="47" spans="1:11" s="50" customFormat="1" ht="14.25">
      <c r="A47" s="50" t="s">
        <v>882</v>
      </c>
      <c r="B47" s="585">
        <v>0</v>
      </c>
      <c r="C47" s="585">
        <v>0</v>
      </c>
      <c r="D47" s="585">
        <v>0</v>
      </c>
      <c r="E47" s="585">
        <v>0</v>
      </c>
      <c r="F47" s="585">
        <v>0</v>
      </c>
      <c r="G47" s="585">
        <v>58822.46976</v>
      </c>
      <c r="H47" s="585">
        <v>0</v>
      </c>
      <c r="I47" s="585">
        <v>0</v>
      </c>
      <c r="J47" s="585">
        <v>0</v>
      </c>
      <c r="K47" s="585">
        <v>58822.46976</v>
      </c>
    </row>
    <row r="48" spans="1:11" s="50" customFormat="1" ht="14.25">
      <c r="A48" s="50" t="s">
        <v>864</v>
      </c>
      <c r="B48" s="585">
        <v>0</v>
      </c>
      <c r="C48" s="585">
        <v>0</v>
      </c>
      <c r="D48" s="585">
        <v>33696.760909999997</v>
      </c>
      <c r="E48" s="585">
        <v>0</v>
      </c>
      <c r="F48" s="585">
        <v>0</v>
      </c>
      <c r="G48" s="585">
        <v>0</v>
      </c>
      <c r="H48" s="585">
        <v>1258222.64909</v>
      </c>
      <c r="I48" s="585">
        <v>13194.93476</v>
      </c>
      <c r="J48" s="585">
        <v>9491.7749800000001</v>
      </c>
      <c r="K48" s="585">
        <v>1314606.11974</v>
      </c>
    </row>
    <row r="49" spans="1:11" s="50" customFormat="1" ht="14.25">
      <c r="A49" s="50" t="s">
        <v>880</v>
      </c>
      <c r="B49" s="585">
        <v>0</v>
      </c>
      <c r="C49" s="585">
        <v>0</v>
      </c>
      <c r="D49" s="585">
        <v>84894.798569999999</v>
      </c>
      <c r="E49" s="585">
        <v>0</v>
      </c>
      <c r="F49" s="585">
        <v>0</v>
      </c>
      <c r="G49" s="585">
        <v>0</v>
      </c>
      <c r="H49" s="585">
        <v>0</v>
      </c>
      <c r="I49" s="585">
        <v>0</v>
      </c>
      <c r="J49" s="585">
        <v>0</v>
      </c>
      <c r="K49" s="585">
        <v>84894.798569999999</v>
      </c>
    </row>
    <row r="50" spans="1:11" s="50" customFormat="1" ht="14.25">
      <c r="A50" s="50" t="s">
        <v>873</v>
      </c>
      <c r="B50" s="585">
        <v>0</v>
      </c>
      <c r="C50" s="585">
        <v>0</v>
      </c>
      <c r="D50" s="585">
        <v>89341.73818</v>
      </c>
      <c r="E50" s="585">
        <v>0</v>
      </c>
      <c r="F50" s="585">
        <v>0</v>
      </c>
      <c r="G50" s="585">
        <v>0</v>
      </c>
      <c r="H50" s="585">
        <v>0</v>
      </c>
      <c r="I50" s="585">
        <v>0</v>
      </c>
      <c r="J50" s="585">
        <v>0</v>
      </c>
      <c r="K50" s="585">
        <v>89341.73818</v>
      </c>
    </row>
    <row r="51" spans="1:11" s="50" customFormat="1" ht="14.25">
      <c r="A51" s="50" t="s">
        <v>868</v>
      </c>
      <c r="B51" s="585">
        <v>0</v>
      </c>
      <c r="C51" s="585">
        <v>0</v>
      </c>
      <c r="D51" s="585">
        <v>150428.79006</v>
      </c>
      <c r="E51" s="585">
        <v>0</v>
      </c>
      <c r="F51" s="585">
        <v>0</v>
      </c>
      <c r="G51" s="585">
        <v>0</v>
      </c>
      <c r="H51" s="585">
        <v>0</v>
      </c>
      <c r="I51" s="585">
        <v>0</v>
      </c>
      <c r="J51" s="585">
        <v>0</v>
      </c>
      <c r="K51" s="585">
        <v>150428.79006</v>
      </c>
    </row>
    <row r="52" spans="1:11" s="50" customFormat="1" ht="14.25">
      <c r="A52" s="50" t="s">
        <v>888</v>
      </c>
      <c r="B52" s="585">
        <v>0</v>
      </c>
      <c r="C52" s="585">
        <v>0</v>
      </c>
      <c r="D52" s="585">
        <v>0</v>
      </c>
      <c r="E52" s="585">
        <v>0</v>
      </c>
      <c r="F52" s="585">
        <v>0</v>
      </c>
      <c r="G52" s="585">
        <v>0</v>
      </c>
      <c r="H52" s="585">
        <v>279144.73460000003</v>
      </c>
      <c r="I52" s="585">
        <v>4791.7553699999999</v>
      </c>
      <c r="J52" s="585">
        <v>0</v>
      </c>
      <c r="K52" s="585">
        <v>283936.48997000005</v>
      </c>
    </row>
    <row r="53" spans="1:11" s="50" customFormat="1" ht="14.25">
      <c r="A53" s="50" t="s">
        <v>874</v>
      </c>
      <c r="B53" s="585">
        <v>0</v>
      </c>
      <c r="C53" s="585">
        <v>0</v>
      </c>
      <c r="D53" s="585">
        <v>0</v>
      </c>
      <c r="E53" s="585">
        <v>0</v>
      </c>
      <c r="F53" s="585">
        <v>55021.946109999997</v>
      </c>
      <c r="G53" s="585">
        <v>8118.7283200000002</v>
      </c>
      <c r="H53" s="585">
        <v>0</v>
      </c>
      <c r="I53" s="585">
        <v>0</v>
      </c>
      <c r="J53" s="585">
        <v>0</v>
      </c>
      <c r="K53" s="585">
        <v>63140.674429999999</v>
      </c>
    </row>
    <row r="54" spans="1:11" s="50" customFormat="1" ht="14.25">
      <c r="A54" s="50" t="s">
        <v>887</v>
      </c>
      <c r="B54" s="585">
        <v>0</v>
      </c>
      <c r="C54" s="585">
        <v>0</v>
      </c>
      <c r="D54" s="585">
        <v>0</v>
      </c>
      <c r="E54" s="585">
        <v>0</v>
      </c>
      <c r="F54" s="585">
        <v>0</v>
      </c>
      <c r="G54" s="585">
        <v>85888.201199999996</v>
      </c>
      <c r="H54" s="585">
        <v>0</v>
      </c>
      <c r="I54" s="585">
        <v>0</v>
      </c>
      <c r="J54" s="585">
        <v>0</v>
      </c>
      <c r="K54" s="585">
        <v>85888.201199999996</v>
      </c>
    </row>
    <row r="55" spans="1:11" s="50" customFormat="1" ht="14.25">
      <c r="A55" s="50" t="s">
        <v>881</v>
      </c>
      <c r="B55" s="585">
        <v>0</v>
      </c>
      <c r="C55" s="585">
        <v>0</v>
      </c>
      <c r="D55" s="585">
        <v>0</v>
      </c>
      <c r="E55" s="585">
        <v>0</v>
      </c>
      <c r="F55" s="585">
        <v>0</v>
      </c>
      <c r="G55" s="585">
        <v>117139.10657999999</v>
      </c>
      <c r="H55" s="585">
        <v>0</v>
      </c>
      <c r="I55" s="585">
        <v>0</v>
      </c>
      <c r="J55" s="585">
        <v>0</v>
      </c>
      <c r="K55" s="585">
        <v>117139.10657999999</v>
      </c>
    </row>
    <row r="56" spans="1:11" s="50" customFormat="1" ht="14.25">
      <c r="A56" s="50" t="s">
        <v>870</v>
      </c>
      <c r="B56" s="585">
        <v>0</v>
      </c>
      <c r="C56" s="585">
        <v>0</v>
      </c>
      <c r="D56" s="585">
        <v>148034.71396000002</v>
      </c>
      <c r="E56" s="585">
        <v>0</v>
      </c>
      <c r="F56" s="585">
        <v>0</v>
      </c>
      <c r="G56" s="585">
        <v>0</v>
      </c>
      <c r="H56" s="585">
        <v>0</v>
      </c>
      <c r="I56" s="585">
        <v>0</v>
      </c>
      <c r="J56" s="585">
        <v>0</v>
      </c>
      <c r="K56" s="585">
        <v>148034.71396000002</v>
      </c>
    </row>
    <row r="57" spans="1:11" s="50" customFormat="1" ht="14.25">
      <c r="A57" s="50" t="s">
        <v>872</v>
      </c>
      <c r="B57" s="585">
        <v>0</v>
      </c>
      <c r="C57" s="585">
        <v>0</v>
      </c>
      <c r="D57" s="585">
        <v>132060.20515999998</v>
      </c>
      <c r="E57" s="585">
        <v>0</v>
      </c>
      <c r="F57" s="585">
        <v>0</v>
      </c>
      <c r="G57" s="585">
        <v>0</v>
      </c>
      <c r="H57" s="585">
        <v>0</v>
      </c>
      <c r="I57" s="585">
        <v>0</v>
      </c>
      <c r="J57" s="585">
        <v>0</v>
      </c>
      <c r="K57" s="585">
        <v>132060.20515999998</v>
      </c>
    </row>
    <row r="58" spans="1:11" s="50" customFormat="1" ht="14.25">
      <c r="A58" s="50" t="s">
        <v>869</v>
      </c>
      <c r="B58" s="585">
        <v>0</v>
      </c>
      <c r="C58" s="585">
        <v>0</v>
      </c>
      <c r="D58" s="585">
        <v>203406.37949000002</v>
      </c>
      <c r="E58" s="585">
        <v>0</v>
      </c>
      <c r="F58" s="585">
        <v>0</v>
      </c>
      <c r="G58" s="585">
        <v>0</v>
      </c>
      <c r="H58" s="585">
        <v>0</v>
      </c>
      <c r="I58" s="585">
        <v>0</v>
      </c>
      <c r="J58" s="585">
        <v>0</v>
      </c>
      <c r="K58" s="585">
        <v>203406.37949000002</v>
      </c>
    </row>
    <row r="59" spans="1:11" s="50" customFormat="1" ht="14.25">
      <c r="A59" s="50" t="s">
        <v>865</v>
      </c>
      <c r="B59" s="585">
        <v>18176.226429999999</v>
      </c>
      <c r="C59" s="585">
        <v>0</v>
      </c>
      <c r="D59" s="585">
        <v>43847.681189999996</v>
      </c>
      <c r="E59" s="585">
        <v>0</v>
      </c>
      <c r="F59" s="585">
        <v>0</v>
      </c>
      <c r="G59" s="585">
        <v>67876.492939999996</v>
      </c>
      <c r="H59" s="585">
        <v>577807.05228999991</v>
      </c>
      <c r="I59" s="585">
        <v>0</v>
      </c>
      <c r="J59" s="585">
        <v>0</v>
      </c>
      <c r="K59" s="585">
        <v>707707.45284999989</v>
      </c>
    </row>
    <row r="60" spans="1:11" s="50" customFormat="1" ht="14.25">
      <c r="A60" s="50" t="s">
        <v>867</v>
      </c>
      <c r="B60" s="585">
        <v>0</v>
      </c>
      <c r="C60" s="585">
        <v>0</v>
      </c>
      <c r="D60" s="585">
        <v>109669.00863</v>
      </c>
      <c r="E60" s="585">
        <v>0</v>
      </c>
      <c r="F60" s="585">
        <v>0</v>
      </c>
      <c r="G60" s="585">
        <v>0</v>
      </c>
      <c r="H60" s="585">
        <v>0</v>
      </c>
      <c r="I60" s="585">
        <v>0</v>
      </c>
      <c r="J60" s="585">
        <v>0</v>
      </c>
      <c r="K60" s="585">
        <v>109669.00863</v>
      </c>
    </row>
    <row r="61" spans="1:11" s="50" customFormat="1" ht="14.25">
      <c r="A61" s="50" t="s">
        <v>886</v>
      </c>
      <c r="B61" s="585">
        <v>148470.30233999999</v>
      </c>
      <c r="C61" s="585">
        <v>0</v>
      </c>
      <c r="D61" s="585">
        <v>0</v>
      </c>
      <c r="E61" s="585">
        <v>0</v>
      </c>
      <c r="F61" s="585">
        <v>818.29750999999999</v>
      </c>
      <c r="G61" s="585">
        <v>0</v>
      </c>
      <c r="H61" s="585">
        <v>0</v>
      </c>
      <c r="I61" s="585">
        <v>0</v>
      </c>
      <c r="J61" s="585">
        <v>0</v>
      </c>
      <c r="K61" s="585">
        <v>149288.59985</v>
      </c>
    </row>
    <row r="62" spans="1:11" s="50" customFormat="1" ht="14.25">
      <c r="A62" s="50" t="s">
        <v>878</v>
      </c>
      <c r="B62" s="585">
        <v>0</v>
      </c>
      <c r="C62" s="585">
        <v>0</v>
      </c>
      <c r="D62" s="585">
        <v>0</v>
      </c>
      <c r="E62" s="585">
        <v>0</v>
      </c>
      <c r="F62" s="585">
        <v>0</v>
      </c>
      <c r="G62" s="585">
        <v>0</v>
      </c>
      <c r="H62" s="585">
        <v>78973.476639999993</v>
      </c>
      <c r="I62" s="585">
        <v>0</v>
      </c>
      <c r="J62" s="585">
        <v>0</v>
      </c>
      <c r="K62" s="585">
        <v>78973.476639999993</v>
      </c>
    </row>
    <row r="63" spans="1:11" s="50" customFormat="1" ht="14.25">
      <c r="A63" s="50" t="s">
        <v>879</v>
      </c>
      <c r="B63" s="585">
        <v>0</v>
      </c>
      <c r="C63" s="585">
        <v>0</v>
      </c>
      <c r="D63" s="585">
        <v>0</v>
      </c>
      <c r="E63" s="585">
        <v>0</v>
      </c>
      <c r="F63" s="585">
        <v>0</v>
      </c>
      <c r="G63" s="585">
        <v>0</v>
      </c>
      <c r="H63" s="585">
        <v>0</v>
      </c>
      <c r="I63" s="585">
        <v>45893.416840000005</v>
      </c>
      <c r="J63" s="585">
        <v>0</v>
      </c>
      <c r="K63" s="585">
        <v>45893.416840000005</v>
      </c>
    </row>
    <row r="64" spans="1:11" s="50" customFormat="1" ht="14.25">
      <c r="A64" s="50" t="s">
        <v>1466</v>
      </c>
      <c r="B64" s="585">
        <v>0</v>
      </c>
      <c r="C64" s="585">
        <v>0</v>
      </c>
      <c r="D64" s="585">
        <v>174549.77056999999</v>
      </c>
      <c r="E64" s="585">
        <v>0</v>
      </c>
      <c r="F64" s="585">
        <v>0</v>
      </c>
      <c r="G64" s="585">
        <v>0</v>
      </c>
      <c r="H64" s="585">
        <v>0</v>
      </c>
      <c r="I64" s="585">
        <v>0</v>
      </c>
      <c r="J64" s="585">
        <v>0</v>
      </c>
      <c r="K64" s="585">
        <v>174549.77056999999</v>
      </c>
    </row>
    <row r="65" spans="1:12" s="50" customFormat="1" ht="14.25">
      <c r="A65" s="50" t="s">
        <v>1488</v>
      </c>
      <c r="B65" s="585">
        <v>0</v>
      </c>
      <c r="C65" s="585">
        <v>0</v>
      </c>
      <c r="D65" s="585">
        <v>0</v>
      </c>
      <c r="E65" s="585">
        <v>0</v>
      </c>
      <c r="F65" s="585">
        <v>0</v>
      </c>
      <c r="G65" s="585">
        <v>0</v>
      </c>
      <c r="H65" s="585">
        <v>201005.37477000002</v>
      </c>
      <c r="I65" s="585">
        <v>0</v>
      </c>
      <c r="J65" s="585">
        <v>0</v>
      </c>
      <c r="K65" s="585">
        <v>201005.37477000002</v>
      </c>
    </row>
    <row r="66" spans="1:12" s="50" customFormat="1" ht="14.25">
      <c r="A66" s="50" t="s">
        <v>1019</v>
      </c>
      <c r="B66" s="585">
        <v>171157.16662</v>
      </c>
      <c r="C66" s="585">
        <v>0</v>
      </c>
      <c r="D66" s="585">
        <v>1406350.2795299999</v>
      </c>
      <c r="E66" s="585">
        <v>81602.018530000001</v>
      </c>
      <c r="F66" s="585">
        <v>485698.27892000001</v>
      </c>
      <c r="G66" s="585">
        <v>520421.95779999997</v>
      </c>
      <c r="H66" s="585">
        <v>2937872.4655800001</v>
      </c>
      <c r="I66" s="585">
        <v>63880.106970000008</v>
      </c>
      <c r="J66" s="585">
        <v>9491.7749800000001</v>
      </c>
      <c r="K66" s="585">
        <v>5676474.0489300005</v>
      </c>
    </row>
    <row r="67" spans="1:12" s="46" customFormat="1">
      <c r="A67" s="591" t="s">
        <v>6</v>
      </c>
      <c r="B67" s="589">
        <v>2729740.9214999997</v>
      </c>
      <c r="C67" s="589">
        <v>68739396.55275999</v>
      </c>
      <c r="D67" s="589">
        <v>15923419.30844</v>
      </c>
      <c r="E67" s="589">
        <v>2452494.9977799999</v>
      </c>
      <c r="F67" s="589">
        <v>2690803.1884500002</v>
      </c>
      <c r="G67" s="589">
        <v>3395026.3742399998</v>
      </c>
      <c r="H67" s="589">
        <v>49245545.744860001</v>
      </c>
      <c r="I67" s="589">
        <v>1101802.6578500001</v>
      </c>
      <c r="J67" s="589">
        <v>317609.40555999998</v>
      </c>
      <c r="K67" s="589">
        <v>146595839.15144002</v>
      </c>
      <c r="L67" s="476"/>
    </row>
    <row r="68" spans="1:12" s="46" customFormat="1" ht="3.75" customHeight="1" thickBot="1">
      <c r="A68" s="50"/>
      <c r="B68" s="585"/>
      <c r="C68" s="585"/>
      <c r="D68" s="585"/>
      <c r="E68" s="585"/>
      <c r="F68" s="585"/>
      <c r="G68" s="585"/>
      <c r="H68" s="585"/>
      <c r="I68" s="585"/>
      <c r="J68" s="585"/>
      <c r="K68" s="585"/>
      <c r="L68" s="476"/>
    </row>
    <row r="69" spans="1:12" s="46" customFormat="1" ht="15.75" thickTop="1">
      <c r="A69" s="580" t="s">
        <v>1129</v>
      </c>
      <c r="B69" s="490"/>
      <c r="C69" s="490"/>
      <c r="D69" s="490"/>
      <c r="E69" s="490"/>
      <c r="F69" s="490"/>
      <c r="G69" s="490"/>
      <c r="H69" s="490"/>
      <c r="I69" s="490"/>
      <c r="J69" s="490"/>
      <c r="K69" s="490"/>
      <c r="L69" s="476"/>
    </row>
    <row r="70" spans="1:12" s="46" customFormat="1" ht="15.75">
      <c r="A70" s="47"/>
      <c r="B70" s="48"/>
      <c r="C70" s="48"/>
      <c r="D70" s="48"/>
      <c r="E70" s="48"/>
      <c r="F70" s="48"/>
      <c r="G70" s="48"/>
      <c r="H70" s="48"/>
      <c r="I70" s="48"/>
      <c r="J70" s="48"/>
      <c r="K70" s="49"/>
    </row>
    <row r="71" spans="1:12" s="46" customFormat="1"/>
    <row r="72" spans="1:12" s="46" customFormat="1"/>
    <row r="73" spans="1:12" s="46" customFormat="1" ht="15.75">
      <c r="A73" s="50"/>
      <c r="B73" s="51"/>
      <c r="C73" s="51"/>
      <c r="D73" s="51"/>
      <c r="E73" s="51"/>
      <c r="F73" s="52"/>
      <c r="G73" s="52"/>
      <c r="H73" s="51"/>
      <c r="I73" s="51"/>
      <c r="J73" s="51"/>
      <c r="K73" s="51"/>
      <c r="L73" s="45"/>
    </row>
  </sheetData>
  <mergeCells count="5">
    <mergeCell ref="A1:K1"/>
    <mergeCell ref="A2:K2"/>
    <mergeCell ref="A3:K3"/>
    <mergeCell ref="A4:K4"/>
    <mergeCell ref="A5:K5"/>
  </mergeCells>
  <conditionalFormatting sqref="K73:K198 K70 K38:K63">
    <cfRule type="expression" dxfId="7" priority="5" stopIfTrue="1">
      <formula>OR(A38="BANCOS",A38="MUTUALES", A38="FFP", A38="COOPERATIVAS", A38="TOTAL")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zoomScale="85" zoomScaleNormal="85" workbookViewId="0">
      <selection activeCell="A5" sqref="A5:K5"/>
    </sheetView>
  </sheetViews>
  <sheetFormatPr defaultColWidth="9.140625" defaultRowHeight="15"/>
  <cols>
    <col min="1" max="3" width="20.7109375" style="539" customWidth="1"/>
    <col min="4" max="4" width="21.85546875" style="539" customWidth="1"/>
    <col min="5" max="11" width="20.7109375" style="539" customWidth="1"/>
    <col min="12" max="12" width="11.28515625" style="539" customWidth="1"/>
    <col min="13" max="256" width="9.140625" style="539"/>
    <col min="257" max="257" width="19.85546875" style="539" bestFit="1" customWidth="1"/>
    <col min="258" max="258" width="12.85546875" style="539" bestFit="1" customWidth="1"/>
    <col min="259" max="259" width="10.85546875" style="539" bestFit="1" customWidth="1"/>
    <col min="260" max="260" width="14.140625" style="539" bestFit="1" customWidth="1"/>
    <col min="261" max="261" width="11.42578125" style="539" bestFit="1" customWidth="1"/>
    <col min="262" max="263" width="10.85546875" style="539" bestFit="1" customWidth="1"/>
    <col min="264" max="264" width="12.140625" style="539" bestFit="1" customWidth="1"/>
    <col min="265" max="265" width="11.42578125" style="539" bestFit="1" customWidth="1"/>
    <col min="266" max="267" width="10.85546875" style="539" bestFit="1" customWidth="1"/>
    <col min="268" max="512" width="9.140625" style="539"/>
    <col min="513" max="513" width="19.85546875" style="539" bestFit="1" customWidth="1"/>
    <col min="514" max="514" width="12.85546875" style="539" bestFit="1" customWidth="1"/>
    <col min="515" max="515" width="10.85546875" style="539" bestFit="1" customWidth="1"/>
    <col min="516" max="516" width="14.140625" style="539" bestFit="1" customWidth="1"/>
    <col min="517" max="517" width="11.42578125" style="539" bestFit="1" customWidth="1"/>
    <col min="518" max="519" width="10.85546875" style="539" bestFit="1" customWidth="1"/>
    <col min="520" max="520" width="12.140625" style="539" bestFit="1" customWidth="1"/>
    <col min="521" max="521" width="11.42578125" style="539" bestFit="1" customWidth="1"/>
    <col min="522" max="523" width="10.85546875" style="539" bestFit="1" customWidth="1"/>
    <col min="524" max="768" width="9.140625" style="539"/>
    <col min="769" max="769" width="19.85546875" style="539" bestFit="1" customWidth="1"/>
    <col min="770" max="770" width="12.85546875" style="539" bestFit="1" customWidth="1"/>
    <col min="771" max="771" width="10.85546875" style="539" bestFit="1" customWidth="1"/>
    <col min="772" max="772" width="14.140625" style="539" bestFit="1" customWidth="1"/>
    <col min="773" max="773" width="11.42578125" style="539" bestFit="1" customWidth="1"/>
    <col min="774" max="775" width="10.85546875" style="539" bestFit="1" customWidth="1"/>
    <col min="776" max="776" width="12.140625" style="539" bestFit="1" customWidth="1"/>
    <col min="777" max="777" width="11.42578125" style="539" bestFit="1" customWidth="1"/>
    <col min="778" max="779" width="10.85546875" style="539" bestFit="1" customWidth="1"/>
    <col min="780" max="1024" width="9.140625" style="539"/>
    <col min="1025" max="1025" width="19.85546875" style="539" bestFit="1" customWidth="1"/>
    <col min="1026" max="1026" width="12.85546875" style="539" bestFit="1" customWidth="1"/>
    <col min="1027" max="1027" width="10.85546875" style="539" bestFit="1" customWidth="1"/>
    <col min="1028" max="1028" width="14.140625" style="539" bestFit="1" customWidth="1"/>
    <col min="1029" max="1029" width="11.42578125" style="539" bestFit="1" customWidth="1"/>
    <col min="1030" max="1031" width="10.85546875" style="539" bestFit="1" customWidth="1"/>
    <col min="1032" max="1032" width="12.140625" style="539" bestFit="1" customWidth="1"/>
    <col min="1033" max="1033" width="11.42578125" style="539" bestFit="1" customWidth="1"/>
    <col min="1034" max="1035" width="10.85546875" style="539" bestFit="1" customWidth="1"/>
    <col min="1036" max="1280" width="9.140625" style="539"/>
    <col min="1281" max="1281" width="19.85546875" style="539" bestFit="1" customWidth="1"/>
    <col min="1282" max="1282" width="12.85546875" style="539" bestFit="1" customWidth="1"/>
    <col min="1283" max="1283" width="10.85546875" style="539" bestFit="1" customWidth="1"/>
    <col min="1284" max="1284" width="14.140625" style="539" bestFit="1" customWidth="1"/>
    <col min="1285" max="1285" width="11.42578125" style="539" bestFit="1" customWidth="1"/>
    <col min="1286" max="1287" width="10.85546875" style="539" bestFit="1" customWidth="1"/>
    <col min="1288" max="1288" width="12.140625" style="539" bestFit="1" customWidth="1"/>
    <col min="1289" max="1289" width="11.42578125" style="539" bestFit="1" customWidth="1"/>
    <col min="1290" max="1291" width="10.85546875" style="539" bestFit="1" customWidth="1"/>
    <col min="1292" max="1536" width="9.140625" style="539"/>
    <col min="1537" max="1537" width="19.85546875" style="539" bestFit="1" customWidth="1"/>
    <col min="1538" max="1538" width="12.85546875" style="539" bestFit="1" customWidth="1"/>
    <col min="1539" max="1539" width="10.85546875" style="539" bestFit="1" customWidth="1"/>
    <col min="1540" max="1540" width="14.140625" style="539" bestFit="1" customWidth="1"/>
    <col min="1541" max="1541" width="11.42578125" style="539" bestFit="1" customWidth="1"/>
    <col min="1542" max="1543" width="10.85546875" style="539" bestFit="1" customWidth="1"/>
    <col min="1544" max="1544" width="12.140625" style="539" bestFit="1" customWidth="1"/>
    <col min="1545" max="1545" width="11.42578125" style="539" bestFit="1" customWidth="1"/>
    <col min="1546" max="1547" width="10.85546875" style="539" bestFit="1" customWidth="1"/>
    <col min="1548" max="1792" width="9.140625" style="539"/>
    <col min="1793" max="1793" width="19.85546875" style="539" bestFit="1" customWidth="1"/>
    <col min="1794" max="1794" width="12.85546875" style="539" bestFit="1" customWidth="1"/>
    <col min="1795" max="1795" width="10.85546875" style="539" bestFit="1" customWidth="1"/>
    <col min="1796" max="1796" width="14.140625" style="539" bestFit="1" customWidth="1"/>
    <col min="1797" max="1797" width="11.42578125" style="539" bestFit="1" customWidth="1"/>
    <col min="1798" max="1799" width="10.85546875" style="539" bestFit="1" customWidth="1"/>
    <col min="1800" max="1800" width="12.140625" style="539" bestFit="1" customWidth="1"/>
    <col min="1801" max="1801" width="11.42578125" style="539" bestFit="1" customWidth="1"/>
    <col min="1802" max="1803" width="10.85546875" style="539" bestFit="1" customWidth="1"/>
    <col min="1804" max="2048" width="9.140625" style="539"/>
    <col min="2049" max="2049" width="19.85546875" style="539" bestFit="1" customWidth="1"/>
    <col min="2050" max="2050" width="12.85546875" style="539" bestFit="1" customWidth="1"/>
    <col min="2051" max="2051" width="10.85546875" style="539" bestFit="1" customWidth="1"/>
    <col min="2052" max="2052" width="14.140625" style="539" bestFit="1" customWidth="1"/>
    <col min="2053" max="2053" width="11.42578125" style="539" bestFit="1" customWidth="1"/>
    <col min="2054" max="2055" width="10.85546875" style="539" bestFit="1" customWidth="1"/>
    <col min="2056" max="2056" width="12.140625" style="539" bestFit="1" customWidth="1"/>
    <col min="2057" max="2057" width="11.42578125" style="539" bestFit="1" customWidth="1"/>
    <col min="2058" max="2059" width="10.85546875" style="539" bestFit="1" customWidth="1"/>
    <col min="2060" max="2304" width="9.140625" style="539"/>
    <col min="2305" max="2305" width="19.85546875" style="539" bestFit="1" customWidth="1"/>
    <col min="2306" max="2306" width="12.85546875" style="539" bestFit="1" customWidth="1"/>
    <col min="2307" max="2307" width="10.85546875" style="539" bestFit="1" customWidth="1"/>
    <col min="2308" max="2308" width="14.140625" style="539" bestFit="1" customWidth="1"/>
    <col min="2309" max="2309" width="11.42578125" style="539" bestFit="1" customWidth="1"/>
    <col min="2310" max="2311" width="10.85546875" style="539" bestFit="1" customWidth="1"/>
    <col min="2312" max="2312" width="12.140625" style="539" bestFit="1" customWidth="1"/>
    <col min="2313" max="2313" width="11.42578125" style="539" bestFit="1" customWidth="1"/>
    <col min="2314" max="2315" width="10.85546875" style="539" bestFit="1" customWidth="1"/>
    <col min="2316" max="2560" width="9.140625" style="539"/>
    <col min="2561" max="2561" width="19.85546875" style="539" bestFit="1" customWidth="1"/>
    <col min="2562" max="2562" width="12.85546875" style="539" bestFit="1" customWidth="1"/>
    <col min="2563" max="2563" width="10.85546875" style="539" bestFit="1" customWidth="1"/>
    <col min="2564" max="2564" width="14.140625" style="539" bestFit="1" customWidth="1"/>
    <col min="2565" max="2565" width="11.42578125" style="539" bestFit="1" customWidth="1"/>
    <col min="2566" max="2567" width="10.85546875" style="539" bestFit="1" customWidth="1"/>
    <col min="2568" max="2568" width="12.140625" style="539" bestFit="1" customWidth="1"/>
    <col min="2569" max="2569" width="11.42578125" style="539" bestFit="1" customWidth="1"/>
    <col min="2570" max="2571" width="10.85546875" style="539" bestFit="1" customWidth="1"/>
    <col min="2572" max="2816" width="9.140625" style="539"/>
    <col min="2817" max="2817" width="19.85546875" style="539" bestFit="1" customWidth="1"/>
    <col min="2818" max="2818" width="12.85546875" style="539" bestFit="1" customWidth="1"/>
    <col min="2819" max="2819" width="10.85546875" style="539" bestFit="1" customWidth="1"/>
    <col min="2820" max="2820" width="14.140625" style="539" bestFit="1" customWidth="1"/>
    <col min="2821" max="2821" width="11.42578125" style="539" bestFit="1" customWidth="1"/>
    <col min="2822" max="2823" width="10.85546875" style="539" bestFit="1" customWidth="1"/>
    <col min="2824" max="2824" width="12.140625" style="539" bestFit="1" customWidth="1"/>
    <col min="2825" max="2825" width="11.42578125" style="539" bestFit="1" customWidth="1"/>
    <col min="2826" max="2827" width="10.85546875" style="539" bestFit="1" customWidth="1"/>
    <col min="2828" max="3072" width="9.140625" style="539"/>
    <col min="3073" max="3073" width="19.85546875" style="539" bestFit="1" customWidth="1"/>
    <col min="3074" max="3074" width="12.85546875" style="539" bestFit="1" customWidth="1"/>
    <col min="3075" max="3075" width="10.85546875" style="539" bestFit="1" customWidth="1"/>
    <col min="3076" max="3076" width="14.140625" style="539" bestFit="1" customWidth="1"/>
    <col min="3077" max="3077" width="11.42578125" style="539" bestFit="1" customWidth="1"/>
    <col min="3078" max="3079" width="10.85546875" style="539" bestFit="1" customWidth="1"/>
    <col min="3080" max="3080" width="12.140625" style="539" bestFit="1" customWidth="1"/>
    <col min="3081" max="3081" width="11.42578125" style="539" bestFit="1" customWidth="1"/>
    <col min="3082" max="3083" width="10.85546875" style="539" bestFit="1" customWidth="1"/>
    <col min="3084" max="3328" width="9.140625" style="539"/>
    <col min="3329" max="3329" width="19.85546875" style="539" bestFit="1" customWidth="1"/>
    <col min="3330" max="3330" width="12.85546875" style="539" bestFit="1" customWidth="1"/>
    <col min="3331" max="3331" width="10.85546875" style="539" bestFit="1" customWidth="1"/>
    <col min="3332" max="3332" width="14.140625" style="539" bestFit="1" customWidth="1"/>
    <col min="3333" max="3333" width="11.42578125" style="539" bestFit="1" customWidth="1"/>
    <col min="3334" max="3335" width="10.85546875" style="539" bestFit="1" customWidth="1"/>
    <col min="3336" max="3336" width="12.140625" style="539" bestFit="1" customWidth="1"/>
    <col min="3337" max="3337" width="11.42578125" style="539" bestFit="1" customWidth="1"/>
    <col min="3338" max="3339" width="10.85546875" style="539" bestFit="1" customWidth="1"/>
    <col min="3340" max="3584" width="9.140625" style="539"/>
    <col min="3585" max="3585" width="19.85546875" style="539" bestFit="1" customWidth="1"/>
    <col min="3586" max="3586" width="12.85546875" style="539" bestFit="1" customWidth="1"/>
    <col min="3587" max="3587" width="10.85546875" style="539" bestFit="1" customWidth="1"/>
    <col min="3588" max="3588" width="14.140625" style="539" bestFit="1" customWidth="1"/>
    <col min="3589" max="3589" width="11.42578125" style="539" bestFit="1" customWidth="1"/>
    <col min="3590" max="3591" width="10.85546875" style="539" bestFit="1" customWidth="1"/>
    <col min="3592" max="3592" width="12.140625" style="539" bestFit="1" customWidth="1"/>
    <col min="3593" max="3593" width="11.42578125" style="539" bestFit="1" customWidth="1"/>
    <col min="3594" max="3595" width="10.85546875" style="539" bestFit="1" customWidth="1"/>
    <col min="3596" max="3840" width="9.140625" style="539"/>
    <col min="3841" max="3841" width="19.85546875" style="539" bestFit="1" customWidth="1"/>
    <col min="3842" max="3842" width="12.85546875" style="539" bestFit="1" customWidth="1"/>
    <col min="3843" max="3843" width="10.85546875" style="539" bestFit="1" customWidth="1"/>
    <col min="3844" max="3844" width="14.140625" style="539" bestFit="1" customWidth="1"/>
    <col min="3845" max="3845" width="11.42578125" style="539" bestFit="1" customWidth="1"/>
    <col min="3846" max="3847" width="10.85546875" style="539" bestFit="1" customWidth="1"/>
    <col min="3848" max="3848" width="12.140625" style="539" bestFit="1" customWidth="1"/>
    <col min="3849" max="3849" width="11.42578125" style="539" bestFit="1" customWidth="1"/>
    <col min="3850" max="3851" width="10.85546875" style="539" bestFit="1" customWidth="1"/>
    <col min="3852" max="4096" width="9.140625" style="539"/>
    <col min="4097" max="4097" width="19.85546875" style="539" bestFit="1" customWidth="1"/>
    <col min="4098" max="4098" width="12.85546875" style="539" bestFit="1" customWidth="1"/>
    <col min="4099" max="4099" width="10.85546875" style="539" bestFit="1" customWidth="1"/>
    <col min="4100" max="4100" width="14.140625" style="539" bestFit="1" customWidth="1"/>
    <col min="4101" max="4101" width="11.42578125" style="539" bestFit="1" customWidth="1"/>
    <col min="4102" max="4103" width="10.85546875" style="539" bestFit="1" customWidth="1"/>
    <col min="4104" max="4104" width="12.140625" style="539" bestFit="1" customWidth="1"/>
    <col min="4105" max="4105" width="11.42578125" style="539" bestFit="1" customWidth="1"/>
    <col min="4106" max="4107" width="10.85546875" style="539" bestFit="1" customWidth="1"/>
    <col min="4108" max="4352" width="9.140625" style="539"/>
    <col min="4353" max="4353" width="19.85546875" style="539" bestFit="1" customWidth="1"/>
    <col min="4354" max="4354" width="12.85546875" style="539" bestFit="1" customWidth="1"/>
    <col min="4355" max="4355" width="10.85546875" style="539" bestFit="1" customWidth="1"/>
    <col min="4356" max="4356" width="14.140625" style="539" bestFit="1" customWidth="1"/>
    <col min="4357" max="4357" width="11.42578125" style="539" bestFit="1" customWidth="1"/>
    <col min="4358" max="4359" width="10.85546875" style="539" bestFit="1" customWidth="1"/>
    <col min="4360" max="4360" width="12.140625" style="539" bestFit="1" customWidth="1"/>
    <col min="4361" max="4361" width="11.42578125" style="539" bestFit="1" customWidth="1"/>
    <col min="4362" max="4363" width="10.85546875" style="539" bestFit="1" customWidth="1"/>
    <col min="4364" max="4608" width="9.140625" style="539"/>
    <col min="4609" max="4609" width="19.85546875" style="539" bestFit="1" customWidth="1"/>
    <col min="4610" max="4610" width="12.85546875" style="539" bestFit="1" customWidth="1"/>
    <col min="4611" max="4611" width="10.85546875" style="539" bestFit="1" customWidth="1"/>
    <col min="4612" max="4612" width="14.140625" style="539" bestFit="1" customWidth="1"/>
    <col min="4613" max="4613" width="11.42578125" style="539" bestFit="1" customWidth="1"/>
    <col min="4614" max="4615" width="10.85546875" style="539" bestFit="1" customWidth="1"/>
    <col min="4616" max="4616" width="12.140625" style="539" bestFit="1" customWidth="1"/>
    <col min="4617" max="4617" width="11.42578125" style="539" bestFit="1" customWidth="1"/>
    <col min="4618" max="4619" width="10.85546875" style="539" bestFit="1" customWidth="1"/>
    <col min="4620" max="4864" width="9.140625" style="539"/>
    <col min="4865" max="4865" width="19.85546875" style="539" bestFit="1" customWidth="1"/>
    <col min="4866" max="4866" width="12.85546875" style="539" bestFit="1" customWidth="1"/>
    <col min="4867" max="4867" width="10.85546875" style="539" bestFit="1" customWidth="1"/>
    <col min="4868" max="4868" width="14.140625" style="539" bestFit="1" customWidth="1"/>
    <col min="4869" max="4869" width="11.42578125" style="539" bestFit="1" customWidth="1"/>
    <col min="4870" max="4871" width="10.85546875" style="539" bestFit="1" customWidth="1"/>
    <col min="4872" max="4872" width="12.140625" style="539" bestFit="1" customWidth="1"/>
    <col min="4873" max="4873" width="11.42578125" style="539" bestFit="1" customWidth="1"/>
    <col min="4874" max="4875" width="10.85546875" style="539" bestFit="1" customWidth="1"/>
    <col min="4876" max="5120" width="9.140625" style="539"/>
    <col min="5121" max="5121" width="19.85546875" style="539" bestFit="1" customWidth="1"/>
    <col min="5122" max="5122" width="12.85546875" style="539" bestFit="1" customWidth="1"/>
    <col min="5123" max="5123" width="10.85546875" style="539" bestFit="1" customWidth="1"/>
    <col min="5124" max="5124" width="14.140625" style="539" bestFit="1" customWidth="1"/>
    <col min="5125" max="5125" width="11.42578125" style="539" bestFit="1" customWidth="1"/>
    <col min="5126" max="5127" width="10.85546875" style="539" bestFit="1" customWidth="1"/>
    <col min="5128" max="5128" width="12.140625" style="539" bestFit="1" customWidth="1"/>
    <col min="5129" max="5129" width="11.42578125" style="539" bestFit="1" customWidth="1"/>
    <col min="5130" max="5131" width="10.85546875" style="539" bestFit="1" customWidth="1"/>
    <col min="5132" max="5376" width="9.140625" style="539"/>
    <col min="5377" max="5377" width="19.85546875" style="539" bestFit="1" customWidth="1"/>
    <col min="5378" max="5378" width="12.85546875" style="539" bestFit="1" customWidth="1"/>
    <col min="5379" max="5379" width="10.85546875" style="539" bestFit="1" customWidth="1"/>
    <col min="5380" max="5380" width="14.140625" style="539" bestFit="1" customWidth="1"/>
    <col min="5381" max="5381" width="11.42578125" style="539" bestFit="1" customWidth="1"/>
    <col min="5382" max="5383" width="10.85546875" style="539" bestFit="1" customWidth="1"/>
    <col min="5384" max="5384" width="12.140625" style="539" bestFit="1" customWidth="1"/>
    <col min="5385" max="5385" width="11.42578125" style="539" bestFit="1" customWidth="1"/>
    <col min="5386" max="5387" width="10.85546875" style="539" bestFit="1" customWidth="1"/>
    <col min="5388" max="5632" width="9.140625" style="539"/>
    <col min="5633" max="5633" width="19.85546875" style="539" bestFit="1" customWidth="1"/>
    <col min="5634" max="5634" width="12.85546875" style="539" bestFit="1" customWidth="1"/>
    <col min="5635" max="5635" width="10.85546875" style="539" bestFit="1" customWidth="1"/>
    <col min="5636" max="5636" width="14.140625" style="539" bestFit="1" customWidth="1"/>
    <col min="5637" max="5637" width="11.42578125" style="539" bestFit="1" customWidth="1"/>
    <col min="5638" max="5639" width="10.85546875" style="539" bestFit="1" customWidth="1"/>
    <col min="5640" max="5640" width="12.140625" style="539" bestFit="1" customWidth="1"/>
    <col min="5641" max="5641" width="11.42578125" style="539" bestFit="1" customWidth="1"/>
    <col min="5642" max="5643" width="10.85546875" style="539" bestFit="1" customWidth="1"/>
    <col min="5644" max="5888" width="9.140625" style="539"/>
    <col min="5889" max="5889" width="19.85546875" style="539" bestFit="1" customWidth="1"/>
    <col min="5890" max="5890" width="12.85546875" style="539" bestFit="1" customWidth="1"/>
    <col min="5891" max="5891" width="10.85546875" style="539" bestFit="1" customWidth="1"/>
    <col min="5892" max="5892" width="14.140625" style="539" bestFit="1" customWidth="1"/>
    <col min="5893" max="5893" width="11.42578125" style="539" bestFit="1" customWidth="1"/>
    <col min="5894" max="5895" width="10.85546875" style="539" bestFit="1" customWidth="1"/>
    <col min="5896" max="5896" width="12.140625" style="539" bestFit="1" customWidth="1"/>
    <col min="5897" max="5897" width="11.42578125" style="539" bestFit="1" customWidth="1"/>
    <col min="5898" max="5899" width="10.85546875" style="539" bestFit="1" customWidth="1"/>
    <col min="5900" max="6144" width="9.140625" style="539"/>
    <col min="6145" max="6145" width="19.85546875" style="539" bestFit="1" customWidth="1"/>
    <col min="6146" max="6146" width="12.85546875" style="539" bestFit="1" customWidth="1"/>
    <col min="6147" max="6147" width="10.85546875" style="539" bestFit="1" customWidth="1"/>
    <col min="6148" max="6148" width="14.140625" style="539" bestFit="1" customWidth="1"/>
    <col min="6149" max="6149" width="11.42578125" style="539" bestFit="1" customWidth="1"/>
    <col min="6150" max="6151" width="10.85546875" style="539" bestFit="1" customWidth="1"/>
    <col min="6152" max="6152" width="12.140625" style="539" bestFit="1" customWidth="1"/>
    <col min="6153" max="6153" width="11.42578125" style="539" bestFit="1" customWidth="1"/>
    <col min="6154" max="6155" width="10.85546875" style="539" bestFit="1" customWidth="1"/>
    <col min="6156" max="6400" width="9.140625" style="539"/>
    <col min="6401" max="6401" width="19.85546875" style="539" bestFit="1" customWidth="1"/>
    <col min="6402" max="6402" width="12.85546875" style="539" bestFit="1" customWidth="1"/>
    <col min="6403" max="6403" width="10.85546875" style="539" bestFit="1" customWidth="1"/>
    <col min="6404" max="6404" width="14.140625" style="539" bestFit="1" customWidth="1"/>
    <col min="6405" max="6405" width="11.42578125" style="539" bestFit="1" customWidth="1"/>
    <col min="6406" max="6407" width="10.85546875" style="539" bestFit="1" customWidth="1"/>
    <col min="6408" max="6408" width="12.140625" style="539" bestFit="1" customWidth="1"/>
    <col min="6409" max="6409" width="11.42578125" style="539" bestFit="1" customWidth="1"/>
    <col min="6410" max="6411" width="10.85546875" style="539" bestFit="1" customWidth="1"/>
    <col min="6412" max="6656" width="9.140625" style="539"/>
    <col min="6657" max="6657" width="19.85546875" style="539" bestFit="1" customWidth="1"/>
    <col min="6658" max="6658" width="12.85546875" style="539" bestFit="1" customWidth="1"/>
    <col min="6659" max="6659" width="10.85546875" style="539" bestFit="1" customWidth="1"/>
    <col min="6660" max="6660" width="14.140625" style="539" bestFit="1" customWidth="1"/>
    <col min="6661" max="6661" width="11.42578125" style="539" bestFit="1" customWidth="1"/>
    <col min="6662" max="6663" width="10.85546875" style="539" bestFit="1" customWidth="1"/>
    <col min="6664" max="6664" width="12.140625" style="539" bestFit="1" customWidth="1"/>
    <col min="6665" max="6665" width="11.42578125" style="539" bestFit="1" customWidth="1"/>
    <col min="6666" max="6667" width="10.85546875" style="539" bestFit="1" customWidth="1"/>
    <col min="6668" max="6912" width="9.140625" style="539"/>
    <col min="6913" max="6913" width="19.85546875" style="539" bestFit="1" customWidth="1"/>
    <col min="6914" max="6914" width="12.85546875" style="539" bestFit="1" customWidth="1"/>
    <col min="6915" max="6915" width="10.85546875" style="539" bestFit="1" customWidth="1"/>
    <col min="6916" max="6916" width="14.140625" style="539" bestFit="1" customWidth="1"/>
    <col min="6917" max="6917" width="11.42578125" style="539" bestFit="1" customWidth="1"/>
    <col min="6918" max="6919" width="10.85546875" style="539" bestFit="1" customWidth="1"/>
    <col min="6920" max="6920" width="12.140625" style="539" bestFit="1" customWidth="1"/>
    <col min="6921" max="6921" width="11.42578125" style="539" bestFit="1" customWidth="1"/>
    <col min="6922" max="6923" width="10.85546875" style="539" bestFit="1" customWidth="1"/>
    <col min="6924" max="7168" width="9.140625" style="539"/>
    <col min="7169" max="7169" width="19.85546875" style="539" bestFit="1" customWidth="1"/>
    <col min="7170" max="7170" width="12.85546875" style="539" bestFit="1" customWidth="1"/>
    <col min="7171" max="7171" width="10.85546875" style="539" bestFit="1" customWidth="1"/>
    <col min="7172" max="7172" width="14.140625" style="539" bestFit="1" customWidth="1"/>
    <col min="7173" max="7173" width="11.42578125" style="539" bestFit="1" customWidth="1"/>
    <col min="7174" max="7175" width="10.85546875" style="539" bestFit="1" customWidth="1"/>
    <col min="7176" max="7176" width="12.140625" style="539" bestFit="1" customWidth="1"/>
    <col min="7177" max="7177" width="11.42578125" style="539" bestFit="1" customWidth="1"/>
    <col min="7178" max="7179" width="10.85546875" style="539" bestFit="1" customWidth="1"/>
    <col min="7180" max="7424" width="9.140625" style="539"/>
    <col min="7425" max="7425" width="19.85546875" style="539" bestFit="1" customWidth="1"/>
    <col min="7426" max="7426" width="12.85546875" style="539" bestFit="1" customWidth="1"/>
    <col min="7427" max="7427" width="10.85546875" style="539" bestFit="1" customWidth="1"/>
    <col min="7428" max="7428" width="14.140625" style="539" bestFit="1" customWidth="1"/>
    <col min="7429" max="7429" width="11.42578125" style="539" bestFit="1" customWidth="1"/>
    <col min="7430" max="7431" width="10.85546875" style="539" bestFit="1" customWidth="1"/>
    <col min="7432" max="7432" width="12.140625" style="539" bestFit="1" customWidth="1"/>
    <col min="7433" max="7433" width="11.42578125" style="539" bestFit="1" customWidth="1"/>
    <col min="7434" max="7435" width="10.85546875" style="539" bestFit="1" customWidth="1"/>
    <col min="7436" max="7680" width="9.140625" style="539"/>
    <col min="7681" max="7681" width="19.85546875" style="539" bestFit="1" customWidth="1"/>
    <col min="7682" max="7682" width="12.85546875" style="539" bestFit="1" customWidth="1"/>
    <col min="7683" max="7683" width="10.85546875" style="539" bestFit="1" customWidth="1"/>
    <col min="7684" max="7684" width="14.140625" style="539" bestFit="1" customWidth="1"/>
    <col min="7685" max="7685" width="11.42578125" style="539" bestFit="1" customWidth="1"/>
    <col min="7686" max="7687" width="10.85546875" style="539" bestFit="1" customWidth="1"/>
    <col min="7688" max="7688" width="12.140625" style="539" bestFit="1" customWidth="1"/>
    <col min="7689" max="7689" width="11.42578125" style="539" bestFit="1" customWidth="1"/>
    <col min="7690" max="7691" width="10.85546875" style="539" bestFit="1" customWidth="1"/>
    <col min="7692" max="7936" width="9.140625" style="539"/>
    <col min="7937" max="7937" width="19.85546875" style="539" bestFit="1" customWidth="1"/>
    <col min="7938" max="7938" width="12.85546875" style="539" bestFit="1" customWidth="1"/>
    <col min="7939" max="7939" width="10.85546875" style="539" bestFit="1" customWidth="1"/>
    <col min="7940" max="7940" width="14.140625" style="539" bestFit="1" customWidth="1"/>
    <col min="7941" max="7941" width="11.42578125" style="539" bestFit="1" customWidth="1"/>
    <col min="7942" max="7943" width="10.85546875" style="539" bestFit="1" customWidth="1"/>
    <col min="7944" max="7944" width="12.140625" style="539" bestFit="1" customWidth="1"/>
    <col min="7945" max="7945" width="11.42578125" style="539" bestFit="1" customWidth="1"/>
    <col min="7946" max="7947" width="10.85546875" style="539" bestFit="1" customWidth="1"/>
    <col min="7948" max="8192" width="9.140625" style="539"/>
    <col min="8193" max="8193" width="19.85546875" style="539" bestFit="1" customWidth="1"/>
    <col min="8194" max="8194" width="12.85546875" style="539" bestFit="1" customWidth="1"/>
    <col min="8195" max="8195" width="10.85546875" style="539" bestFit="1" customWidth="1"/>
    <col min="8196" max="8196" width="14.140625" style="539" bestFit="1" customWidth="1"/>
    <col min="8197" max="8197" width="11.42578125" style="539" bestFit="1" customWidth="1"/>
    <col min="8198" max="8199" width="10.85546875" style="539" bestFit="1" customWidth="1"/>
    <col min="8200" max="8200" width="12.140625" style="539" bestFit="1" customWidth="1"/>
    <col min="8201" max="8201" width="11.42578125" style="539" bestFit="1" customWidth="1"/>
    <col min="8202" max="8203" width="10.85546875" style="539" bestFit="1" customWidth="1"/>
    <col min="8204" max="8448" width="9.140625" style="539"/>
    <col min="8449" max="8449" width="19.85546875" style="539" bestFit="1" customWidth="1"/>
    <col min="8450" max="8450" width="12.85546875" style="539" bestFit="1" customWidth="1"/>
    <col min="8451" max="8451" width="10.85546875" style="539" bestFit="1" customWidth="1"/>
    <col min="8452" max="8452" width="14.140625" style="539" bestFit="1" customWidth="1"/>
    <col min="8453" max="8453" width="11.42578125" style="539" bestFit="1" customWidth="1"/>
    <col min="8454" max="8455" width="10.85546875" style="539" bestFit="1" customWidth="1"/>
    <col min="8456" max="8456" width="12.140625" style="539" bestFit="1" customWidth="1"/>
    <col min="8457" max="8457" width="11.42578125" style="539" bestFit="1" customWidth="1"/>
    <col min="8458" max="8459" width="10.85546875" style="539" bestFit="1" customWidth="1"/>
    <col min="8460" max="8704" width="9.140625" style="539"/>
    <col min="8705" max="8705" width="19.85546875" style="539" bestFit="1" customWidth="1"/>
    <col min="8706" max="8706" width="12.85546875" style="539" bestFit="1" customWidth="1"/>
    <col min="8707" max="8707" width="10.85546875" style="539" bestFit="1" customWidth="1"/>
    <col min="8708" max="8708" width="14.140625" style="539" bestFit="1" customWidth="1"/>
    <col min="8709" max="8709" width="11.42578125" style="539" bestFit="1" customWidth="1"/>
    <col min="8710" max="8711" width="10.85546875" style="539" bestFit="1" customWidth="1"/>
    <col min="8712" max="8712" width="12.140625" style="539" bestFit="1" customWidth="1"/>
    <col min="8713" max="8713" width="11.42578125" style="539" bestFit="1" customWidth="1"/>
    <col min="8714" max="8715" width="10.85546875" style="539" bestFit="1" customWidth="1"/>
    <col min="8716" max="8960" width="9.140625" style="539"/>
    <col min="8961" max="8961" width="19.85546875" style="539" bestFit="1" customWidth="1"/>
    <col min="8962" max="8962" width="12.85546875" style="539" bestFit="1" customWidth="1"/>
    <col min="8963" max="8963" width="10.85546875" style="539" bestFit="1" customWidth="1"/>
    <col min="8964" max="8964" width="14.140625" style="539" bestFit="1" customWidth="1"/>
    <col min="8965" max="8965" width="11.42578125" style="539" bestFit="1" customWidth="1"/>
    <col min="8966" max="8967" width="10.85546875" style="539" bestFit="1" customWidth="1"/>
    <col min="8968" max="8968" width="12.140625" style="539" bestFit="1" customWidth="1"/>
    <col min="8969" max="8969" width="11.42578125" style="539" bestFit="1" customWidth="1"/>
    <col min="8970" max="8971" width="10.85546875" style="539" bestFit="1" customWidth="1"/>
    <col min="8972" max="9216" width="9.140625" style="539"/>
    <col min="9217" max="9217" width="19.85546875" style="539" bestFit="1" customWidth="1"/>
    <col min="9218" max="9218" width="12.85546875" style="539" bestFit="1" customWidth="1"/>
    <col min="9219" max="9219" width="10.85546875" style="539" bestFit="1" customWidth="1"/>
    <col min="9220" max="9220" width="14.140625" style="539" bestFit="1" customWidth="1"/>
    <col min="9221" max="9221" width="11.42578125" style="539" bestFit="1" customWidth="1"/>
    <col min="9222" max="9223" width="10.85546875" style="539" bestFit="1" customWidth="1"/>
    <col min="9224" max="9224" width="12.140625" style="539" bestFit="1" customWidth="1"/>
    <col min="9225" max="9225" width="11.42578125" style="539" bestFit="1" customWidth="1"/>
    <col min="9226" max="9227" width="10.85546875" style="539" bestFit="1" customWidth="1"/>
    <col min="9228" max="9472" width="9.140625" style="539"/>
    <col min="9473" max="9473" width="19.85546875" style="539" bestFit="1" customWidth="1"/>
    <col min="9474" max="9474" width="12.85546875" style="539" bestFit="1" customWidth="1"/>
    <col min="9475" max="9475" width="10.85546875" style="539" bestFit="1" customWidth="1"/>
    <col min="9476" max="9476" width="14.140625" style="539" bestFit="1" customWidth="1"/>
    <col min="9477" max="9477" width="11.42578125" style="539" bestFit="1" customWidth="1"/>
    <col min="9478" max="9479" width="10.85546875" style="539" bestFit="1" customWidth="1"/>
    <col min="9480" max="9480" width="12.140625" style="539" bestFit="1" customWidth="1"/>
    <col min="9481" max="9481" width="11.42578125" style="539" bestFit="1" customWidth="1"/>
    <col min="9482" max="9483" width="10.85546875" style="539" bestFit="1" customWidth="1"/>
    <col min="9484" max="9728" width="9.140625" style="539"/>
    <col min="9729" max="9729" width="19.85546875" style="539" bestFit="1" customWidth="1"/>
    <col min="9730" max="9730" width="12.85546875" style="539" bestFit="1" customWidth="1"/>
    <col min="9731" max="9731" width="10.85546875" style="539" bestFit="1" customWidth="1"/>
    <col min="9732" max="9732" width="14.140625" style="539" bestFit="1" customWidth="1"/>
    <col min="9733" max="9733" width="11.42578125" style="539" bestFit="1" customWidth="1"/>
    <col min="9734" max="9735" width="10.85546875" style="539" bestFit="1" customWidth="1"/>
    <col min="9736" max="9736" width="12.140625" style="539" bestFit="1" customWidth="1"/>
    <col min="9737" max="9737" width="11.42578125" style="539" bestFit="1" customWidth="1"/>
    <col min="9738" max="9739" width="10.85546875" style="539" bestFit="1" customWidth="1"/>
    <col min="9740" max="9984" width="9.140625" style="539"/>
    <col min="9985" max="9985" width="19.85546875" style="539" bestFit="1" customWidth="1"/>
    <col min="9986" max="9986" width="12.85546875" style="539" bestFit="1" customWidth="1"/>
    <col min="9987" max="9987" width="10.85546875" style="539" bestFit="1" customWidth="1"/>
    <col min="9988" max="9988" width="14.140625" style="539" bestFit="1" customWidth="1"/>
    <col min="9989" max="9989" width="11.42578125" style="539" bestFit="1" customWidth="1"/>
    <col min="9990" max="9991" width="10.85546875" style="539" bestFit="1" customWidth="1"/>
    <col min="9992" max="9992" width="12.140625" style="539" bestFit="1" customWidth="1"/>
    <col min="9993" max="9993" width="11.42578125" style="539" bestFit="1" customWidth="1"/>
    <col min="9994" max="9995" width="10.85546875" style="539" bestFit="1" customWidth="1"/>
    <col min="9996" max="10240" width="9.140625" style="539"/>
    <col min="10241" max="10241" width="19.85546875" style="539" bestFit="1" customWidth="1"/>
    <col min="10242" max="10242" width="12.85546875" style="539" bestFit="1" customWidth="1"/>
    <col min="10243" max="10243" width="10.85546875" style="539" bestFit="1" customWidth="1"/>
    <col min="10244" max="10244" width="14.140625" style="539" bestFit="1" customWidth="1"/>
    <col min="10245" max="10245" width="11.42578125" style="539" bestFit="1" customWidth="1"/>
    <col min="10246" max="10247" width="10.85546875" style="539" bestFit="1" customWidth="1"/>
    <col min="10248" max="10248" width="12.140625" style="539" bestFit="1" customWidth="1"/>
    <col min="10249" max="10249" width="11.42578125" style="539" bestFit="1" customWidth="1"/>
    <col min="10250" max="10251" width="10.85546875" style="539" bestFit="1" customWidth="1"/>
    <col min="10252" max="10496" width="9.140625" style="539"/>
    <col min="10497" max="10497" width="19.85546875" style="539" bestFit="1" customWidth="1"/>
    <col min="10498" max="10498" width="12.85546875" style="539" bestFit="1" customWidth="1"/>
    <col min="10499" max="10499" width="10.85546875" style="539" bestFit="1" customWidth="1"/>
    <col min="10500" max="10500" width="14.140625" style="539" bestFit="1" customWidth="1"/>
    <col min="10501" max="10501" width="11.42578125" style="539" bestFit="1" customWidth="1"/>
    <col min="10502" max="10503" width="10.85546875" style="539" bestFit="1" customWidth="1"/>
    <col min="10504" max="10504" width="12.140625" style="539" bestFit="1" customWidth="1"/>
    <col min="10505" max="10505" width="11.42578125" style="539" bestFit="1" customWidth="1"/>
    <col min="10506" max="10507" width="10.85546875" style="539" bestFit="1" customWidth="1"/>
    <col min="10508" max="10752" width="9.140625" style="539"/>
    <col min="10753" max="10753" width="19.85546875" style="539" bestFit="1" customWidth="1"/>
    <col min="10754" max="10754" width="12.85546875" style="539" bestFit="1" customWidth="1"/>
    <col min="10755" max="10755" width="10.85546875" style="539" bestFit="1" customWidth="1"/>
    <col min="10756" max="10756" width="14.140625" style="539" bestFit="1" customWidth="1"/>
    <col min="10757" max="10757" width="11.42578125" style="539" bestFit="1" customWidth="1"/>
    <col min="10758" max="10759" width="10.85546875" style="539" bestFit="1" customWidth="1"/>
    <col min="10760" max="10760" width="12.140625" style="539" bestFit="1" customWidth="1"/>
    <col min="10761" max="10761" width="11.42578125" style="539" bestFit="1" customWidth="1"/>
    <col min="10762" max="10763" width="10.85546875" style="539" bestFit="1" customWidth="1"/>
    <col min="10764" max="11008" width="9.140625" style="539"/>
    <col min="11009" max="11009" width="19.85546875" style="539" bestFit="1" customWidth="1"/>
    <col min="11010" max="11010" width="12.85546875" style="539" bestFit="1" customWidth="1"/>
    <col min="11011" max="11011" width="10.85546875" style="539" bestFit="1" customWidth="1"/>
    <col min="11012" max="11012" width="14.140625" style="539" bestFit="1" customWidth="1"/>
    <col min="11013" max="11013" width="11.42578125" style="539" bestFit="1" customWidth="1"/>
    <col min="11014" max="11015" width="10.85546875" style="539" bestFit="1" customWidth="1"/>
    <col min="11016" max="11016" width="12.140625" style="539" bestFit="1" customWidth="1"/>
    <col min="11017" max="11017" width="11.42578125" style="539" bestFit="1" customWidth="1"/>
    <col min="11018" max="11019" width="10.85546875" style="539" bestFit="1" customWidth="1"/>
    <col min="11020" max="11264" width="9.140625" style="539"/>
    <col min="11265" max="11265" width="19.85546875" style="539" bestFit="1" customWidth="1"/>
    <col min="11266" max="11266" width="12.85546875" style="539" bestFit="1" customWidth="1"/>
    <col min="11267" max="11267" width="10.85546875" style="539" bestFit="1" customWidth="1"/>
    <col min="11268" max="11268" width="14.140625" style="539" bestFit="1" customWidth="1"/>
    <col min="11269" max="11269" width="11.42578125" style="539" bestFit="1" customWidth="1"/>
    <col min="11270" max="11271" width="10.85546875" style="539" bestFit="1" customWidth="1"/>
    <col min="11272" max="11272" width="12.140625" style="539" bestFit="1" customWidth="1"/>
    <col min="11273" max="11273" width="11.42578125" style="539" bestFit="1" customWidth="1"/>
    <col min="11274" max="11275" width="10.85546875" style="539" bestFit="1" customWidth="1"/>
    <col min="11276" max="11520" width="9.140625" style="539"/>
    <col min="11521" max="11521" width="19.85546875" style="539" bestFit="1" customWidth="1"/>
    <col min="11522" max="11522" width="12.85546875" style="539" bestFit="1" customWidth="1"/>
    <col min="11523" max="11523" width="10.85546875" style="539" bestFit="1" customWidth="1"/>
    <col min="11524" max="11524" width="14.140625" style="539" bestFit="1" customWidth="1"/>
    <col min="11525" max="11525" width="11.42578125" style="539" bestFit="1" customWidth="1"/>
    <col min="11526" max="11527" width="10.85546875" style="539" bestFit="1" customWidth="1"/>
    <col min="11528" max="11528" width="12.140625" style="539" bestFit="1" customWidth="1"/>
    <col min="11529" max="11529" width="11.42578125" style="539" bestFit="1" customWidth="1"/>
    <col min="11530" max="11531" width="10.85546875" style="539" bestFit="1" customWidth="1"/>
    <col min="11532" max="11776" width="9.140625" style="539"/>
    <col min="11777" max="11777" width="19.85546875" style="539" bestFit="1" customWidth="1"/>
    <col min="11778" max="11778" width="12.85546875" style="539" bestFit="1" customWidth="1"/>
    <col min="11779" max="11779" width="10.85546875" style="539" bestFit="1" customWidth="1"/>
    <col min="11780" max="11780" width="14.140625" style="539" bestFit="1" customWidth="1"/>
    <col min="11781" max="11781" width="11.42578125" style="539" bestFit="1" customWidth="1"/>
    <col min="11782" max="11783" width="10.85546875" style="539" bestFit="1" customWidth="1"/>
    <col min="11784" max="11784" width="12.140625" style="539" bestFit="1" customWidth="1"/>
    <col min="11785" max="11785" width="11.42578125" style="539" bestFit="1" customWidth="1"/>
    <col min="11786" max="11787" width="10.85546875" style="539" bestFit="1" customWidth="1"/>
    <col min="11788" max="12032" width="9.140625" style="539"/>
    <col min="12033" max="12033" width="19.85546875" style="539" bestFit="1" customWidth="1"/>
    <col min="12034" max="12034" width="12.85546875" style="539" bestFit="1" customWidth="1"/>
    <col min="12035" max="12035" width="10.85546875" style="539" bestFit="1" customWidth="1"/>
    <col min="12036" max="12036" width="14.140625" style="539" bestFit="1" customWidth="1"/>
    <col min="12037" max="12037" width="11.42578125" style="539" bestFit="1" customWidth="1"/>
    <col min="12038" max="12039" width="10.85546875" style="539" bestFit="1" customWidth="1"/>
    <col min="12040" max="12040" width="12.140625" style="539" bestFit="1" customWidth="1"/>
    <col min="12041" max="12041" width="11.42578125" style="539" bestFit="1" customWidth="1"/>
    <col min="12042" max="12043" width="10.85546875" style="539" bestFit="1" customWidth="1"/>
    <col min="12044" max="12288" width="9.140625" style="539"/>
    <col min="12289" max="12289" width="19.85546875" style="539" bestFit="1" customWidth="1"/>
    <col min="12290" max="12290" width="12.85546875" style="539" bestFit="1" customWidth="1"/>
    <col min="12291" max="12291" width="10.85546875" style="539" bestFit="1" customWidth="1"/>
    <col min="12292" max="12292" width="14.140625" style="539" bestFit="1" customWidth="1"/>
    <col min="12293" max="12293" width="11.42578125" style="539" bestFit="1" customWidth="1"/>
    <col min="12294" max="12295" width="10.85546875" style="539" bestFit="1" customWidth="1"/>
    <col min="12296" max="12296" width="12.140625" style="539" bestFit="1" customWidth="1"/>
    <col min="12297" max="12297" width="11.42578125" style="539" bestFit="1" customWidth="1"/>
    <col min="12298" max="12299" width="10.85546875" style="539" bestFit="1" customWidth="1"/>
    <col min="12300" max="12544" width="9.140625" style="539"/>
    <col min="12545" max="12545" width="19.85546875" style="539" bestFit="1" customWidth="1"/>
    <col min="12546" max="12546" width="12.85546875" style="539" bestFit="1" customWidth="1"/>
    <col min="12547" max="12547" width="10.85546875" style="539" bestFit="1" customWidth="1"/>
    <col min="12548" max="12548" width="14.140625" style="539" bestFit="1" customWidth="1"/>
    <col min="12549" max="12549" width="11.42578125" style="539" bestFit="1" customWidth="1"/>
    <col min="12550" max="12551" width="10.85546875" style="539" bestFit="1" customWidth="1"/>
    <col min="12552" max="12552" width="12.140625" style="539" bestFit="1" customWidth="1"/>
    <col min="12553" max="12553" width="11.42578125" style="539" bestFit="1" customWidth="1"/>
    <col min="12554" max="12555" width="10.85546875" style="539" bestFit="1" customWidth="1"/>
    <col min="12556" max="12800" width="9.140625" style="539"/>
    <col min="12801" max="12801" width="19.85546875" style="539" bestFit="1" customWidth="1"/>
    <col min="12802" max="12802" width="12.85546875" style="539" bestFit="1" customWidth="1"/>
    <col min="12803" max="12803" width="10.85546875" style="539" bestFit="1" customWidth="1"/>
    <col min="12804" max="12804" width="14.140625" style="539" bestFit="1" customWidth="1"/>
    <col min="12805" max="12805" width="11.42578125" style="539" bestFit="1" customWidth="1"/>
    <col min="12806" max="12807" width="10.85546875" style="539" bestFit="1" customWidth="1"/>
    <col min="12808" max="12808" width="12.140625" style="539" bestFit="1" customWidth="1"/>
    <col min="12809" max="12809" width="11.42578125" style="539" bestFit="1" customWidth="1"/>
    <col min="12810" max="12811" width="10.85546875" style="539" bestFit="1" customWidth="1"/>
    <col min="12812" max="13056" width="9.140625" style="539"/>
    <col min="13057" max="13057" width="19.85546875" style="539" bestFit="1" customWidth="1"/>
    <col min="13058" max="13058" width="12.85546875" style="539" bestFit="1" customWidth="1"/>
    <col min="13059" max="13059" width="10.85546875" style="539" bestFit="1" customWidth="1"/>
    <col min="13060" max="13060" width="14.140625" style="539" bestFit="1" customWidth="1"/>
    <col min="13061" max="13061" width="11.42578125" style="539" bestFit="1" customWidth="1"/>
    <col min="13062" max="13063" width="10.85546875" style="539" bestFit="1" customWidth="1"/>
    <col min="13064" max="13064" width="12.140625" style="539" bestFit="1" customWidth="1"/>
    <col min="13065" max="13065" width="11.42578125" style="539" bestFit="1" customWidth="1"/>
    <col min="13066" max="13067" width="10.85546875" style="539" bestFit="1" customWidth="1"/>
    <col min="13068" max="13312" width="9.140625" style="539"/>
    <col min="13313" max="13313" width="19.85546875" style="539" bestFit="1" customWidth="1"/>
    <col min="13314" max="13314" width="12.85546875" style="539" bestFit="1" customWidth="1"/>
    <col min="13315" max="13315" width="10.85546875" style="539" bestFit="1" customWidth="1"/>
    <col min="13316" max="13316" width="14.140625" style="539" bestFit="1" customWidth="1"/>
    <col min="13317" max="13317" width="11.42578125" style="539" bestFit="1" customWidth="1"/>
    <col min="13318" max="13319" width="10.85546875" style="539" bestFit="1" customWidth="1"/>
    <col min="13320" max="13320" width="12.140625" style="539" bestFit="1" customWidth="1"/>
    <col min="13321" max="13321" width="11.42578125" style="539" bestFit="1" customWidth="1"/>
    <col min="13322" max="13323" width="10.85546875" style="539" bestFit="1" customWidth="1"/>
    <col min="13324" max="13568" width="9.140625" style="539"/>
    <col min="13569" max="13569" width="19.85546875" style="539" bestFit="1" customWidth="1"/>
    <col min="13570" max="13570" width="12.85546875" style="539" bestFit="1" customWidth="1"/>
    <col min="13571" max="13571" width="10.85546875" style="539" bestFit="1" customWidth="1"/>
    <col min="13572" max="13572" width="14.140625" style="539" bestFit="1" customWidth="1"/>
    <col min="13573" max="13573" width="11.42578125" style="539" bestFit="1" customWidth="1"/>
    <col min="13574" max="13575" width="10.85546875" style="539" bestFit="1" customWidth="1"/>
    <col min="13576" max="13576" width="12.140625" style="539" bestFit="1" customWidth="1"/>
    <col min="13577" max="13577" width="11.42578125" style="539" bestFit="1" customWidth="1"/>
    <col min="13578" max="13579" width="10.85546875" style="539" bestFit="1" customWidth="1"/>
    <col min="13580" max="13824" width="9.140625" style="539"/>
    <col min="13825" max="13825" width="19.85546875" style="539" bestFit="1" customWidth="1"/>
    <col min="13826" max="13826" width="12.85546875" style="539" bestFit="1" customWidth="1"/>
    <col min="13827" max="13827" width="10.85546875" style="539" bestFit="1" customWidth="1"/>
    <col min="13828" max="13828" width="14.140625" style="539" bestFit="1" customWidth="1"/>
    <col min="13829" max="13829" width="11.42578125" style="539" bestFit="1" customWidth="1"/>
    <col min="13830" max="13831" width="10.85546875" style="539" bestFit="1" customWidth="1"/>
    <col min="13832" max="13832" width="12.140625" style="539" bestFit="1" customWidth="1"/>
    <col min="13833" max="13833" width="11.42578125" style="539" bestFit="1" customWidth="1"/>
    <col min="13834" max="13835" width="10.85546875" style="539" bestFit="1" customWidth="1"/>
    <col min="13836" max="14080" width="9.140625" style="539"/>
    <col min="14081" max="14081" width="19.85546875" style="539" bestFit="1" customWidth="1"/>
    <col min="14082" max="14082" width="12.85546875" style="539" bestFit="1" customWidth="1"/>
    <col min="14083" max="14083" width="10.85546875" style="539" bestFit="1" customWidth="1"/>
    <col min="14084" max="14084" width="14.140625" style="539" bestFit="1" customWidth="1"/>
    <col min="14085" max="14085" width="11.42578125" style="539" bestFit="1" customWidth="1"/>
    <col min="14086" max="14087" width="10.85546875" style="539" bestFit="1" customWidth="1"/>
    <col min="14088" max="14088" width="12.140625" style="539" bestFit="1" customWidth="1"/>
    <col min="14089" max="14089" width="11.42578125" style="539" bestFit="1" customWidth="1"/>
    <col min="14090" max="14091" width="10.85546875" style="539" bestFit="1" customWidth="1"/>
    <col min="14092" max="14336" width="9.140625" style="539"/>
    <col min="14337" max="14337" width="19.85546875" style="539" bestFit="1" customWidth="1"/>
    <col min="14338" max="14338" width="12.85546875" style="539" bestFit="1" customWidth="1"/>
    <col min="14339" max="14339" width="10.85546875" style="539" bestFit="1" customWidth="1"/>
    <col min="14340" max="14340" width="14.140625" style="539" bestFit="1" customWidth="1"/>
    <col min="14341" max="14341" width="11.42578125" style="539" bestFit="1" customWidth="1"/>
    <col min="14342" max="14343" width="10.85546875" style="539" bestFit="1" customWidth="1"/>
    <col min="14344" max="14344" width="12.140625" style="539" bestFit="1" customWidth="1"/>
    <col min="14345" max="14345" width="11.42578125" style="539" bestFit="1" customWidth="1"/>
    <col min="14346" max="14347" width="10.85546875" style="539" bestFit="1" customWidth="1"/>
    <col min="14348" max="14592" width="9.140625" style="539"/>
    <col min="14593" max="14593" width="19.85546875" style="539" bestFit="1" customWidth="1"/>
    <col min="14594" max="14594" width="12.85546875" style="539" bestFit="1" customWidth="1"/>
    <col min="14595" max="14595" width="10.85546875" style="539" bestFit="1" customWidth="1"/>
    <col min="14596" max="14596" width="14.140625" style="539" bestFit="1" customWidth="1"/>
    <col min="14597" max="14597" width="11.42578125" style="539" bestFit="1" customWidth="1"/>
    <col min="14598" max="14599" width="10.85546875" style="539" bestFit="1" customWidth="1"/>
    <col min="14600" max="14600" width="12.140625" style="539" bestFit="1" customWidth="1"/>
    <col min="14601" max="14601" width="11.42578125" style="539" bestFit="1" customWidth="1"/>
    <col min="14602" max="14603" width="10.85546875" style="539" bestFit="1" customWidth="1"/>
    <col min="14604" max="14848" width="9.140625" style="539"/>
    <col min="14849" max="14849" width="19.85546875" style="539" bestFit="1" customWidth="1"/>
    <col min="14850" max="14850" width="12.85546875" style="539" bestFit="1" customWidth="1"/>
    <col min="14851" max="14851" width="10.85546875" style="539" bestFit="1" customWidth="1"/>
    <col min="14852" max="14852" width="14.140625" style="539" bestFit="1" customWidth="1"/>
    <col min="14853" max="14853" width="11.42578125" style="539" bestFit="1" customWidth="1"/>
    <col min="14854" max="14855" width="10.85546875" style="539" bestFit="1" customWidth="1"/>
    <col min="14856" max="14856" width="12.140625" style="539" bestFit="1" customWidth="1"/>
    <col min="14857" max="14857" width="11.42578125" style="539" bestFit="1" customWidth="1"/>
    <col min="14858" max="14859" width="10.85546875" style="539" bestFit="1" customWidth="1"/>
    <col min="14860" max="15104" width="9.140625" style="539"/>
    <col min="15105" max="15105" width="19.85546875" style="539" bestFit="1" customWidth="1"/>
    <col min="15106" max="15106" width="12.85546875" style="539" bestFit="1" customWidth="1"/>
    <col min="15107" max="15107" width="10.85546875" style="539" bestFit="1" customWidth="1"/>
    <col min="15108" max="15108" width="14.140625" style="539" bestFit="1" customWidth="1"/>
    <col min="15109" max="15109" width="11.42578125" style="539" bestFit="1" customWidth="1"/>
    <col min="15110" max="15111" width="10.85546875" style="539" bestFit="1" customWidth="1"/>
    <col min="15112" max="15112" width="12.140625" style="539" bestFit="1" customWidth="1"/>
    <col min="15113" max="15113" width="11.42578125" style="539" bestFit="1" customWidth="1"/>
    <col min="15114" max="15115" width="10.85546875" style="539" bestFit="1" customWidth="1"/>
    <col min="15116" max="15360" width="9.140625" style="539"/>
    <col min="15361" max="15361" width="19.85546875" style="539" bestFit="1" customWidth="1"/>
    <col min="15362" max="15362" width="12.85546875" style="539" bestFit="1" customWidth="1"/>
    <col min="15363" max="15363" width="10.85546875" style="539" bestFit="1" customWidth="1"/>
    <col min="15364" max="15364" width="14.140625" style="539" bestFit="1" customWidth="1"/>
    <col min="15365" max="15365" width="11.42578125" style="539" bestFit="1" customWidth="1"/>
    <col min="15366" max="15367" width="10.85546875" style="539" bestFit="1" customWidth="1"/>
    <col min="15368" max="15368" width="12.140625" style="539" bestFit="1" customWidth="1"/>
    <col min="15369" max="15369" width="11.42578125" style="539" bestFit="1" customWidth="1"/>
    <col min="15370" max="15371" width="10.85546875" style="539" bestFit="1" customWidth="1"/>
    <col min="15372" max="15616" width="9.140625" style="539"/>
    <col min="15617" max="15617" width="19.85546875" style="539" bestFit="1" customWidth="1"/>
    <col min="15618" max="15618" width="12.85546875" style="539" bestFit="1" customWidth="1"/>
    <col min="15619" max="15619" width="10.85546875" style="539" bestFit="1" customWidth="1"/>
    <col min="15620" max="15620" width="14.140625" style="539" bestFit="1" customWidth="1"/>
    <col min="15621" max="15621" width="11.42578125" style="539" bestFit="1" customWidth="1"/>
    <col min="15622" max="15623" width="10.85546875" style="539" bestFit="1" customWidth="1"/>
    <col min="15624" max="15624" width="12.140625" style="539" bestFit="1" customWidth="1"/>
    <col min="15625" max="15625" width="11.42578125" style="539" bestFit="1" customWidth="1"/>
    <col min="15626" max="15627" width="10.85546875" style="539" bestFit="1" customWidth="1"/>
    <col min="15628" max="15872" width="9.140625" style="539"/>
    <col min="15873" max="15873" width="19.85546875" style="539" bestFit="1" customWidth="1"/>
    <col min="15874" max="15874" width="12.85546875" style="539" bestFit="1" customWidth="1"/>
    <col min="15875" max="15875" width="10.85546875" style="539" bestFit="1" customWidth="1"/>
    <col min="15876" max="15876" width="14.140625" style="539" bestFit="1" customWidth="1"/>
    <col min="15877" max="15877" width="11.42578125" style="539" bestFit="1" customWidth="1"/>
    <col min="15878" max="15879" width="10.85546875" style="539" bestFit="1" customWidth="1"/>
    <col min="15880" max="15880" width="12.140625" style="539" bestFit="1" customWidth="1"/>
    <col min="15881" max="15881" width="11.42578125" style="539" bestFit="1" customWidth="1"/>
    <col min="15882" max="15883" width="10.85546875" style="539" bestFit="1" customWidth="1"/>
    <col min="15884" max="16128" width="9.140625" style="539"/>
    <col min="16129" max="16129" width="19.85546875" style="539" bestFit="1" customWidth="1"/>
    <col min="16130" max="16130" width="12.85546875" style="539" bestFit="1" customWidth="1"/>
    <col min="16131" max="16131" width="10.85546875" style="539" bestFit="1" customWidth="1"/>
    <col min="16132" max="16132" width="14.140625" style="539" bestFit="1" customWidth="1"/>
    <col min="16133" max="16133" width="11.42578125" style="539" bestFit="1" customWidth="1"/>
    <col min="16134" max="16135" width="10.85546875" style="539" bestFit="1" customWidth="1"/>
    <col min="16136" max="16136" width="12.140625" style="539" bestFit="1" customWidth="1"/>
    <col min="16137" max="16137" width="11.42578125" style="539" bestFit="1" customWidth="1"/>
    <col min="16138" max="16139" width="10.85546875" style="539" bestFit="1" customWidth="1"/>
    <col min="16140" max="16384" width="9.140625" style="539"/>
  </cols>
  <sheetData>
    <row r="1" spans="1:11" ht="23.25">
      <c r="A1" s="1017"/>
      <c r="B1" s="1017"/>
      <c r="C1" s="1017"/>
      <c r="D1" s="1017"/>
      <c r="E1" s="1017"/>
      <c r="F1" s="1017"/>
      <c r="G1" s="1017"/>
      <c r="H1" s="1017"/>
      <c r="I1" s="1017"/>
      <c r="J1" s="1017"/>
      <c r="K1" s="1017"/>
    </row>
    <row r="2" spans="1:11" ht="23.25">
      <c r="A2" s="1017" t="s">
        <v>1028</v>
      </c>
      <c r="B2" s="1017"/>
      <c r="C2" s="1017"/>
      <c r="D2" s="1017"/>
      <c r="E2" s="1017"/>
      <c r="F2" s="1017"/>
      <c r="G2" s="1017"/>
      <c r="H2" s="1017"/>
      <c r="I2" s="1017"/>
      <c r="J2" s="1017"/>
      <c r="K2" s="1017"/>
    </row>
    <row r="3" spans="1:11" ht="23.25">
      <c r="A3" s="1017" t="s">
        <v>1404</v>
      </c>
      <c r="B3" s="1017"/>
      <c r="C3" s="1017"/>
      <c r="D3" s="1017"/>
      <c r="E3" s="1017"/>
      <c r="F3" s="1017"/>
      <c r="G3" s="1017"/>
      <c r="H3" s="1017"/>
      <c r="I3" s="1017"/>
      <c r="J3" s="1017"/>
      <c r="K3" s="1017"/>
    </row>
    <row r="4" spans="1:11" ht="23.25">
      <c r="A4" s="1017" t="s">
        <v>1547</v>
      </c>
      <c r="B4" s="1017"/>
      <c r="C4" s="1017"/>
      <c r="D4" s="1017"/>
      <c r="E4" s="1017"/>
      <c r="F4" s="1017"/>
      <c r="G4" s="1017"/>
      <c r="H4" s="1017"/>
      <c r="I4" s="1017"/>
      <c r="J4" s="1017"/>
      <c r="K4" s="1017"/>
    </row>
    <row r="5" spans="1:11" ht="24" thickBot="1">
      <c r="A5" s="1018" t="s">
        <v>1331</v>
      </c>
      <c r="B5" s="1018"/>
      <c r="C5" s="1018"/>
      <c r="D5" s="1018"/>
      <c r="E5" s="1018"/>
      <c r="F5" s="1018"/>
      <c r="G5" s="1018"/>
      <c r="H5" s="1018"/>
      <c r="I5" s="1018"/>
      <c r="J5" s="1018"/>
      <c r="K5" s="1018"/>
    </row>
    <row r="6" spans="1:11" ht="18.75" customHeight="1" thickTop="1" thickBot="1">
      <c r="A6" s="626" t="s">
        <v>1014</v>
      </c>
      <c r="B6" s="53" t="s">
        <v>1128</v>
      </c>
      <c r="C6" s="625" t="s">
        <v>1508</v>
      </c>
      <c r="D6" s="625" t="s">
        <v>1509</v>
      </c>
      <c r="E6" s="625" t="s">
        <v>1510</v>
      </c>
      <c r="F6" s="625" t="s">
        <v>1511</v>
      </c>
      <c r="G6" s="625" t="s">
        <v>1512</v>
      </c>
      <c r="H6" s="625" t="s">
        <v>1513</v>
      </c>
      <c r="I6" s="625" t="s">
        <v>1514</v>
      </c>
      <c r="J6" s="625" t="s">
        <v>1515</v>
      </c>
      <c r="K6" s="625" t="s">
        <v>1516</v>
      </c>
    </row>
    <row r="7" spans="1:11" ht="15.75" thickTop="1">
      <c r="A7" s="592" t="s">
        <v>1131</v>
      </c>
      <c r="B7" s="592"/>
      <c r="C7" s="592"/>
      <c r="D7" s="592"/>
      <c r="E7" s="592"/>
      <c r="F7" s="592"/>
      <c r="G7" s="592"/>
      <c r="H7" s="592"/>
      <c r="I7" s="592"/>
      <c r="J7" s="593"/>
      <c r="K7" s="574"/>
    </row>
    <row r="8" spans="1:11">
      <c r="A8" s="780" t="s">
        <v>302</v>
      </c>
      <c r="B8" s="594">
        <v>528583.16312000004</v>
      </c>
      <c r="C8" s="594">
        <v>2954755.1387</v>
      </c>
      <c r="D8" s="594">
        <v>1757882.07873</v>
      </c>
      <c r="E8" s="594">
        <v>248783.54312000002</v>
      </c>
      <c r="F8" s="594">
        <v>212284.91362000001</v>
      </c>
      <c r="G8" s="594">
        <v>431998.21092000004</v>
      </c>
      <c r="H8" s="594">
        <v>4950514.2956400001</v>
      </c>
      <c r="I8" s="594">
        <v>70735.42585</v>
      </c>
      <c r="J8" s="594">
        <v>0</v>
      </c>
      <c r="K8" s="585">
        <v>11155536.7697</v>
      </c>
    </row>
    <row r="9" spans="1:11">
      <c r="A9" s="780" t="s">
        <v>307</v>
      </c>
      <c r="B9" s="594">
        <v>0</v>
      </c>
      <c r="C9" s="594">
        <v>49838.708500000001</v>
      </c>
      <c r="D9" s="594">
        <v>0</v>
      </c>
      <c r="E9" s="594">
        <v>0</v>
      </c>
      <c r="F9" s="594">
        <v>0</v>
      </c>
      <c r="G9" s="594">
        <v>0</v>
      </c>
      <c r="H9" s="594">
        <v>238268.80308000001</v>
      </c>
      <c r="I9" s="594">
        <v>0</v>
      </c>
      <c r="J9" s="594">
        <v>0</v>
      </c>
      <c r="K9" s="585">
        <v>288107.51157999999</v>
      </c>
    </row>
    <row r="10" spans="1:11">
      <c r="A10" s="780" t="s">
        <v>304</v>
      </c>
      <c r="B10" s="594">
        <v>22278.923360000001</v>
      </c>
      <c r="C10" s="594">
        <v>1101168.12216</v>
      </c>
      <c r="D10" s="594">
        <v>1199510.1728000001</v>
      </c>
      <c r="E10" s="594">
        <v>0</v>
      </c>
      <c r="F10" s="594">
        <v>0</v>
      </c>
      <c r="G10" s="594">
        <v>132497.49369999999</v>
      </c>
      <c r="H10" s="594">
        <v>4197659.8764000004</v>
      </c>
      <c r="I10" s="594">
        <v>0</v>
      </c>
      <c r="J10" s="594">
        <v>0</v>
      </c>
      <c r="K10" s="585">
        <v>6653114.5884199999</v>
      </c>
    </row>
    <row r="11" spans="1:11">
      <c r="A11" s="780" t="s">
        <v>309</v>
      </c>
      <c r="B11" s="594">
        <v>108304.57106</v>
      </c>
      <c r="C11" s="594">
        <v>662077.79832000006</v>
      </c>
      <c r="D11" s="594">
        <v>395882.10392999998</v>
      </c>
      <c r="E11" s="594">
        <v>187837.74917</v>
      </c>
      <c r="F11" s="594">
        <v>0</v>
      </c>
      <c r="G11" s="594">
        <v>182163.67461000002</v>
      </c>
      <c r="H11" s="594">
        <v>669258.94645000005</v>
      </c>
      <c r="I11" s="594">
        <v>0</v>
      </c>
      <c r="J11" s="594">
        <v>0</v>
      </c>
      <c r="K11" s="585">
        <v>2205524.8435400003</v>
      </c>
    </row>
    <row r="12" spans="1:11">
      <c r="A12" s="780" t="s">
        <v>1133</v>
      </c>
      <c r="B12" s="594">
        <v>192002.48869</v>
      </c>
      <c r="C12" s="594">
        <v>943212.88636999996</v>
      </c>
      <c r="D12" s="594">
        <v>932609.35374000005</v>
      </c>
      <c r="E12" s="594">
        <v>60059.653399999996</v>
      </c>
      <c r="F12" s="594">
        <v>37167.879000000001</v>
      </c>
      <c r="G12" s="594">
        <v>172805.74619999999</v>
      </c>
      <c r="H12" s="594">
        <v>7177218.25985</v>
      </c>
      <c r="I12" s="594">
        <v>0</v>
      </c>
      <c r="J12" s="594">
        <v>0</v>
      </c>
      <c r="K12" s="585">
        <v>9515076.2672500014</v>
      </c>
    </row>
    <row r="13" spans="1:11">
      <c r="A13" s="780" t="s">
        <v>303</v>
      </c>
      <c r="B13" s="594">
        <v>73038.96418000001</v>
      </c>
      <c r="C13" s="594">
        <v>624712.07577999996</v>
      </c>
      <c r="D13" s="594">
        <v>453862.40750999999</v>
      </c>
      <c r="E13" s="594">
        <v>35459.916039999996</v>
      </c>
      <c r="F13" s="594">
        <v>0</v>
      </c>
      <c r="G13" s="594">
        <v>139636.11483999999</v>
      </c>
      <c r="H13" s="594">
        <v>5152472.0771700004</v>
      </c>
      <c r="I13" s="594">
        <v>378862.69135000004</v>
      </c>
      <c r="J13" s="594">
        <v>28616.092949999998</v>
      </c>
      <c r="K13" s="585">
        <v>6886660.3398200003</v>
      </c>
    </row>
    <row r="14" spans="1:11">
      <c r="A14" s="780" t="s">
        <v>308</v>
      </c>
      <c r="B14" s="594">
        <v>402298.25900000002</v>
      </c>
      <c r="C14" s="594">
        <v>3955969.9811900002</v>
      </c>
      <c r="D14" s="594">
        <v>992696.77214999998</v>
      </c>
      <c r="E14" s="594">
        <v>260685.71949000002</v>
      </c>
      <c r="F14" s="594">
        <v>487911.31448</v>
      </c>
      <c r="G14" s="594">
        <v>505637.97781000001</v>
      </c>
      <c r="H14" s="594">
        <v>2041391.72703</v>
      </c>
      <c r="I14" s="594">
        <v>182882.25440000001</v>
      </c>
      <c r="J14" s="594">
        <v>310128.41736000002</v>
      </c>
      <c r="K14" s="585">
        <v>9139602.4229100011</v>
      </c>
    </row>
    <row r="15" spans="1:11">
      <c r="A15" s="780" t="s">
        <v>301</v>
      </c>
      <c r="B15" s="594">
        <v>405072.55580999999</v>
      </c>
      <c r="C15" s="594">
        <v>3362564.5595200001</v>
      </c>
      <c r="D15" s="594">
        <v>1881767.1802300001</v>
      </c>
      <c r="E15" s="594">
        <v>100733.09415</v>
      </c>
      <c r="F15" s="594">
        <v>282742.05242999998</v>
      </c>
      <c r="G15" s="594">
        <v>400918.45656000002</v>
      </c>
      <c r="H15" s="594">
        <v>4372978.4424799997</v>
      </c>
      <c r="I15" s="594">
        <v>147285.67987999998</v>
      </c>
      <c r="J15" s="594">
        <v>114943.06401999999</v>
      </c>
      <c r="K15" s="585">
        <v>11069005.085080002</v>
      </c>
    </row>
    <row r="16" spans="1:11">
      <c r="A16" s="780" t="s">
        <v>300</v>
      </c>
      <c r="B16" s="594">
        <v>507938.43569999997</v>
      </c>
      <c r="C16" s="594">
        <v>4071522.3215199998</v>
      </c>
      <c r="D16" s="594">
        <v>2812280.5593600003</v>
      </c>
      <c r="E16" s="594">
        <v>589786.94063999993</v>
      </c>
      <c r="F16" s="594">
        <v>260130.26637</v>
      </c>
      <c r="G16" s="594">
        <v>647300.74548000004</v>
      </c>
      <c r="H16" s="594">
        <v>7235382.7772899996</v>
      </c>
      <c r="I16" s="594">
        <v>258351.99393</v>
      </c>
      <c r="J16" s="594">
        <v>68776.45345999999</v>
      </c>
      <c r="K16" s="585">
        <v>16451470.49375</v>
      </c>
    </row>
    <row r="17" spans="1:11">
      <c r="A17" s="780" t="s">
        <v>306</v>
      </c>
      <c r="B17" s="594">
        <v>0</v>
      </c>
      <c r="C17" s="594">
        <v>0</v>
      </c>
      <c r="D17" s="594">
        <v>0</v>
      </c>
      <c r="E17" s="594">
        <v>0</v>
      </c>
      <c r="F17" s="594">
        <v>0</v>
      </c>
      <c r="G17" s="594">
        <v>0</v>
      </c>
      <c r="H17" s="594">
        <v>111631.132</v>
      </c>
      <c r="I17" s="594">
        <v>0</v>
      </c>
      <c r="J17" s="594">
        <v>0</v>
      </c>
      <c r="K17" s="585">
        <v>111631.132</v>
      </c>
    </row>
    <row r="18" spans="1:11">
      <c r="A18" s="780" t="s">
        <v>298</v>
      </c>
      <c r="B18" s="594">
        <v>595960.99054999999</v>
      </c>
      <c r="C18" s="594">
        <v>3577486.7213600003</v>
      </c>
      <c r="D18" s="594">
        <v>2897770.7748699998</v>
      </c>
      <c r="E18" s="594">
        <v>431147.02122000005</v>
      </c>
      <c r="F18" s="594">
        <v>338352.24200000003</v>
      </c>
      <c r="G18" s="594">
        <v>408453.67543</v>
      </c>
      <c r="H18" s="594">
        <v>4611410.3242100002</v>
      </c>
      <c r="I18" s="594">
        <v>358924.70867000002</v>
      </c>
      <c r="J18" s="594">
        <v>63750.322310000003</v>
      </c>
      <c r="K18" s="585">
        <v>13283256.780619999</v>
      </c>
    </row>
    <row r="19" spans="1:11">
      <c r="A19" s="780" t="s">
        <v>1134</v>
      </c>
      <c r="B19" s="594">
        <v>359403.14064999996</v>
      </c>
      <c r="C19" s="594">
        <v>1577742.71306</v>
      </c>
      <c r="D19" s="594">
        <v>1762901.00049</v>
      </c>
      <c r="E19" s="594">
        <v>161129.45755000002</v>
      </c>
      <c r="F19" s="594">
        <v>330335.89152999996</v>
      </c>
      <c r="G19" s="594">
        <v>361472.50261999998</v>
      </c>
      <c r="H19" s="594">
        <v>1318339.8022799999</v>
      </c>
      <c r="I19" s="594">
        <v>474584.24530000001</v>
      </c>
      <c r="J19" s="594">
        <v>119277.00690000001</v>
      </c>
      <c r="K19" s="585">
        <v>6465185.7603799999</v>
      </c>
    </row>
    <row r="20" spans="1:11">
      <c r="A20" s="780" t="s">
        <v>305</v>
      </c>
      <c r="B20" s="594">
        <v>378113.76527999999</v>
      </c>
      <c r="C20" s="594">
        <v>3655365.4034499996</v>
      </c>
      <c r="D20" s="594">
        <v>2170035.3838000004</v>
      </c>
      <c r="E20" s="594">
        <v>228964.70872</v>
      </c>
      <c r="F20" s="594">
        <v>92835.91687999999</v>
      </c>
      <c r="G20" s="594">
        <v>329602.33562000003</v>
      </c>
      <c r="H20" s="594">
        <v>1936684.35904</v>
      </c>
      <c r="I20" s="594">
        <v>83845.842839999998</v>
      </c>
      <c r="J20" s="594">
        <v>75349.746480000002</v>
      </c>
      <c r="K20" s="585">
        <v>8950797.4621099997</v>
      </c>
    </row>
    <row r="21" spans="1:11">
      <c r="A21" s="780" t="s">
        <v>299</v>
      </c>
      <c r="B21" s="594">
        <v>868207.62850999995</v>
      </c>
      <c r="C21" s="594">
        <v>3318805.3495399999</v>
      </c>
      <c r="D21" s="594">
        <v>2528799.9750600001</v>
      </c>
      <c r="E21" s="594">
        <v>361588.97055000003</v>
      </c>
      <c r="F21" s="594">
        <v>456104.18753</v>
      </c>
      <c r="G21" s="594">
        <v>631630.18350000004</v>
      </c>
      <c r="H21" s="594">
        <v>3840438.86418</v>
      </c>
      <c r="I21" s="594">
        <v>473141.34961999999</v>
      </c>
      <c r="J21" s="594">
        <v>252974.74355000001</v>
      </c>
      <c r="K21" s="585">
        <v>12731691.252040001</v>
      </c>
    </row>
    <row r="22" spans="1:11">
      <c r="A22" s="780" t="s">
        <v>1019</v>
      </c>
      <c r="B22" s="594">
        <v>4441202.8859099997</v>
      </c>
      <c r="C22" s="594">
        <v>29855221.77947</v>
      </c>
      <c r="D22" s="594">
        <v>19785997.762670003</v>
      </c>
      <c r="E22" s="594">
        <v>2666176.7740500001</v>
      </c>
      <c r="F22" s="594">
        <v>2497864.6638400001</v>
      </c>
      <c r="G22" s="594">
        <v>4344117.1172899995</v>
      </c>
      <c r="H22" s="594">
        <v>47853649.687100008</v>
      </c>
      <c r="I22" s="594">
        <v>2428614.1918400005</v>
      </c>
      <c r="J22" s="594">
        <v>1033815.8470300001</v>
      </c>
      <c r="K22" s="594">
        <v>114906660.70919999</v>
      </c>
    </row>
    <row r="23" spans="1:11">
      <c r="A23" s="595" t="s">
        <v>1132</v>
      </c>
      <c r="B23" s="595"/>
      <c r="C23" s="595"/>
      <c r="D23" s="595"/>
      <c r="E23" s="595"/>
      <c r="F23" s="595"/>
      <c r="G23" s="595"/>
      <c r="H23" s="595"/>
      <c r="I23" s="595"/>
      <c r="J23" s="595"/>
      <c r="K23" s="595" t="s">
        <v>830</v>
      </c>
    </row>
    <row r="24" spans="1:11">
      <c r="A24" s="780" t="s">
        <v>1135</v>
      </c>
      <c r="B24" s="594">
        <v>370167.35762000002</v>
      </c>
      <c r="C24" s="594">
        <v>1186013.3679200001</v>
      </c>
      <c r="D24" s="594">
        <v>716955.08917999989</v>
      </c>
      <c r="E24" s="594">
        <v>9236.6429700000008</v>
      </c>
      <c r="F24" s="594">
        <v>102213.29616</v>
      </c>
      <c r="G24" s="594">
        <v>257203.96353000001</v>
      </c>
      <c r="H24" s="594">
        <v>1353242.7507100001</v>
      </c>
      <c r="I24" s="594">
        <v>240470.67659000002</v>
      </c>
      <c r="J24" s="594">
        <v>43858.529630000005</v>
      </c>
      <c r="K24" s="585">
        <v>4279361.6743099997</v>
      </c>
    </row>
    <row r="25" spans="1:11">
      <c r="A25" s="780" t="s">
        <v>1137</v>
      </c>
      <c r="B25" s="594">
        <v>0</v>
      </c>
      <c r="C25" s="594">
        <v>143037.02202</v>
      </c>
      <c r="D25" s="594">
        <v>632696.48934000009</v>
      </c>
      <c r="E25" s="594">
        <v>0</v>
      </c>
      <c r="F25" s="594">
        <v>0</v>
      </c>
      <c r="G25" s="594">
        <v>0</v>
      </c>
      <c r="H25" s="594">
        <v>108101.87688</v>
      </c>
      <c r="I25" s="594">
        <v>0</v>
      </c>
      <c r="J25" s="594">
        <v>0</v>
      </c>
      <c r="K25" s="585">
        <v>883835.38824000012</v>
      </c>
    </row>
    <row r="26" spans="1:11">
      <c r="A26" s="780" t="s">
        <v>1136</v>
      </c>
      <c r="B26" s="594">
        <v>173319.20815000002</v>
      </c>
      <c r="C26" s="594">
        <v>743124.24176</v>
      </c>
      <c r="D26" s="594">
        <v>421835.98995999998</v>
      </c>
      <c r="E26" s="594">
        <v>391415.23157</v>
      </c>
      <c r="F26" s="594">
        <v>196259.82150999998</v>
      </c>
      <c r="G26" s="594">
        <v>185229.52843999999</v>
      </c>
      <c r="H26" s="594">
        <v>524064.03967999999</v>
      </c>
      <c r="I26" s="594">
        <v>150081.87138999999</v>
      </c>
      <c r="J26" s="594">
        <v>9935.1669299999994</v>
      </c>
      <c r="K26" s="585">
        <v>2795265.0993899996</v>
      </c>
    </row>
    <row r="27" spans="1:11">
      <c r="A27" s="780" t="s">
        <v>1019</v>
      </c>
      <c r="B27" s="594">
        <v>543486.56576999999</v>
      </c>
      <c r="C27" s="594">
        <v>2072174.6317000003</v>
      </c>
      <c r="D27" s="594">
        <v>1771487.5684799999</v>
      </c>
      <c r="E27" s="594">
        <v>400651.87453999999</v>
      </c>
      <c r="F27" s="594">
        <v>298473.11766999995</v>
      </c>
      <c r="G27" s="594">
        <v>442433.49196999997</v>
      </c>
      <c r="H27" s="594">
        <v>1985408.6672700001</v>
      </c>
      <c r="I27" s="594">
        <v>390552.54798000003</v>
      </c>
      <c r="J27" s="594">
        <v>53793.696560000004</v>
      </c>
      <c r="K27" s="594">
        <v>7958462.1619399991</v>
      </c>
    </row>
    <row r="28" spans="1:11">
      <c r="A28" s="595" t="s">
        <v>1410</v>
      </c>
      <c r="B28" s="595"/>
      <c r="C28" s="595"/>
      <c r="D28" s="595"/>
      <c r="E28" s="595"/>
      <c r="F28" s="595"/>
      <c r="G28" s="595"/>
      <c r="H28" s="595"/>
      <c r="I28" s="595"/>
      <c r="J28" s="595"/>
      <c r="K28" s="595" t="s">
        <v>830</v>
      </c>
    </row>
    <row r="29" spans="1:11">
      <c r="A29" s="780" t="s">
        <v>1411</v>
      </c>
      <c r="B29" s="594">
        <v>0</v>
      </c>
      <c r="C29" s="594">
        <v>1113093.58072</v>
      </c>
      <c r="D29" s="594">
        <v>60051.123729999999</v>
      </c>
      <c r="E29" s="594">
        <v>0</v>
      </c>
      <c r="F29" s="594">
        <v>0</v>
      </c>
      <c r="G29" s="594">
        <v>146891.93258000002</v>
      </c>
      <c r="H29" s="594">
        <v>258933.45616</v>
      </c>
      <c r="I29" s="594">
        <v>0</v>
      </c>
      <c r="J29" s="594">
        <v>0</v>
      </c>
      <c r="K29" s="585">
        <v>1578970.0931900002</v>
      </c>
    </row>
    <row r="30" spans="1:11">
      <c r="A30" s="780" t="s">
        <v>1412</v>
      </c>
      <c r="B30" s="594">
        <v>127046.90186</v>
      </c>
      <c r="C30" s="594">
        <v>0</v>
      </c>
      <c r="D30" s="594">
        <v>0</v>
      </c>
      <c r="E30" s="594">
        <v>0</v>
      </c>
      <c r="F30" s="594">
        <v>0</v>
      </c>
      <c r="G30" s="594">
        <v>0</v>
      </c>
      <c r="H30" s="594">
        <v>0</v>
      </c>
      <c r="I30" s="594">
        <v>0</v>
      </c>
      <c r="J30" s="594">
        <v>0</v>
      </c>
      <c r="K30" s="585">
        <v>127046.90186</v>
      </c>
    </row>
    <row r="31" spans="1:11">
      <c r="A31" s="780" t="s">
        <v>1413</v>
      </c>
      <c r="B31" s="594">
        <v>0</v>
      </c>
      <c r="C31" s="594">
        <v>0</v>
      </c>
      <c r="D31" s="594">
        <v>0</v>
      </c>
      <c r="E31" s="594">
        <v>0</v>
      </c>
      <c r="F31" s="594">
        <v>0</v>
      </c>
      <c r="G31" s="594">
        <v>0</v>
      </c>
      <c r="H31" s="594">
        <v>0</v>
      </c>
      <c r="I31" s="594">
        <v>0</v>
      </c>
      <c r="J31" s="594">
        <v>44682.681969999998</v>
      </c>
      <c r="K31" s="585">
        <v>44682.681969999998</v>
      </c>
    </row>
    <row r="32" spans="1:11">
      <c r="A32" s="780" t="s">
        <v>1414</v>
      </c>
      <c r="B32" s="594">
        <v>0</v>
      </c>
      <c r="C32" s="594">
        <v>0</v>
      </c>
      <c r="D32" s="594">
        <v>0</v>
      </c>
      <c r="E32" s="594">
        <v>190879.33322999999</v>
      </c>
      <c r="F32" s="594">
        <v>0</v>
      </c>
      <c r="G32" s="594">
        <v>0</v>
      </c>
      <c r="H32" s="594">
        <v>0</v>
      </c>
      <c r="I32" s="594">
        <v>0</v>
      </c>
      <c r="J32" s="594">
        <v>0</v>
      </c>
      <c r="K32" s="585">
        <v>190879.33322999999</v>
      </c>
    </row>
    <row r="33" spans="1:11">
      <c r="A33" s="780" t="s">
        <v>1415</v>
      </c>
      <c r="B33" s="594">
        <v>0</v>
      </c>
      <c r="C33" s="594">
        <v>0</v>
      </c>
      <c r="D33" s="594">
        <v>554414.03983000002</v>
      </c>
      <c r="E33" s="594">
        <v>0</v>
      </c>
      <c r="F33" s="594">
        <v>0</v>
      </c>
      <c r="G33" s="594">
        <v>0</v>
      </c>
      <c r="H33" s="594">
        <v>0</v>
      </c>
      <c r="I33" s="594">
        <v>0</v>
      </c>
      <c r="J33" s="594">
        <v>0</v>
      </c>
      <c r="K33" s="585">
        <v>554414.03983000002</v>
      </c>
    </row>
    <row r="34" spans="1:11">
      <c r="A34" s="780" t="s">
        <v>1416</v>
      </c>
      <c r="B34" s="594">
        <v>0</v>
      </c>
      <c r="C34" s="594">
        <v>0</v>
      </c>
      <c r="D34" s="594">
        <v>0</v>
      </c>
      <c r="E34" s="594">
        <v>0</v>
      </c>
      <c r="F34" s="594">
        <v>68327.477249999996</v>
      </c>
      <c r="G34" s="594">
        <v>0</v>
      </c>
      <c r="H34" s="594">
        <v>0</v>
      </c>
      <c r="I34" s="594">
        <v>0</v>
      </c>
      <c r="J34" s="594">
        <v>0</v>
      </c>
      <c r="K34" s="585">
        <v>68327.477249999996</v>
      </c>
    </row>
    <row r="35" spans="1:11">
      <c r="A35" s="780" t="s">
        <v>1417</v>
      </c>
      <c r="B35" s="594">
        <v>0</v>
      </c>
      <c r="C35" s="594">
        <v>0</v>
      </c>
      <c r="D35" s="594">
        <v>0</v>
      </c>
      <c r="E35" s="594">
        <v>0</v>
      </c>
      <c r="F35" s="594">
        <v>0</v>
      </c>
      <c r="G35" s="594">
        <v>0</v>
      </c>
      <c r="H35" s="594">
        <v>0</v>
      </c>
      <c r="I35" s="594">
        <v>45111.635399999999</v>
      </c>
      <c r="J35" s="594">
        <v>0</v>
      </c>
      <c r="K35" s="585">
        <v>45111.635399999999</v>
      </c>
    </row>
    <row r="36" spans="1:11">
      <c r="A36" s="780" t="s">
        <v>1019</v>
      </c>
      <c r="B36" s="594">
        <v>127046.90186</v>
      </c>
      <c r="C36" s="594">
        <v>1113093.58072</v>
      </c>
      <c r="D36" s="594">
        <v>614465.16356000002</v>
      </c>
      <c r="E36" s="594">
        <v>190879.33322999999</v>
      </c>
      <c r="F36" s="594">
        <v>68327.477249999996</v>
      </c>
      <c r="G36" s="594">
        <v>146891.93258000002</v>
      </c>
      <c r="H36" s="594">
        <v>258933.45616</v>
      </c>
      <c r="I36" s="594">
        <v>45111.635399999999</v>
      </c>
      <c r="J36" s="594">
        <v>44682.681969999998</v>
      </c>
      <c r="K36" s="594">
        <v>2609432.1627300004</v>
      </c>
    </row>
    <row r="37" spans="1:11">
      <c r="A37" s="595" t="s">
        <v>894</v>
      </c>
      <c r="B37" s="595"/>
      <c r="C37" s="595"/>
      <c r="D37" s="595"/>
      <c r="E37" s="595"/>
      <c r="F37" s="595"/>
      <c r="G37" s="595"/>
      <c r="H37" s="595"/>
      <c r="I37" s="595"/>
      <c r="J37" s="595"/>
      <c r="K37" s="595" t="s">
        <v>830</v>
      </c>
    </row>
    <row r="38" spans="1:11">
      <c r="A38" s="780" t="s">
        <v>884</v>
      </c>
      <c r="B38" s="594">
        <v>0</v>
      </c>
      <c r="C38" s="594">
        <v>0</v>
      </c>
      <c r="D38" s="594">
        <v>0</v>
      </c>
      <c r="E38" s="594">
        <v>79424.697109999994</v>
      </c>
      <c r="F38" s="594">
        <v>110988.59544</v>
      </c>
      <c r="G38" s="594">
        <v>0</v>
      </c>
      <c r="H38" s="594">
        <v>0</v>
      </c>
      <c r="I38" s="594">
        <v>0</v>
      </c>
      <c r="J38" s="594">
        <v>0</v>
      </c>
      <c r="K38" s="585">
        <v>190413.29255000001</v>
      </c>
    </row>
    <row r="39" spans="1:11">
      <c r="A39" s="780" t="s">
        <v>885</v>
      </c>
      <c r="B39" s="594">
        <v>0</v>
      </c>
      <c r="C39" s="594">
        <v>0</v>
      </c>
      <c r="D39" s="594">
        <v>0</v>
      </c>
      <c r="E39" s="594">
        <v>0</v>
      </c>
      <c r="F39" s="594">
        <v>0</v>
      </c>
      <c r="G39" s="594">
        <v>105979.68848</v>
      </c>
      <c r="H39" s="594">
        <v>0</v>
      </c>
      <c r="I39" s="594">
        <v>0</v>
      </c>
      <c r="J39" s="594">
        <v>0</v>
      </c>
      <c r="K39" s="585">
        <v>105979.68848</v>
      </c>
    </row>
    <row r="40" spans="1:11">
      <c r="A40" s="780" t="s">
        <v>889</v>
      </c>
      <c r="B40" s="594">
        <v>0</v>
      </c>
      <c r="C40" s="594">
        <v>0</v>
      </c>
      <c r="D40" s="594">
        <v>91440.577129999991</v>
      </c>
      <c r="E40" s="594">
        <v>0</v>
      </c>
      <c r="F40" s="594">
        <v>0</v>
      </c>
      <c r="G40" s="594">
        <v>0</v>
      </c>
      <c r="H40" s="594">
        <v>0</v>
      </c>
      <c r="I40" s="594">
        <v>0</v>
      </c>
      <c r="J40" s="594">
        <v>0</v>
      </c>
      <c r="K40" s="585">
        <v>91440.577129999991</v>
      </c>
    </row>
    <row r="41" spans="1:11">
      <c r="A41" s="780" t="s">
        <v>877</v>
      </c>
      <c r="B41" s="594">
        <v>0</v>
      </c>
      <c r="C41" s="594">
        <v>0</v>
      </c>
      <c r="D41" s="594">
        <v>0</v>
      </c>
      <c r="E41" s="594">
        <v>0</v>
      </c>
      <c r="F41" s="594">
        <v>0</v>
      </c>
      <c r="G41" s="594">
        <v>0</v>
      </c>
      <c r="H41" s="594">
        <v>94940.770810000002</v>
      </c>
      <c r="I41" s="594">
        <v>0</v>
      </c>
      <c r="J41" s="594">
        <v>0</v>
      </c>
      <c r="K41" s="585">
        <v>94940.770810000002</v>
      </c>
    </row>
    <row r="42" spans="1:11">
      <c r="A42" s="780" t="s">
        <v>883</v>
      </c>
      <c r="B42" s="594">
        <v>23844.22998</v>
      </c>
      <c r="C42" s="594">
        <v>0</v>
      </c>
      <c r="D42" s="594">
        <v>0</v>
      </c>
      <c r="E42" s="594">
        <v>0</v>
      </c>
      <c r="F42" s="594">
        <v>131340.18087000001</v>
      </c>
      <c r="G42" s="594">
        <v>0</v>
      </c>
      <c r="H42" s="594">
        <v>0</v>
      </c>
      <c r="I42" s="594">
        <v>0</v>
      </c>
      <c r="J42" s="594">
        <v>0</v>
      </c>
      <c r="K42" s="585">
        <v>155184.41085000001</v>
      </c>
    </row>
    <row r="43" spans="1:11">
      <c r="A43" s="780" t="s">
        <v>876</v>
      </c>
      <c r="B43" s="594">
        <v>0</v>
      </c>
      <c r="C43" s="594">
        <v>0</v>
      </c>
      <c r="D43" s="594">
        <v>0</v>
      </c>
      <c r="E43" s="594">
        <v>0</v>
      </c>
      <c r="F43" s="594">
        <v>140157.73849000002</v>
      </c>
      <c r="G43" s="594">
        <v>31179.334620000001</v>
      </c>
      <c r="H43" s="594">
        <v>0</v>
      </c>
      <c r="I43" s="594">
        <v>0</v>
      </c>
      <c r="J43" s="594">
        <v>0</v>
      </c>
      <c r="K43" s="585">
        <v>171337.07311000003</v>
      </c>
    </row>
    <row r="44" spans="1:11">
      <c r="A44" s="780" t="s">
        <v>875</v>
      </c>
      <c r="B44" s="594">
        <v>0</v>
      </c>
      <c r="C44" s="594">
        <v>0</v>
      </c>
      <c r="D44" s="594">
        <v>0</v>
      </c>
      <c r="E44" s="594">
        <v>0</v>
      </c>
      <c r="F44" s="594">
        <v>0</v>
      </c>
      <c r="G44" s="594">
        <v>50510.188990000002</v>
      </c>
      <c r="H44" s="594">
        <v>0</v>
      </c>
      <c r="I44" s="594">
        <v>0</v>
      </c>
      <c r="J44" s="594">
        <v>0</v>
      </c>
      <c r="K44" s="585">
        <v>50510.188990000002</v>
      </c>
    </row>
    <row r="45" spans="1:11">
      <c r="A45" s="780" t="s">
        <v>866</v>
      </c>
      <c r="B45" s="594">
        <v>0</v>
      </c>
      <c r="C45" s="594">
        <v>0</v>
      </c>
      <c r="D45" s="594">
        <v>0</v>
      </c>
      <c r="E45" s="594">
        <v>0</v>
      </c>
      <c r="F45" s="594">
        <v>0</v>
      </c>
      <c r="G45" s="594">
        <v>0</v>
      </c>
      <c r="H45" s="594">
        <v>374324.83135000005</v>
      </c>
      <c r="I45" s="594">
        <v>0</v>
      </c>
      <c r="J45" s="594">
        <v>0</v>
      </c>
      <c r="K45" s="585">
        <v>374324.83135000005</v>
      </c>
    </row>
    <row r="46" spans="1:11">
      <c r="A46" s="780" t="s">
        <v>871</v>
      </c>
      <c r="B46" s="594">
        <v>0</v>
      </c>
      <c r="C46" s="594">
        <v>0</v>
      </c>
      <c r="D46" s="594">
        <v>159458.22405000002</v>
      </c>
      <c r="E46" s="594">
        <v>0</v>
      </c>
      <c r="F46" s="594">
        <v>0</v>
      </c>
      <c r="G46" s="594">
        <v>0</v>
      </c>
      <c r="H46" s="594">
        <v>0</v>
      </c>
      <c r="I46" s="594">
        <v>0</v>
      </c>
      <c r="J46" s="594">
        <v>0</v>
      </c>
      <c r="K46" s="585">
        <v>159458.22405000002</v>
      </c>
    </row>
    <row r="47" spans="1:11">
      <c r="A47" s="780" t="s">
        <v>882</v>
      </c>
      <c r="B47" s="594">
        <v>0</v>
      </c>
      <c r="C47" s="594">
        <v>0</v>
      </c>
      <c r="D47" s="594">
        <v>0</v>
      </c>
      <c r="E47" s="594">
        <v>0</v>
      </c>
      <c r="F47" s="594">
        <v>0</v>
      </c>
      <c r="G47" s="594">
        <v>55390.432700000005</v>
      </c>
      <c r="H47" s="594">
        <v>0</v>
      </c>
      <c r="I47" s="594">
        <v>0</v>
      </c>
      <c r="J47" s="594">
        <v>0</v>
      </c>
      <c r="K47" s="585">
        <v>55390.432700000005</v>
      </c>
    </row>
    <row r="48" spans="1:11">
      <c r="A48" s="780" t="s">
        <v>864</v>
      </c>
      <c r="B48" s="594">
        <v>0</v>
      </c>
      <c r="C48" s="594">
        <v>0</v>
      </c>
      <c r="D48" s="594">
        <v>98609.856349999987</v>
      </c>
      <c r="E48" s="594">
        <v>0</v>
      </c>
      <c r="F48" s="594">
        <v>0</v>
      </c>
      <c r="G48" s="594">
        <v>0</v>
      </c>
      <c r="H48" s="594">
        <v>904491.36286999995</v>
      </c>
      <c r="I48" s="594">
        <v>103566.40956999999</v>
      </c>
      <c r="J48" s="594">
        <v>78849.439830000003</v>
      </c>
      <c r="K48" s="585">
        <v>1185517.06862</v>
      </c>
    </row>
    <row r="49" spans="1:11">
      <c r="A49" s="780" t="s">
        <v>880</v>
      </c>
      <c r="B49" s="594">
        <v>0</v>
      </c>
      <c r="C49" s="594">
        <v>0</v>
      </c>
      <c r="D49" s="594">
        <v>78114.531409999996</v>
      </c>
      <c r="E49" s="594">
        <v>0</v>
      </c>
      <c r="F49" s="594">
        <v>0</v>
      </c>
      <c r="G49" s="594">
        <v>0</v>
      </c>
      <c r="H49" s="594">
        <v>0</v>
      </c>
      <c r="I49" s="594">
        <v>0</v>
      </c>
      <c r="J49" s="594">
        <v>0</v>
      </c>
      <c r="K49" s="585">
        <v>78114.531409999996</v>
      </c>
    </row>
    <row r="50" spans="1:11">
      <c r="A50" s="780" t="s">
        <v>873</v>
      </c>
      <c r="B50" s="594">
        <v>0</v>
      </c>
      <c r="C50" s="594">
        <v>0</v>
      </c>
      <c r="D50" s="594">
        <v>106834.32734999999</v>
      </c>
      <c r="E50" s="594">
        <v>0</v>
      </c>
      <c r="F50" s="594">
        <v>0</v>
      </c>
      <c r="G50" s="594">
        <v>0</v>
      </c>
      <c r="H50" s="594">
        <v>0</v>
      </c>
      <c r="I50" s="594">
        <v>0</v>
      </c>
      <c r="J50" s="594">
        <v>0</v>
      </c>
      <c r="K50" s="585">
        <v>106834.32734999999</v>
      </c>
    </row>
    <row r="51" spans="1:11">
      <c r="A51" s="780" t="s">
        <v>868</v>
      </c>
      <c r="B51" s="594">
        <v>0</v>
      </c>
      <c r="C51" s="594">
        <v>0</v>
      </c>
      <c r="D51" s="594">
        <v>162939.63941</v>
      </c>
      <c r="E51" s="594">
        <v>0</v>
      </c>
      <c r="F51" s="594">
        <v>0</v>
      </c>
      <c r="G51" s="594">
        <v>0</v>
      </c>
      <c r="H51" s="594">
        <v>0</v>
      </c>
      <c r="I51" s="594">
        <v>0</v>
      </c>
      <c r="J51" s="594">
        <v>0</v>
      </c>
      <c r="K51" s="585">
        <v>162939.63941</v>
      </c>
    </row>
    <row r="52" spans="1:11">
      <c r="A52" s="780" t="s">
        <v>888</v>
      </c>
      <c r="B52" s="594">
        <v>0</v>
      </c>
      <c r="C52" s="594">
        <v>0</v>
      </c>
      <c r="D52" s="594">
        <v>0</v>
      </c>
      <c r="E52" s="594">
        <v>0</v>
      </c>
      <c r="F52" s="594">
        <v>0</v>
      </c>
      <c r="G52" s="594">
        <v>0</v>
      </c>
      <c r="H52" s="594">
        <v>214873.75539999999</v>
      </c>
      <c r="I52" s="594">
        <v>26453.003789999999</v>
      </c>
      <c r="J52" s="594">
        <v>0</v>
      </c>
      <c r="K52" s="585">
        <v>241326.75918999998</v>
      </c>
    </row>
    <row r="53" spans="1:11">
      <c r="A53" s="780" t="s">
        <v>874</v>
      </c>
      <c r="B53" s="594">
        <v>0</v>
      </c>
      <c r="C53" s="594">
        <v>0</v>
      </c>
      <c r="D53" s="594">
        <v>0</v>
      </c>
      <c r="E53" s="594">
        <v>0</v>
      </c>
      <c r="F53" s="594">
        <v>63484.423259999996</v>
      </c>
      <c r="G53" s="594">
        <v>20546.543710000002</v>
      </c>
      <c r="H53" s="594">
        <v>0</v>
      </c>
      <c r="I53" s="594">
        <v>0</v>
      </c>
      <c r="J53" s="594">
        <v>0</v>
      </c>
      <c r="K53" s="585">
        <v>84030.966969999994</v>
      </c>
    </row>
    <row r="54" spans="1:11">
      <c r="A54" s="780" t="s">
        <v>887</v>
      </c>
      <c r="B54" s="594">
        <v>0</v>
      </c>
      <c r="C54" s="594">
        <v>0</v>
      </c>
      <c r="D54" s="594">
        <v>0</v>
      </c>
      <c r="E54" s="594">
        <v>0</v>
      </c>
      <c r="F54" s="594">
        <v>0</v>
      </c>
      <c r="G54" s="594">
        <v>84672.683659999995</v>
      </c>
      <c r="H54" s="594">
        <v>0</v>
      </c>
      <c r="I54" s="594">
        <v>0</v>
      </c>
      <c r="J54" s="594">
        <v>0</v>
      </c>
      <c r="K54" s="585">
        <v>84672.683659999995</v>
      </c>
    </row>
    <row r="55" spans="1:11">
      <c r="A55" s="780" t="s">
        <v>881</v>
      </c>
      <c r="B55" s="594">
        <v>0</v>
      </c>
      <c r="C55" s="594">
        <v>0</v>
      </c>
      <c r="D55" s="594">
        <v>0</v>
      </c>
      <c r="E55" s="594">
        <v>0</v>
      </c>
      <c r="F55" s="594">
        <v>0</v>
      </c>
      <c r="G55" s="594">
        <v>134996.51211000001</v>
      </c>
      <c r="H55" s="594">
        <v>0</v>
      </c>
      <c r="I55" s="594">
        <v>0</v>
      </c>
      <c r="J55" s="594">
        <v>0</v>
      </c>
      <c r="K55" s="585">
        <v>134996.51211000001</v>
      </c>
    </row>
    <row r="56" spans="1:11">
      <c r="A56" s="780" t="s">
        <v>870</v>
      </c>
      <c r="B56" s="594">
        <v>0</v>
      </c>
      <c r="C56" s="594">
        <v>0</v>
      </c>
      <c r="D56" s="594">
        <v>172363.33953</v>
      </c>
      <c r="E56" s="594">
        <v>0</v>
      </c>
      <c r="F56" s="594">
        <v>0</v>
      </c>
      <c r="G56" s="594">
        <v>0</v>
      </c>
      <c r="H56" s="594">
        <v>0</v>
      </c>
      <c r="I56" s="594">
        <v>0</v>
      </c>
      <c r="J56" s="594">
        <v>0</v>
      </c>
      <c r="K56" s="585">
        <v>172363.33953</v>
      </c>
    </row>
    <row r="57" spans="1:11">
      <c r="A57" s="780" t="s">
        <v>872</v>
      </c>
      <c r="B57" s="594">
        <v>0</v>
      </c>
      <c r="C57" s="594">
        <v>0</v>
      </c>
      <c r="D57" s="594">
        <v>153987.07272999999</v>
      </c>
      <c r="E57" s="594">
        <v>0</v>
      </c>
      <c r="F57" s="594">
        <v>0</v>
      </c>
      <c r="G57" s="594">
        <v>0</v>
      </c>
      <c r="H57" s="594">
        <v>0</v>
      </c>
      <c r="I57" s="594">
        <v>0</v>
      </c>
      <c r="J57" s="594">
        <v>0</v>
      </c>
      <c r="K57" s="585">
        <v>153987.07272999999</v>
      </c>
    </row>
    <row r="58" spans="1:11">
      <c r="A58" s="780" t="s">
        <v>869</v>
      </c>
      <c r="B58" s="594">
        <v>0</v>
      </c>
      <c r="C58" s="594">
        <v>0</v>
      </c>
      <c r="D58" s="594">
        <v>247604.09328999999</v>
      </c>
      <c r="E58" s="594">
        <v>0</v>
      </c>
      <c r="F58" s="594">
        <v>0</v>
      </c>
      <c r="G58" s="594">
        <v>0</v>
      </c>
      <c r="H58" s="594">
        <v>0</v>
      </c>
      <c r="I58" s="594">
        <v>0</v>
      </c>
      <c r="J58" s="594">
        <v>0</v>
      </c>
      <c r="K58" s="585">
        <v>247604.09328999999</v>
      </c>
    </row>
    <row r="59" spans="1:11">
      <c r="A59" s="780" t="s">
        <v>865</v>
      </c>
      <c r="B59" s="594">
        <v>31617.571370000001</v>
      </c>
      <c r="C59" s="594">
        <v>0</v>
      </c>
      <c r="D59" s="594">
        <v>25516.14632</v>
      </c>
      <c r="E59" s="594">
        <v>0</v>
      </c>
      <c r="F59" s="594">
        <v>0</v>
      </c>
      <c r="G59" s="594">
        <v>120382.71751</v>
      </c>
      <c r="H59" s="594">
        <v>522728.14513999998</v>
      </c>
      <c r="I59" s="594">
        <v>0</v>
      </c>
      <c r="J59" s="594">
        <v>0</v>
      </c>
      <c r="K59" s="585">
        <v>700244.58033999999</v>
      </c>
    </row>
    <row r="60" spans="1:11">
      <c r="A60" s="780" t="s">
        <v>867</v>
      </c>
      <c r="B60" s="594">
        <v>0</v>
      </c>
      <c r="C60" s="594">
        <v>0</v>
      </c>
      <c r="D60" s="594">
        <v>86792.387760000012</v>
      </c>
      <c r="E60" s="594">
        <v>0</v>
      </c>
      <c r="F60" s="594">
        <v>0</v>
      </c>
      <c r="G60" s="594">
        <v>0</v>
      </c>
      <c r="H60" s="594">
        <v>0</v>
      </c>
      <c r="I60" s="594">
        <v>0</v>
      </c>
      <c r="J60" s="594">
        <v>0</v>
      </c>
      <c r="K60" s="585">
        <v>86792.387760000012</v>
      </c>
    </row>
    <row r="61" spans="1:11">
      <c r="A61" s="780" t="s">
        <v>886</v>
      </c>
      <c r="B61" s="594">
        <v>138952.94394999999</v>
      </c>
      <c r="C61" s="594">
        <v>0</v>
      </c>
      <c r="D61" s="594">
        <v>0</v>
      </c>
      <c r="E61" s="594">
        <v>0</v>
      </c>
      <c r="F61" s="594">
        <v>3081.2257100000002</v>
      </c>
      <c r="G61" s="594">
        <v>0</v>
      </c>
      <c r="H61" s="594">
        <v>0</v>
      </c>
      <c r="I61" s="594">
        <v>0</v>
      </c>
      <c r="J61" s="594">
        <v>0</v>
      </c>
      <c r="K61" s="585">
        <v>142034.16965999999</v>
      </c>
    </row>
    <row r="62" spans="1:11">
      <c r="A62" s="780" t="s">
        <v>878</v>
      </c>
      <c r="B62" s="594">
        <v>0</v>
      </c>
      <c r="C62" s="594">
        <v>0</v>
      </c>
      <c r="D62" s="594">
        <v>0</v>
      </c>
      <c r="E62" s="594">
        <v>0</v>
      </c>
      <c r="F62" s="594">
        <v>0</v>
      </c>
      <c r="G62" s="594">
        <v>0</v>
      </c>
      <c r="H62" s="594">
        <v>73072.275450000001</v>
      </c>
      <c r="I62" s="594">
        <v>0</v>
      </c>
      <c r="J62" s="594">
        <v>0</v>
      </c>
      <c r="K62" s="585">
        <v>73072.275450000001</v>
      </c>
    </row>
    <row r="63" spans="1:11">
      <c r="A63" s="780" t="s">
        <v>879</v>
      </c>
      <c r="B63" s="594">
        <v>0</v>
      </c>
      <c r="C63" s="594">
        <v>0</v>
      </c>
      <c r="D63" s="594">
        <v>0</v>
      </c>
      <c r="E63" s="594">
        <v>0</v>
      </c>
      <c r="F63" s="594">
        <v>0</v>
      </c>
      <c r="G63" s="594">
        <v>0</v>
      </c>
      <c r="H63" s="594">
        <v>0</v>
      </c>
      <c r="I63" s="594">
        <v>52597.270360000002</v>
      </c>
      <c r="J63" s="594">
        <v>0</v>
      </c>
      <c r="K63" s="585">
        <v>52597.270360000002</v>
      </c>
    </row>
    <row r="64" spans="1:11">
      <c r="A64" s="780" t="s">
        <v>1466</v>
      </c>
      <c r="B64" s="594">
        <v>0</v>
      </c>
      <c r="C64" s="594">
        <v>0</v>
      </c>
      <c r="D64" s="594">
        <v>188653.3124</v>
      </c>
      <c r="E64" s="594">
        <v>0</v>
      </c>
      <c r="F64" s="594">
        <v>0</v>
      </c>
      <c r="G64" s="594">
        <v>0</v>
      </c>
      <c r="H64" s="594">
        <v>0</v>
      </c>
      <c r="I64" s="594">
        <v>0</v>
      </c>
      <c r="J64" s="594">
        <v>0</v>
      </c>
      <c r="K64" s="585">
        <v>188653.3124</v>
      </c>
    </row>
    <row r="65" spans="1:11">
      <c r="A65" s="780" t="s">
        <v>1488</v>
      </c>
      <c r="B65" s="594">
        <v>0</v>
      </c>
      <c r="C65" s="594">
        <v>0</v>
      </c>
      <c r="D65" s="594">
        <v>0</v>
      </c>
      <c r="E65" s="594">
        <v>0</v>
      </c>
      <c r="F65" s="594">
        <v>0</v>
      </c>
      <c r="G65" s="594">
        <v>0</v>
      </c>
      <c r="H65" s="594">
        <v>215911.65406999999</v>
      </c>
      <c r="I65" s="594">
        <v>0</v>
      </c>
      <c r="J65" s="594">
        <v>0</v>
      </c>
      <c r="K65" s="585">
        <v>215911.65406999999</v>
      </c>
    </row>
    <row r="66" spans="1:11">
      <c r="A66" s="780" t="s">
        <v>1019</v>
      </c>
      <c r="B66" s="594">
        <v>194414.74529999998</v>
      </c>
      <c r="C66" s="594">
        <v>0</v>
      </c>
      <c r="D66" s="594">
        <v>1572313.50773</v>
      </c>
      <c r="E66" s="594">
        <v>79424.697109999994</v>
      </c>
      <c r="F66" s="594">
        <v>449052.16377000004</v>
      </c>
      <c r="G66" s="594">
        <v>603658.10178000003</v>
      </c>
      <c r="H66" s="594">
        <v>2400342.7950900001</v>
      </c>
      <c r="I66" s="594">
        <v>182616.68372</v>
      </c>
      <c r="J66" s="594">
        <v>78849.439830000003</v>
      </c>
      <c r="K66" s="585">
        <v>5560672.1343300007</v>
      </c>
    </row>
    <row r="67" spans="1:11">
      <c r="A67" s="595" t="s">
        <v>1517</v>
      </c>
      <c r="B67" s="595"/>
      <c r="C67" s="595"/>
      <c r="D67" s="595"/>
      <c r="E67" s="595"/>
      <c r="F67" s="595"/>
      <c r="G67" s="595"/>
      <c r="H67" s="595"/>
      <c r="I67" s="595"/>
      <c r="J67" s="595"/>
      <c r="K67" s="595" t="s">
        <v>830</v>
      </c>
    </row>
    <row r="68" spans="1:11">
      <c r="A68" s="780" t="s">
        <v>1518</v>
      </c>
      <c r="B68" s="594">
        <v>35879.646710000001</v>
      </c>
      <c r="C68" s="594">
        <v>60707.656350000005</v>
      </c>
      <c r="D68" s="594">
        <v>237651.61950999999</v>
      </c>
      <c r="E68" s="594">
        <v>45219.321490000002</v>
      </c>
      <c r="F68" s="594">
        <v>9766.4871300000013</v>
      </c>
      <c r="G68" s="594">
        <v>26175.662399999997</v>
      </c>
      <c r="H68" s="594">
        <v>180167.88019</v>
      </c>
      <c r="I68" s="594">
        <v>1440.11572</v>
      </c>
      <c r="J68" s="594">
        <v>1864.9143700000002</v>
      </c>
      <c r="K68" s="585">
        <v>598873.30386999995</v>
      </c>
    </row>
    <row r="69" spans="1:11">
      <c r="A69" s="780" t="s">
        <v>1519</v>
      </c>
      <c r="B69" s="594">
        <v>165436.17858000001</v>
      </c>
      <c r="C69" s="594">
        <v>386249.38949999999</v>
      </c>
      <c r="D69" s="594">
        <v>178144.23511000001</v>
      </c>
      <c r="E69" s="594">
        <v>115783.23183</v>
      </c>
      <c r="F69" s="594">
        <v>113743.68951000001</v>
      </c>
      <c r="G69" s="594">
        <v>110936.50545</v>
      </c>
      <c r="H69" s="594">
        <v>323247.80695999996</v>
      </c>
      <c r="I69" s="594">
        <v>116952.47237999999</v>
      </c>
      <c r="J69" s="594">
        <v>11453.808949999999</v>
      </c>
      <c r="K69" s="585">
        <v>1521947.3182699999</v>
      </c>
    </row>
    <row r="70" spans="1:11">
      <c r="A70" s="780" t="s">
        <v>1520</v>
      </c>
      <c r="B70" s="594">
        <v>20683.481680000001</v>
      </c>
      <c r="C70" s="594">
        <v>658578.94114000001</v>
      </c>
      <c r="D70" s="594">
        <v>23893.44571</v>
      </c>
      <c r="E70" s="594">
        <v>56188.054120000001</v>
      </c>
      <c r="F70" s="594">
        <v>18049.621890000002</v>
      </c>
      <c r="G70" s="594">
        <v>4929.0297699999992</v>
      </c>
      <c r="H70" s="594">
        <v>11950.960580000001</v>
      </c>
      <c r="I70" s="594">
        <v>61478.536070000002</v>
      </c>
      <c r="J70" s="594">
        <v>0</v>
      </c>
      <c r="K70" s="585">
        <v>855752.07095999992</v>
      </c>
    </row>
    <row r="71" spans="1:11">
      <c r="A71" s="780" t="s">
        <v>1521</v>
      </c>
      <c r="B71" s="594">
        <v>661.39996999999994</v>
      </c>
      <c r="C71" s="594">
        <v>0</v>
      </c>
      <c r="D71" s="594">
        <v>0</v>
      </c>
      <c r="E71" s="594">
        <v>0</v>
      </c>
      <c r="F71" s="594">
        <v>0</v>
      </c>
      <c r="G71" s="594">
        <v>7614.7536200000004</v>
      </c>
      <c r="H71" s="594">
        <v>133035.40883</v>
      </c>
      <c r="I71" s="594">
        <v>0</v>
      </c>
      <c r="J71" s="594">
        <v>0</v>
      </c>
      <c r="K71" s="585">
        <v>141311.56242</v>
      </c>
    </row>
    <row r="72" spans="1:11">
      <c r="A72" s="780" t="s">
        <v>1522</v>
      </c>
      <c r="B72" s="594">
        <v>10882.139869999999</v>
      </c>
      <c r="C72" s="594">
        <v>5107.0222800000001</v>
      </c>
      <c r="D72" s="594">
        <v>103326.50556000001</v>
      </c>
      <c r="E72" s="594">
        <v>22716.052660000001</v>
      </c>
      <c r="F72" s="594">
        <v>16758.259689999999</v>
      </c>
      <c r="G72" s="594">
        <v>19758.9257</v>
      </c>
      <c r="H72" s="594">
        <v>66999.890610000002</v>
      </c>
      <c r="I72" s="594">
        <v>0</v>
      </c>
      <c r="J72" s="594">
        <v>0</v>
      </c>
      <c r="K72" s="585">
        <v>245548.79637</v>
      </c>
    </row>
    <row r="73" spans="1:11">
      <c r="A73" s="780" t="s">
        <v>1523</v>
      </c>
      <c r="B73" s="594">
        <v>49825.01064</v>
      </c>
      <c r="C73" s="594">
        <v>25000.195309999999</v>
      </c>
      <c r="D73" s="594">
        <v>21288.109820000001</v>
      </c>
      <c r="E73" s="594">
        <v>73038.402109999995</v>
      </c>
      <c r="F73" s="594">
        <v>38579.14789</v>
      </c>
      <c r="G73" s="594">
        <v>74659.776900000012</v>
      </c>
      <c r="H73" s="594">
        <v>40789.871460000002</v>
      </c>
      <c r="I73" s="594">
        <v>10462.19895</v>
      </c>
      <c r="J73" s="594">
        <v>44037.210279999999</v>
      </c>
      <c r="K73" s="585">
        <v>377679.92336000002</v>
      </c>
    </row>
    <row r="74" spans="1:11">
      <c r="A74" s="780" t="s">
        <v>1524</v>
      </c>
      <c r="B74" s="594">
        <v>0</v>
      </c>
      <c r="C74" s="594">
        <v>27199.399120000002</v>
      </c>
      <c r="D74" s="594">
        <v>0</v>
      </c>
      <c r="E74" s="594">
        <v>0</v>
      </c>
      <c r="F74" s="594">
        <v>0</v>
      </c>
      <c r="G74" s="594">
        <v>0</v>
      </c>
      <c r="H74" s="594">
        <v>0</v>
      </c>
      <c r="I74" s="594">
        <v>0</v>
      </c>
      <c r="J74" s="594">
        <v>0</v>
      </c>
      <c r="K74" s="585">
        <v>27199.399120000002</v>
      </c>
    </row>
    <row r="75" spans="1:11">
      <c r="A75" s="780" t="s">
        <v>1019</v>
      </c>
      <c r="B75" s="594">
        <v>283367.85745000001</v>
      </c>
      <c r="C75" s="594">
        <v>1162842.6037000001</v>
      </c>
      <c r="D75" s="594">
        <v>564303.91570999997</v>
      </c>
      <c r="E75" s="594">
        <v>312945.06221</v>
      </c>
      <c r="F75" s="594">
        <v>196897.20611000003</v>
      </c>
      <c r="G75" s="594">
        <v>244074.65383999998</v>
      </c>
      <c r="H75" s="594">
        <v>756191.81862999999</v>
      </c>
      <c r="I75" s="594">
        <v>190333.32311999999</v>
      </c>
      <c r="J75" s="594">
        <v>57355.933599999997</v>
      </c>
      <c r="K75" s="594">
        <v>3768312.3743699999</v>
      </c>
    </row>
    <row r="76" spans="1:11">
      <c r="A76" s="781" t="s">
        <v>6</v>
      </c>
      <c r="B76" s="589">
        <v>5589518.9562900001</v>
      </c>
      <c r="C76" s="589">
        <v>34203332.595590003</v>
      </c>
      <c r="D76" s="589">
        <v>24308567.91815</v>
      </c>
      <c r="E76" s="589">
        <v>3650077.7411400005</v>
      </c>
      <c r="F76" s="589">
        <v>3510614.6286400002</v>
      </c>
      <c r="G76" s="782">
        <v>5781175.2974599991</v>
      </c>
      <c r="H76" s="781">
        <v>53254526.424250014</v>
      </c>
      <c r="I76" s="782">
        <v>3237228.3820600002</v>
      </c>
      <c r="J76" s="782">
        <v>1268497.5989900001</v>
      </c>
      <c r="K76" s="589">
        <v>134803539.54256999</v>
      </c>
    </row>
    <row r="77" spans="1:11" ht="7.5" customHeight="1" thickBot="1">
      <c r="A77" s="56"/>
      <c r="B77" s="57"/>
      <c r="C77" s="58"/>
      <c r="D77" s="58"/>
      <c r="E77" s="57"/>
      <c r="F77" s="57"/>
      <c r="G77" s="57"/>
      <c r="H77" s="56"/>
      <c r="I77" s="57"/>
      <c r="J77" s="58"/>
      <c r="K77" s="57"/>
    </row>
    <row r="78" spans="1:11" ht="15.75" thickTop="1">
      <c r="A78" s="539" t="s">
        <v>1525</v>
      </c>
    </row>
  </sheetData>
  <mergeCells count="5">
    <mergeCell ref="A1:K1"/>
    <mergeCell ref="A2:K2"/>
    <mergeCell ref="A3:K3"/>
    <mergeCell ref="A4:K4"/>
    <mergeCell ref="A5:K5"/>
  </mergeCells>
  <conditionalFormatting sqref="K8:K21 K24:K26 K38:K65 K29:K35 K77">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B30" sqref="B30"/>
    </sheetView>
  </sheetViews>
  <sheetFormatPr defaultColWidth="11.42578125" defaultRowHeight="15"/>
  <cols>
    <col min="1" max="1" width="64.42578125" style="83" customWidth="1"/>
    <col min="2" max="6" width="12.5703125" style="82" customWidth="1"/>
    <col min="7" max="7" width="1.85546875" style="87" customWidth="1"/>
    <col min="8" max="8" width="9.140625" style="1005" customWidth="1"/>
    <col min="9" max="9" width="10.7109375" style="1005" bestFit="1" customWidth="1"/>
    <col min="10" max="256" width="11.42578125" style="1005"/>
    <col min="257" max="257" width="64.42578125" style="1005" customWidth="1"/>
    <col min="258" max="262" width="12.5703125" style="1005" customWidth="1"/>
    <col min="263" max="263" width="1.85546875" style="1005" customWidth="1"/>
    <col min="264" max="264" width="9.140625" style="1005" customWidth="1"/>
    <col min="265" max="265" width="10.7109375" style="1005" bestFit="1" customWidth="1"/>
    <col min="266" max="512" width="11.42578125" style="1005"/>
    <col min="513" max="513" width="64.42578125" style="1005" customWidth="1"/>
    <col min="514" max="518" width="12.5703125" style="1005" customWidth="1"/>
    <col min="519" max="519" width="1.85546875" style="1005" customWidth="1"/>
    <col min="520" max="520" width="9.140625" style="1005" customWidth="1"/>
    <col min="521" max="521" width="10.7109375" style="1005" bestFit="1" customWidth="1"/>
    <col min="522" max="768" width="11.42578125" style="1005"/>
    <col min="769" max="769" width="64.42578125" style="1005" customWidth="1"/>
    <col min="770" max="774" width="12.5703125" style="1005" customWidth="1"/>
    <col min="775" max="775" width="1.85546875" style="1005" customWidth="1"/>
    <col min="776" max="776" width="9.140625" style="1005" customWidth="1"/>
    <col min="777" max="777" width="10.7109375" style="1005" bestFit="1" customWidth="1"/>
    <col min="778" max="1024" width="11.42578125" style="1005"/>
    <col min="1025" max="1025" width="64.42578125" style="1005" customWidth="1"/>
    <col min="1026" max="1030" width="12.5703125" style="1005" customWidth="1"/>
    <col min="1031" max="1031" width="1.85546875" style="1005" customWidth="1"/>
    <col min="1032" max="1032" width="9.140625" style="1005" customWidth="1"/>
    <col min="1033" max="1033" width="10.7109375" style="1005" bestFit="1" customWidth="1"/>
    <col min="1034" max="1280" width="11.42578125" style="1005"/>
    <col min="1281" max="1281" width="64.42578125" style="1005" customWidth="1"/>
    <col min="1282" max="1286" width="12.5703125" style="1005" customWidth="1"/>
    <col min="1287" max="1287" width="1.85546875" style="1005" customWidth="1"/>
    <col min="1288" max="1288" width="9.140625" style="1005" customWidth="1"/>
    <col min="1289" max="1289" width="10.7109375" style="1005" bestFit="1" customWidth="1"/>
    <col min="1290" max="1536" width="11.42578125" style="1005"/>
    <col min="1537" max="1537" width="64.42578125" style="1005" customWidth="1"/>
    <col min="1538" max="1542" width="12.5703125" style="1005" customWidth="1"/>
    <col min="1543" max="1543" width="1.85546875" style="1005" customWidth="1"/>
    <col min="1544" max="1544" width="9.140625" style="1005" customWidth="1"/>
    <col min="1545" max="1545" width="10.7109375" style="1005" bestFit="1" customWidth="1"/>
    <col min="1546" max="1792" width="11.42578125" style="1005"/>
    <col min="1793" max="1793" width="64.42578125" style="1005" customWidth="1"/>
    <col min="1794" max="1798" width="12.5703125" style="1005" customWidth="1"/>
    <col min="1799" max="1799" width="1.85546875" style="1005" customWidth="1"/>
    <col min="1800" max="1800" width="9.140625" style="1005" customWidth="1"/>
    <col min="1801" max="1801" width="10.7109375" style="1005" bestFit="1" customWidth="1"/>
    <col min="1802" max="2048" width="11.42578125" style="1005"/>
    <col min="2049" max="2049" width="64.42578125" style="1005" customWidth="1"/>
    <col min="2050" max="2054" width="12.5703125" style="1005" customWidth="1"/>
    <col min="2055" max="2055" width="1.85546875" style="1005" customWidth="1"/>
    <col min="2056" max="2056" width="9.140625" style="1005" customWidth="1"/>
    <col min="2057" max="2057" width="10.7109375" style="1005" bestFit="1" customWidth="1"/>
    <col min="2058" max="2304" width="11.42578125" style="1005"/>
    <col min="2305" max="2305" width="64.42578125" style="1005" customWidth="1"/>
    <col min="2306" max="2310" width="12.5703125" style="1005" customWidth="1"/>
    <col min="2311" max="2311" width="1.85546875" style="1005" customWidth="1"/>
    <col min="2312" max="2312" width="9.140625" style="1005" customWidth="1"/>
    <col min="2313" max="2313" width="10.7109375" style="1005" bestFit="1" customWidth="1"/>
    <col min="2314" max="2560" width="11.42578125" style="1005"/>
    <col min="2561" max="2561" width="64.42578125" style="1005" customWidth="1"/>
    <col min="2562" max="2566" width="12.5703125" style="1005" customWidth="1"/>
    <col min="2567" max="2567" width="1.85546875" style="1005" customWidth="1"/>
    <col min="2568" max="2568" width="9.140625" style="1005" customWidth="1"/>
    <col min="2569" max="2569" width="10.7109375" style="1005" bestFit="1" customWidth="1"/>
    <col min="2570" max="2816" width="11.42578125" style="1005"/>
    <col min="2817" max="2817" width="64.42578125" style="1005" customWidth="1"/>
    <col min="2818" max="2822" width="12.5703125" style="1005" customWidth="1"/>
    <col min="2823" max="2823" width="1.85546875" style="1005" customWidth="1"/>
    <col min="2824" max="2824" width="9.140625" style="1005" customWidth="1"/>
    <col min="2825" max="2825" width="10.7109375" style="1005" bestFit="1" customWidth="1"/>
    <col min="2826" max="3072" width="11.42578125" style="1005"/>
    <col min="3073" max="3073" width="64.42578125" style="1005" customWidth="1"/>
    <col min="3074" max="3078" width="12.5703125" style="1005" customWidth="1"/>
    <col min="3079" max="3079" width="1.85546875" style="1005" customWidth="1"/>
    <col min="3080" max="3080" width="9.140625" style="1005" customWidth="1"/>
    <col min="3081" max="3081" width="10.7109375" style="1005" bestFit="1" customWidth="1"/>
    <col min="3082" max="3328" width="11.42578125" style="1005"/>
    <col min="3329" max="3329" width="64.42578125" style="1005" customWidth="1"/>
    <col min="3330" max="3334" width="12.5703125" style="1005" customWidth="1"/>
    <col min="3335" max="3335" width="1.85546875" style="1005" customWidth="1"/>
    <col min="3336" max="3336" width="9.140625" style="1005" customWidth="1"/>
    <col min="3337" max="3337" width="10.7109375" style="1005" bestFit="1" customWidth="1"/>
    <col min="3338" max="3584" width="11.42578125" style="1005"/>
    <col min="3585" max="3585" width="64.42578125" style="1005" customWidth="1"/>
    <col min="3586" max="3590" width="12.5703125" style="1005" customWidth="1"/>
    <col min="3591" max="3591" width="1.85546875" style="1005" customWidth="1"/>
    <col min="3592" max="3592" width="9.140625" style="1005" customWidth="1"/>
    <col min="3593" max="3593" width="10.7109375" style="1005" bestFit="1" customWidth="1"/>
    <col min="3594" max="3840" width="11.42578125" style="1005"/>
    <col min="3841" max="3841" width="64.42578125" style="1005" customWidth="1"/>
    <col min="3842" max="3846" width="12.5703125" style="1005" customWidth="1"/>
    <col min="3847" max="3847" width="1.85546875" style="1005" customWidth="1"/>
    <col min="3848" max="3848" width="9.140625" style="1005" customWidth="1"/>
    <col min="3849" max="3849" width="10.7109375" style="1005" bestFit="1" customWidth="1"/>
    <col min="3850" max="4096" width="11.42578125" style="1005"/>
    <col min="4097" max="4097" width="64.42578125" style="1005" customWidth="1"/>
    <col min="4098" max="4102" width="12.5703125" style="1005" customWidth="1"/>
    <col min="4103" max="4103" width="1.85546875" style="1005" customWidth="1"/>
    <col min="4104" max="4104" width="9.140625" style="1005" customWidth="1"/>
    <col min="4105" max="4105" width="10.7109375" style="1005" bestFit="1" customWidth="1"/>
    <col min="4106" max="4352" width="11.42578125" style="1005"/>
    <col min="4353" max="4353" width="64.42578125" style="1005" customWidth="1"/>
    <col min="4354" max="4358" width="12.5703125" style="1005" customWidth="1"/>
    <col min="4359" max="4359" width="1.85546875" style="1005" customWidth="1"/>
    <col min="4360" max="4360" width="9.140625" style="1005" customWidth="1"/>
    <col min="4361" max="4361" width="10.7109375" style="1005" bestFit="1" customWidth="1"/>
    <col min="4362" max="4608" width="11.42578125" style="1005"/>
    <col min="4609" max="4609" width="64.42578125" style="1005" customWidth="1"/>
    <col min="4610" max="4614" width="12.5703125" style="1005" customWidth="1"/>
    <col min="4615" max="4615" width="1.85546875" style="1005" customWidth="1"/>
    <col min="4616" max="4616" width="9.140625" style="1005" customWidth="1"/>
    <col min="4617" max="4617" width="10.7109375" style="1005" bestFit="1" customWidth="1"/>
    <col min="4618" max="4864" width="11.42578125" style="1005"/>
    <col min="4865" max="4865" width="64.42578125" style="1005" customWidth="1"/>
    <col min="4866" max="4870" width="12.5703125" style="1005" customWidth="1"/>
    <col min="4871" max="4871" width="1.85546875" style="1005" customWidth="1"/>
    <col min="4872" max="4872" width="9.140625" style="1005" customWidth="1"/>
    <col min="4873" max="4873" width="10.7109375" style="1005" bestFit="1" customWidth="1"/>
    <col min="4874" max="5120" width="11.42578125" style="1005"/>
    <col min="5121" max="5121" width="64.42578125" style="1005" customWidth="1"/>
    <col min="5122" max="5126" width="12.5703125" style="1005" customWidth="1"/>
    <col min="5127" max="5127" width="1.85546875" style="1005" customWidth="1"/>
    <col min="5128" max="5128" width="9.140625" style="1005" customWidth="1"/>
    <col min="5129" max="5129" width="10.7109375" style="1005" bestFit="1" customWidth="1"/>
    <col min="5130" max="5376" width="11.42578125" style="1005"/>
    <col min="5377" max="5377" width="64.42578125" style="1005" customWidth="1"/>
    <col min="5378" max="5382" width="12.5703125" style="1005" customWidth="1"/>
    <col min="5383" max="5383" width="1.85546875" style="1005" customWidth="1"/>
    <col min="5384" max="5384" width="9.140625" style="1005" customWidth="1"/>
    <col min="5385" max="5385" width="10.7109375" style="1005" bestFit="1" customWidth="1"/>
    <col min="5386" max="5632" width="11.42578125" style="1005"/>
    <col min="5633" max="5633" width="64.42578125" style="1005" customWidth="1"/>
    <col min="5634" max="5638" width="12.5703125" style="1005" customWidth="1"/>
    <col min="5639" max="5639" width="1.85546875" style="1005" customWidth="1"/>
    <col min="5640" max="5640" width="9.140625" style="1005" customWidth="1"/>
    <col min="5641" max="5641" width="10.7109375" style="1005" bestFit="1" customWidth="1"/>
    <col min="5642" max="5888" width="11.42578125" style="1005"/>
    <col min="5889" max="5889" width="64.42578125" style="1005" customWidth="1"/>
    <col min="5890" max="5894" width="12.5703125" style="1005" customWidth="1"/>
    <col min="5895" max="5895" width="1.85546875" style="1005" customWidth="1"/>
    <col min="5896" max="5896" width="9.140625" style="1005" customWidth="1"/>
    <col min="5897" max="5897" width="10.7109375" style="1005" bestFit="1" customWidth="1"/>
    <col min="5898" max="6144" width="11.42578125" style="1005"/>
    <col min="6145" max="6145" width="64.42578125" style="1005" customWidth="1"/>
    <col min="6146" max="6150" width="12.5703125" style="1005" customWidth="1"/>
    <col min="6151" max="6151" width="1.85546875" style="1005" customWidth="1"/>
    <col min="6152" max="6152" width="9.140625" style="1005" customWidth="1"/>
    <col min="6153" max="6153" width="10.7109375" style="1005" bestFit="1" customWidth="1"/>
    <col min="6154" max="6400" width="11.42578125" style="1005"/>
    <col min="6401" max="6401" width="64.42578125" style="1005" customWidth="1"/>
    <col min="6402" max="6406" width="12.5703125" style="1005" customWidth="1"/>
    <col min="6407" max="6407" width="1.85546875" style="1005" customWidth="1"/>
    <col min="6408" max="6408" width="9.140625" style="1005" customWidth="1"/>
    <col min="6409" max="6409" width="10.7109375" style="1005" bestFit="1" customWidth="1"/>
    <col min="6410" max="6656" width="11.42578125" style="1005"/>
    <col min="6657" max="6657" width="64.42578125" style="1005" customWidth="1"/>
    <col min="6658" max="6662" width="12.5703125" style="1005" customWidth="1"/>
    <col min="6663" max="6663" width="1.85546875" style="1005" customWidth="1"/>
    <col min="6664" max="6664" width="9.140625" style="1005" customWidth="1"/>
    <col min="6665" max="6665" width="10.7109375" style="1005" bestFit="1" customWidth="1"/>
    <col min="6666" max="6912" width="11.42578125" style="1005"/>
    <col min="6913" max="6913" width="64.42578125" style="1005" customWidth="1"/>
    <col min="6914" max="6918" width="12.5703125" style="1005" customWidth="1"/>
    <col min="6919" max="6919" width="1.85546875" style="1005" customWidth="1"/>
    <col min="6920" max="6920" width="9.140625" style="1005" customWidth="1"/>
    <col min="6921" max="6921" width="10.7109375" style="1005" bestFit="1" customWidth="1"/>
    <col min="6922" max="7168" width="11.42578125" style="1005"/>
    <col min="7169" max="7169" width="64.42578125" style="1005" customWidth="1"/>
    <col min="7170" max="7174" width="12.5703125" style="1005" customWidth="1"/>
    <col min="7175" max="7175" width="1.85546875" style="1005" customWidth="1"/>
    <col min="7176" max="7176" width="9.140625" style="1005" customWidth="1"/>
    <col min="7177" max="7177" width="10.7109375" style="1005" bestFit="1" customWidth="1"/>
    <col min="7178" max="7424" width="11.42578125" style="1005"/>
    <col min="7425" max="7425" width="64.42578125" style="1005" customWidth="1"/>
    <col min="7426" max="7430" width="12.5703125" style="1005" customWidth="1"/>
    <col min="7431" max="7431" width="1.85546875" style="1005" customWidth="1"/>
    <col min="7432" max="7432" width="9.140625" style="1005" customWidth="1"/>
    <col min="7433" max="7433" width="10.7109375" style="1005" bestFit="1" customWidth="1"/>
    <col min="7434" max="7680" width="11.42578125" style="1005"/>
    <col min="7681" max="7681" width="64.42578125" style="1005" customWidth="1"/>
    <col min="7682" max="7686" width="12.5703125" style="1005" customWidth="1"/>
    <col min="7687" max="7687" width="1.85546875" style="1005" customWidth="1"/>
    <col min="7688" max="7688" width="9.140625" style="1005" customWidth="1"/>
    <col min="7689" max="7689" width="10.7109375" style="1005" bestFit="1" customWidth="1"/>
    <col min="7690" max="7936" width="11.42578125" style="1005"/>
    <col min="7937" max="7937" width="64.42578125" style="1005" customWidth="1"/>
    <col min="7938" max="7942" width="12.5703125" style="1005" customWidth="1"/>
    <col min="7943" max="7943" width="1.85546875" style="1005" customWidth="1"/>
    <col min="7944" max="7944" width="9.140625" style="1005" customWidth="1"/>
    <col min="7945" max="7945" width="10.7109375" style="1005" bestFit="1" customWidth="1"/>
    <col min="7946" max="8192" width="11.42578125" style="1005"/>
    <col min="8193" max="8193" width="64.42578125" style="1005" customWidth="1"/>
    <col min="8194" max="8198" width="12.5703125" style="1005" customWidth="1"/>
    <col min="8199" max="8199" width="1.85546875" style="1005" customWidth="1"/>
    <col min="8200" max="8200" width="9.140625" style="1005" customWidth="1"/>
    <col min="8201" max="8201" width="10.7109375" style="1005" bestFit="1" customWidth="1"/>
    <col min="8202" max="8448" width="11.42578125" style="1005"/>
    <col min="8449" max="8449" width="64.42578125" style="1005" customWidth="1"/>
    <col min="8450" max="8454" width="12.5703125" style="1005" customWidth="1"/>
    <col min="8455" max="8455" width="1.85546875" style="1005" customWidth="1"/>
    <col min="8456" max="8456" width="9.140625" style="1005" customWidth="1"/>
    <col min="8457" max="8457" width="10.7109375" style="1005" bestFit="1" customWidth="1"/>
    <col min="8458" max="8704" width="11.42578125" style="1005"/>
    <col min="8705" max="8705" width="64.42578125" style="1005" customWidth="1"/>
    <col min="8706" max="8710" width="12.5703125" style="1005" customWidth="1"/>
    <col min="8711" max="8711" width="1.85546875" style="1005" customWidth="1"/>
    <col min="8712" max="8712" width="9.140625" style="1005" customWidth="1"/>
    <col min="8713" max="8713" width="10.7109375" style="1005" bestFit="1" customWidth="1"/>
    <col min="8714" max="8960" width="11.42578125" style="1005"/>
    <col min="8961" max="8961" width="64.42578125" style="1005" customWidth="1"/>
    <col min="8962" max="8966" width="12.5703125" style="1005" customWidth="1"/>
    <col min="8967" max="8967" width="1.85546875" style="1005" customWidth="1"/>
    <col min="8968" max="8968" width="9.140625" style="1005" customWidth="1"/>
    <col min="8969" max="8969" width="10.7109375" style="1005" bestFit="1" customWidth="1"/>
    <col min="8970" max="9216" width="11.42578125" style="1005"/>
    <col min="9217" max="9217" width="64.42578125" style="1005" customWidth="1"/>
    <col min="9218" max="9222" width="12.5703125" style="1005" customWidth="1"/>
    <col min="9223" max="9223" width="1.85546875" style="1005" customWidth="1"/>
    <col min="9224" max="9224" width="9.140625" style="1005" customWidth="1"/>
    <col min="9225" max="9225" width="10.7109375" style="1005" bestFit="1" customWidth="1"/>
    <col min="9226" max="9472" width="11.42578125" style="1005"/>
    <col min="9473" max="9473" width="64.42578125" style="1005" customWidth="1"/>
    <col min="9474" max="9478" width="12.5703125" style="1005" customWidth="1"/>
    <col min="9479" max="9479" width="1.85546875" style="1005" customWidth="1"/>
    <col min="9480" max="9480" width="9.140625" style="1005" customWidth="1"/>
    <col min="9481" max="9481" width="10.7109375" style="1005" bestFit="1" customWidth="1"/>
    <col min="9482" max="9728" width="11.42578125" style="1005"/>
    <col min="9729" max="9729" width="64.42578125" style="1005" customWidth="1"/>
    <col min="9730" max="9734" width="12.5703125" style="1005" customWidth="1"/>
    <col min="9735" max="9735" width="1.85546875" style="1005" customWidth="1"/>
    <col min="9736" max="9736" width="9.140625" style="1005" customWidth="1"/>
    <col min="9737" max="9737" width="10.7109375" style="1005" bestFit="1" customWidth="1"/>
    <col min="9738" max="9984" width="11.42578125" style="1005"/>
    <col min="9985" max="9985" width="64.42578125" style="1005" customWidth="1"/>
    <col min="9986" max="9990" width="12.5703125" style="1005" customWidth="1"/>
    <col min="9991" max="9991" width="1.85546875" style="1005" customWidth="1"/>
    <col min="9992" max="9992" width="9.140625" style="1005" customWidth="1"/>
    <col min="9993" max="9993" width="10.7109375" style="1005" bestFit="1" customWidth="1"/>
    <col min="9994" max="10240" width="11.42578125" style="1005"/>
    <col min="10241" max="10241" width="64.42578125" style="1005" customWidth="1"/>
    <col min="10242" max="10246" width="12.5703125" style="1005" customWidth="1"/>
    <col min="10247" max="10247" width="1.85546875" style="1005" customWidth="1"/>
    <col min="10248" max="10248" width="9.140625" style="1005" customWidth="1"/>
    <col min="10249" max="10249" width="10.7109375" style="1005" bestFit="1" customWidth="1"/>
    <col min="10250" max="10496" width="11.42578125" style="1005"/>
    <col min="10497" max="10497" width="64.42578125" style="1005" customWidth="1"/>
    <col min="10498" max="10502" width="12.5703125" style="1005" customWidth="1"/>
    <col min="10503" max="10503" width="1.85546875" style="1005" customWidth="1"/>
    <col min="10504" max="10504" width="9.140625" style="1005" customWidth="1"/>
    <col min="10505" max="10505" width="10.7109375" style="1005" bestFit="1" customWidth="1"/>
    <col min="10506" max="10752" width="11.42578125" style="1005"/>
    <col min="10753" max="10753" width="64.42578125" style="1005" customWidth="1"/>
    <col min="10754" max="10758" width="12.5703125" style="1005" customWidth="1"/>
    <col min="10759" max="10759" width="1.85546875" style="1005" customWidth="1"/>
    <col min="10760" max="10760" width="9.140625" style="1005" customWidth="1"/>
    <col min="10761" max="10761" width="10.7109375" style="1005" bestFit="1" customWidth="1"/>
    <col min="10762" max="11008" width="11.42578125" style="1005"/>
    <col min="11009" max="11009" width="64.42578125" style="1005" customWidth="1"/>
    <col min="11010" max="11014" width="12.5703125" style="1005" customWidth="1"/>
    <col min="11015" max="11015" width="1.85546875" style="1005" customWidth="1"/>
    <col min="11016" max="11016" width="9.140625" style="1005" customWidth="1"/>
    <col min="11017" max="11017" width="10.7109375" style="1005" bestFit="1" customWidth="1"/>
    <col min="11018" max="11264" width="11.42578125" style="1005"/>
    <col min="11265" max="11265" width="64.42578125" style="1005" customWidth="1"/>
    <col min="11266" max="11270" width="12.5703125" style="1005" customWidth="1"/>
    <col min="11271" max="11271" width="1.85546875" style="1005" customWidth="1"/>
    <col min="11272" max="11272" width="9.140625" style="1005" customWidth="1"/>
    <col min="11273" max="11273" width="10.7109375" style="1005" bestFit="1" customWidth="1"/>
    <col min="11274" max="11520" width="11.42578125" style="1005"/>
    <col min="11521" max="11521" width="64.42578125" style="1005" customWidth="1"/>
    <col min="11522" max="11526" width="12.5703125" style="1005" customWidth="1"/>
    <col min="11527" max="11527" width="1.85546875" style="1005" customWidth="1"/>
    <col min="11528" max="11528" width="9.140625" style="1005" customWidth="1"/>
    <col min="11529" max="11529" width="10.7109375" style="1005" bestFit="1" customWidth="1"/>
    <col min="11530" max="11776" width="11.42578125" style="1005"/>
    <col min="11777" max="11777" width="64.42578125" style="1005" customWidth="1"/>
    <col min="11778" max="11782" width="12.5703125" style="1005" customWidth="1"/>
    <col min="11783" max="11783" width="1.85546875" style="1005" customWidth="1"/>
    <col min="11784" max="11784" width="9.140625" style="1005" customWidth="1"/>
    <col min="11785" max="11785" width="10.7109375" style="1005" bestFit="1" customWidth="1"/>
    <col min="11786" max="12032" width="11.42578125" style="1005"/>
    <col min="12033" max="12033" width="64.42578125" style="1005" customWidth="1"/>
    <col min="12034" max="12038" width="12.5703125" style="1005" customWidth="1"/>
    <col min="12039" max="12039" width="1.85546875" style="1005" customWidth="1"/>
    <col min="12040" max="12040" width="9.140625" style="1005" customWidth="1"/>
    <col min="12041" max="12041" width="10.7109375" style="1005" bestFit="1" customWidth="1"/>
    <col min="12042" max="12288" width="11.42578125" style="1005"/>
    <col min="12289" max="12289" width="64.42578125" style="1005" customWidth="1"/>
    <col min="12290" max="12294" width="12.5703125" style="1005" customWidth="1"/>
    <col min="12295" max="12295" width="1.85546875" style="1005" customWidth="1"/>
    <col min="12296" max="12296" width="9.140625" style="1005" customWidth="1"/>
    <col min="12297" max="12297" width="10.7109375" style="1005" bestFit="1" customWidth="1"/>
    <col min="12298" max="12544" width="11.42578125" style="1005"/>
    <col min="12545" max="12545" width="64.42578125" style="1005" customWidth="1"/>
    <col min="12546" max="12550" width="12.5703125" style="1005" customWidth="1"/>
    <col min="12551" max="12551" width="1.85546875" style="1005" customWidth="1"/>
    <col min="12552" max="12552" width="9.140625" style="1005" customWidth="1"/>
    <col min="12553" max="12553" width="10.7109375" style="1005" bestFit="1" customWidth="1"/>
    <col min="12554" max="12800" width="11.42578125" style="1005"/>
    <col min="12801" max="12801" width="64.42578125" style="1005" customWidth="1"/>
    <col min="12802" max="12806" width="12.5703125" style="1005" customWidth="1"/>
    <col min="12807" max="12807" width="1.85546875" style="1005" customWidth="1"/>
    <col min="12808" max="12808" width="9.140625" style="1005" customWidth="1"/>
    <col min="12809" max="12809" width="10.7109375" style="1005" bestFit="1" customWidth="1"/>
    <col min="12810" max="13056" width="11.42578125" style="1005"/>
    <col min="13057" max="13057" width="64.42578125" style="1005" customWidth="1"/>
    <col min="13058" max="13062" width="12.5703125" style="1005" customWidth="1"/>
    <col min="13063" max="13063" width="1.85546875" style="1005" customWidth="1"/>
    <col min="13064" max="13064" width="9.140625" style="1005" customWidth="1"/>
    <col min="13065" max="13065" width="10.7109375" style="1005" bestFit="1" customWidth="1"/>
    <col min="13066" max="13312" width="11.42578125" style="1005"/>
    <col min="13313" max="13313" width="64.42578125" style="1005" customWidth="1"/>
    <col min="13314" max="13318" width="12.5703125" style="1005" customWidth="1"/>
    <col min="13319" max="13319" width="1.85546875" style="1005" customWidth="1"/>
    <col min="13320" max="13320" width="9.140625" style="1005" customWidth="1"/>
    <col min="13321" max="13321" width="10.7109375" style="1005" bestFit="1" customWidth="1"/>
    <col min="13322" max="13568" width="11.42578125" style="1005"/>
    <col min="13569" max="13569" width="64.42578125" style="1005" customWidth="1"/>
    <col min="13570" max="13574" width="12.5703125" style="1005" customWidth="1"/>
    <col min="13575" max="13575" width="1.85546875" style="1005" customWidth="1"/>
    <col min="13576" max="13576" width="9.140625" style="1005" customWidth="1"/>
    <col min="13577" max="13577" width="10.7109375" style="1005" bestFit="1" customWidth="1"/>
    <col min="13578" max="13824" width="11.42578125" style="1005"/>
    <col min="13825" max="13825" width="64.42578125" style="1005" customWidth="1"/>
    <col min="13826" max="13830" width="12.5703125" style="1005" customWidth="1"/>
    <col min="13831" max="13831" width="1.85546875" style="1005" customWidth="1"/>
    <col min="13832" max="13832" width="9.140625" style="1005" customWidth="1"/>
    <col min="13833" max="13833" width="10.7109375" style="1005" bestFit="1" customWidth="1"/>
    <col min="13834" max="14080" width="11.42578125" style="1005"/>
    <col min="14081" max="14081" width="64.42578125" style="1005" customWidth="1"/>
    <col min="14082" max="14086" width="12.5703125" style="1005" customWidth="1"/>
    <col min="14087" max="14087" width="1.85546875" style="1005" customWidth="1"/>
    <col min="14088" max="14088" width="9.140625" style="1005" customWidth="1"/>
    <col min="14089" max="14089" width="10.7109375" style="1005" bestFit="1" customWidth="1"/>
    <col min="14090" max="14336" width="11.42578125" style="1005"/>
    <col min="14337" max="14337" width="64.42578125" style="1005" customWidth="1"/>
    <col min="14338" max="14342" width="12.5703125" style="1005" customWidth="1"/>
    <col min="14343" max="14343" width="1.85546875" style="1005" customWidth="1"/>
    <col min="14344" max="14344" width="9.140625" style="1005" customWidth="1"/>
    <col min="14345" max="14345" width="10.7109375" style="1005" bestFit="1" customWidth="1"/>
    <col min="14346" max="14592" width="11.42578125" style="1005"/>
    <col min="14593" max="14593" width="64.42578125" style="1005" customWidth="1"/>
    <col min="14594" max="14598" width="12.5703125" style="1005" customWidth="1"/>
    <col min="14599" max="14599" width="1.85546875" style="1005" customWidth="1"/>
    <col min="14600" max="14600" width="9.140625" style="1005" customWidth="1"/>
    <col min="14601" max="14601" width="10.7109375" style="1005" bestFit="1" customWidth="1"/>
    <col min="14602" max="14848" width="11.42578125" style="1005"/>
    <col min="14849" max="14849" width="64.42578125" style="1005" customWidth="1"/>
    <col min="14850" max="14854" width="12.5703125" style="1005" customWidth="1"/>
    <col min="14855" max="14855" width="1.85546875" style="1005" customWidth="1"/>
    <col min="14856" max="14856" width="9.140625" style="1005" customWidth="1"/>
    <col min="14857" max="14857" width="10.7109375" style="1005" bestFit="1" customWidth="1"/>
    <col min="14858" max="15104" width="11.42578125" style="1005"/>
    <col min="15105" max="15105" width="64.42578125" style="1005" customWidth="1"/>
    <col min="15106" max="15110" width="12.5703125" style="1005" customWidth="1"/>
    <col min="15111" max="15111" width="1.85546875" style="1005" customWidth="1"/>
    <col min="15112" max="15112" width="9.140625" style="1005" customWidth="1"/>
    <col min="15113" max="15113" width="10.7109375" style="1005" bestFit="1" customWidth="1"/>
    <col min="15114" max="15360" width="11.42578125" style="1005"/>
    <col min="15361" max="15361" width="64.42578125" style="1005" customWidth="1"/>
    <col min="15362" max="15366" width="12.5703125" style="1005" customWidth="1"/>
    <col min="15367" max="15367" width="1.85546875" style="1005" customWidth="1"/>
    <col min="15368" max="15368" width="9.140625" style="1005" customWidth="1"/>
    <col min="15369" max="15369" width="10.7109375" style="1005" bestFit="1" customWidth="1"/>
    <col min="15370" max="15616" width="11.42578125" style="1005"/>
    <col min="15617" max="15617" width="64.42578125" style="1005" customWidth="1"/>
    <col min="15618" max="15622" width="12.5703125" style="1005" customWidth="1"/>
    <col min="15623" max="15623" width="1.85546875" style="1005" customWidth="1"/>
    <col min="15624" max="15624" width="9.140625" style="1005" customWidth="1"/>
    <col min="15625" max="15625" width="10.7109375" style="1005" bestFit="1" customWidth="1"/>
    <col min="15626" max="15872" width="11.42578125" style="1005"/>
    <col min="15873" max="15873" width="64.42578125" style="1005" customWidth="1"/>
    <col min="15874" max="15878" width="12.5703125" style="1005" customWidth="1"/>
    <col min="15879" max="15879" width="1.85546875" style="1005" customWidth="1"/>
    <col min="15880" max="15880" width="9.140625" style="1005" customWidth="1"/>
    <col min="15881" max="15881" width="10.7109375" style="1005" bestFit="1" customWidth="1"/>
    <col min="15882" max="16128" width="11.42578125" style="1005"/>
    <col min="16129" max="16129" width="64.42578125" style="1005" customWidth="1"/>
    <col min="16130" max="16134" width="12.5703125" style="1005" customWidth="1"/>
    <col min="16135" max="16135" width="1.85546875" style="1005" customWidth="1"/>
    <col min="16136" max="16136" width="9.140625" style="1005" customWidth="1"/>
    <col min="16137" max="16137" width="10.7109375" style="1005" bestFit="1" customWidth="1"/>
    <col min="16138" max="16384" width="11.42578125" style="1005"/>
  </cols>
  <sheetData>
    <row r="1" spans="1:6" s="86" customFormat="1" ht="2.25" customHeight="1">
      <c r="A1" s="84"/>
      <c r="B1" s="619"/>
      <c r="C1" s="619"/>
      <c r="D1" s="619"/>
      <c r="E1" s="619"/>
      <c r="F1" s="619"/>
    </row>
    <row r="2" spans="1:6" s="75" customFormat="1" ht="39" customHeight="1">
      <c r="A2" s="1014" t="s">
        <v>1131</v>
      </c>
      <c r="B2" s="1014"/>
      <c r="C2" s="1014"/>
      <c r="D2" s="1014"/>
      <c r="E2" s="1014"/>
      <c r="F2" s="1014"/>
    </row>
    <row r="3" spans="1:6" s="75" customFormat="1" ht="20.25">
      <c r="A3" s="1014" t="s">
        <v>1333</v>
      </c>
      <c r="B3" s="1014"/>
      <c r="C3" s="1014"/>
      <c r="D3" s="1014"/>
      <c r="E3" s="1014"/>
      <c r="F3" s="1014"/>
    </row>
    <row r="4" spans="1:6" s="75" customFormat="1" ht="20.25">
      <c r="A4" s="1014" t="s">
        <v>1547</v>
      </c>
      <c r="B4" s="1014"/>
      <c r="C4" s="1014"/>
      <c r="D4" s="1014"/>
      <c r="E4" s="1014"/>
      <c r="F4" s="1014"/>
    </row>
    <row r="5" spans="1:6" s="76" customFormat="1" ht="39" customHeight="1">
      <c r="A5" s="1019" t="s">
        <v>1485</v>
      </c>
      <c r="B5" s="1019"/>
      <c r="C5" s="1019"/>
      <c r="D5" s="1019"/>
      <c r="E5" s="1019"/>
      <c r="F5" s="1019"/>
    </row>
    <row r="6" spans="1:6" s="1005" customFormat="1" ht="6" customHeight="1">
      <c r="A6" s="83"/>
      <c r="B6" s="82"/>
      <c r="C6" s="82"/>
      <c r="D6" s="82"/>
      <c r="E6" s="82"/>
      <c r="F6" s="82"/>
    </row>
    <row r="7" spans="1:6" s="1005" customFormat="1" ht="4.5" customHeight="1" thickBot="1">
      <c r="A7" s="470"/>
      <c r="B7" s="620"/>
      <c r="C7" s="620"/>
      <c r="D7" s="620"/>
      <c r="E7" s="620"/>
      <c r="F7" s="620"/>
    </row>
    <row r="8" spans="1:6" s="1005" customFormat="1" ht="16.5" thickTop="1" thickBot="1">
      <c r="A8" s="69"/>
      <c r="B8" s="621" t="s">
        <v>2</v>
      </c>
      <c r="C8" s="621" t="s">
        <v>3</v>
      </c>
      <c r="D8" s="621" t="s">
        <v>4</v>
      </c>
      <c r="E8" s="621" t="s">
        <v>5</v>
      </c>
      <c r="F8" s="621" t="s">
        <v>6</v>
      </c>
    </row>
    <row r="9" spans="1:6" s="61" customFormat="1" ht="12.75" thickTop="1" thickBot="1">
      <c r="A9" s="70" t="s">
        <v>7</v>
      </c>
      <c r="B9" s="74">
        <v>148362855.82782999</v>
      </c>
      <c r="C9" s="74">
        <v>24535606.935150001</v>
      </c>
      <c r="D9" s="74">
        <v>2651.2566699999998</v>
      </c>
      <c r="E9" s="74">
        <v>113565.91884999999</v>
      </c>
      <c r="F9" s="74">
        <v>173014679.93849999</v>
      </c>
    </row>
    <row r="10" spans="1:6" s="61" customFormat="1" ht="12.75" thickTop="1" thickBot="1">
      <c r="A10" s="496" t="s">
        <v>8</v>
      </c>
      <c r="B10" s="71">
        <v>16088490.505129999</v>
      </c>
      <c r="C10" s="71">
        <v>7041679.5721199997</v>
      </c>
      <c r="D10" s="71">
        <v>2122.7617700000001</v>
      </c>
      <c r="E10" s="71">
        <v>78560.936300000001</v>
      </c>
      <c r="F10" s="71">
        <v>23210853.775320001</v>
      </c>
    </row>
    <row r="11" spans="1:6" s="61" customFormat="1" ht="12" thickTop="1">
      <c r="A11" s="546" t="s">
        <v>9</v>
      </c>
      <c r="B11" s="72">
        <v>5690113.2266600002</v>
      </c>
      <c r="C11" s="72">
        <v>1698948.20771</v>
      </c>
      <c r="D11" s="72">
        <v>0</v>
      </c>
      <c r="E11" s="72">
        <v>0</v>
      </c>
      <c r="F11" s="72">
        <v>7389061.4343699999</v>
      </c>
    </row>
    <row r="12" spans="1:6" s="61" customFormat="1" ht="11.25">
      <c r="A12" s="546" t="s">
        <v>10</v>
      </c>
      <c r="B12" s="72">
        <v>10196251.202959999</v>
      </c>
      <c r="C12" s="72">
        <v>4556238.3536099996</v>
      </c>
      <c r="D12" s="72">
        <v>2122.7617700000001</v>
      </c>
      <c r="E12" s="72">
        <v>78560.936300000001</v>
      </c>
      <c r="F12" s="72">
        <v>14833173.25464</v>
      </c>
    </row>
    <row r="13" spans="1:6" s="61" customFormat="1" ht="11.25">
      <c r="A13" s="546" t="s">
        <v>11</v>
      </c>
      <c r="B13" s="72">
        <v>99013.743419999999</v>
      </c>
      <c r="C13" s="72">
        <v>58467.811280000002</v>
      </c>
      <c r="D13" s="72">
        <v>0</v>
      </c>
      <c r="E13" s="72">
        <v>0</v>
      </c>
      <c r="F13" s="72">
        <v>157481.55469999998</v>
      </c>
    </row>
    <row r="14" spans="1:6" s="61" customFormat="1" ht="11.25">
      <c r="A14" s="546" t="s">
        <v>12</v>
      </c>
      <c r="B14" s="72">
        <v>0</v>
      </c>
      <c r="C14" s="72">
        <v>3215.5978999999998</v>
      </c>
      <c r="D14" s="72">
        <v>0</v>
      </c>
      <c r="E14" s="72">
        <v>0</v>
      </c>
      <c r="F14" s="72">
        <v>3215.5978999999998</v>
      </c>
    </row>
    <row r="15" spans="1:6" s="61" customFormat="1" ht="11.25">
      <c r="A15" s="546" t="s">
        <v>13</v>
      </c>
      <c r="B15" s="72">
        <v>0</v>
      </c>
      <c r="C15" s="72">
        <v>710302.58973000001</v>
      </c>
      <c r="D15" s="72">
        <v>0</v>
      </c>
      <c r="E15" s="72">
        <v>0</v>
      </c>
      <c r="F15" s="72">
        <v>710302.58973000001</v>
      </c>
    </row>
    <row r="16" spans="1:6" s="61" customFormat="1" ht="11.25">
      <c r="A16" s="546" t="s">
        <v>14</v>
      </c>
      <c r="B16" s="72">
        <v>110402.27709</v>
      </c>
      <c r="C16" s="72">
        <v>14773.0964</v>
      </c>
      <c r="D16" s="72">
        <v>0</v>
      </c>
      <c r="E16" s="72">
        <v>0</v>
      </c>
      <c r="F16" s="72">
        <v>125175.37349</v>
      </c>
    </row>
    <row r="17" spans="1:6" s="61" customFormat="1" ht="11.25">
      <c r="A17" s="546" t="s">
        <v>15</v>
      </c>
      <c r="B17" s="72">
        <v>0</v>
      </c>
      <c r="C17" s="72">
        <v>0</v>
      </c>
      <c r="D17" s="72">
        <v>0</v>
      </c>
      <c r="E17" s="72">
        <v>0</v>
      </c>
      <c r="F17" s="72">
        <v>0</v>
      </c>
    </row>
    <row r="18" spans="1:6" s="61" customFormat="1" ht="12" thickBot="1">
      <c r="A18" s="546" t="s">
        <v>16</v>
      </c>
      <c r="B18" s="72">
        <v>-7289.9449999999997</v>
      </c>
      <c r="C18" s="72">
        <v>-266.08451000000002</v>
      </c>
      <c r="D18" s="72">
        <v>0</v>
      </c>
      <c r="E18" s="72">
        <v>0</v>
      </c>
      <c r="F18" s="72">
        <v>-7556.0295099999994</v>
      </c>
    </row>
    <row r="19" spans="1:6" s="61" customFormat="1" ht="12.75" thickTop="1" thickBot="1">
      <c r="A19" s="496" t="s">
        <v>17</v>
      </c>
      <c r="B19" s="71">
        <v>14443116.8475</v>
      </c>
      <c r="C19" s="71">
        <v>13485713.182499999</v>
      </c>
      <c r="D19" s="71">
        <v>12.435229999999999</v>
      </c>
      <c r="E19" s="71">
        <v>33891.117389999999</v>
      </c>
      <c r="F19" s="71">
        <v>27962733.582619999</v>
      </c>
    </row>
    <row r="20" spans="1:6" s="61" customFormat="1" ht="12" thickTop="1">
      <c r="A20" s="546" t="s">
        <v>18</v>
      </c>
      <c r="B20" s="72">
        <v>848836.43145999999</v>
      </c>
      <c r="C20" s="72">
        <v>0</v>
      </c>
      <c r="D20" s="72">
        <v>0</v>
      </c>
      <c r="E20" s="72">
        <v>0</v>
      </c>
      <c r="F20" s="72">
        <v>848836.43145999999</v>
      </c>
    </row>
    <row r="21" spans="1:6" s="61" customFormat="1" ht="11.25">
      <c r="A21" s="546" t="s">
        <v>19</v>
      </c>
      <c r="B21" s="72">
        <v>5092590.5400600005</v>
      </c>
      <c r="C21" s="72">
        <v>238238.03628999999</v>
      </c>
      <c r="D21" s="72">
        <v>0</v>
      </c>
      <c r="E21" s="72">
        <v>0</v>
      </c>
      <c r="F21" s="72">
        <v>5330828.5763500007</v>
      </c>
    </row>
    <row r="22" spans="1:6" s="61" customFormat="1" ht="11.25">
      <c r="A22" s="546" t="s">
        <v>20</v>
      </c>
      <c r="B22" s="72">
        <v>0</v>
      </c>
      <c r="C22" s="72">
        <v>694078.31922000006</v>
      </c>
      <c r="D22" s="72">
        <v>0</v>
      </c>
      <c r="E22" s="72">
        <v>0</v>
      </c>
      <c r="F22" s="72">
        <v>694078.31922000006</v>
      </c>
    </row>
    <row r="23" spans="1:6" s="61" customFormat="1" ht="11.25">
      <c r="A23" s="546" t="s">
        <v>21</v>
      </c>
      <c r="B23" s="72">
        <v>106637.38610999999</v>
      </c>
      <c r="C23" s="72">
        <v>378680.34697000001</v>
      </c>
      <c r="D23" s="72">
        <v>0</v>
      </c>
      <c r="E23" s="72">
        <v>4500.2774300000001</v>
      </c>
      <c r="F23" s="72">
        <v>489818.01050999999</v>
      </c>
    </row>
    <row r="24" spans="1:6" s="61" customFormat="1" ht="11.25">
      <c r="A24" s="546" t="s">
        <v>22</v>
      </c>
      <c r="B24" s="72">
        <v>1863083.10653</v>
      </c>
      <c r="C24" s="72">
        <v>963532.82562000002</v>
      </c>
      <c r="D24" s="72">
        <v>0</v>
      </c>
      <c r="E24" s="72">
        <v>28557.497500000001</v>
      </c>
      <c r="F24" s="72">
        <v>2855173.4296500003</v>
      </c>
    </row>
    <row r="25" spans="1:6" s="61" customFormat="1" ht="11.25">
      <c r="A25" s="546" t="s">
        <v>23</v>
      </c>
      <c r="B25" s="72">
        <v>6396235.4978599995</v>
      </c>
      <c r="C25" s="72">
        <v>11214721.180469999</v>
      </c>
      <c r="D25" s="72">
        <v>12.435229999999999</v>
      </c>
      <c r="E25" s="72">
        <v>768.76841999999999</v>
      </c>
      <c r="F25" s="72">
        <v>17611737.881979998</v>
      </c>
    </row>
    <row r="26" spans="1:6" s="61" customFormat="1" ht="11.25">
      <c r="A26" s="546" t="s">
        <v>24</v>
      </c>
      <c r="B26" s="72">
        <v>141454.72842</v>
      </c>
      <c r="C26" s="72">
        <v>22674.096699999998</v>
      </c>
      <c r="D26" s="72">
        <v>0</v>
      </c>
      <c r="E26" s="72">
        <v>64.574039999999997</v>
      </c>
      <c r="F26" s="72">
        <v>164193.39916</v>
      </c>
    </row>
    <row r="27" spans="1:6" s="61" customFormat="1" ht="12" thickBot="1">
      <c r="A27" s="546" t="s">
        <v>25</v>
      </c>
      <c r="B27" s="72">
        <v>-5720.8429400000005</v>
      </c>
      <c r="C27" s="72">
        <v>-26211.622769999998</v>
      </c>
      <c r="D27" s="72">
        <v>0</v>
      </c>
      <c r="E27" s="72">
        <v>0</v>
      </c>
      <c r="F27" s="72">
        <v>-31932.46571</v>
      </c>
    </row>
    <row r="28" spans="1:6" s="61" customFormat="1" ht="12.75" thickTop="1" thickBot="1">
      <c r="A28" s="496" t="s">
        <v>26</v>
      </c>
      <c r="B28" s="71">
        <v>110999252.65808</v>
      </c>
      <c r="C28" s="71">
        <v>1969512.7090499999</v>
      </c>
      <c r="D28" s="71">
        <v>515.79994999999997</v>
      </c>
      <c r="E28" s="71">
        <v>1107.2046399999999</v>
      </c>
      <c r="F28" s="71">
        <v>112970388.37172</v>
      </c>
    </row>
    <row r="29" spans="1:6" s="61" customFormat="1" ht="12" thickTop="1">
      <c r="A29" s="547" t="s">
        <v>27</v>
      </c>
      <c r="B29" s="72">
        <v>110956839.76457001</v>
      </c>
      <c r="C29" s="72">
        <v>2204199.8473700001</v>
      </c>
      <c r="D29" s="72">
        <v>7.6737299999999999</v>
      </c>
      <c r="E29" s="72">
        <v>1024.93705</v>
      </c>
      <c r="F29" s="72">
        <v>113162072.22272</v>
      </c>
    </row>
    <row r="30" spans="1:6" s="61" customFormat="1" ht="11.25">
      <c r="A30" s="546" t="s">
        <v>28</v>
      </c>
      <c r="B30" s="72">
        <v>109359585.13868</v>
      </c>
      <c r="C30" s="72">
        <v>2103540.0515200002</v>
      </c>
      <c r="D30" s="72">
        <v>7.6737299999999999</v>
      </c>
      <c r="E30" s="72">
        <v>931.01807999999994</v>
      </c>
      <c r="F30" s="72">
        <v>111464063.88201</v>
      </c>
    </row>
    <row r="31" spans="1:6" s="61" customFormat="1" ht="11.25">
      <c r="A31" s="546" t="s">
        <v>29</v>
      </c>
      <c r="B31" s="72">
        <v>1596586.4412199999</v>
      </c>
      <c r="C31" s="72">
        <v>100139.78673000001</v>
      </c>
      <c r="D31" s="72">
        <v>0</v>
      </c>
      <c r="E31" s="72">
        <v>93.918970000000002</v>
      </c>
      <c r="F31" s="72">
        <v>1696820.14692</v>
      </c>
    </row>
    <row r="32" spans="1:6" s="61" customFormat="1" ht="11.25">
      <c r="A32" s="546" t="s">
        <v>30</v>
      </c>
      <c r="B32" s="72">
        <v>668.1846700000001</v>
      </c>
      <c r="C32" s="72">
        <v>520.00911999999994</v>
      </c>
      <c r="D32" s="72">
        <v>0</v>
      </c>
      <c r="E32" s="72">
        <v>0</v>
      </c>
      <c r="F32" s="72">
        <v>1188.19379</v>
      </c>
    </row>
    <row r="33" spans="1:6" s="61" customFormat="1" ht="11.25">
      <c r="A33" s="547" t="s">
        <v>31</v>
      </c>
      <c r="B33" s="72">
        <v>528877.39485000004</v>
      </c>
      <c r="C33" s="72">
        <v>18166.97363</v>
      </c>
      <c r="D33" s="72">
        <v>0</v>
      </c>
      <c r="E33" s="72">
        <v>0</v>
      </c>
      <c r="F33" s="72">
        <v>547044.36848000006</v>
      </c>
    </row>
    <row r="34" spans="1:6" s="61" customFormat="1" ht="11.25">
      <c r="A34" s="546" t="s">
        <v>32</v>
      </c>
      <c r="B34" s="72">
        <v>469025.16248</v>
      </c>
      <c r="C34" s="72">
        <v>17605.504390000002</v>
      </c>
      <c r="D34" s="72">
        <v>0</v>
      </c>
      <c r="E34" s="72">
        <v>0</v>
      </c>
      <c r="F34" s="72">
        <v>486630.66687000002</v>
      </c>
    </row>
    <row r="35" spans="1:6" s="61" customFormat="1" ht="11.25">
      <c r="A35" s="546" t="s">
        <v>33</v>
      </c>
      <c r="B35" s="72">
        <v>59655.769979999997</v>
      </c>
      <c r="C35" s="72">
        <v>561.46924000000001</v>
      </c>
      <c r="D35" s="72">
        <v>0</v>
      </c>
      <c r="E35" s="72">
        <v>0</v>
      </c>
      <c r="F35" s="72">
        <v>60217.239219999996</v>
      </c>
    </row>
    <row r="36" spans="1:6" s="61" customFormat="1" ht="11.25">
      <c r="A36" s="546" t="s">
        <v>34</v>
      </c>
      <c r="B36" s="72">
        <v>196.46239000000003</v>
      </c>
      <c r="C36" s="72">
        <v>0</v>
      </c>
      <c r="D36" s="72">
        <v>0</v>
      </c>
      <c r="E36" s="72">
        <v>0</v>
      </c>
      <c r="F36" s="72">
        <v>196.46239000000003</v>
      </c>
    </row>
    <row r="37" spans="1:6" s="61" customFormat="1" ht="11.25">
      <c r="A37" s="547" t="s">
        <v>35</v>
      </c>
      <c r="B37" s="72">
        <v>950723.90112000005</v>
      </c>
      <c r="C37" s="72">
        <v>245128.31023</v>
      </c>
      <c r="D37" s="72">
        <v>1051.4285600000001</v>
      </c>
      <c r="E37" s="72">
        <v>640.47808999999995</v>
      </c>
      <c r="F37" s="72">
        <v>1197544.118</v>
      </c>
    </row>
    <row r="38" spans="1:6" s="61" customFormat="1" ht="11.25">
      <c r="A38" s="546" t="s">
        <v>36</v>
      </c>
      <c r="B38" s="72">
        <v>861467.68626999995</v>
      </c>
      <c r="C38" s="72">
        <v>140964.20838</v>
      </c>
      <c r="D38" s="72">
        <v>263.31196999999997</v>
      </c>
      <c r="E38" s="72">
        <v>477.44701000000003</v>
      </c>
      <c r="F38" s="72">
        <v>1003172.65363</v>
      </c>
    </row>
    <row r="39" spans="1:6" s="61" customFormat="1" ht="11.25">
      <c r="A39" s="546" t="s">
        <v>37</v>
      </c>
      <c r="B39" s="72">
        <v>89079.172449999998</v>
      </c>
      <c r="C39" s="72">
        <v>83599.060280000005</v>
      </c>
      <c r="D39" s="72">
        <v>788.11658999999997</v>
      </c>
      <c r="E39" s="72">
        <v>163.03107999999997</v>
      </c>
      <c r="F39" s="72">
        <v>173629.38039999999</v>
      </c>
    </row>
    <row r="40" spans="1:6" s="61" customFormat="1" ht="12" thickBot="1">
      <c r="A40" s="546" t="s">
        <v>38</v>
      </c>
      <c r="B40" s="72">
        <v>177.04239999999999</v>
      </c>
      <c r="C40" s="72">
        <v>20565.041570000001</v>
      </c>
      <c r="D40" s="72">
        <v>0</v>
      </c>
      <c r="E40" s="72">
        <v>0</v>
      </c>
      <c r="F40" s="72">
        <v>20742.08397</v>
      </c>
    </row>
    <row r="41" spans="1:6" s="61" customFormat="1" ht="12.75" thickTop="1" thickBot="1">
      <c r="A41" s="496" t="s">
        <v>39</v>
      </c>
      <c r="B41" s="71">
        <v>949907.76075999998</v>
      </c>
      <c r="C41" s="71">
        <v>11484.734769999999</v>
      </c>
      <c r="D41" s="71">
        <v>2.6269999999999998E-2</v>
      </c>
      <c r="E41" s="71">
        <v>3.0053400000000003</v>
      </c>
      <c r="F41" s="71">
        <v>961395.52714000002</v>
      </c>
    </row>
    <row r="42" spans="1:6" s="61" customFormat="1" ht="12" thickTop="1">
      <c r="A42" s="546" t="s">
        <v>40</v>
      </c>
      <c r="B42" s="72">
        <v>933294.37837000005</v>
      </c>
      <c r="C42" s="72">
        <v>10306.93361</v>
      </c>
      <c r="D42" s="72">
        <v>2.6269999999999998E-2</v>
      </c>
      <c r="E42" s="72">
        <v>2.5349599999999999</v>
      </c>
      <c r="F42" s="72">
        <v>943603.87320999999</v>
      </c>
    </row>
    <row r="43" spans="1:6" s="61" customFormat="1" ht="11.25">
      <c r="A43" s="546" t="s">
        <v>41</v>
      </c>
      <c r="B43" s="72">
        <v>15282.68576</v>
      </c>
      <c r="C43" s="72">
        <v>1139.9867899999999</v>
      </c>
      <c r="D43" s="72">
        <v>0</v>
      </c>
      <c r="E43" s="72">
        <v>0.47038000000000002</v>
      </c>
      <c r="F43" s="72">
        <v>16423.142929999998</v>
      </c>
    </row>
    <row r="44" spans="1:6" s="61" customFormat="1" ht="11.25">
      <c r="A44" s="546" t="s">
        <v>42</v>
      </c>
      <c r="B44" s="72">
        <v>1132.7266599999998</v>
      </c>
      <c r="C44" s="72">
        <v>36.808349999999997</v>
      </c>
      <c r="D44" s="72">
        <v>0</v>
      </c>
      <c r="E44" s="72">
        <v>0</v>
      </c>
      <c r="F44" s="72">
        <v>1169.5350100000001</v>
      </c>
    </row>
    <row r="45" spans="1:6" s="61" customFormat="1" ht="11.25">
      <c r="A45" s="546" t="s">
        <v>43</v>
      </c>
      <c r="B45" s="72">
        <v>197.96996999999999</v>
      </c>
      <c r="C45" s="72">
        <v>1.0060199999999999</v>
      </c>
      <c r="D45" s="72">
        <v>0</v>
      </c>
      <c r="E45" s="72">
        <v>0</v>
      </c>
      <c r="F45" s="72">
        <v>198.97599</v>
      </c>
    </row>
    <row r="46" spans="1:6" s="61" customFormat="1" ht="11.25">
      <c r="A46" s="546" t="s">
        <v>44</v>
      </c>
      <c r="B46" s="72">
        <v>0</v>
      </c>
      <c r="C46" s="72">
        <v>0</v>
      </c>
      <c r="D46" s="72">
        <v>0</v>
      </c>
      <c r="E46" s="72">
        <v>0</v>
      </c>
      <c r="F46" s="72">
        <v>0</v>
      </c>
    </row>
    <row r="47" spans="1:6" s="61" customFormat="1" ht="12" thickBot="1">
      <c r="A47" s="546" t="s">
        <v>45</v>
      </c>
      <c r="B47" s="72">
        <v>0</v>
      </c>
      <c r="C47" s="72">
        <v>0</v>
      </c>
      <c r="D47" s="72">
        <v>0</v>
      </c>
      <c r="E47" s="72">
        <v>0</v>
      </c>
      <c r="F47" s="72">
        <v>0</v>
      </c>
    </row>
    <row r="48" spans="1:6" s="61" customFormat="1" ht="12.75" thickTop="1" thickBot="1">
      <c r="A48" s="496" t="s">
        <v>46</v>
      </c>
      <c r="B48" s="71">
        <v>-2387096.16322</v>
      </c>
      <c r="C48" s="71">
        <v>-509467.15694999998</v>
      </c>
      <c r="D48" s="71">
        <v>-543.32861000000003</v>
      </c>
      <c r="E48" s="71">
        <v>-561.21583999999996</v>
      </c>
      <c r="F48" s="71">
        <v>-2897667.8646199997</v>
      </c>
    </row>
    <row r="49" spans="1:6" s="61" customFormat="1" ht="12" thickTop="1">
      <c r="A49" s="548" t="s">
        <v>47</v>
      </c>
      <c r="B49" s="72">
        <v>-576012.93139000004</v>
      </c>
      <c r="C49" s="72">
        <v>-39542.339909999995</v>
      </c>
      <c r="D49" s="72">
        <v>-9.5899999999999999E-2</v>
      </c>
      <c r="E49" s="72">
        <v>-1.16374</v>
      </c>
      <c r="F49" s="72">
        <v>-615556.53094000008</v>
      </c>
    </row>
    <row r="50" spans="1:6" s="61" customFormat="1" ht="11.25">
      <c r="A50" s="546" t="s">
        <v>48</v>
      </c>
      <c r="B50" s="72">
        <v>-74717.469489999989</v>
      </c>
      <c r="C50" s="72">
        <v>-6306.0464599999996</v>
      </c>
      <c r="D50" s="72">
        <v>0</v>
      </c>
      <c r="E50" s="72">
        <v>-0.11738999999999999</v>
      </c>
      <c r="F50" s="72">
        <v>-81023.63334</v>
      </c>
    </row>
    <row r="51" spans="1:6" s="61" customFormat="1" ht="11.25">
      <c r="A51" s="546" t="s">
        <v>49</v>
      </c>
      <c r="B51" s="72">
        <v>-242170.41675</v>
      </c>
      <c r="C51" s="72">
        <v>-3576.6131299999997</v>
      </c>
      <c r="D51" s="72">
        <v>0</v>
      </c>
      <c r="E51" s="72">
        <v>0</v>
      </c>
      <c r="F51" s="72">
        <v>-245747.02987999999</v>
      </c>
    </row>
    <row r="52" spans="1:6" s="61" customFormat="1" ht="11.25">
      <c r="A52" s="546" t="s">
        <v>50</v>
      </c>
      <c r="B52" s="72">
        <v>-22010.391420000004</v>
      </c>
      <c r="C52" s="72">
        <v>-404.35865000000001</v>
      </c>
      <c r="D52" s="72">
        <v>0</v>
      </c>
      <c r="E52" s="72">
        <v>0</v>
      </c>
      <c r="F52" s="72">
        <v>-22414.750070000002</v>
      </c>
    </row>
    <row r="53" spans="1:6" s="61" customFormat="1" ht="11.25">
      <c r="A53" s="546" t="s">
        <v>51</v>
      </c>
      <c r="B53" s="72">
        <v>-643044.51864000002</v>
      </c>
      <c r="C53" s="72">
        <v>-99416.595090000003</v>
      </c>
      <c r="D53" s="72">
        <v>-149.17440999999999</v>
      </c>
      <c r="E53" s="72">
        <v>-376.91726</v>
      </c>
      <c r="F53" s="72">
        <v>-742987.20539999998</v>
      </c>
    </row>
    <row r="54" spans="1:6" s="61" customFormat="1" ht="11.25">
      <c r="A54" s="546" t="s">
        <v>52</v>
      </c>
      <c r="B54" s="72">
        <v>-66638.493399999992</v>
      </c>
      <c r="C54" s="72">
        <v>-63207.492180000001</v>
      </c>
      <c r="D54" s="72">
        <v>-394.05829999999997</v>
      </c>
      <c r="E54" s="72">
        <v>-163.03109000000001</v>
      </c>
      <c r="F54" s="72">
        <v>-130403.07497</v>
      </c>
    </row>
    <row r="55" spans="1:6" s="61" customFormat="1" ht="11.25">
      <c r="A55" s="548" t="s">
        <v>53</v>
      </c>
      <c r="B55" s="72">
        <v>-439120.99852999998</v>
      </c>
      <c r="C55" s="72">
        <v>-260485.99387999999</v>
      </c>
      <c r="D55" s="72">
        <v>0</v>
      </c>
      <c r="E55" s="72">
        <v>0</v>
      </c>
      <c r="F55" s="72">
        <v>-699606.99240999995</v>
      </c>
    </row>
    <row r="56" spans="1:6" s="61" customFormat="1" ht="11.25">
      <c r="A56" s="546" t="s">
        <v>54</v>
      </c>
      <c r="B56" s="72">
        <v>-320681.04592</v>
      </c>
      <c r="C56" s="72">
        <v>-36527.717649999999</v>
      </c>
      <c r="D56" s="72">
        <v>0</v>
      </c>
      <c r="E56" s="72">
        <v>-19.986360000000001</v>
      </c>
      <c r="F56" s="72">
        <v>-357228.74992999999</v>
      </c>
    </row>
    <row r="57" spans="1:6" s="61" customFormat="1" ht="11.25">
      <c r="A57" s="546" t="s">
        <v>55</v>
      </c>
      <c r="B57" s="72">
        <v>-2699.89768</v>
      </c>
      <c r="C57" s="72">
        <v>0</v>
      </c>
      <c r="D57" s="72">
        <v>0</v>
      </c>
      <c r="E57" s="72">
        <v>0</v>
      </c>
      <c r="F57" s="72">
        <v>-2699.89768</v>
      </c>
    </row>
    <row r="58" spans="1:6" s="61" customFormat="1" ht="12" thickBot="1">
      <c r="A58" s="546" t="s">
        <v>56</v>
      </c>
      <c r="B58" s="72">
        <v>0</v>
      </c>
      <c r="C58" s="72">
        <v>0</v>
      </c>
      <c r="D58" s="72">
        <v>0</v>
      </c>
      <c r="E58" s="72">
        <v>0</v>
      </c>
      <c r="F58" s="72">
        <v>0</v>
      </c>
    </row>
    <row r="59" spans="1:6" s="61" customFormat="1" ht="12.75" thickTop="1" thickBot="1">
      <c r="A59" s="496" t="s">
        <v>57</v>
      </c>
      <c r="B59" s="71">
        <v>800186.67322</v>
      </c>
      <c r="C59" s="71">
        <v>215897.69081999999</v>
      </c>
      <c r="D59" s="71">
        <v>0.25979000000000002</v>
      </c>
      <c r="E59" s="71">
        <v>6.66052</v>
      </c>
      <c r="F59" s="71">
        <v>1016091.28435</v>
      </c>
    </row>
    <row r="60" spans="1:6" s="61" customFormat="1" ht="12" thickTop="1">
      <c r="A60" s="546" t="s">
        <v>58</v>
      </c>
      <c r="B60" s="72">
        <v>108.76853</v>
      </c>
      <c r="C60" s="72">
        <v>656.36890000000005</v>
      </c>
      <c r="D60" s="72">
        <v>0</v>
      </c>
      <c r="E60" s="72">
        <v>0</v>
      </c>
      <c r="F60" s="72">
        <v>765.13742999999999</v>
      </c>
    </row>
    <row r="61" spans="1:6" s="61" customFormat="1" ht="11.25">
      <c r="A61" s="548" t="s">
        <v>59</v>
      </c>
      <c r="B61" s="72">
        <v>661744.02020999999</v>
      </c>
      <c r="C61" s="72">
        <v>128097.56367</v>
      </c>
      <c r="D61" s="72">
        <v>0</v>
      </c>
      <c r="E61" s="72">
        <v>2.80071</v>
      </c>
      <c r="F61" s="72">
        <v>789844.38459000003</v>
      </c>
    </row>
    <row r="62" spans="1:6" s="61" customFormat="1" ht="11.25">
      <c r="A62" s="546" t="s">
        <v>60</v>
      </c>
      <c r="B62" s="72">
        <v>154971.81230000002</v>
      </c>
      <c r="C62" s="72">
        <v>97911.693419999996</v>
      </c>
      <c r="D62" s="72">
        <v>1.7176800000000001</v>
      </c>
      <c r="E62" s="72">
        <v>23.31982</v>
      </c>
      <c r="F62" s="72">
        <v>252908.54321999999</v>
      </c>
    </row>
    <row r="63" spans="1:6" s="61" customFormat="1" ht="11.25">
      <c r="A63" s="546" t="s">
        <v>61</v>
      </c>
      <c r="B63" s="72">
        <v>10.558009999999999</v>
      </c>
      <c r="C63" s="72">
        <v>0</v>
      </c>
      <c r="D63" s="72">
        <v>0</v>
      </c>
      <c r="E63" s="72">
        <v>0</v>
      </c>
      <c r="F63" s="72">
        <v>10.558009999999999</v>
      </c>
    </row>
    <row r="64" spans="1:6" s="61" customFormat="1" ht="12" thickBot="1">
      <c r="A64" s="546" t="s">
        <v>62</v>
      </c>
      <c r="B64" s="72">
        <v>-16648.485830000001</v>
      </c>
      <c r="C64" s="72">
        <v>-10767.935170000001</v>
      </c>
      <c r="D64" s="72">
        <v>-1.4578900000000001</v>
      </c>
      <c r="E64" s="72">
        <v>-19.460009999999997</v>
      </c>
      <c r="F64" s="72">
        <v>-27437.338899999999</v>
      </c>
    </row>
    <row r="65" spans="1:6" s="61" customFormat="1" ht="12.75" thickTop="1" thickBot="1">
      <c r="A65" s="496" t="s">
        <v>63</v>
      </c>
      <c r="B65" s="71">
        <v>44959.405159999995</v>
      </c>
      <c r="C65" s="71">
        <v>0</v>
      </c>
      <c r="D65" s="71">
        <v>0</v>
      </c>
      <c r="E65" s="71">
        <v>0</v>
      </c>
      <c r="F65" s="71">
        <v>44959.405159999995</v>
      </c>
    </row>
    <row r="66" spans="1:6" s="61" customFormat="1" ht="12" thickTop="1">
      <c r="A66" s="546" t="s">
        <v>64</v>
      </c>
      <c r="B66" s="72">
        <v>367.33247999999998</v>
      </c>
      <c r="C66" s="72">
        <v>0</v>
      </c>
      <c r="D66" s="72">
        <v>0</v>
      </c>
      <c r="E66" s="72">
        <v>0</v>
      </c>
      <c r="F66" s="72">
        <v>367.33247999999998</v>
      </c>
    </row>
    <row r="67" spans="1:6" s="61" customFormat="1" ht="11.25">
      <c r="A67" s="546" t="s">
        <v>65</v>
      </c>
      <c r="B67" s="72">
        <v>355198.92301999999</v>
      </c>
      <c r="C67" s="72">
        <v>0</v>
      </c>
      <c r="D67" s="72">
        <v>0</v>
      </c>
      <c r="E67" s="72">
        <v>0</v>
      </c>
      <c r="F67" s="72">
        <v>355198.92301999999</v>
      </c>
    </row>
    <row r="68" spans="1:6" s="61" customFormat="1" ht="11.25">
      <c r="A68" s="546" t="s">
        <v>66</v>
      </c>
      <c r="B68" s="72">
        <v>4046.10268</v>
      </c>
      <c r="C68" s="72">
        <v>0</v>
      </c>
      <c r="D68" s="72">
        <v>0</v>
      </c>
      <c r="E68" s="72">
        <v>0</v>
      </c>
      <c r="F68" s="72">
        <v>4046.10268</v>
      </c>
    </row>
    <row r="69" spans="1:6" s="61" customFormat="1" ht="11.25">
      <c r="A69" s="546" t="s">
        <v>67</v>
      </c>
      <c r="B69" s="72">
        <v>3.5705</v>
      </c>
      <c r="C69" s="72">
        <v>0</v>
      </c>
      <c r="D69" s="72">
        <v>0</v>
      </c>
      <c r="E69" s="72">
        <v>0</v>
      </c>
      <c r="F69" s="72">
        <v>3.5705</v>
      </c>
    </row>
    <row r="70" spans="1:6" s="61" customFormat="1" ht="12" thickBot="1">
      <c r="A70" s="546" t="s">
        <v>68</v>
      </c>
      <c r="B70" s="72">
        <v>-314656.52351999999</v>
      </c>
      <c r="C70" s="72">
        <v>0</v>
      </c>
      <c r="D70" s="72">
        <v>0</v>
      </c>
      <c r="E70" s="72">
        <v>0</v>
      </c>
      <c r="F70" s="72">
        <v>-314656.52351999999</v>
      </c>
    </row>
    <row r="71" spans="1:6" s="61" customFormat="1" ht="12.75" thickTop="1" thickBot="1">
      <c r="A71" s="496" t="s">
        <v>69</v>
      </c>
      <c r="B71" s="71">
        <v>3154136.7690999997</v>
      </c>
      <c r="C71" s="71">
        <v>1776021.3470600001</v>
      </c>
      <c r="D71" s="71">
        <v>0</v>
      </c>
      <c r="E71" s="71">
        <v>0</v>
      </c>
      <c r="F71" s="71">
        <v>4930158.1161599997</v>
      </c>
    </row>
    <row r="72" spans="1:6" s="61" customFormat="1" ht="12" thickTop="1">
      <c r="A72" s="546" t="s">
        <v>18</v>
      </c>
      <c r="B72" s="72">
        <v>2664.9733500000002</v>
      </c>
      <c r="C72" s="72">
        <v>0</v>
      </c>
      <c r="D72" s="72">
        <v>0</v>
      </c>
      <c r="E72" s="72">
        <v>1.0000000000000001E-5</v>
      </c>
      <c r="F72" s="72">
        <v>2664.97336</v>
      </c>
    </row>
    <row r="73" spans="1:6" s="61" customFormat="1" ht="11.25">
      <c r="A73" s="546" t="s">
        <v>19</v>
      </c>
      <c r="B73" s="72">
        <v>432474.14452999999</v>
      </c>
      <c r="C73" s="72">
        <v>37980.924939999997</v>
      </c>
      <c r="D73" s="72">
        <v>0</v>
      </c>
      <c r="E73" s="72">
        <v>0</v>
      </c>
      <c r="F73" s="72">
        <v>470455.06947000005</v>
      </c>
    </row>
    <row r="74" spans="1:6" s="61" customFormat="1" ht="11.25">
      <c r="A74" s="546" t="s">
        <v>20</v>
      </c>
      <c r="B74" s="72">
        <v>0</v>
      </c>
      <c r="C74" s="72">
        <v>252832.85046000002</v>
      </c>
      <c r="D74" s="72">
        <v>0</v>
      </c>
      <c r="E74" s="72">
        <v>0</v>
      </c>
      <c r="F74" s="72">
        <v>252832.85046000002</v>
      </c>
    </row>
    <row r="75" spans="1:6" s="61" customFormat="1" ht="11.25">
      <c r="A75" s="546" t="s">
        <v>21</v>
      </c>
      <c r="B75" s="72">
        <v>900879.59609000001</v>
      </c>
      <c r="C75" s="72">
        <v>628689.42683000001</v>
      </c>
      <c r="D75" s="72">
        <v>0</v>
      </c>
      <c r="E75" s="72">
        <v>0</v>
      </c>
      <c r="F75" s="72">
        <v>1529569.0229200001</v>
      </c>
    </row>
    <row r="76" spans="1:6" s="61" customFormat="1" ht="11.25">
      <c r="A76" s="546" t="s">
        <v>70</v>
      </c>
      <c r="B76" s="72">
        <v>1283644.5325999998</v>
      </c>
      <c r="C76" s="72">
        <v>667594.73111000005</v>
      </c>
      <c r="D76" s="72">
        <v>0</v>
      </c>
      <c r="E76" s="72">
        <v>0</v>
      </c>
      <c r="F76" s="72">
        <v>1951239.2637100001</v>
      </c>
    </row>
    <row r="77" spans="1:6" s="61" customFormat="1" ht="11.25">
      <c r="A77" s="546" t="s">
        <v>71</v>
      </c>
      <c r="B77" s="72">
        <v>293468.20436000003</v>
      </c>
      <c r="C77" s="72">
        <v>110926.49545999999</v>
      </c>
      <c r="D77" s="72">
        <v>0</v>
      </c>
      <c r="E77" s="72">
        <v>0</v>
      </c>
      <c r="F77" s="72">
        <v>404394.69981999998</v>
      </c>
    </row>
    <row r="78" spans="1:6" s="61" customFormat="1" ht="11.25">
      <c r="A78" s="546" t="s">
        <v>23</v>
      </c>
      <c r="B78" s="72">
        <v>210337.84333999999</v>
      </c>
      <c r="C78" s="72">
        <v>67557.737349999996</v>
      </c>
      <c r="D78" s="72">
        <v>0</v>
      </c>
      <c r="E78" s="72">
        <v>0</v>
      </c>
      <c r="F78" s="72">
        <v>277895.58068999997</v>
      </c>
    </row>
    <row r="79" spans="1:6" s="61" customFormat="1" ht="11.25">
      <c r="A79" s="546" t="s">
        <v>72</v>
      </c>
      <c r="B79" s="72">
        <v>38543.385320000001</v>
      </c>
      <c r="C79" s="72">
        <v>48548.102330000002</v>
      </c>
      <c r="D79" s="72">
        <v>0</v>
      </c>
      <c r="E79" s="72">
        <v>-1.0000000000000001E-5</v>
      </c>
      <c r="F79" s="72">
        <v>87091.487640000007</v>
      </c>
    </row>
    <row r="80" spans="1:6" s="61" customFormat="1" ht="12" thickBot="1">
      <c r="A80" s="546" t="s">
        <v>73</v>
      </c>
      <c r="B80" s="72">
        <v>-7875.9104900000002</v>
      </c>
      <c r="C80" s="72">
        <v>-38108.921419999999</v>
      </c>
      <c r="D80" s="72">
        <v>0</v>
      </c>
      <c r="E80" s="72">
        <v>0</v>
      </c>
      <c r="F80" s="72">
        <v>-45984.831909999994</v>
      </c>
    </row>
    <row r="81" spans="1:6" s="61" customFormat="1" ht="12.75" thickTop="1" thickBot="1">
      <c r="A81" s="496" t="s">
        <v>74</v>
      </c>
      <c r="B81" s="71">
        <v>2358817.0700900001</v>
      </c>
      <c r="C81" s="71">
        <v>0</v>
      </c>
      <c r="D81" s="71">
        <v>0</v>
      </c>
      <c r="E81" s="71">
        <v>0</v>
      </c>
      <c r="F81" s="71">
        <v>2358817.0700900001</v>
      </c>
    </row>
    <row r="82" spans="1:6" s="61" customFormat="1" ht="12" thickTop="1">
      <c r="A82" s="546" t="s">
        <v>75</v>
      </c>
      <c r="B82" s="72">
        <v>654055.16077999992</v>
      </c>
      <c r="C82" s="72">
        <v>0</v>
      </c>
      <c r="D82" s="72">
        <v>0</v>
      </c>
      <c r="E82" s="72">
        <v>0</v>
      </c>
      <c r="F82" s="72">
        <v>654055.16077999992</v>
      </c>
    </row>
    <row r="83" spans="1:6" s="61" customFormat="1" ht="11.25">
      <c r="A83" s="546" t="s">
        <v>76</v>
      </c>
      <c r="B83" s="72">
        <v>749887.58664999995</v>
      </c>
      <c r="C83" s="72">
        <v>0</v>
      </c>
      <c r="D83" s="72">
        <v>0</v>
      </c>
      <c r="E83" s="72">
        <v>0</v>
      </c>
      <c r="F83" s="72">
        <v>749887.58664999995</v>
      </c>
    </row>
    <row r="84" spans="1:6" s="61" customFormat="1" ht="11.25">
      <c r="A84" s="546" t="s">
        <v>77</v>
      </c>
      <c r="B84" s="72">
        <v>198098.76235</v>
      </c>
      <c r="C84" s="72">
        <v>0</v>
      </c>
      <c r="D84" s="72">
        <v>0</v>
      </c>
      <c r="E84" s="72">
        <v>0</v>
      </c>
      <c r="F84" s="72">
        <v>198098.76235</v>
      </c>
    </row>
    <row r="85" spans="1:6" s="61" customFormat="1" ht="11.25">
      <c r="A85" s="546" t="s">
        <v>78</v>
      </c>
      <c r="B85" s="72">
        <v>270757.68742000003</v>
      </c>
      <c r="C85" s="72">
        <v>0</v>
      </c>
      <c r="D85" s="72">
        <v>0</v>
      </c>
      <c r="E85" s="72">
        <v>0</v>
      </c>
      <c r="F85" s="72">
        <v>270757.68742000003</v>
      </c>
    </row>
    <row r="86" spans="1:6" s="61" customFormat="1" ht="11.25">
      <c r="A86" s="546" t="s">
        <v>79</v>
      </c>
      <c r="B86" s="72">
        <v>299258.78431999998</v>
      </c>
      <c r="C86" s="72">
        <v>0</v>
      </c>
      <c r="D86" s="72">
        <v>0</v>
      </c>
      <c r="E86" s="72">
        <v>0</v>
      </c>
      <c r="F86" s="72">
        <v>299258.78431999998</v>
      </c>
    </row>
    <row r="87" spans="1:6" s="61" customFormat="1" ht="11.25">
      <c r="A87" s="546" t="s">
        <v>80</v>
      </c>
      <c r="B87" s="72">
        <v>45702.182130000001</v>
      </c>
      <c r="C87" s="72">
        <v>0</v>
      </c>
      <c r="D87" s="72">
        <v>0</v>
      </c>
      <c r="E87" s="72">
        <v>0</v>
      </c>
      <c r="F87" s="72">
        <v>45702.182130000001</v>
      </c>
    </row>
    <row r="88" spans="1:6" s="61" customFormat="1" ht="11.25">
      <c r="A88" s="546" t="s">
        <v>81</v>
      </c>
      <c r="B88" s="72">
        <v>10075.98796</v>
      </c>
      <c r="C88" s="72">
        <v>0</v>
      </c>
      <c r="D88" s="72">
        <v>0</v>
      </c>
      <c r="E88" s="72">
        <v>0</v>
      </c>
      <c r="F88" s="72">
        <v>10075.98796</v>
      </c>
    </row>
    <row r="89" spans="1:6" s="61" customFormat="1" ht="11.25">
      <c r="A89" s="546" t="s">
        <v>82</v>
      </c>
      <c r="B89" s="72">
        <v>0</v>
      </c>
      <c r="C89" s="72">
        <v>0</v>
      </c>
      <c r="D89" s="72">
        <v>0</v>
      </c>
      <c r="E89" s="72">
        <v>0</v>
      </c>
      <c r="F89" s="72">
        <v>0</v>
      </c>
    </row>
    <row r="90" spans="1:6" s="61" customFormat="1" ht="12" thickBot="1">
      <c r="A90" s="546" t="s">
        <v>83</v>
      </c>
      <c r="B90" s="72">
        <v>130980.91848000001</v>
      </c>
      <c r="C90" s="72">
        <v>0</v>
      </c>
      <c r="D90" s="72">
        <v>0</v>
      </c>
      <c r="E90" s="72">
        <v>0</v>
      </c>
      <c r="F90" s="72">
        <v>130980.91848000001</v>
      </c>
    </row>
    <row r="91" spans="1:6" s="61" customFormat="1" ht="12.75" thickTop="1" thickBot="1">
      <c r="A91" s="496" t="s">
        <v>84</v>
      </c>
      <c r="B91" s="71">
        <v>473895.89955000003</v>
      </c>
      <c r="C91" s="71">
        <v>46782.433600000004</v>
      </c>
      <c r="D91" s="71">
        <v>-7.0000000000000007E-5</v>
      </c>
      <c r="E91" s="71">
        <v>0</v>
      </c>
      <c r="F91" s="71">
        <v>520678.33308000001</v>
      </c>
    </row>
    <row r="92" spans="1:6" s="61" customFormat="1" ht="12" thickTop="1">
      <c r="A92" s="546" t="s">
        <v>85</v>
      </c>
      <c r="B92" s="72">
        <v>45787.97322</v>
      </c>
      <c r="C92" s="72">
        <v>0</v>
      </c>
      <c r="D92" s="72">
        <v>0</v>
      </c>
      <c r="E92" s="72">
        <v>0</v>
      </c>
      <c r="F92" s="72">
        <v>45787.97322</v>
      </c>
    </row>
    <row r="93" spans="1:6" s="61" customFormat="1" ht="11.25">
      <c r="A93" s="546" t="s">
        <v>86</v>
      </c>
      <c r="B93" s="72">
        <v>170736.29872999998</v>
      </c>
      <c r="C93" s="72">
        <v>0</v>
      </c>
      <c r="D93" s="72">
        <v>0</v>
      </c>
      <c r="E93" s="72">
        <v>0</v>
      </c>
      <c r="F93" s="72">
        <v>170736.29872999998</v>
      </c>
    </row>
    <row r="94" spans="1:6" s="61" customFormat="1" ht="11.25">
      <c r="A94" s="546" t="s">
        <v>87</v>
      </c>
      <c r="B94" s="72">
        <v>133172.54518000002</v>
      </c>
      <c r="C94" s="72">
        <v>47070.201070000003</v>
      </c>
      <c r="D94" s="72">
        <v>-7.0000000000000007E-5</v>
      </c>
      <c r="E94" s="72">
        <v>0</v>
      </c>
      <c r="F94" s="72">
        <v>180242.74618000002</v>
      </c>
    </row>
    <row r="95" spans="1:6" s="61" customFormat="1" ht="11.25">
      <c r="A95" s="546" t="s">
        <v>88</v>
      </c>
      <c r="B95" s="72">
        <v>124818.91669</v>
      </c>
      <c r="C95" s="72">
        <v>0</v>
      </c>
      <c r="D95" s="72">
        <v>0</v>
      </c>
      <c r="E95" s="72">
        <v>0</v>
      </c>
      <c r="F95" s="72">
        <v>124818.91669</v>
      </c>
    </row>
    <row r="96" spans="1:6" s="61" customFormat="1" ht="12" thickBot="1">
      <c r="A96" s="546" t="s">
        <v>89</v>
      </c>
      <c r="B96" s="514">
        <v>-619.83427000000006</v>
      </c>
      <c r="C96" s="514">
        <v>-287.76746999999995</v>
      </c>
      <c r="D96" s="514">
        <v>0</v>
      </c>
      <c r="E96" s="514">
        <v>0</v>
      </c>
      <c r="F96" s="514">
        <v>-907.60173999999995</v>
      </c>
    </row>
    <row r="97" spans="1:6" s="61" customFormat="1" ht="12.75" thickTop="1" thickBot="1">
      <c r="A97" s="497" t="s">
        <v>90</v>
      </c>
      <c r="B97" s="74">
        <v>133478261.23762</v>
      </c>
      <c r="C97" s="74">
        <v>25866072.101040002</v>
      </c>
      <c r="D97" s="74">
        <v>1298.2956899999999</v>
      </c>
      <c r="E97" s="74">
        <v>52049.199869999997</v>
      </c>
      <c r="F97" s="74">
        <v>159397680.83421999</v>
      </c>
    </row>
    <row r="98" spans="1:6" s="61" customFormat="1" ht="12.75" thickTop="1" thickBot="1">
      <c r="A98" s="498" t="s">
        <v>91</v>
      </c>
      <c r="B98" s="71">
        <v>114501990.43082</v>
      </c>
      <c r="C98" s="71">
        <v>20874586.186810002</v>
      </c>
      <c r="D98" s="71">
        <v>126.55278999999999</v>
      </c>
      <c r="E98" s="71">
        <v>49570.74955</v>
      </c>
      <c r="F98" s="71">
        <v>135426273.91997001</v>
      </c>
    </row>
    <row r="99" spans="1:6" s="61" customFormat="1" ht="12" thickTop="1">
      <c r="A99" s="103" t="s">
        <v>92</v>
      </c>
      <c r="B99" s="72">
        <v>22815533.528650001</v>
      </c>
      <c r="C99" s="72">
        <v>6986507.5293100001</v>
      </c>
      <c r="D99" s="72">
        <v>73.354869999999991</v>
      </c>
      <c r="E99" s="72">
        <v>592.69893000000002</v>
      </c>
      <c r="F99" s="72">
        <v>29802707.111759998</v>
      </c>
    </row>
    <row r="100" spans="1:6" s="61" customFormat="1" ht="11.25">
      <c r="A100" s="103" t="s">
        <v>93</v>
      </c>
      <c r="B100" s="72">
        <v>22390275.051180001</v>
      </c>
      <c r="C100" s="72">
        <v>6891177.6967500001</v>
      </c>
      <c r="D100" s="72">
        <v>36.735779999999998</v>
      </c>
      <c r="E100" s="72">
        <v>592.43137999999999</v>
      </c>
      <c r="F100" s="72">
        <v>29282081.915089998</v>
      </c>
    </row>
    <row r="101" spans="1:6" s="61" customFormat="1" ht="11.25">
      <c r="A101" s="103" t="s">
        <v>94</v>
      </c>
      <c r="B101" s="72">
        <v>425258.47747000004</v>
      </c>
      <c r="C101" s="72">
        <v>95329.832559999995</v>
      </c>
      <c r="D101" s="72">
        <v>36.61909</v>
      </c>
      <c r="E101" s="72">
        <v>0.26755000000000001</v>
      </c>
      <c r="F101" s="72">
        <v>520625.19667000003</v>
      </c>
    </row>
    <row r="102" spans="1:6" s="61" customFormat="1" ht="11.25">
      <c r="A102" s="103" t="s">
        <v>95</v>
      </c>
      <c r="B102" s="72">
        <v>33394449.898400001</v>
      </c>
      <c r="C102" s="72">
        <v>10491230.54566</v>
      </c>
      <c r="D102" s="72">
        <v>0</v>
      </c>
      <c r="E102" s="72">
        <v>5852.6745799999999</v>
      </c>
      <c r="F102" s="72">
        <v>43891533.118639998</v>
      </c>
    </row>
    <row r="103" spans="1:6" s="61" customFormat="1" ht="11.25">
      <c r="A103" s="103" t="s">
        <v>96</v>
      </c>
      <c r="B103" s="72">
        <v>555659.01717999997</v>
      </c>
      <c r="C103" s="72">
        <v>244125.94030000002</v>
      </c>
      <c r="D103" s="72">
        <v>9.5163700000000002</v>
      </c>
      <c r="E103" s="72">
        <v>2212.9176000000002</v>
      </c>
      <c r="F103" s="72">
        <v>802007.39145</v>
      </c>
    </row>
    <row r="104" spans="1:6" s="61" customFormat="1" ht="11.25">
      <c r="A104" s="513" t="s">
        <v>97</v>
      </c>
      <c r="B104" s="72">
        <v>79976.416140000001</v>
      </c>
      <c r="C104" s="72">
        <v>163722.93062</v>
      </c>
      <c r="D104" s="72">
        <v>9.5163700000000002</v>
      </c>
      <c r="E104" s="72">
        <v>1756.9295500000001</v>
      </c>
      <c r="F104" s="72">
        <v>245465.79268000001</v>
      </c>
    </row>
    <row r="105" spans="1:6" s="61" customFormat="1" ht="11.25">
      <c r="A105" s="513" t="s">
        <v>98</v>
      </c>
      <c r="B105" s="72">
        <v>13030.59822</v>
      </c>
      <c r="C105" s="72">
        <v>33540.294719999998</v>
      </c>
      <c r="D105" s="72">
        <v>0</v>
      </c>
      <c r="E105" s="72">
        <v>455.98804999999999</v>
      </c>
      <c r="F105" s="72">
        <v>47026.880990000005</v>
      </c>
    </row>
    <row r="106" spans="1:6" s="61" customFormat="1" ht="11.25">
      <c r="A106" s="61" t="s">
        <v>99</v>
      </c>
      <c r="B106" s="72">
        <v>36.75103</v>
      </c>
      <c r="C106" s="72">
        <v>512.40086999999994</v>
      </c>
      <c r="D106" s="72">
        <v>0</v>
      </c>
      <c r="E106" s="72">
        <v>1.0000000000000001E-5</v>
      </c>
      <c r="F106" s="72">
        <v>549.15191000000004</v>
      </c>
    </row>
    <row r="107" spans="1:6" s="61" customFormat="1" ht="11.25">
      <c r="A107" s="61" t="s">
        <v>100</v>
      </c>
      <c r="B107" s="72">
        <v>129.42088999999999</v>
      </c>
      <c r="C107" s="72">
        <v>5174.9897699999992</v>
      </c>
      <c r="D107" s="72">
        <v>0</v>
      </c>
      <c r="E107" s="72">
        <v>-1.0000000000000001E-5</v>
      </c>
      <c r="F107" s="72">
        <v>5304.4106500000007</v>
      </c>
    </row>
    <row r="108" spans="1:6" s="61" customFormat="1" ht="11.25">
      <c r="A108" s="61" t="s">
        <v>101</v>
      </c>
      <c r="B108" s="72">
        <v>3110.3147100000001</v>
      </c>
      <c r="C108" s="72">
        <v>21906.915659999999</v>
      </c>
      <c r="D108" s="72">
        <v>0</v>
      </c>
      <c r="E108" s="72">
        <v>0</v>
      </c>
      <c r="F108" s="72">
        <v>25017.230370000001</v>
      </c>
    </row>
    <row r="109" spans="1:6" s="61" customFormat="1" ht="11.25">
      <c r="A109" s="61" t="s">
        <v>102</v>
      </c>
      <c r="B109" s="72">
        <v>75110.375409999993</v>
      </c>
      <c r="C109" s="72">
        <v>5394.23441</v>
      </c>
      <c r="D109" s="72">
        <v>0</v>
      </c>
      <c r="E109" s="72">
        <v>0</v>
      </c>
      <c r="F109" s="72">
        <v>80504.609819999998</v>
      </c>
    </row>
    <row r="110" spans="1:6" s="61" customFormat="1" ht="11.25">
      <c r="A110" s="61" t="s">
        <v>103</v>
      </c>
      <c r="B110" s="72">
        <v>10216.187159999999</v>
      </c>
      <c r="C110" s="72">
        <v>824.51697999999999</v>
      </c>
      <c r="D110" s="72">
        <v>0</v>
      </c>
      <c r="E110" s="72">
        <v>0</v>
      </c>
      <c r="F110" s="72">
        <v>11040.70414</v>
      </c>
    </row>
    <row r="111" spans="1:6" s="61" customFormat="1" ht="11.25">
      <c r="A111" s="61" t="s">
        <v>104</v>
      </c>
      <c r="B111" s="72">
        <v>374048.95361999999</v>
      </c>
      <c r="C111" s="72">
        <v>13049.65727</v>
      </c>
      <c r="D111" s="72">
        <v>0</v>
      </c>
      <c r="E111" s="72">
        <v>0</v>
      </c>
      <c r="F111" s="72">
        <v>387098.61089000001</v>
      </c>
    </row>
    <row r="112" spans="1:6" s="61" customFormat="1" ht="11.25">
      <c r="A112" s="62" t="s">
        <v>105</v>
      </c>
      <c r="B112" s="72">
        <v>3242171.6770900004</v>
      </c>
      <c r="C112" s="72">
        <v>1090453.5821099998</v>
      </c>
      <c r="D112" s="72">
        <v>43.681550000000001</v>
      </c>
      <c r="E112" s="72">
        <v>40586.275249999999</v>
      </c>
      <c r="F112" s="72">
        <v>4373255.216</v>
      </c>
    </row>
    <row r="113" spans="1:6" s="61" customFormat="1" ht="11.25">
      <c r="A113" s="62" t="s">
        <v>106</v>
      </c>
      <c r="B113" s="72">
        <v>50470761.998440005</v>
      </c>
      <c r="C113" s="72">
        <v>1950755.1140899998</v>
      </c>
      <c r="D113" s="72">
        <v>0</v>
      </c>
      <c r="E113" s="72">
        <v>325.85838999999999</v>
      </c>
      <c r="F113" s="72">
        <v>52421842.970919997</v>
      </c>
    </row>
    <row r="114" spans="1:6" s="61" customFormat="1" ht="12" thickBot="1">
      <c r="A114" s="103" t="s">
        <v>107</v>
      </c>
      <c r="B114" s="72">
        <v>4023414.3110599997</v>
      </c>
      <c r="C114" s="72">
        <v>111513.47534</v>
      </c>
      <c r="D114" s="72">
        <v>0</v>
      </c>
      <c r="E114" s="72">
        <v>0.32480000000000003</v>
      </c>
      <c r="F114" s="72">
        <v>4134928.1111999997</v>
      </c>
    </row>
    <row r="115" spans="1:6" s="61" customFormat="1" ht="12.75" thickTop="1" thickBot="1">
      <c r="A115" s="499" t="s">
        <v>108</v>
      </c>
      <c r="B115" s="74">
        <v>150820.81971000001</v>
      </c>
      <c r="C115" s="74">
        <v>728.39605000000006</v>
      </c>
      <c r="D115" s="74">
        <v>0</v>
      </c>
      <c r="E115" s="74">
        <v>0</v>
      </c>
      <c r="F115" s="74">
        <v>151549.21575999999</v>
      </c>
    </row>
    <row r="116" spans="1:6" s="61" customFormat="1" ht="12.75" thickTop="1" thickBot="1">
      <c r="A116" s="498" t="s">
        <v>109</v>
      </c>
      <c r="B116" s="71">
        <v>5512638.8024599999</v>
      </c>
      <c r="C116" s="71">
        <v>370868.91164999997</v>
      </c>
      <c r="D116" s="71">
        <v>29.003810000000001</v>
      </c>
      <c r="E116" s="71">
        <v>0</v>
      </c>
      <c r="F116" s="71">
        <v>5883536.7179199997</v>
      </c>
    </row>
    <row r="117" spans="1:6" s="66" customFormat="1" ht="12" thickTop="1">
      <c r="A117" s="103" t="s">
        <v>110</v>
      </c>
      <c r="B117" s="72">
        <v>2888518.94784</v>
      </c>
      <c r="C117" s="72">
        <v>313975.66854000004</v>
      </c>
      <c r="D117" s="72">
        <v>29.003810000000001</v>
      </c>
      <c r="E117" s="72">
        <v>0</v>
      </c>
      <c r="F117" s="72">
        <v>3202523.6201900002</v>
      </c>
    </row>
    <row r="118" spans="1:6" s="66" customFormat="1" ht="11.25">
      <c r="A118" s="103" t="s">
        <v>111</v>
      </c>
      <c r="B118" s="72">
        <v>2277009.9970200001</v>
      </c>
      <c r="C118" s="72">
        <v>14501.445890000001</v>
      </c>
      <c r="D118" s="72">
        <v>0</v>
      </c>
      <c r="E118" s="72">
        <v>0</v>
      </c>
      <c r="F118" s="72">
        <v>2291511.4429099998</v>
      </c>
    </row>
    <row r="119" spans="1:6" s="61" customFormat="1" ht="11.25">
      <c r="A119" s="103" t="s">
        <v>112</v>
      </c>
      <c r="B119" s="72">
        <v>0</v>
      </c>
      <c r="C119" s="72">
        <v>439.59228000000002</v>
      </c>
      <c r="D119" s="72">
        <v>0</v>
      </c>
      <c r="E119" s="72">
        <v>0</v>
      </c>
      <c r="F119" s="72">
        <v>439.59228000000002</v>
      </c>
    </row>
    <row r="120" spans="1:6" s="61" customFormat="1" ht="11.25">
      <c r="A120" s="103" t="s">
        <v>113</v>
      </c>
      <c r="B120" s="72">
        <v>73348.692169999995</v>
      </c>
      <c r="C120" s="72">
        <v>41495.498590000003</v>
      </c>
      <c r="D120" s="72">
        <v>0</v>
      </c>
      <c r="E120" s="72">
        <v>0</v>
      </c>
      <c r="F120" s="72">
        <v>114844.19076000001</v>
      </c>
    </row>
    <row r="121" spans="1:6" s="61" customFormat="1" ht="11.25">
      <c r="A121" s="103" t="s">
        <v>114</v>
      </c>
      <c r="B121" s="72">
        <v>272563.38810000004</v>
      </c>
      <c r="C121" s="72">
        <v>0</v>
      </c>
      <c r="D121" s="72">
        <v>0</v>
      </c>
      <c r="E121" s="72">
        <v>0</v>
      </c>
      <c r="F121" s="72">
        <v>272563.38810000004</v>
      </c>
    </row>
    <row r="122" spans="1:6" s="61" customFormat="1" ht="12" thickBot="1">
      <c r="A122" s="103" t="s">
        <v>115</v>
      </c>
      <c r="B122" s="72">
        <v>1197.7773300000001</v>
      </c>
      <c r="C122" s="72">
        <v>456.70634999999999</v>
      </c>
      <c r="D122" s="72">
        <v>0</v>
      </c>
      <c r="E122" s="72">
        <v>0</v>
      </c>
      <c r="F122" s="72">
        <v>1654.4836799999998</v>
      </c>
    </row>
    <row r="123" spans="1:6" s="61" customFormat="1" ht="12.75" thickTop="1" thickBot="1">
      <c r="A123" s="498" t="s">
        <v>116</v>
      </c>
      <c r="B123" s="71">
        <v>5165047.9451899994</v>
      </c>
      <c r="C123" s="71">
        <v>2457652.4491999997</v>
      </c>
      <c r="D123" s="71">
        <v>1142.67</v>
      </c>
      <c r="E123" s="71">
        <v>833.22627999999997</v>
      </c>
      <c r="F123" s="71">
        <v>7624676.29067</v>
      </c>
    </row>
    <row r="124" spans="1:6" s="61" customFormat="1" ht="12" thickTop="1">
      <c r="A124" s="103" t="s">
        <v>117</v>
      </c>
      <c r="B124" s="72">
        <v>529017.26185000001</v>
      </c>
      <c r="C124" s="72">
        <v>258154.40732</v>
      </c>
      <c r="D124" s="72">
        <v>0</v>
      </c>
      <c r="E124" s="72">
        <v>0</v>
      </c>
      <c r="F124" s="72">
        <v>787171.66917000001</v>
      </c>
    </row>
    <row r="125" spans="1:6" s="61" customFormat="1" ht="11.25">
      <c r="A125" s="103" t="s">
        <v>118</v>
      </c>
      <c r="B125" s="72">
        <v>112100</v>
      </c>
      <c r="C125" s="72">
        <v>108780.96056000001</v>
      </c>
      <c r="D125" s="72">
        <v>0</v>
      </c>
      <c r="E125" s="72">
        <v>0</v>
      </c>
      <c r="F125" s="72">
        <v>220880.96056000001</v>
      </c>
    </row>
    <row r="126" spans="1:6" s="61" customFormat="1" ht="11.25">
      <c r="A126" s="103" t="s">
        <v>119</v>
      </c>
      <c r="B126" s="72">
        <v>0</v>
      </c>
      <c r="C126" s="72">
        <v>0</v>
      </c>
      <c r="D126" s="72">
        <v>0</v>
      </c>
      <c r="E126" s="72">
        <v>833.22627999999997</v>
      </c>
      <c r="F126" s="72">
        <v>833.22627999999997</v>
      </c>
    </row>
    <row r="127" spans="1:6" s="61" customFormat="1" ht="11.25">
      <c r="A127" s="103" t="s">
        <v>1442</v>
      </c>
      <c r="B127" s="72">
        <v>982083.82091999997</v>
      </c>
      <c r="C127" s="72">
        <v>4050.78667</v>
      </c>
      <c r="D127" s="72">
        <v>0</v>
      </c>
      <c r="E127" s="72">
        <v>0</v>
      </c>
      <c r="F127" s="72">
        <v>986134.60759000003</v>
      </c>
    </row>
    <row r="128" spans="1:6" s="61" customFormat="1" ht="11.25">
      <c r="A128" s="103" t="s">
        <v>120</v>
      </c>
      <c r="B128" s="72">
        <v>3420914.0182500002</v>
      </c>
      <c r="C128" s="72">
        <v>500069.31711</v>
      </c>
      <c r="D128" s="72">
        <v>0</v>
      </c>
      <c r="E128" s="72">
        <v>0</v>
      </c>
      <c r="F128" s="72">
        <v>3920983.3353599999</v>
      </c>
    </row>
    <row r="129" spans="1:6" s="61" customFormat="1" ht="11.25">
      <c r="A129" s="103" t="s">
        <v>121</v>
      </c>
      <c r="B129" s="72">
        <v>0</v>
      </c>
      <c r="C129" s="72">
        <v>0</v>
      </c>
      <c r="D129" s="72">
        <v>0</v>
      </c>
      <c r="E129" s="72">
        <v>0</v>
      </c>
      <c r="F129" s="72">
        <v>0</v>
      </c>
    </row>
    <row r="130" spans="1:6" s="61" customFormat="1" ht="11.25">
      <c r="A130" s="103" t="s">
        <v>122</v>
      </c>
      <c r="B130" s="72">
        <v>11357.455239999999</v>
      </c>
      <c r="C130" s="72">
        <v>1577693.0259500002</v>
      </c>
      <c r="D130" s="72">
        <v>1142.5430200000001</v>
      </c>
      <c r="E130" s="72">
        <v>0</v>
      </c>
      <c r="F130" s="72">
        <v>1590193.0242099999</v>
      </c>
    </row>
    <row r="131" spans="1:6" s="61" customFormat="1" ht="12" thickBot="1">
      <c r="A131" s="103" t="s">
        <v>123</v>
      </c>
      <c r="B131" s="72">
        <v>109575.38893</v>
      </c>
      <c r="C131" s="72">
        <v>8903.9515900000006</v>
      </c>
      <c r="D131" s="72">
        <v>0.12698000000000001</v>
      </c>
      <c r="E131" s="72">
        <v>0</v>
      </c>
      <c r="F131" s="72">
        <v>118479.4675</v>
      </c>
    </row>
    <row r="132" spans="1:6" s="61" customFormat="1" ht="12.75" thickTop="1" thickBot="1">
      <c r="A132" s="498" t="s">
        <v>124</v>
      </c>
      <c r="B132" s="71">
        <v>2964839.7711399999</v>
      </c>
      <c r="C132" s="71">
        <v>393855.37361000001</v>
      </c>
      <c r="D132" s="71">
        <v>0</v>
      </c>
      <c r="E132" s="71">
        <v>43.950559999999996</v>
      </c>
      <c r="F132" s="71">
        <v>3358739.0953099998</v>
      </c>
    </row>
    <row r="133" spans="1:6" s="61" customFormat="1" ht="12" thickTop="1">
      <c r="A133" s="103" t="s">
        <v>58</v>
      </c>
      <c r="B133" s="72">
        <v>117879.92606999999</v>
      </c>
      <c r="C133" s="72">
        <v>19127.047149999999</v>
      </c>
      <c r="D133" s="72">
        <v>0</v>
      </c>
      <c r="E133" s="72">
        <v>6.4030000000000004E-2</v>
      </c>
      <c r="F133" s="72">
        <v>137007.03724999999</v>
      </c>
    </row>
    <row r="134" spans="1:6" s="61" customFormat="1" ht="11.25">
      <c r="A134" s="103" t="s">
        <v>60</v>
      </c>
      <c r="B134" s="72">
        <v>1657931.8654700001</v>
      </c>
      <c r="C134" s="72">
        <v>160541.79848</v>
      </c>
      <c r="D134" s="72">
        <v>0</v>
      </c>
      <c r="E134" s="72">
        <v>40.574109999999997</v>
      </c>
      <c r="F134" s="72">
        <v>1818514.2380599999</v>
      </c>
    </row>
    <row r="135" spans="1:6" s="61" customFormat="1" ht="11.25">
      <c r="A135" s="103" t="s">
        <v>125</v>
      </c>
      <c r="B135" s="72">
        <v>1011362.9985</v>
      </c>
      <c r="C135" s="72">
        <v>193180.35505000001</v>
      </c>
      <c r="D135" s="72">
        <v>0</v>
      </c>
      <c r="E135" s="72">
        <v>2.9722300000000001</v>
      </c>
      <c r="F135" s="72">
        <v>1204546.3257800001</v>
      </c>
    </row>
    <row r="136" spans="1:6" s="61" customFormat="1" ht="11.25">
      <c r="A136" s="103" t="s">
        <v>87</v>
      </c>
      <c r="B136" s="72">
        <v>177664.9811</v>
      </c>
      <c r="C136" s="72">
        <v>21006.172930000001</v>
      </c>
      <c r="D136" s="72">
        <v>0</v>
      </c>
      <c r="E136" s="72">
        <v>0.34018999999999999</v>
      </c>
      <c r="F136" s="72">
        <v>198671.49421999999</v>
      </c>
    </row>
    <row r="137" spans="1:6" s="61" customFormat="1" ht="12" thickBot="1">
      <c r="A137" s="103" t="s">
        <v>126</v>
      </c>
      <c r="B137" s="72">
        <v>0</v>
      </c>
      <c r="C137" s="72">
        <v>0</v>
      </c>
      <c r="D137" s="72">
        <v>0</v>
      </c>
      <c r="E137" s="72">
        <v>0</v>
      </c>
      <c r="F137" s="72">
        <v>0</v>
      </c>
    </row>
    <row r="138" spans="1:6" s="61" customFormat="1" ht="12.75" thickTop="1" thickBot="1">
      <c r="A138" s="498" t="s">
        <v>127</v>
      </c>
      <c r="B138" s="71">
        <v>1371865.5850799999</v>
      </c>
      <c r="C138" s="71">
        <v>465923.61591000005</v>
      </c>
      <c r="D138" s="71">
        <v>6.9089999999999999E-2</v>
      </c>
      <c r="E138" s="71">
        <v>1601.2734800000001</v>
      </c>
      <c r="F138" s="71">
        <v>1839390.5435599999</v>
      </c>
    </row>
    <row r="139" spans="1:6" s="61" customFormat="1" ht="12" thickTop="1">
      <c r="A139" s="103" t="s">
        <v>128</v>
      </c>
      <c r="B139" s="72">
        <v>40074.840899999996</v>
      </c>
      <c r="C139" s="72">
        <v>29428.419760000001</v>
      </c>
      <c r="D139" s="72">
        <v>0</v>
      </c>
      <c r="E139" s="72">
        <v>191.46267</v>
      </c>
      <c r="F139" s="72">
        <v>69694.723329999993</v>
      </c>
    </row>
    <row r="140" spans="1:6" s="61" customFormat="1" ht="11.25">
      <c r="A140" s="103" t="s">
        <v>129</v>
      </c>
      <c r="B140" s="72">
        <v>0</v>
      </c>
      <c r="C140" s="72">
        <v>0</v>
      </c>
      <c r="D140" s="72">
        <v>0</v>
      </c>
      <c r="E140" s="72">
        <v>0</v>
      </c>
      <c r="F140" s="72">
        <v>0</v>
      </c>
    </row>
    <row r="141" spans="1:6" s="61" customFormat="1" ht="11.25">
      <c r="A141" s="103" t="s">
        <v>130</v>
      </c>
      <c r="B141" s="72">
        <v>651837.66276999994</v>
      </c>
      <c r="C141" s="72">
        <v>248944.33207</v>
      </c>
      <c r="D141" s="72">
        <v>3.4540000000000001E-2</v>
      </c>
      <c r="E141" s="72">
        <v>393.21384999999998</v>
      </c>
      <c r="F141" s="72">
        <v>901175.24323000002</v>
      </c>
    </row>
    <row r="142" spans="1:6" s="61" customFormat="1" ht="11.25">
      <c r="A142" s="103" t="s">
        <v>131</v>
      </c>
      <c r="B142" s="72">
        <v>644221.93544999999</v>
      </c>
      <c r="C142" s="72">
        <v>129298.34420000001</v>
      </c>
      <c r="D142" s="72">
        <v>3.4549999999999997E-2</v>
      </c>
      <c r="E142" s="72">
        <v>1016.59696</v>
      </c>
      <c r="F142" s="72">
        <v>774536.91116000002</v>
      </c>
    </row>
    <row r="143" spans="1:6" s="61" customFormat="1" ht="12" thickBot="1">
      <c r="A143" s="103" t="s">
        <v>132</v>
      </c>
      <c r="B143" s="72">
        <v>35731.145960000002</v>
      </c>
      <c r="C143" s="72">
        <v>58252.51988</v>
      </c>
      <c r="D143" s="72">
        <v>0</v>
      </c>
      <c r="E143" s="72">
        <v>0</v>
      </c>
      <c r="F143" s="72">
        <v>93983.665840000001</v>
      </c>
    </row>
    <row r="144" spans="1:6" s="61" customFormat="1" ht="12.75" thickTop="1" thickBot="1">
      <c r="A144" s="498" t="s">
        <v>133</v>
      </c>
      <c r="B144" s="71">
        <v>2098113.4639900001</v>
      </c>
      <c r="C144" s="71">
        <v>550198.35297999997</v>
      </c>
      <c r="D144" s="71">
        <v>0</v>
      </c>
      <c r="E144" s="71">
        <v>0</v>
      </c>
      <c r="F144" s="71">
        <v>2648311.8169699996</v>
      </c>
    </row>
    <row r="145" spans="1:6" s="61" customFormat="1" ht="12" thickTop="1">
      <c r="A145" s="103" t="s">
        <v>134</v>
      </c>
      <c r="B145" s="72">
        <v>2075000</v>
      </c>
      <c r="C145" s="72">
        <v>546056</v>
      </c>
      <c r="D145" s="72">
        <v>0</v>
      </c>
      <c r="E145" s="72">
        <v>0</v>
      </c>
      <c r="F145" s="72">
        <v>2621056</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23113.463989999997</v>
      </c>
      <c r="C148" s="72">
        <v>4142.3529799999997</v>
      </c>
      <c r="D148" s="72">
        <v>0</v>
      </c>
      <c r="E148" s="72">
        <v>0</v>
      </c>
      <c r="F148" s="72">
        <v>27255.81697</v>
      </c>
    </row>
    <row r="149" spans="1:6" s="61" customFormat="1" ht="12.75" thickTop="1" thickBot="1">
      <c r="A149" s="498" t="s">
        <v>138</v>
      </c>
      <c r="B149" s="71">
        <v>1712944.4192300001</v>
      </c>
      <c r="C149" s="71">
        <v>752258.81483000005</v>
      </c>
      <c r="D149" s="71">
        <v>0</v>
      </c>
      <c r="E149" s="71">
        <v>0</v>
      </c>
      <c r="F149" s="71">
        <v>2465203.2340600002</v>
      </c>
    </row>
    <row r="150" spans="1:6" s="61" customFormat="1" ht="12" thickTop="1">
      <c r="A150" s="103" t="s">
        <v>139</v>
      </c>
      <c r="B150" s="72">
        <v>49392</v>
      </c>
      <c r="C150" s="72">
        <v>481113.98975999997</v>
      </c>
      <c r="D150" s="72">
        <v>0</v>
      </c>
      <c r="E150" s="72">
        <v>0</v>
      </c>
      <c r="F150" s="72">
        <v>530505.98976000003</v>
      </c>
    </row>
    <row r="151" spans="1:6" s="61" customFormat="1" ht="11.25">
      <c r="A151" s="103" t="s">
        <v>140</v>
      </c>
      <c r="B151" s="72">
        <v>0</v>
      </c>
      <c r="C151" s="72">
        <v>0</v>
      </c>
      <c r="D151" s="72">
        <v>0</v>
      </c>
      <c r="E151" s="72">
        <v>0</v>
      </c>
      <c r="F151" s="72">
        <v>0</v>
      </c>
    </row>
    <row r="152" spans="1:6" s="61" customFormat="1" ht="11.25">
      <c r="A152" s="103" t="s">
        <v>141</v>
      </c>
      <c r="B152" s="72">
        <v>0</v>
      </c>
      <c r="C152" s="72">
        <v>1485.6633400000001</v>
      </c>
      <c r="D152" s="72">
        <v>0</v>
      </c>
      <c r="E152" s="72">
        <v>0</v>
      </c>
      <c r="F152" s="72">
        <v>1485.6633400000001</v>
      </c>
    </row>
    <row r="153" spans="1:6" s="61" customFormat="1" ht="11.25">
      <c r="A153" s="103" t="s">
        <v>142</v>
      </c>
      <c r="B153" s="72">
        <v>49392</v>
      </c>
      <c r="C153" s="72">
        <v>336711.65977999999</v>
      </c>
      <c r="D153" s="72">
        <v>0</v>
      </c>
      <c r="E153" s="72">
        <v>0</v>
      </c>
      <c r="F153" s="72">
        <v>386103.65977999999</v>
      </c>
    </row>
    <row r="154" spans="1:6" s="61" customFormat="1" ht="11.25">
      <c r="A154" s="103" t="s">
        <v>143</v>
      </c>
      <c r="B154" s="72">
        <v>0</v>
      </c>
      <c r="C154" s="72">
        <v>0</v>
      </c>
      <c r="D154" s="72">
        <v>0</v>
      </c>
      <c r="E154" s="72">
        <v>0</v>
      </c>
      <c r="F154" s="72">
        <v>0</v>
      </c>
    </row>
    <row r="155" spans="1:6" s="61" customFormat="1" ht="11.25">
      <c r="A155" s="103" t="s">
        <v>144</v>
      </c>
      <c r="B155" s="72">
        <v>0</v>
      </c>
      <c r="C155" s="72">
        <v>142916.66663999998</v>
      </c>
      <c r="D155" s="72">
        <v>0</v>
      </c>
      <c r="E155" s="72">
        <v>0</v>
      </c>
      <c r="F155" s="72">
        <v>142916.66663999998</v>
      </c>
    </row>
    <row r="156" spans="1:6" s="61" customFormat="1" ht="11.25">
      <c r="A156" s="103" t="s">
        <v>145</v>
      </c>
      <c r="B156" s="72">
        <v>1643390</v>
      </c>
      <c r="C156" s="72">
        <v>266716.79999999999</v>
      </c>
      <c r="D156" s="72">
        <v>0</v>
      </c>
      <c r="E156" s="72">
        <v>0</v>
      </c>
      <c r="F156" s="72">
        <v>1910106.8</v>
      </c>
    </row>
    <row r="157" spans="1:6" s="61" customFormat="1" ht="12" thickBot="1">
      <c r="A157" s="103" t="s">
        <v>146</v>
      </c>
      <c r="B157" s="514">
        <v>20162.41923</v>
      </c>
      <c r="C157" s="514">
        <v>4428.0250700000006</v>
      </c>
      <c r="D157" s="514">
        <v>0</v>
      </c>
      <c r="E157" s="514">
        <v>0</v>
      </c>
      <c r="F157" s="514">
        <v>24590.444299999999</v>
      </c>
    </row>
    <row r="158" spans="1:6" s="61" customFormat="1" ht="12.75" thickTop="1" thickBot="1">
      <c r="A158" s="500" t="s">
        <v>147</v>
      </c>
      <c r="B158" s="71">
        <v>13616999.10238</v>
      </c>
      <c r="C158" s="71">
        <v>0</v>
      </c>
      <c r="D158" s="71">
        <v>0</v>
      </c>
      <c r="E158" s="71">
        <v>0</v>
      </c>
      <c r="F158" s="71">
        <v>13616999.10238</v>
      </c>
    </row>
    <row r="159" spans="1:6" s="61" customFormat="1" ht="12" thickTop="1">
      <c r="A159" s="515" t="s">
        <v>148</v>
      </c>
      <c r="B159" s="72">
        <v>9431317.9006099999</v>
      </c>
      <c r="C159" s="72">
        <v>0</v>
      </c>
      <c r="D159" s="72">
        <v>0</v>
      </c>
      <c r="E159" s="72">
        <v>0</v>
      </c>
      <c r="F159" s="72">
        <v>9431317.9006099999</v>
      </c>
    </row>
    <row r="160" spans="1:6" s="61" customFormat="1" ht="11.25">
      <c r="A160" s="103" t="s">
        <v>149</v>
      </c>
      <c r="B160" s="72">
        <v>9431317.9006099999</v>
      </c>
      <c r="C160" s="72">
        <v>0</v>
      </c>
      <c r="D160" s="72">
        <v>0</v>
      </c>
      <c r="E160" s="72">
        <v>0</v>
      </c>
      <c r="F160" s="72">
        <v>9431317.9006099999</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15" t="s">
        <v>152</v>
      </c>
      <c r="B163" s="72">
        <v>521727.56848000002</v>
      </c>
      <c r="C163" s="72">
        <v>0</v>
      </c>
      <c r="D163" s="72">
        <v>0</v>
      </c>
      <c r="E163" s="72">
        <v>0</v>
      </c>
      <c r="F163" s="72">
        <v>521727.56848000002</v>
      </c>
    </row>
    <row r="164" spans="1:6" s="61" customFormat="1" ht="11.25">
      <c r="A164" s="103" t="s">
        <v>153</v>
      </c>
      <c r="B164" s="72">
        <v>349.64628999999996</v>
      </c>
      <c r="C164" s="72">
        <v>0</v>
      </c>
      <c r="D164" s="72">
        <v>0</v>
      </c>
      <c r="E164" s="72">
        <v>0</v>
      </c>
      <c r="F164" s="72">
        <v>349.64628999999996</v>
      </c>
    </row>
    <row r="165" spans="1:6" s="61" customFormat="1" ht="11.25">
      <c r="A165" s="103" t="s">
        <v>154</v>
      </c>
      <c r="B165" s="72">
        <v>518114.31409</v>
      </c>
      <c r="C165" s="72">
        <v>0</v>
      </c>
      <c r="D165" s="72">
        <v>0</v>
      </c>
      <c r="E165" s="72">
        <v>0</v>
      </c>
      <c r="F165" s="72">
        <v>518114.31409</v>
      </c>
    </row>
    <row r="166" spans="1:6" s="61" customFormat="1" ht="11.25">
      <c r="A166" s="103" t="s">
        <v>155</v>
      </c>
      <c r="B166" s="72">
        <v>3263.6080999999999</v>
      </c>
      <c r="C166" s="72">
        <v>0</v>
      </c>
      <c r="D166" s="72">
        <v>0</v>
      </c>
      <c r="E166" s="72">
        <v>0</v>
      </c>
      <c r="F166" s="72">
        <v>3263.6080999999999</v>
      </c>
    </row>
    <row r="167" spans="1:6" s="61" customFormat="1" ht="11.25">
      <c r="A167" s="515"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15" t="s">
        <v>160</v>
      </c>
      <c r="B171" s="72">
        <v>1687372.9091700001</v>
      </c>
      <c r="C171" s="72">
        <v>0</v>
      </c>
      <c r="D171" s="72">
        <v>0</v>
      </c>
      <c r="E171" s="72">
        <v>0</v>
      </c>
      <c r="F171" s="72">
        <v>1687372.9091700001</v>
      </c>
    </row>
    <row r="172" spans="1:6" s="61" customFormat="1" ht="11.25">
      <c r="A172" s="103" t="s">
        <v>161</v>
      </c>
      <c r="B172" s="72">
        <v>1323261.8372</v>
      </c>
      <c r="C172" s="72">
        <v>0</v>
      </c>
      <c r="D172" s="72">
        <v>0</v>
      </c>
      <c r="E172" s="72">
        <v>0</v>
      </c>
      <c r="F172" s="72">
        <v>1323261.8372</v>
      </c>
    </row>
    <row r="173" spans="1:6" s="61" customFormat="1" ht="11.25">
      <c r="A173" s="103" t="s">
        <v>162</v>
      </c>
      <c r="B173" s="72">
        <v>84546.089689999993</v>
      </c>
      <c r="C173" s="72">
        <v>0</v>
      </c>
      <c r="D173" s="72">
        <v>0</v>
      </c>
      <c r="E173" s="72">
        <v>0</v>
      </c>
      <c r="F173" s="72">
        <v>84546.089689999993</v>
      </c>
    </row>
    <row r="174" spans="1:6" s="61" customFormat="1" ht="11.25">
      <c r="A174" s="103" t="s">
        <v>163</v>
      </c>
      <c r="B174" s="72">
        <v>279564.98228</v>
      </c>
      <c r="C174" s="72">
        <v>0</v>
      </c>
      <c r="D174" s="72">
        <v>0</v>
      </c>
      <c r="E174" s="72">
        <v>0</v>
      </c>
      <c r="F174" s="72">
        <v>279564.98228</v>
      </c>
    </row>
    <row r="175" spans="1:6" s="61" customFormat="1" ht="11.25">
      <c r="A175" s="515" t="s">
        <v>164</v>
      </c>
      <c r="B175" s="72">
        <v>1976580.7241199999</v>
      </c>
      <c r="C175" s="72">
        <v>0</v>
      </c>
      <c r="D175" s="72">
        <v>0</v>
      </c>
      <c r="E175" s="72">
        <v>0</v>
      </c>
      <c r="F175" s="72">
        <v>1976580.7241199999</v>
      </c>
    </row>
    <row r="176" spans="1:6" s="61" customFormat="1" ht="11.25">
      <c r="A176" s="103" t="s">
        <v>165</v>
      </c>
      <c r="B176" s="72">
        <v>10680.81897</v>
      </c>
      <c r="C176" s="72">
        <v>0</v>
      </c>
      <c r="D176" s="72">
        <v>0</v>
      </c>
      <c r="E176" s="72">
        <v>0</v>
      </c>
      <c r="F176" s="72">
        <v>10680.81897</v>
      </c>
    </row>
    <row r="177" spans="1:6" s="61" customFormat="1" ht="12" thickBot="1">
      <c r="A177" s="103" t="s">
        <v>166</v>
      </c>
      <c r="B177" s="72">
        <v>1965899.90515</v>
      </c>
      <c r="C177" s="72">
        <v>0</v>
      </c>
      <c r="D177" s="72">
        <v>0</v>
      </c>
      <c r="E177" s="72">
        <v>0</v>
      </c>
      <c r="F177" s="72">
        <v>1965899.90515</v>
      </c>
    </row>
    <row r="178" spans="1:6" s="61" customFormat="1" ht="12.75" thickTop="1" thickBot="1">
      <c r="A178" s="549" t="s">
        <v>167</v>
      </c>
      <c r="B178" s="74">
        <v>147095260.34</v>
      </c>
      <c r="C178" s="74">
        <v>25866072.101040002</v>
      </c>
      <c r="D178" s="74">
        <v>1298.2956899999999</v>
      </c>
      <c r="E178" s="74">
        <v>52049.199869999997</v>
      </c>
      <c r="F178" s="74">
        <v>173014679.9366</v>
      </c>
    </row>
    <row r="179" spans="1:6" s="61" customFormat="1" ht="12.75" thickTop="1" thickBot="1">
      <c r="A179" s="550" t="s">
        <v>168</v>
      </c>
      <c r="B179" s="71">
        <v>10546894.00392</v>
      </c>
      <c r="C179" s="71">
        <v>11768671.84778</v>
      </c>
      <c r="D179" s="71">
        <v>0</v>
      </c>
      <c r="E179" s="71">
        <v>242791.72474000001</v>
      </c>
      <c r="F179" s="71">
        <v>22558357.576439999</v>
      </c>
    </row>
    <row r="180" spans="1:6" s="61" customFormat="1" ht="12" thickTop="1">
      <c r="A180" s="545" t="s">
        <v>169</v>
      </c>
      <c r="B180" s="72">
        <v>137537.07298</v>
      </c>
      <c r="C180" s="72">
        <v>808309.32302999997</v>
      </c>
      <c r="D180" s="72">
        <v>0</v>
      </c>
      <c r="E180" s="72">
        <v>0</v>
      </c>
      <c r="F180" s="72">
        <v>945846.39601000003</v>
      </c>
    </row>
    <row r="181" spans="1:6" s="61" customFormat="1" ht="11.25">
      <c r="A181" s="103" t="s">
        <v>170</v>
      </c>
      <c r="B181" s="72">
        <v>117537.02578</v>
      </c>
      <c r="C181" s="72">
        <v>296214.93007</v>
      </c>
      <c r="D181" s="72">
        <v>0</v>
      </c>
      <c r="E181" s="72">
        <v>0</v>
      </c>
      <c r="F181" s="72">
        <v>413751.95585000003</v>
      </c>
    </row>
    <row r="182" spans="1:6" s="61" customFormat="1" ht="11.25">
      <c r="A182" s="103" t="s">
        <v>171</v>
      </c>
      <c r="B182" s="72">
        <v>0</v>
      </c>
      <c r="C182" s="72">
        <v>63306.711430000003</v>
      </c>
      <c r="D182" s="72">
        <v>0</v>
      </c>
      <c r="E182" s="72">
        <v>0</v>
      </c>
      <c r="F182" s="72">
        <v>63306.711430000003</v>
      </c>
    </row>
    <row r="183" spans="1:6" s="61" customFormat="1" ht="11.25">
      <c r="A183" s="103" t="s">
        <v>172</v>
      </c>
      <c r="B183" s="72">
        <v>0</v>
      </c>
      <c r="C183" s="72">
        <v>108088.74309</v>
      </c>
      <c r="D183" s="72">
        <v>0</v>
      </c>
      <c r="E183" s="72">
        <v>0</v>
      </c>
      <c r="F183" s="72">
        <v>108088.74309</v>
      </c>
    </row>
    <row r="184" spans="1:6" s="61" customFormat="1" ht="11.25">
      <c r="A184" s="103" t="s">
        <v>173</v>
      </c>
      <c r="B184" s="72">
        <v>0</v>
      </c>
      <c r="C184" s="72">
        <v>8202.7530700000007</v>
      </c>
      <c r="D184" s="72">
        <v>0</v>
      </c>
      <c r="E184" s="72">
        <v>0</v>
      </c>
      <c r="F184" s="72">
        <v>8202.7530700000007</v>
      </c>
    </row>
    <row r="185" spans="1:6" s="61" customFormat="1" ht="11.25">
      <c r="A185" s="103" t="s">
        <v>174</v>
      </c>
      <c r="B185" s="72">
        <v>20000.047200000001</v>
      </c>
      <c r="C185" s="72">
        <v>332496.18537000002</v>
      </c>
      <c r="D185" s="72">
        <v>0</v>
      </c>
      <c r="E185" s="72">
        <v>0</v>
      </c>
      <c r="F185" s="72">
        <v>352496.23256999999</v>
      </c>
    </row>
    <row r="186" spans="1:6" s="61" customFormat="1" ht="11.25">
      <c r="A186" s="515" t="s">
        <v>175</v>
      </c>
      <c r="B186" s="72">
        <v>9111558.5152499992</v>
      </c>
      <c r="C186" s="72">
        <v>10862681.208760001</v>
      </c>
      <c r="D186" s="72">
        <v>0</v>
      </c>
      <c r="E186" s="72">
        <v>242791.72474000001</v>
      </c>
      <c r="F186" s="72">
        <v>20217031.44875</v>
      </c>
    </row>
    <row r="187" spans="1:6" s="61" customFormat="1" ht="11.25">
      <c r="A187" s="103" t="s">
        <v>176</v>
      </c>
      <c r="B187" s="72">
        <v>0</v>
      </c>
      <c r="C187" s="72">
        <v>1588.6456599999999</v>
      </c>
      <c r="D187" s="72">
        <v>0</v>
      </c>
      <c r="E187" s="72">
        <v>0</v>
      </c>
      <c r="F187" s="72">
        <v>1588.6456599999999</v>
      </c>
    </row>
    <row r="188" spans="1:6" s="61" customFormat="1" ht="11.25">
      <c r="A188" s="103" t="s">
        <v>177</v>
      </c>
      <c r="B188" s="72">
        <v>2808224.9027499999</v>
      </c>
      <c r="C188" s="72">
        <v>7916715.2730100006</v>
      </c>
      <c r="D188" s="72">
        <v>0</v>
      </c>
      <c r="E188" s="72">
        <v>30093.861679999998</v>
      </c>
      <c r="F188" s="72">
        <v>10755034.03744</v>
      </c>
    </row>
    <row r="189" spans="1:6" s="61" customFormat="1" ht="11.25">
      <c r="A189" s="103" t="s">
        <v>178</v>
      </c>
      <c r="B189" s="72">
        <v>4866938.2365299994</v>
      </c>
      <c r="C189" s="72">
        <v>1612558.29789</v>
      </c>
      <c r="D189" s="72">
        <v>0</v>
      </c>
      <c r="E189" s="72">
        <v>186718.14391999997</v>
      </c>
      <c r="F189" s="72">
        <v>6666214.6783400001</v>
      </c>
    </row>
    <row r="190" spans="1:6" s="61" customFormat="1" ht="11.25">
      <c r="A190" s="103" t="s">
        <v>179</v>
      </c>
      <c r="B190" s="72">
        <v>0</v>
      </c>
      <c r="C190" s="72">
        <v>0</v>
      </c>
      <c r="D190" s="72">
        <v>0</v>
      </c>
      <c r="E190" s="72">
        <v>0</v>
      </c>
      <c r="F190" s="72">
        <v>0</v>
      </c>
    </row>
    <row r="191" spans="1:6" s="61" customFormat="1" ht="11.25">
      <c r="A191" s="103" t="s">
        <v>180</v>
      </c>
      <c r="B191" s="72">
        <v>1436395.3759699999</v>
      </c>
      <c r="C191" s="72">
        <v>1331818.9922</v>
      </c>
      <c r="D191" s="72">
        <v>0</v>
      </c>
      <c r="E191" s="72">
        <v>25979.719140000001</v>
      </c>
      <c r="F191" s="72">
        <v>2794194.0873099999</v>
      </c>
    </row>
    <row r="192" spans="1:6" s="61" customFormat="1" ht="11.25">
      <c r="A192" s="515" t="s">
        <v>181</v>
      </c>
      <c r="B192" s="72">
        <v>0</v>
      </c>
      <c r="C192" s="72">
        <v>0</v>
      </c>
      <c r="D192" s="72">
        <v>0</v>
      </c>
      <c r="E192" s="72">
        <v>0</v>
      </c>
      <c r="F192" s="72">
        <v>0</v>
      </c>
    </row>
    <row r="193" spans="1:6" s="61" customFormat="1" ht="11.25">
      <c r="A193" s="515" t="s">
        <v>182</v>
      </c>
      <c r="B193" s="72">
        <v>1283211.4295000001</v>
      </c>
      <c r="C193" s="72">
        <v>49293.754509999999</v>
      </c>
      <c r="D193" s="72">
        <v>0</v>
      </c>
      <c r="E193" s="72">
        <v>0</v>
      </c>
      <c r="F193" s="72">
        <v>1332505.18401</v>
      </c>
    </row>
    <row r="194" spans="1:6" s="61" customFormat="1" ht="11.25">
      <c r="A194" s="103" t="s">
        <v>183</v>
      </c>
      <c r="B194" s="72">
        <v>148892.21277000001</v>
      </c>
      <c r="C194" s="72">
        <v>11897.086640000001</v>
      </c>
      <c r="D194" s="72">
        <v>0</v>
      </c>
      <c r="E194" s="72">
        <v>0</v>
      </c>
      <c r="F194" s="72">
        <v>160789.29941000001</v>
      </c>
    </row>
    <row r="195" spans="1:6" s="61" customFormat="1" ht="11.25">
      <c r="A195" s="103" t="s">
        <v>184</v>
      </c>
      <c r="B195" s="72">
        <v>1017916.94202</v>
      </c>
      <c r="C195" s="72">
        <v>37310.948189999996</v>
      </c>
      <c r="D195" s="72">
        <v>0</v>
      </c>
      <c r="E195" s="72">
        <v>0</v>
      </c>
      <c r="F195" s="72">
        <v>1055227.8902100001</v>
      </c>
    </row>
    <row r="196" spans="1:6" s="61" customFormat="1" ht="11.25">
      <c r="A196" s="103" t="s">
        <v>185</v>
      </c>
      <c r="B196" s="72">
        <v>0</v>
      </c>
      <c r="C196" s="72">
        <v>0</v>
      </c>
      <c r="D196" s="72">
        <v>0</v>
      </c>
      <c r="E196" s="72">
        <v>0</v>
      </c>
      <c r="F196" s="72">
        <v>0</v>
      </c>
    </row>
    <row r="197" spans="1:6" s="61" customFormat="1" ht="11.25">
      <c r="A197" s="103" t="s">
        <v>186</v>
      </c>
      <c r="B197" s="72">
        <v>116402.27471</v>
      </c>
      <c r="C197" s="72">
        <v>85.719679999999997</v>
      </c>
      <c r="D197" s="72">
        <v>0</v>
      </c>
      <c r="E197" s="72">
        <v>0</v>
      </c>
      <c r="F197" s="72">
        <v>116487.99439000001</v>
      </c>
    </row>
    <row r="198" spans="1:6" s="61" customFormat="1" ht="12" thickBot="1">
      <c r="A198" s="515" t="s">
        <v>187</v>
      </c>
      <c r="B198" s="72">
        <v>14586.98619</v>
      </c>
      <c r="C198" s="72">
        <v>48387.561479999997</v>
      </c>
      <c r="D198" s="72">
        <v>0</v>
      </c>
      <c r="E198" s="72">
        <v>0</v>
      </c>
      <c r="F198" s="72">
        <v>62974.54767</v>
      </c>
    </row>
    <row r="199" spans="1:6" s="61" customFormat="1" ht="12.75" thickTop="1" thickBot="1">
      <c r="A199" s="498" t="s">
        <v>188</v>
      </c>
      <c r="B199" s="71">
        <v>88368338.823229998</v>
      </c>
      <c r="C199" s="71">
        <v>238360415.89736</v>
      </c>
      <c r="D199" s="71">
        <v>86788.86159</v>
      </c>
      <c r="E199" s="71">
        <v>17687.08354</v>
      </c>
      <c r="F199" s="71">
        <v>326833230.66571999</v>
      </c>
    </row>
    <row r="200" spans="1:6" s="61" customFormat="1" ht="12" thickTop="1">
      <c r="A200" s="515" t="s">
        <v>189</v>
      </c>
      <c r="B200" s="72">
        <v>1138240.74575</v>
      </c>
      <c r="C200" s="72">
        <v>11976780.280819999</v>
      </c>
      <c r="D200" s="72">
        <v>179.61354</v>
      </c>
      <c r="E200" s="72">
        <v>135.39467999999999</v>
      </c>
      <c r="F200" s="72">
        <v>13115336.034790002</v>
      </c>
    </row>
    <row r="201" spans="1:6" s="61" customFormat="1" ht="11.25">
      <c r="A201" s="103" t="s">
        <v>190</v>
      </c>
      <c r="B201" s="72">
        <v>164434.019</v>
      </c>
      <c r="C201" s="72">
        <v>0</v>
      </c>
      <c r="D201" s="72">
        <v>0</v>
      </c>
      <c r="E201" s="72">
        <v>0</v>
      </c>
      <c r="F201" s="72">
        <v>164434.019</v>
      </c>
    </row>
    <row r="202" spans="1:6" s="61" customFormat="1" ht="11.25">
      <c r="A202" s="103" t="s">
        <v>191</v>
      </c>
      <c r="B202" s="72">
        <v>870370</v>
      </c>
      <c r="C202" s="72">
        <v>0</v>
      </c>
      <c r="D202" s="72">
        <v>0</v>
      </c>
      <c r="E202" s="72">
        <v>0</v>
      </c>
      <c r="F202" s="72">
        <v>870370</v>
      </c>
    </row>
    <row r="203" spans="1:6" s="61" customFormat="1" ht="11.25">
      <c r="A203" s="103" t="s">
        <v>192</v>
      </c>
      <c r="B203" s="72">
        <v>103436.72675</v>
      </c>
      <c r="C203" s="72">
        <v>11976780.280819999</v>
      </c>
      <c r="D203" s="72">
        <v>179.61354</v>
      </c>
      <c r="E203" s="72">
        <v>135.39467999999999</v>
      </c>
      <c r="F203" s="72">
        <v>12080532.015790001</v>
      </c>
    </row>
    <row r="204" spans="1:6" s="61" customFormat="1" ht="11.25">
      <c r="A204" s="515" t="s">
        <v>193</v>
      </c>
      <c r="B204" s="72">
        <v>19767578.427560002</v>
      </c>
      <c r="C204" s="72">
        <v>252544.05536000003</v>
      </c>
      <c r="D204" s="72">
        <v>17.000799999999998</v>
      </c>
      <c r="E204" s="72">
        <v>0</v>
      </c>
      <c r="F204" s="72">
        <v>20020139.483720001</v>
      </c>
    </row>
    <row r="205" spans="1:6" s="61" customFormat="1" ht="11.25">
      <c r="A205" s="103" t="s">
        <v>194</v>
      </c>
      <c r="B205" s="72">
        <v>0</v>
      </c>
      <c r="C205" s="72">
        <v>0</v>
      </c>
      <c r="D205" s="72">
        <v>0</v>
      </c>
      <c r="E205" s="72">
        <v>0</v>
      </c>
      <c r="F205" s="72">
        <v>0</v>
      </c>
    </row>
    <row r="206" spans="1:6" s="61" customFormat="1" ht="11.25">
      <c r="A206" s="103" t="s">
        <v>195</v>
      </c>
      <c r="B206" s="72">
        <v>836813.19766999991</v>
      </c>
      <c r="C206" s="72">
        <v>194854.06881</v>
      </c>
      <c r="D206" s="72">
        <v>17.000799999999998</v>
      </c>
      <c r="E206" s="72">
        <v>0</v>
      </c>
      <c r="F206" s="72">
        <v>1031684.26728</v>
      </c>
    </row>
    <row r="207" spans="1:6" s="61" customFormat="1" ht="11.25">
      <c r="A207" s="103" t="s">
        <v>196</v>
      </c>
      <c r="B207" s="72">
        <v>18930751.129889999</v>
      </c>
      <c r="C207" s="72">
        <v>57689.986549999994</v>
      </c>
      <c r="D207" s="72">
        <v>0</v>
      </c>
      <c r="E207" s="72">
        <v>0</v>
      </c>
      <c r="F207" s="72">
        <v>18988441.116439998</v>
      </c>
    </row>
    <row r="208" spans="1:6" s="61" customFormat="1" ht="11.25">
      <c r="A208" s="513" t="s">
        <v>1526</v>
      </c>
      <c r="B208" s="72">
        <v>0</v>
      </c>
      <c r="C208" s="72">
        <v>0</v>
      </c>
      <c r="D208" s="72">
        <v>0</v>
      </c>
      <c r="E208" s="72">
        <v>0</v>
      </c>
      <c r="F208" s="72">
        <v>0</v>
      </c>
    </row>
    <row r="209" spans="1:6" s="61" customFormat="1" ht="11.25">
      <c r="A209" s="103" t="s">
        <v>198</v>
      </c>
      <c r="B209" s="72">
        <v>14.1</v>
      </c>
      <c r="C209" s="72">
        <v>0</v>
      </c>
      <c r="D209" s="72">
        <v>0</v>
      </c>
      <c r="E209" s="72">
        <v>0</v>
      </c>
      <c r="F209" s="72">
        <v>14.1</v>
      </c>
    </row>
    <row r="210" spans="1:6" s="61" customFormat="1" ht="11.25">
      <c r="A210" s="515" t="s">
        <v>199</v>
      </c>
      <c r="B210" s="72">
        <v>485.59136000000001</v>
      </c>
      <c r="C210" s="72">
        <v>423252.55582000001</v>
      </c>
      <c r="D210" s="72">
        <v>0</v>
      </c>
      <c r="E210" s="72">
        <v>0</v>
      </c>
      <c r="F210" s="72">
        <v>423738.14718000003</v>
      </c>
    </row>
    <row r="211" spans="1:6" s="61" customFormat="1" ht="11.25">
      <c r="A211" s="103" t="s">
        <v>200</v>
      </c>
      <c r="B211" s="72">
        <v>35.10774</v>
      </c>
      <c r="C211" s="72">
        <v>323750.95536999998</v>
      </c>
      <c r="D211" s="72">
        <v>0</v>
      </c>
      <c r="E211" s="72">
        <v>0</v>
      </c>
      <c r="F211" s="72">
        <v>323786.06310999999</v>
      </c>
    </row>
    <row r="212" spans="1:6" s="61" customFormat="1" ht="11.25">
      <c r="A212" s="103" t="s">
        <v>201</v>
      </c>
      <c r="B212" s="72">
        <v>450.48361999999997</v>
      </c>
      <c r="C212" s="72">
        <v>99501.600449999998</v>
      </c>
      <c r="D212" s="72">
        <v>0</v>
      </c>
      <c r="E212" s="72">
        <v>0</v>
      </c>
      <c r="F212" s="72">
        <v>99952.084069999997</v>
      </c>
    </row>
    <row r="213" spans="1:6" s="61" customFormat="1" ht="11.25">
      <c r="A213" s="515"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15" t="s">
        <v>205</v>
      </c>
      <c r="B216" s="72">
        <v>45738389.76382</v>
      </c>
      <c r="C216" s="72">
        <v>177491995.07163</v>
      </c>
      <c r="D216" s="72">
        <v>10889.802730000001</v>
      </c>
      <c r="E216" s="72">
        <v>7834.1830899999995</v>
      </c>
      <c r="F216" s="72">
        <v>223249108.82126999</v>
      </c>
    </row>
    <row r="217" spans="1:6" s="61" customFormat="1" ht="11.25">
      <c r="A217" s="103" t="s">
        <v>206</v>
      </c>
      <c r="B217" s="72">
        <v>18523963.577009998</v>
      </c>
      <c r="C217" s="72">
        <v>125850052.38935001</v>
      </c>
      <c r="D217" s="72">
        <v>9583.4779699999999</v>
      </c>
      <c r="E217" s="72">
        <v>0</v>
      </c>
      <c r="F217" s="72">
        <v>144383599.44432998</v>
      </c>
    </row>
    <row r="218" spans="1:6" s="61" customFormat="1" ht="11.25">
      <c r="A218" s="103" t="s">
        <v>207</v>
      </c>
      <c r="B218" s="72">
        <v>107584.21518000001</v>
      </c>
      <c r="C218" s="72">
        <v>198733.49727000002</v>
      </c>
      <c r="D218" s="72">
        <v>0</v>
      </c>
      <c r="E218" s="72">
        <v>0</v>
      </c>
      <c r="F218" s="72">
        <v>306317.71244999999</v>
      </c>
    </row>
    <row r="219" spans="1:6" s="61" customFormat="1" ht="11.25">
      <c r="A219" s="103" t="s">
        <v>208</v>
      </c>
      <c r="B219" s="72">
        <v>19064476.829810001</v>
      </c>
      <c r="C219" s="72">
        <v>35868398.08337</v>
      </c>
      <c r="D219" s="72">
        <v>1306.32476</v>
      </c>
      <c r="E219" s="72">
        <v>0</v>
      </c>
      <c r="F219" s="72">
        <v>54934181.237940006</v>
      </c>
    </row>
    <row r="220" spans="1:6" s="61" customFormat="1" ht="11.25">
      <c r="A220" s="103" t="s">
        <v>209</v>
      </c>
      <c r="B220" s="72">
        <v>258892.86747</v>
      </c>
      <c r="C220" s="72">
        <v>824782.03460000001</v>
      </c>
      <c r="D220" s="72">
        <v>0</v>
      </c>
      <c r="E220" s="72">
        <v>0</v>
      </c>
      <c r="F220" s="72">
        <v>1083674.9020699998</v>
      </c>
    </row>
    <row r="221" spans="1:6" s="61" customFormat="1" ht="11.25">
      <c r="A221" s="103" t="s">
        <v>210</v>
      </c>
      <c r="B221" s="72">
        <v>1816444.7679900001</v>
      </c>
      <c r="C221" s="72">
        <v>955979.02691999997</v>
      </c>
      <c r="D221" s="72">
        <v>0</v>
      </c>
      <c r="E221" s="72">
        <v>7762.2950199999996</v>
      </c>
      <c r="F221" s="72">
        <v>2780186.0899299998</v>
      </c>
    </row>
    <row r="222" spans="1:6" s="61" customFormat="1" ht="11.25">
      <c r="A222" s="103" t="s">
        <v>211</v>
      </c>
      <c r="B222" s="72">
        <v>2321192.1577600003</v>
      </c>
      <c r="C222" s="72">
        <v>12026874.454080001</v>
      </c>
      <c r="D222" s="72">
        <v>0</v>
      </c>
      <c r="E222" s="72">
        <v>71.888070000000013</v>
      </c>
      <c r="F222" s="72">
        <v>14348138.499910001</v>
      </c>
    </row>
    <row r="223" spans="1:6" s="61" customFormat="1" ht="11.25">
      <c r="A223" s="103" t="s">
        <v>212</v>
      </c>
      <c r="B223" s="72">
        <v>38.405999999999999</v>
      </c>
      <c r="C223" s="72">
        <v>37893.138290000003</v>
      </c>
      <c r="D223" s="72">
        <v>0</v>
      </c>
      <c r="E223" s="72">
        <v>0</v>
      </c>
      <c r="F223" s="72">
        <v>37931.544289999998</v>
      </c>
    </row>
    <row r="224" spans="1:6" s="61" customFormat="1" ht="11.25">
      <c r="A224" s="103" t="s">
        <v>213</v>
      </c>
      <c r="B224" s="72">
        <v>0</v>
      </c>
      <c r="C224" s="72">
        <v>0</v>
      </c>
      <c r="D224" s="72">
        <v>0</v>
      </c>
      <c r="E224" s="72">
        <v>0</v>
      </c>
      <c r="F224" s="72">
        <v>0</v>
      </c>
    </row>
    <row r="225" spans="1:6" s="61" customFormat="1" ht="11.25">
      <c r="A225" s="103" t="s">
        <v>214</v>
      </c>
      <c r="B225" s="72">
        <v>3645796.9425999997</v>
      </c>
      <c r="C225" s="72">
        <v>1729282.4477500001</v>
      </c>
      <c r="D225" s="72">
        <v>0</v>
      </c>
      <c r="E225" s="72">
        <v>0</v>
      </c>
      <c r="F225" s="72">
        <v>5375079.39035</v>
      </c>
    </row>
    <row r="226" spans="1:6" s="61" customFormat="1" ht="11.25">
      <c r="A226" s="515" t="s">
        <v>215</v>
      </c>
      <c r="B226" s="72">
        <v>15233216.995549999</v>
      </c>
      <c r="C226" s="72">
        <v>47869338.414870001</v>
      </c>
      <c r="D226" s="72">
        <v>75702.44451999999</v>
      </c>
      <c r="E226" s="72">
        <v>3360.5225099999998</v>
      </c>
      <c r="F226" s="72">
        <v>63181618.377449997</v>
      </c>
    </row>
    <row r="227" spans="1:6" s="61" customFormat="1" ht="11.25">
      <c r="A227" s="103" t="s">
        <v>216</v>
      </c>
      <c r="B227" s="72">
        <v>9516041.0350000001</v>
      </c>
      <c r="C227" s="72">
        <v>26067127.219450001</v>
      </c>
      <c r="D227" s="72">
        <v>0</v>
      </c>
      <c r="E227" s="72">
        <v>0</v>
      </c>
      <c r="F227" s="72">
        <v>35583168.254449993</v>
      </c>
    </row>
    <row r="228" spans="1:6" s="61" customFormat="1" ht="11.25">
      <c r="A228" s="103" t="s">
        <v>217</v>
      </c>
      <c r="B228" s="72">
        <v>0</v>
      </c>
      <c r="C228" s="72">
        <v>3375755.0514799999</v>
      </c>
      <c r="D228" s="72">
        <v>0</v>
      </c>
      <c r="E228" s="72">
        <v>0</v>
      </c>
      <c r="F228" s="72">
        <v>3375755.0514799999</v>
      </c>
    </row>
    <row r="229" spans="1:6" s="61" customFormat="1" ht="11.25">
      <c r="A229" s="103" t="s">
        <v>218</v>
      </c>
      <c r="B229" s="72">
        <v>1015016.70779</v>
      </c>
      <c r="C229" s="72">
        <v>2437572.4066399997</v>
      </c>
      <c r="D229" s="72">
        <v>50878.20981</v>
      </c>
      <c r="E229" s="72">
        <v>2332.1257700000001</v>
      </c>
      <c r="F229" s="72">
        <v>3505799.4500100003</v>
      </c>
    </row>
    <row r="230" spans="1:6" s="61" customFormat="1" ht="11.25">
      <c r="A230" s="103" t="s">
        <v>219</v>
      </c>
      <c r="B230" s="72">
        <v>256248.26978</v>
      </c>
      <c r="C230" s="72">
        <v>939812.42139999999</v>
      </c>
      <c r="D230" s="72">
        <v>23734.322660000002</v>
      </c>
      <c r="E230" s="72">
        <v>323.50253000000004</v>
      </c>
      <c r="F230" s="72">
        <v>1220118.5163699999</v>
      </c>
    </row>
    <row r="231" spans="1:6" s="61" customFormat="1" ht="11.25">
      <c r="A231" s="103" t="s">
        <v>220</v>
      </c>
      <c r="B231" s="72">
        <v>0</v>
      </c>
      <c r="C231" s="72">
        <v>444385.13543999998</v>
      </c>
      <c r="D231" s="72">
        <v>0</v>
      </c>
      <c r="E231" s="72">
        <v>0</v>
      </c>
      <c r="F231" s="72">
        <v>444385.13543999998</v>
      </c>
    </row>
    <row r="232" spans="1:6" s="61" customFormat="1" ht="11.25">
      <c r="A232" s="103" t="s">
        <v>221</v>
      </c>
      <c r="B232" s="72">
        <v>4445910.9829799999</v>
      </c>
      <c r="C232" s="72">
        <v>14604686.180459999</v>
      </c>
      <c r="D232" s="72">
        <v>1089.9120500000001</v>
      </c>
      <c r="E232" s="72">
        <v>704.89420999999993</v>
      </c>
      <c r="F232" s="72">
        <v>19052391.969700001</v>
      </c>
    </row>
    <row r="233" spans="1:6" s="61" customFormat="1" ht="11.25">
      <c r="A233" s="103" t="s">
        <v>222</v>
      </c>
      <c r="B233" s="72">
        <v>0</v>
      </c>
      <c r="C233" s="72">
        <v>0</v>
      </c>
      <c r="D233" s="72">
        <v>0</v>
      </c>
      <c r="E233" s="72">
        <v>0</v>
      </c>
      <c r="F233" s="72">
        <v>0</v>
      </c>
    </row>
    <row r="234" spans="1:6" s="61" customFormat="1" ht="11.25">
      <c r="A234" s="515" t="s">
        <v>1500</v>
      </c>
      <c r="B234" s="72">
        <v>1849401.9233499998</v>
      </c>
      <c r="C234" s="72">
        <v>171328.51973</v>
      </c>
      <c r="D234" s="72">
        <v>0</v>
      </c>
      <c r="E234" s="72">
        <v>6356.98326</v>
      </c>
      <c r="F234" s="72">
        <v>2027087.42634</v>
      </c>
    </row>
    <row r="235" spans="1:6" s="61" customFormat="1" ht="11.25">
      <c r="A235" s="103" t="s">
        <v>1501</v>
      </c>
      <c r="B235" s="72">
        <v>1675108.42921</v>
      </c>
      <c r="C235" s="72">
        <v>162962.22581999999</v>
      </c>
      <c r="D235" s="72">
        <v>0</v>
      </c>
      <c r="E235" s="72">
        <v>6356.98326</v>
      </c>
      <c r="F235" s="72">
        <v>1844427.6382899999</v>
      </c>
    </row>
    <row r="236" spans="1:6" s="61" customFormat="1" ht="11.25">
      <c r="A236" s="103" t="s">
        <v>1502</v>
      </c>
      <c r="B236" s="72">
        <v>174293.49414</v>
      </c>
      <c r="C236" s="72">
        <v>8366.2939100000003</v>
      </c>
      <c r="D236" s="72">
        <v>0</v>
      </c>
      <c r="E236" s="72">
        <v>0</v>
      </c>
      <c r="F236" s="72">
        <v>182659.78805</v>
      </c>
    </row>
    <row r="237" spans="1:6" s="61" customFormat="1" ht="11.25">
      <c r="A237" s="515" t="s">
        <v>1503</v>
      </c>
      <c r="B237" s="72">
        <v>4641025.3758399999</v>
      </c>
      <c r="C237" s="72">
        <v>175176.99912999998</v>
      </c>
      <c r="D237" s="72">
        <v>0</v>
      </c>
      <c r="E237" s="72">
        <v>0</v>
      </c>
      <c r="F237" s="72">
        <v>4816202.3749700002</v>
      </c>
    </row>
    <row r="238" spans="1:6" s="61" customFormat="1" ht="11.25">
      <c r="A238" s="103" t="s">
        <v>1501</v>
      </c>
      <c r="B238" s="72">
        <v>3614481.7068099999</v>
      </c>
      <c r="C238" s="72">
        <v>175176.99912999998</v>
      </c>
      <c r="D238" s="72">
        <v>0</v>
      </c>
      <c r="E238" s="72">
        <v>0</v>
      </c>
      <c r="F238" s="72">
        <v>3789658.7059400002</v>
      </c>
    </row>
    <row r="239" spans="1:6" s="61" customFormat="1" ht="11.25">
      <c r="A239" s="103" t="s">
        <v>1502</v>
      </c>
      <c r="B239" s="514">
        <v>1026543.66903</v>
      </c>
      <c r="C239" s="514">
        <v>0</v>
      </c>
      <c r="D239" s="514">
        <v>0</v>
      </c>
      <c r="E239" s="514">
        <v>0</v>
      </c>
      <c r="F239" s="514">
        <v>1026543.66903</v>
      </c>
    </row>
    <row r="240" spans="1:6" s="61" customFormat="1" ht="11.25">
      <c r="A240" s="515" t="s">
        <v>1504</v>
      </c>
      <c r="B240" s="569">
        <v>1866321.0322700001</v>
      </c>
      <c r="C240" s="569">
        <v>160766.39375999998</v>
      </c>
      <c r="D240" s="569">
        <v>0</v>
      </c>
      <c r="E240" s="569">
        <v>3.5E-4</v>
      </c>
      <c r="F240" s="569">
        <v>2027087.4263800001</v>
      </c>
    </row>
    <row r="241" spans="1:6" s="61" customFormat="1" ht="12" thickBot="1">
      <c r="A241" s="515" t="s">
        <v>1505</v>
      </c>
      <c r="B241" s="570">
        <v>4633358.2979799993</v>
      </c>
      <c r="C241" s="570">
        <v>181138.92268000002</v>
      </c>
      <c r="D241" s="570">
        <v>1705.15417</v>
      </c>
      <c r="E241" s="570">
        <v>0</v>
      </c>
      <c r="F241" s="570">
        <v>4816202.3748300001</v>
      </c>
    </row>
    <row r="242" spans="1:6" s="61" customFormat="1" ht="12.75" thickTop="1" thickBot="1">
      <c r="A242" s="60" t="s">
        <v>223</v>
      </c>
      <c r="B242" s="71">
        <v>10637870.805219999</v>
      </c>
      <c r="C242" s="71">
        <v>655285.60915000003</v>
      </c>
      <c r="D242" s="71">
        <v>94.262749999999997</v>
      </c>
      <c r="E242" s="71">
        <v>4699.1866200000004</v>
      </c>
      <c r="F242" s="71">
        <v>11297949.863739999</v>
      </c>
    </row>
    <row r="243" spans="1:6" s="61" customFormat="1" ht="12" thickTop="1">
      <c r="A243" s="61" t="s">
        <v>224</v>
      </c>
      <c r="B243" s="72">
        <v>6.5549999999999997</v>
      </c>
      <c r="C243" s="72">
        <v>2328.71776</v>
      </c>
      <c r="D243" s="72">
        <v>0</v>
      </c>
      <c r="E243" s="72">
        <v>0</v>
      </c>
      <c r="F243" s="72">
        <v>2335.2727599999998</v>
      </c>
    </row>
    <row r="244" spans="1:6" s="61" customFormat="1" ht="11.25">
      <c r="A244" s="61" t="s">
        <v>225</v>
      </c>
      <c r="B244" s="72">
        <v>304252.82058999996</v>
      </c>
      <c r="C244" s="72">
        <v>196517.01074999999</v>
      </c>
      <c r="D244" s="72">
        <v>92.238039999999998</v>
      </c>
      <c r="E244" s="72">
        <v>270.51562999999999</v>
      </c>
      <c r="F244" s="72">
        <v>501132.58500999998</v>
      </c>
    </row>
    <row r="245" spans="1:6" s="61" customFormat="1" ht="11.25">
      <c r="A245" s="61" t="s">
        <v>226</v>
      </c>
      <c r="B245" s="72">
        <v>9630229.4732700009</v>
      </c>
      <c r="C245" s="72">
        <v>176980.96752000001</v>
      </c>
      <c r="D245" s="72">
        <v>1.66699</v>
      </c>
      <c r="E245" s="72">
        <v>67.942130000000006</v>
      </c>
      <c r="F245" s="72">
        <v>9807280.0499099996</v>
      </c>
    </row>
    <row r="246" spans="1:6" s="61" customFormat="1" ht="11.25">
      <c r="A246" s="61" t="s">
        <v>227</v>
      </c>
      <c r="B246" s="72">
        <v>124042.95003000001</v>
      </c>
      <c r="C246" s="72">
        <v>6160.4895999999999</v>
      </c>
      <c r="D246" s="72">
        <v>0</v>
      </c>
      <c r="E246" s="72">
        <v>6.4849100000000002</v>
      </c>
      <c r="F246" s="72">
        <v>130209.92454000001</v>
      </c>
    </row>
    <row r="247" spans="1:6" s="61" customFormat="1" ht="11.25">
      <c r="A247" s="61" t="s">
        <v>228</v>
      </c>
      <c r="B247" s="72">
        <v>109580.72293</v>
      </c>
      <c r="C247" s="72">
        <v>6676.3117499999998</v>
      </c>
      <c r="D247" s="72">
        <v>0.35772000000000004</v>
      </c>
      <c r="E247" s="72">
        <v>56.27619</v>
      </c>
      <c r="F247" s="72">
        <v>116313.66859</v>
      </c>
    </row>
    <row r="248" spans="1:6" s="61" customFormat="1" ht="11.25">
      <c r="A248" s="61" t="s">
        <v>229</v>
      </c>
      <c r="B248" s="72">
        <v>15289.397499999999</v>
      </c>
      <c r="C248" s="72">
        <v>890.49010999999996</v>
      </c>
      <c r="D248" s="72">
        <v>0</v>
      </c>
      <c r="E248" s="72">
        <v>0</v>
      </c>
      <c r="F248" s="72">
        <v>16179.88761</v>
      </c>
    </row>
    <row r="249" spans="1:6" s="61" customFormat="1" ht="11.25">
      <c r="A249" s="61" t="s">
        <v>230</v>
      </c>
      <c r="B249" s="72">
        <v>26609.770270000001</v>
      </c>
      <c r="C249" s="72">
        <v>3977.7362799999996</v>
      </c>
      <c r="D249" s="72">
        <v>0</v>
      </c>
      <c r="E249" s="72">
        <v>0</v>
      </c>
      <c r="F249" s="72">
        <v>30587.506550000002</v>
      </c>
    </row>
    <row r="250" spans="1:6" s="61" customFormat="1" ht="11.25">
      <c r="A250" s="61" t="s">
        <v>231</v>
      </c>
      <c r="B250" s="72">
        <v>2378.4743800000001</v>
      </c>
      <c r="C250" s="72">
        <v>3419.90679</v>
      </c>
      <c r="D250" s="72">
        <v>0</v>
      </c>
      <c r="E250" s="72">
        <v>0</v>
      </c>
      <c r="F250" s="72">
        <v>5798.3811699999997</v>
      </c>
    </row>
    <row r="251" spans="1:6" s="61" customFormat="1" ht="11.25">
      <c r="A251" s="61" t="s">
        <v>232</v>
      </c>
      <c r="B251" s="72">
        <v>1420.8753999999999</v>
      </c>
      <c r="C251" s="72">
        <v>2.79419</v>
      </c>
      <c r="D251" s="72">
        <v>0</v>
      </c>
      <c r="E251" s="72">
        <v>0</v>
      </c>
      <c r="F251" s="72">
        <v>1423.66959</v>
      </c>
    </row>
    <row r="252" spans="1:6" s="61" customFormat="1" ht="11.25">
      <c r="A252" s="61" t="s">
        <v>233</v>
      </c>
      <c r="B252" s="72">
        <v>213959.75988999999</v>
      </c>
      <c r="C252" s="72">
        <v>97649.36215999999</v>
      </c>
      <c r="D252" s="72">
        <v>0</v>
      </c>
      <c r="E252" s="72">
        <v>0</v>
      </c>
      <c r="F252" s="72">
        <v>311609.12205000001</v>
      </c>
    </row>
    <row r="253" spans="1:6" s="61" customFormat="1" ht="12" thickBot="1">
      <c r="A253" s="61" t="s">
        <v>234</v>
      </c>
      <c r="B253" s="72">
        <v>210100.00596000001</v>
      </c>
      <c r="C253" s="72">
        <v>160681.82224000001</v>
      </c>
      <c r="D253" s="72">
        <v>0</v>
      </c>
      <c r="E253" s="72">
        <v>4297.9677599999995</v>
      </c>
      <c r="F253" s="72">
        <v>375079.79595999996</v>
      </c>
    </row>
    <row r="254" spans="1:6" s="61" customFormat="1" ht="12.75" thickTop="1" thickBot="1">
      <c r="A254" s="60" t="s">
        <v>235</v>
      </c>
      <c r="B254" s="71">
        <v>-2419644.6229000003</v>
      </c>
      <c r="C254" s="71">
        <v>-146246.46486000001</v>
      </c>
      <c r="D254" s="71">
        <v>-39.995400000000004</v>
      </c>
      <c r="E254" s="71">
        <v>-0.60755999999999999</v>
      </c>
      <c r="F254" s="71">
        <v>-2565931.6907199998</v>
      </c>
    </row>
    <row r="255" spans="1:6" s="61" customFormat="1" ht="12" thickTop="1">
      <c r="A255" s="61" t="s">
        <v>236</v>
      </c>
      <c r="B255" s="72">
        <v>-2133880.5942899999</v>
      </c>
      <c r="C255" s="72">
        <v>-42767.425200000005</v>
      </c>
      <c r="D255" s="72">
        <v>-8.5199999999999998E-3</v>
      </c>
      <c r="E255" s="72">
        <v>-0.53169000000000011</v>
      </c>
      <c r="F255" s="72">
        <v>-2176648.5596999996</v>
      </c>
    </row>
    <row r="256" spans="1:6" s="61" customFormat="1" ht="11.25">
      <c r="A256" s="61" t="s">
        <v>237</v>
      </c>
      <c r="B256" s="72">
        <v>0</v>
      </c>
      <c r="C256" s="72">
        <v>0</v>
      </c>
      <c r="D256" s="72">
        <v>0</v>
      </c>
      <c r="E256" s="72">
        <v>0</v>
      </c>
      <c r="F256" s="72">
        <v>0</v>
      </c>
    </row>
    <row r="257" spans="1:6" s="61" customFormat="1" ht="11.25">
      <c r="A257" s="61" t="s">
        <v>238</v>
      </c>
      <c r="B257" s="72">
        <v>-100129.93273999999</v>
      </c>
      <c r="C257" s="72">
        <v>-44979.653340000004</v>
      </c>
      <c r="D257" s="72">
        <v>-39.986879999999999</v>
      </c>
      <c r="E257" s="72">
        <v>-7.5870000000000007E-2</v>
      </c>
      <c r="F257" s="72">
        <v>-145149.64883000002</v>
      </c>
    </row>
    <row r="258" spans="1:6" s="61" customFormat="1" ht="11.25">
      <c r="A258" s="61" t="s">
        <v>239</v>
      </c>
      <c r="B258" s="72">
        <v>-8840.1575699999994</v>
      </c>
      <c r="C258" s="72">
        <v>-3882.60079</v>
      </c>
      <c r="D258" s="72">
        <v>0</v>
      </c>
      <c r="E258" s="72">
        <v>0</v>
      </c>
      <c r="F258" s="72">
        <v>-12722.75836</v>
      </c>
    </row>
    <row r="259" spans="1:6" s="61" customFormat="1" ht="11.25">
      <c r="A259" s="61" t="s">
        <v>240</v>
      </c>
      <c r="B259" s="72">
        <v>-90520.391510000001</v>
      </c>
      <c r="C259" s="72">
        <v>-13340.639789999999</v>
      </c>
      <c r="D259" s="72">
        <v>0</v>
      </c>
      <c r="E259" s="72">
        <v>0</v>
      </c>
      <c r="F259" s="72">
        <v>-103861.0313</v>
      </c>
    </row>
    <row r="260" spans="1:6" s="61" customFormat="1" ht="11.25">
      <c r="A260" s="62" t="s">
        <v>241</v>
      </c>
      <c r="B260" s="72">
        <v>-68453.635370000004</v>
      </c>
      <c r="C260" s="72">
        <v>-38913.694309999999</v>
      </c>
      <c r="D260" s="72">
        <v>0</v>
      </c>
      <c r="E260" s="72">
        <v>0</v>
      </c>
      <c r="F260" s="72">
        <v>-107367.32968000001</v>
      </c>
    </row>
    <row r="261" spans="1:6" s="61" customFormat="1" ht="12" thickBot="1">
      <c r="A261" s="61" t="s">
        <v>242</v>
      </c>
      <c r="B261" s="72">
        <v>-17819.91142</v>
      </c>
      <c r="C261" s="72">
        <v>-2362.4514300000001</v>
      </c>
      <c r="D261" s="72">
        <v>0</v>
      </c>
      <c r="E261" s="72">
        <v>0</v>
      </c>
      <c r="F261" s="72">
        <v>-20182.362850000001</v>
      </c>
    </row>
    <row r="262" spans="1:6" s="578" customFormat="1" ht="12.75" thickTop="1" thickBot="1">
      <c r="A262" s="63" t="s">
        <v>243</v>
      </c>
      <c r="B262" s="73">
        <v>8218226.1823199997</v>
      </c>
      <c r="C262" s="73">
        <v>509039.14429000003</v>
      </c>
      <c r="D262" s="73">
        <v>54.26735</v>
      </c>
      <c r="E262" s="73">
        <v>4698.57906</v>
      </c>
      <c r="F262" s="73">
        <v>8732018.1730199996</v>
      </c>
    </row>
    <row r="263" spans="1:6" s="61" customFormat="1" ht="12.75" thickTop="1" thickBot="1">
      <c r="A263" s="64" t="s">
        <v>244</v>
      </c>
      <c r="B263" s="71">
        <v>1568350.5468599999</v>
      </c>
      <c r="C263" s="71">
        <v>2019399.6074600001</v>
      </c>
      <c r="D263" s="71">
        <v>0.67133000000000009</v>
      </c>
      <c r="E263" s="71">
        <v>71.584630000000004</v>
      </c>
      <c r="F263" s="71">
        <v>3587822.4102800004</v>
      </c>
    </row>
    <row r="264" spans="1:6" s="61" customFormat="1" ht="12" thickTop="1">
      <c r="A264" s="61" t="s">
        <v>245</v>
      </c>
      <c r="B264" s="72">
        <v>677310.32429000002</v>
      </c>
      <c r="C264" s="72">
        <v>1118056.4612400001</v>
      </c>
      <c r="D264" s="72">
        <v>0</v>
      </c>
      <c r="E264" s="72">
        <v>1.85589</v>
      </c>
      <c r="F264" s="72">
        <v>1795368.64142</v>
      </c>
    </row>
    <row r="265" spans="1:6" s="61" customFormat="1" ht="11.25">
      <c r="A265" s="61" t="s">
        <v>246</v>
      </c>
      <c r="B265" s="72">
        <v>254302.51997999998</v>
      </c>
      <c r="C265" s="72">
        <v>778798.79186</v>
      </c>
      <c r="D265" s="72">
        <v>2.97E-3</v>
      </c>
      <c r="E265" s="72">
        <v>66.370140000000006</v>
      </c>
      <c r="F265" s="72">
        <v>1033167.68495</v>
      </c>
    </row>
    <row r="266" spans="1:6" s="61" customFormat="1" ht="11.25">
      <c r="A266" s="61" t="s">
        <v>247</v>
      </c>
      <c r="B266" s="72">
        <v>178015.83749000001</v>
      </c>
      <c r="C266" s="72">
        <v>28977.488590000001</v>
      </c>
      <c r="D266" s="72">
        <v>0</v>
      </c>
      <c r="E266" s="72">
        <v>0</v>
      </c>
      <c r="F266" s="72">
        <v>206993.32608</v>
      </c>
    </row>
    <row r="267" spans="1:6" s="61" customFormat="1" ht="11.25">
      <c r="A267" s="61" t="s">
        <v>248</v>
      </c>
      <c r="B267" s="72">
        <v>271269.78935000004</v>
      </c>
      <c r="C267" s="72">
        <v>14908.5756</v>
      </c>
      <c r="D267" s="72">
        <v>0</v>
      </c>
      <c r="E267" s="72">
        <v>0</v>
      </c>
      <c r="F267" s="72">
        <v>286178.36494999996</v>
      </c>
    </row>
    <row r="268" spans="1:6" s="61" customFormat="1" ht="12" thickBot="1">
      <c r="A268" s="61" t="s">
        <v>249</v>
      </c>
      <c r="B268" s="72">
        <v>187452.07574999999</v>
      </c>
      <c r="C268" s="72">
        <v>78658.290170000007</v>
      </c>
      <c r="D268" s="72">
        <v>0.66836000000000007</v>
      </c>
      <c r="E268" s="72">
        <v>3.3586</v>
      </c>
      <c r="F268" s="72">
        <v>266114.39288</v>
      </c>
    </row>
    <row r="269" spans="1:6" s="61" customFormat="1" ht="12.75" thickTop="1" thickBot="1">
      <c r="A269" s="65" t="s">
        <v>250</v>
      </c>
      <c r="B269" s="71">
        <v>-650895.96557</v>
      </c>
      <c r="C269" s="71">
        <v>-1147977.8269400001</v>
      </c>
      <c r="D269" s="71">
        <v>0</v>
      </c>
      <c r="E269" s="71">
        <v>-249.19082999999998</v>
      </c>
      <c r="F269" s="71">
        <v>-1799122.9833399998</v>
      </c>
    </row>
    <row r="270" spans="1:6" s="61" customFormat="1" ht="12" thickTop="1">
      <c r="A270" s="61" t="s">
        <v>245</v>
      </c>
      <c r="B270" s="72">
        <v>-230719.69680999999</v>
      </c>
      <c r="C270" s="72">
        <v>-470207.31501999998</v>
      </c>
      <c r="D270" s="72">
        <v>0</v>
      </c>
      <c r="E270" s="72">
        <v>-215.98222000000001</v>
      </c>
      <c r="F270" s="72">
        <v>-701142.99404999998</v>
      </c>
    </row>
    <row r="271" spans="1:6" s="61" customFormat="1" ht="11.25">
      <c r="A271" s="61" t="s">
        <v>251</v>
      </c>
      <c r="B271" s="72">
        <v>-119555.51187999999</v>
      </c>
      <c r="C271" s="72">
        <v>-19.767299999999999</v>
      </c>
      <c r="D271" s="72">
        <v>0</v>
      </c>
      <c r="E271" s="72">
        <v>0</v>
      </c>
      <c r="F271" s="72">
        <v>-119575.27918000001</v>
      </c>
    </row>
    <row r="272" spans="1:6" s="61" customFormat="1" ht="11.25">
      <c r="A272" s="61" t="s">
        <v>252</v>
      </c>
      <c r="B272" s="72">
        <v>-27682.289239999998</v>
      </c>
      <c r="C272" s="72">
        <v>0</v>
      </c>
      <c r="D272" s="72">
        <v>0</v>
      </c>
      <c r="E272" s="72">
        <v>-27.120619999999999</v>
      </c>
      <c r="F272" s="72">
        <v>-27709.40986</v>
      </c>
    </row>
    <row r="273" spans="1:6" s="61" customFormat="1" ht="11.25">
      <c r="A273" s="61" t="s">
        <v>253</v>
      </c>
      <c r="B273" s="72">
        <v>-96.791499999999999</v>
      </c>
      <c r="C273" s="72">
        <v>0</v>
      </c>
      <c r="D273" s="72">
        <v>0</v>
      </c>
      <c r="E273" s="72">
        <v>0</v>
      </c>
      <c r="F273" s="72">
        <v>-96.791499999999999</v>
      </c>
    </row>
    <row r="274" spans="1:6" s="61" customFormat="1" ht="12" thickBot="1">
      <c r="A274" s="61" t="s">
        <v>254</v>
      </c>
      <c r="B274" s="72">
        <v>-272841.67614</v>
      </c>
      <c r="C274" s="72">
        <v>-677750.74462000001</v>
      </c>
      <c r="D274" s="72">
        <v>0</v>
      </c>
      <c r="E274" s="72">
        <v>-6.0879899999999996</v>
      </c>
      <c r="F274" s="72">
        <v>-950598.50875000004</v>
      </c>
    </row>
    <row r="275" spans="1:6" s="61" customFormat="1" ht="12.75" thickTop="1" thickBot="1">
      <c r="A275" s="60" t="s">
        <v>255</v>
      </c>
      <c r="B275" s="71">
        <v>9135680.7636099998</v>
      </c>
      <c r="C275" s="71">
        <v>1380460.92481</v>
      </c>
      <c r="D275" s="71">
        <v>54.938679999999998</v>
      </c>
      <c r="E275" s="71">
        <v>4520.9728600000008</v>
      </c>
      <c r="F275" s="71">
        <v>10520717.599959999</v>
      </c>
    </row>
    <row r="276" spans="1:6" s="61" customFormat="1" ht="12" thickTop="1">
      <c r="A276" s="66" t="s">
        <v>256</v>
      </c>
      <c r="B276" s="72">
        <v>1636228.55274</v>
      </c>
      <c r="C276" s="72">
        <v>327484.18437999999</v>
      </c>
      <c r="D276" s="72">
        <v>35.504660000000001</v>
      </c>
      <c r="E276" s="72">
        <v>2844.7358799999997</v>
      </c>
      <c r="F276" s="72">
        <v>1966592.9776600001</v>
      </c>
    </row>
    <row r="277" spans="1:6" s="61" customFormat="1" ht="11.25">
      <c r="A277" s="61" t="s">
        <v>257</v>
      </c>
      <c r="B277" s="72">
        <v>63442.171499999997</v>
      </c>
      <c r="C277" s="72">
        <v>19153.436429999998</v>
      </c>
      <c r="D277" s="72">
        <v>34.086709999999997</v>
      </c>
      <c r="E277" s="72">
        <v>0</v>
      </c>
      <c r="F277" s="72">
        <v>82629.694640000002</v>
      </c>
    </row>
    <row r="278" spans="1:6" s="61" customFormat="1" ht="11.25">
      <c r="A278" s="61" t="s">
        <v>258</v>
      </c>
      <c r="B278" s="72">
        <v>1529177.3293399999</v>
      </c>
      <c r="C278" s="72">
        <v>294218.19682000001</v>
      </c>
      <c r="D278" s="72">
        <v>1.41795</v>
      </c>
      <c r="E278" s="72">
        <v>2844.7358799999997</v>
      </c>
      <c r="F278" s="72">
        <v>1826241.6799900001</v>
      </c>
    </row>
    <row r="279" spans="1:6" s="61" customFormat="1" ht="11.25">
      <c r="A279" s="61" t="s">
        <v>259</v>
      </c>
      <c r="B279" s="72">
        <v>13651.389590000001</v>
      </c>
      <c r="C279" s="72">
        <v>12451.252789999999</v>
      </c>
      <c r="D279" s="72">
        <v>0</v>
      </c>
      <c r="E279" s="72">
        <v>0</v>
      </c>
      <c r="F279" s="72">
        <v>26102.642379999998</v>
      </c>
    </row>
    <row r="280" spans="1:6" s="61" customFormat="1" ht="11.25">
      <c r="A280" s="61" t="s">
        <v>260</v>
      </c>
      <c r="B280" s="72">
        <v>28862.819609999999</v>
      </c>
      <c r="C280" s="72">
        <v>1470.0604799999999</v>
      </c>
      <c r="D280" s="72">
        <v>0</v>
      </c>
      <c r="E280" s="72">
        <v>0</v>
      </c>
      <c r="F280" s="72">
        <v>30332.880089999999</v>
      </c>
    </row>
    <row r="281" spans="1:6" s="61" customFormat="1" ht="11.25">
      <c r="A281" s="61" t="s">
        <v>261</v>
      </c>
      <c r="B281" s="72">
        <v>136.21657999999999</v>
      </c>
      <c r="C281" s="72">
        <v>12.036280000000001</v>
      </c>
      <c r="D281" s="72">
        <v>0</v>
      </c>
      <c r="E281" s="72">
        <v>0</v>
      </c>
      <c r="F281" s="72">
        <v>148.25286</v>
      </c>
    </row>
    <row r="282" spans="1:6" s="61" customFormat="1" ht="11.25">
      <c r="A282" s="61" t="s">
        <v>262</v>
      </c>
      <c r="B282" s="72">
        <v>958.62612000000001</v>
      </c>
      <c r="C282" s="72">
        <v>179.20157999999998</v>
      </c>
      <c r="D282" s="72">
        <v>0</v>
      </c>
      <c r="E282" s="72">
        <v>0</v>
      </c>
      <c r="F282" s="72">
        <v>1137.8277</v>
      </c>
    </row>
    <row r="283" spans="1:6" s="61" customFormat="1" ht="11.25">
      <c r="A283" s="66" t="s">
        <v>263</v>
      </c>
      <c r="B283" s="72">
        <v>-2439910.7754499996</v>
      </c>
      <c r="C283" s="72">
        <v>-369447.44945999997</v>
      </c>
      <c r="D283" s="72">
        <v>-1.29145</v>
      </c>
      <c r="E283" s="72">
        <v>-3198.7551200000003</v>
      </c>
      <c r="F283" s="72">
        <v>-2812558.2714800001</v>
      </c>
    </row>
    <row r="284" spans="1:6" s="61" customFormat="1" ht="11.25">
      <c r="A284" s="61" t="s">
        <v>264</v>
      </c>
      <c r="B284" s="72">
        <v>-2189797.92784</v>
      </c>
      <c r="C284" s="72">
        <v>-332442.05794999999</v>
      </c>
      <c r="D284" s="72">
        <v>-1.27529</v>
      </c>
      <c r="E284" s="72">
        <v>-2755.2456899999997</v>
      </c>
      <c r="F284" s="72">
        <v>-2524996.5067699999</v>
      </c>
    </row>
    <row r="285" spans="1:6" s="61" customFormat="1" ht="11.25">
      <c r="A285" s="61" t="s">
        <v>265</v>
      </c>
      <c r="B285" s="72">
        <v>-134126.28304000001</v>
      </c>
      <c r="C285" s="72">
        <v>-32942.78413</v>
      </c>
      <c r="D285" s="72">
        <v>-1.6160000000000001E-2</v>
      </c>
      <c r="E285" s="72">
        <v>-443.50943000000001</v>
      </c>
      <c r="F285" s="72">
        <v>-167512.59276</v>
      </c>
    </row>
    <row r="286" spans="1:6" s="61" customFormat="1" ht="11.25">
      <c r="A286" s="61" t="s">
        <v>266</v>
      </c>
      <c r="B286" s="72">
        <v>-75521.979739999995</v>
      </c>
      <c r="C286" s="72">
        <v>-1403.47828</v>
      </c>
      <c r="D286" s="72">
        <v>0</v>
      </c>
      <c r="E286" s="72">
        <v>0</v>
      </c>
      <c r="F286" s="72">
        <v>-76925.458019999991</v>
      </c>
    </row>
    <row r="287" spans="1:6" s="61" customFormat="1" ht="11.25">
      <c r="A287" s="62" t="s">
        <v>267</v>
      </c>
      <c r="B287" s="72">
        <v>-38877.194909999998</v>
      </c>
      <c r="C287" s="72">
        <v>-2259.76937</v>
      </c>
      <c r="D287" s="72">
        <v>0</v>
      </c>
      <c r="E287" s="72">
        <v>0</v>
      </c>
      <c r="F287" s="72">
        <v>-41136.96428</v>
      </c>
    </row>
    <row r="288" spans="1:6" s="61" customFormat="1" ht="11.25">
      <c r="A288" s="62" t="s">
        <v>268</v>
      </c>
      <c r="B288" s="72">
        <v>-300.74240000000003</v>
      </c>
      <c r="C288" s="72">
        <v>-2.7483899999999997</v>
      </c>
      <c r="D288" s="72">
        <v>0</v>
      </c>
      <c r="E288" s="72">
        <v>0</v>
      </c>
      <c r="F288" s="72">
        <v>-303.49079</v>
      </c>
    </row>
    <row r="289" spans="1:6" s="61" customFormat="1" ht="12" thickBot="1">
      <c r="A289" s="62" t="s">
        <v>269</v>
      </c>
      <c r="B289" s="72">
        <v>-1286.64752</v>
      </c>
      <c r="C289" s="72">
        <v>-396.61134000000004</v>
      </c>
      <c r="D289" s="72">
        <v>0</v>
      </c>
      <c r="E289" s="72">
        <v>0</v>
      </c>
      <c r="F289" s="72">
        <v>-1683.2588600000001</v>
      </c>
    </row>
    <row r="290" spans="1:6" s="61" customFormat="1" ht="12.75" thickTop="1" thickBot="1">
      <c r="A290" s="67" t="s">
        <v>270</v>
      </c>
      <c r="B290" s="74">
        <v>8331998.5408999994</v>
      </c>
      <c r="C290" s="74">
        <v>1338497.65973</v>
      </c>
      <c r="D290" s="74">
        <v>89.151889999999995</v>
      </c>
      <c r="E290" s="74">
        <v>4166.9536200000002</v>
      </c>
      <c r="F290" s="74">
        <v>9674752.30614</v>
      </c>
    </row>
    <row r="291" spans="1:6" s="61" customFormat="1" ht="12.75" thickTop="1" thickBot="1">
      <c r="A291" s="60" t="s">
        <v>271</v>
      </c>
      <c r="B291" s="71">
        <v>-5975022.3547900002</v>
      </c>
      <c r="C291" s="71">
        <v>-715955.09482</v>
      </c>
      <c r="D291" s="71">
        <v>0</v>
      </c>
      <c r="E291" s="71">
        <v>-127.21177</v>
      </c>
      <c r="F291" s="71">
        <v>-6691104.6613800004</v>
      </c>
    </row>
    <row r="292" spans="1:6" s="61" customFormat="1" ht="12" thickTop="1">
      <c r="A292" s="61" t="s">
        <v>272</v>
      </c>
      <c r="B292" s="72">
        <v>-3560721.8780500004</v>
      </c>
      <c r="C292" s="72">
        <v>-11707.24893</v>
      </c>
      <c r="D292" s="72">
        <v>0</v>
      </c>
      <c r="E292" s="72">
        <v>0</v>
      </c>
      <c r="F292" s="72">
        <v>-3572429.1269800002</v>
      </c>
    </row>
    <row r="293" spans="1:6" s="61" customFormat="1" ht="11.25">
      <c r="A293" s="61" t="s">
        <v>273</v>
      </c>
      <c r="B293" s="72">
        <v>-616133.59446000005</v>
      </c>
      <c r="C293" s="72">
        <v>-29432.323280000001</v>
      </c>
      <c r="D293" s="72">
        <v>0</v>
      </c>
      <c r="E293" s="72">
        <v>0</v>
      </c>
      <c r="F293" s="72">
        <v>-645565.91774000006</v>
      </c>
    </row>
    <row r="294" spans="1:6" s="61" customFormat="1" ht="11.25">
      <c r="A294" s="61" t="s">
        <v>274</v>
      </c>
      <c r="B294" s="72">
        <v>-25637.441440000002</v>
      </c>
      <c r="C294" s="72">
        <v>-25976.082780000001</v>
      </c>
      <c r="D294" s="72">
        <v>0</v>
      </c>
      <c r="E294" s="72">
        <v>0</v>
      </c>
      <c r="F294" s="72">
        <v>-51613.524219999999</v>
      </c>
    </row>
    <row r="295" spans="1:6" s="61" customFormat="1" ht="11.25">
      <c r="A295" s="61" t="s">
        <v>275</v>
      </c>
      <c r="B295" s="72">
        <v>-199309.73333000002</v>
      </c>
      <c r="C295" s="72">
        <v>-5860.6530700000003</v>
      </c>
      <c r="D295" s="72">
        <v>0</v>
      </c>
      <c r="E295" s="72">
        <v>0</v>
      </c>
      <c r="F295" s="72">
        <v>-205170.38640000002</v>
      </c>
    </row>
    <row r="296" spans="1:6" s="61" customFormat="1" ht="11.25">
      <c r="A296" s="61" t="s">
        <v>276</v>
      </c>
      <c r="B296" s="72">
        <v>-77744.876180000007</v>
      </c>
      <c r="C296" s="72">
        <v>-158.43705</v>
      </c>
      <c r="D296" s="72">
        <v>0</v>
      </c>
      <c r="E296" s="72">
        <v>0</v>
      </c>
      <c r="F296" s="72">
        <v>-77903.31323</v>
      </c>
    </row>
    <row r="297" spans="1:6" s="61" customFormat="1" ht="11.25">
      <c r="A297" s="61" t="s">
        <v>277</v>
      </c>
      <c r="B297" s="72">
        <v>-196556.63975999999</v>
      </c>
      <c r="C297" s="72">
        <v>-8104.9152400000003</v>
      </c>
      <c r="D297" s="72">
        <v>0</v>
      </c>
      <c r="E297" s="72">
        <v>0</v>
      </c>
      <c r="F297" s="72">
        <v>-204661.55499999999</v>
      </c>
    </row>
    <row r="298" spans="1:6" s="61" customFormat="1" ht="11.25">
      <c r="A298" s="61" t="s">
        <v>278</v>
      </c>
      <c r="B298" s="72">
        <v>-296655.34925000003</v>
      </c>
      <c r="C298" s="72">
        <v>0</v>
      </c>
      <c r="D298" s="72">
        <v>0</v>
      </c>
      <c r="E298" s="72">
        <v>0</v>
      </c>
      <c r="F298" s="72">
        <v>-296655.34925000003</v>
      </c>
    </row>
    <row r="299" spans="1:6" s="61" customFormat="1" ht="11.25">
      <c r="A299" s="61" t="s">
        <v>279</v>
      </c>
      <c r="B299" s="72">
        <v>-106871.25399</v>
      </c>
      <c r="C299" s="72">
        <v>0</v>
      </c>
      <c r="D299" s="72">
        <v>0</v>
      </c>
      <c r="E299" s="72">
        <v>0</v>
      </c>
      <c r="F299" s="72">
        <v>-106871.25399</v>
      </c>
    </row>
    <row r="300" spans="1:6" s="61" customFormat="1" ht="12" thickBot="1">
      <c r="A300" s="61" t="s">
        <v>280</v>
      </c>
      <c r="B300" s="72">
        <v>-895391.58833000006</v>
      </c>
      <c r="C300" s="72">
        <v>-634715.43446999998</v>
      </c>
      <c r="D300" s="72">
        <v>0</v>
      </c>
      <c r="E300" s="72">
        <v>-127.21177</v>
      </c>
      <c r="F300" s="72">
        <v>-1530234.2345699999</v>
      </c>
    </row>
    <row r="301" spans="1:6" s="61" customFormat="1" ht="12.75" thickTop="1" thickBot="1">
      <c r="A301" s="64" t="s">
        <v>281</v>
      </c>
      <c r="B301" s="71">
        <v>2356976.1861100001</v>
      </c>
      <c r="C301" s="71">
        <v>622542.56490999996</v>
      </c>
      <c r="D301" s="71">
        <v>89.151889999999995</v>
      </c>
      <c r="E301" s="71">
        <v>4039.7418499999999</v>
      </c>
      <c r="F301" s="71">
        <v>2983647.6447600001</v>
      </c>
    </row>
    <row r="302" spans="1:6" s="61" customFormat="1" ht="12" thickTop="1">
      <c r="A302" s="68" t="s">
        <v>282</v>
      </c>
      <c r="B302" s="72">
        <v>114.58124000000001</v>
      </c>
      <c r="C302" s="72">
        <v>1688.24281</v>
      </c>
      <c r="D302" s="72">
        <v>4.0499999999999998E-3</v>
      </c>
      <c r="E302" s="72">
        <v>3496.4656</v>
      </c>
      <c r="F302" s="72">
        <v>5299.2937000000002</v>
      </c>
    </row>
    <row r="303" spans="1:6" s="61" customFormat="1" ht="11.25">
      <c r="A303" s="62" t="s">
        <v>283</v>
      </c>
      <c r="B303" s="72">
        <v>-5.1722099999999998</v>
      </c>
      <c r="C303" s="72">
        <v>1688.24281</v>
      </c>
      <c r="D303" s="72">
        <v>0</v>
      </c>
      <c r="E303" s="72">
        <v>10.06418</v>
      </c>
      <c r="F303" s="72">
        <v>1693.1347800000001</v>
      </c>
    </row>
    <row r="304" spans="1:6" s="61" customFormat="1" ht="11.25">
      <c r="A304" s="62" t="s">
        <v>284</v>
      </c>
      <c r="B304" s="72">
        <v>119.75345</v>
      </c>
      <c r="C304" s="72">
        <v>0</v>
      </c>
      <c r="D304" s="72">
        <v>4.0499999999999998E-3</v>
      </c>
      <c r="E304" s="72">
        <v>3486.4014200000001</v>
      </c>
      <c r="F304" s="72">
        <v>3606.1589199999999</v>
      </c>
    </row>
    <row r="305" spans="1:6" s="61" customFormat="1" ht="11.25">
      <c r="A305" s="68" t="s">
        <v>285</v>
      </c>
      <c r="B305" s="72">
        <v>-850.54495999999995</v>
      </c>
      <c r="C305" s="72">
        <v>-5772.1111900000005</v>
      </c>
      <c r="D305" s="72">
        <v>-2.1199999999999999E-3</v>
      </c>
      <c r="E305" s="72">
        <v>-1484.76529</v>
      </c>
      <c r="F305" s="72">
        <v>-8107.4235599999993</v>
      </c>
    </row>
    <row r="306" spans="1:6" s="61" customFormat="1" ht="11.25">
      <c r="A306" s="62" t="s">
        <v>286</v>
      </c>
      <c r="B306" s="72">
        <v>-524.68022999999994</v>
      </c>
      <c r="C306" s="72">
        <v>-5772.1111900000005</v>
      </c>
      <c r="D306" s="72">
        <v>0</v>
      </c>
      <c r="E306" s="72">
        <v>0</v>
      </c>
      <c r="F306" s="72">
        <v>-6296.7914199999996</v>
      </c>
    </row>
    <row r="307" spans="1:6" s="61" customFormat="1" ht="12" thickBot="1">
      <c r="A307" s="62" t="s">
        <v>287</v>
      </c>
      <c r="B307" s="72">
        <v>-325.86473000000001</v>
      </c>
      <c r="C307" s="72">
        <v>0</v>
      </c>
      <c r="D307" s="72">
        <v>-2.1199999999999999E-3</v>
      </c>
      <c r="E307" s="72">
        <v>-1484.76529</v>
      </c>
      <c r="F307" s="72">
        <v>-1810.6321399999999</v>
      </c>
    </row>
    <row r="308" spans="1:6" s="61" customFormat="1" ht="12.75" thickTop="1" thickBot="1">
      <c r="A308" s="64" t="s">
        <v>288</v>
      </c>
      <c r="B308" s="71">
        <v>2356240.2223899998</v>
      </c>
      <c r="C308" s="71">
        <v>618458.69652999996</v>
      </c>
      <c r="D308" s="71">
        <v>89.15382000000001</v>
      </c>
      <c r="E308" s="71">
        <v>6051.4421600000005</v>
      </c>
      <c r="F308" s="71">
        <v>2980839.5149000003</v>
      </c>
    </row>
    <row r="309" spans="1:6" s="61" customFormat="1" ht="12.75" thickTop="1" thickBot="1">
      <c r="A309" s="61" t="s">
        <v>289</v>
      </c>
      <c r="B309" s="72">
        <v>23791.383989999998</v>
      </c>
      <c r="C309" s="72">
        <v>9083.3698999999997</v>
      </c>
      <c r="D309" s="72">
        <v>0</v>
      </c>
      <c r="E309" s="72">
        <v>0</v>
      </c>
      <c r="F309" s="72">
        <v>32874.75389</v>
      </c>
    </row>
    <row r="310" spans="1:6" s="61" customFormat="1" ht="12.75" thickTop="1" thickBot="1">
      <c r="A310" s="64" t="s">
        <v>290</v>
      </c>
      <c r="B310" s="71">
        <v>2380031.6063800002</v>
      </c>
      <c r="C310" s="71">
        <v>627542.06642999989</v>
      </c>
      <c r="D310" s="71">
        <v>89.15382000000001</v>
      </c>
      <c r="E310" s="71">
        <v>6051.4421600000005</v>
      </c>
      <c r="F310" s="71">
        <v>3013714.2687900001</v>
      </c>
    </row>
    <row r="311" spans="1:6" s="61" customFormat="1" ht="12.75" thickTop="1" thickBot="1">
      <c r="A311" s="62" t="s">
        <v>291</v>
      </c>
      <c r="B311" s="72">
        <v>-7313.2029699999994</v>
      </c>
      <c r="C311" s="72">
        <v>8564.4605399999982</v>
      </c>
      <c r="D311" s="72">
        <v>0</v>
      </c>
      <c r="E311" s="72">
        <v>0</v>
      </c>
      <c r="F311" s="72">
        <v>1251.25757</v>
      </c>
    </row>
    <row r="312" spans="1:6" s="61" customFormat="1" ht="12.75" thickTop="1" thickBot="1">
      <c r="A312" s="60" t="s">
        <v>292</v>
      </c>
      <c r="B312" s="71">
        <v>2372718.4034099998</v>
      </c>
      <c r="C312" s="71">
        <v>636106.52697000001</v>
      </c>
      <c r="D312" s="71">
        <v>89.15382000000001</v>
      </c>
      <c r="E312" s="71">
        <v>6051.4421600000005</v>
      </c>
      <c r="F312" s="71">
        <v>3014965.52636</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2372718.4034099998</v>
      </c>
      <c r="C314" s="71">
        <v>636106.52697000001</v>
      </c>
      <c r="D314" s="71">
        <v>89.15382000000001</v>
      </c>
      <c r="E314" s="71">
        <v>6051.4421600000005</v>
      </c>
      <c r="F314" s="71">
        <v>3014965.52636</v>
      </c>
    </row>
    <row r="315" spans="1:6" s="61" customFormat="1" ht="12.75" thickTop="1" thickBot="1">
      <c r="A315" s="68" t="s">
        <v>295</v>
      </c>
      <c r="B315" s="72">
        <v>-1049065.62157</v>
      </c>
      <c r="C315" s="72">
        <v>0</v>
      </c>
      <c r="D315" s="72">
        <v>0</v>
      </c>
      <c r="E315" s="72">
        <v>0</v>
      </c>
      <c r="F315" s="72">
        <v>-1049065.62157</v>
      </c>
    </row>
    <row r="316" spans="1:6" s="61" customFormat="1" ht="12.75" thickTop="1" thickBot="1">
      <c r="A316" s="64" t="s">
        <v>296</v>
      </c>
      <c r="B316" s="629">
        <v>1323652.7818399998</v>
      </c>
      <c r="C316" s="629">
        <v>636106.52697000001</v>
      </c>
      <c r="D316" s="629">
        <v>89.15382000000001</v>
      </c>
      <c r="E316" s="629">
        <v>6051.4421600000005</v>
      </c>
      <c r="F316" s="629">
        <v>1965899.9047900001</v>
      </c>
    </row>
    <row r="317" spans="1:6" s="151" customFormat="1" ht="9" customHeight="1" thickTop="1" thickBot="1">
      <c r="A317" s="77"/>
      <c r="B317" s="445"/>
      <c r="C317" s="445"/>
      <c r="D317" s="445"/>
      <c r="E317" s="445"/>
      <c r="F317" s="445"/>
    </row>
    <row r="318" spans="1:6" s="151" customFormat="1" ht="13.5" thickTop="1">
      <c r="A318" s="79"/>
      <c r="B318" s="624"/>
      <c r="C318" s="624"/>
      <c r="D318" s="624"/>
      <c r="E318" s="624"/>
      <c r="F318" s="624"/>
    </row>
    <row r="319" spans="1:6" s="151" customFormat="1" ht="12.75">
      <c r="A319" s="79"/>
      <c r="B319" s="624"/>
      <c r="C319" s="624"/>
      <c r="D319" s="624"/>
      <c r="E319" s="624"/>
      <c r="F319" s="624"/>
    </row>
    <row r="320" spans="1:6" s="151" customFormat="1" ht="12.75">
      <c r="A320" s="79"/>
      <c r="B320" s="624"/>
      <c r="C320" s="624"/>
      <c r="D320" s="624"/>
      <c r="E320" s="624"/>
      <c r="F320" s="624"/>
    </row>
    <row r="321" spans="1:7" s="1005" customFormat="1" ht="15.75">
      <c r="A321" s="81"/>
      <c r="B321" s="82"/>
      <c r="C321" s="82"/>
      <c r="D321" s="82"/>
      <c r="E321" s="82"/>
      <c r="F321" s="82"/>
      <c r="G321" s="87"/>
    </row>
    <row r="322" spans="1:7" s="1005" customFormat="1" ht="15.75">
      <c r="A322" s="81"/>
      <c r="B322" s="82"/>
      <c r="C322" s="82"/>
      <c r="D322" s="82"/>
      <c r="E322" s="82"/>
      <c r="F322" s="82"/>
      <c r="G322" s="87"/>
    </row>
    <row r="323" spans="1:7" s="1005" customFormat="1" ht="15.75">
      <c r="A323" s="81"/>
      <c r="B323" s="82"/>
      <c r="C323" s="82"/>
      <c r="D323" s="82"/>
      <c r="E323" s="82"/>
      <c r="F323" s="82"/>
      <c r="G323" s="87"/>
    </row>
    <row r="324" spans="1:7" s="1005" customFormat="1" ht="15.75">
      <c r="A324" s="81"/>
      <c r="B324" s="82"/>
      <c r="C324" s="82"/>
      <c r="D324" s="82"/>
      <c r="E324" s="82"/>
      <c r="F324" s="82"/>
      <c r="G324" s="87"/>
    </row>
    <row r="325" spans="1:7" s="1005" customFormat="1" ht="15.75">
      <c r="A325" s="81"/>
      <c r="B325" s="82"/>
      <c r="C325" s="82"/>
      <c r="D325" s="82"/>
      <c r="E325" s="82"/>
      <c r="F325" s="82"/>
      <c r="G325" s="87"/>
    </row>
    <row r="326" spans="1:7" s="1005" customFormat="1" ht="15.75">
      <c r="A326" s="81"/>
      <c r="B326" s="82"/>
      <c r="C326" s="82"/>
      <c r="D326" s="82"/>
      <c r="E326" s="82"/>
      <c r="F326" s="82"/>
      <c r="G326" s="87"/>
    </row>
    <row r="327" spans="1:7" s="1005" customFormat="1" ht="15.75">
      <c r="A327" s="81"/>
      <c r="B327" s="82"/>
      <c r="C327" s="82"/>
      <c r="D327" s="82"/>
      <c r="E327" s="82"/>
      <c r="F327" s="82"/>
      <c r="G327" s="87"/>
    </row>
    <row r="328" spans="1:7" s="1005" customFormat="1" ht="15.75">
      <c r="A328" s="81"/>
      <c r="B328" s="82"/>
      <c r="C328" s="82"/>
      <c r="D328" s="82"/>
      <c r="E328" s="82"/>
      <c r="F328" s="82"/>
      <c r="G328" s="87"/>
    </row>
    <row r="329" spans="1:7" s="1005" customFormat="1" ht="15.75">
      <c r="A329" s="81"/>
      <c r="B329" s="82"/>
      <c r="C329" s="82"/>
      <c r="D329" s="82"/>
      <c r="E329" s="82"/>
      <c r="F329" s="82"/>
      <c r="G329" s="87"/>
    </row>
    <row r="330" spans="1:7" s="1005" customFormat="1" ht="15.75">
      <c r="A330" s="81"/>
      <c r="B330" s="82"/>
      <c r="C330" s="82"/>
      <c r="D330" s="82"/>
      <c r="E330" s="82"/>
      <c r="F330" s="82"/>
      <c r="G330" s="87"/>
    </row>
    <row r="331" spans="1:7" s="1005" customFormat="1" ht="15.75">
      <c r="A331" s="81"/>
      <c r="B331" s="82"/>
      <c r="C331" s="82"/>
      <c r="D331" s="82"/>
      <c r="E331" s="82"/>
      <c r="F331" s="82"/>
      <c r="G331" s="87"/>
    </row>
    <row r="332" spans="1:7" s="1005" customFormat="1" ht="15.75">
      <c r="A332" s="81"/>
      <c r="B332" s="82"/>
      <c r="C332" s="82"/>
      <c r="D332" s="82"/>
      <c r="E332" s="82"/>
      <c r="F332" s="82"/>
      <c r="G332" s="87"/>
    </row>
    <row r="333" spans="1:7" s="1005" customFormat="1" ht="15.75">
      <c r="A333" s="81"/>
      <c r="B333" s="82"/>
      <c r="C333" s="82"/>
      <c r="D333" s="82"/>
      <c r="E333" s="82"/>
      <c r="F333" s="82"/>
      <c r="G333" s="87"/>
    </row>
    <row r="334" spans="1:7" s="1005" customFormat="1" ht="15.75">
      <c r="A334" s="81"/>
      <c r="B334" s="82"/>
      <c r="C334" s="82"/>
      <c r="D334" s="82"/>
      <c r="E334" s="82"/>
      <c r="F334" s="82"/>
      <c r="G334" s="87"/>
    </row>
    <row r="335" spans="1:7" s="1005" customFormat="1" ht="15.75">
      <c r="A335" s="81"/>
      <c r="B335" s="82"/>
      <c r="C335" s="82"/>
      <c r="D335" s="82"/>
      <c r="E335" s="82"/>
      <c r="F335" s="82"/>
      <c r="G335" s="87"/>
    </row>
    <row r="336" spans="1:7" s="1005" customFormat="1" ht="15.75">
      <c r="A336" s="81"/>
      <c r="B336" s="82"/>
      <c r="C336" s="82"/>
      <c r="D336" s="82"/>
      <c r="E336" s="82"/>
      <c r="F336" s="82"/>
      <c r="G336" s="87"/>
    </row>
    <row r="337" spans="1:7" s="1005" customFormat="1" ht="15.75">
      <c r="A337" s="81"/>
      <c r="B337" s="82"/>
      <c r="C337" s="82"/>
      <c r="D337" s="82"/>
      <c r="E337" s="82"/>
      <c r="F337" s="82"/>
      <c r="G337" s="87"/>
    </row>
    <row r="338" spans="1:7" s="1005" customFormat="1" ht="15.75">
      <c r="A338" s="81"/>
      <c r="B338" s="82"/>
      <c r="C338" s="82"/>
      <c r="D338" s="82"/>
      <c r="E338" s="82"/>
      <c r="F338" s="82"/>
      <c r="G338" s="87"/>
    </row>
    <row r="339" spans="1:7" s="1005" customFormat="1" ht="15.75">
      <c r="A339" s="81"/>
      <c r="B339" s="82"/>
      <c r="C339" s="82"/>
      <c r="D339" s="82"/>
      <c r="E339" s="82"/>
      <c r="F339" s="82"/>
      <c r="G339" s="87"/>
    </row>
    <row r="340" spans="1:7" s="1005" customFormat="1" ht="15.75">
      <c r="A340" s="81"/>
      <c r="B340" s="82"/>
      <c r="C340" s="82"/>
      <c r="D340" s="82"/>
      <c r="E340" s="82"/>
      <c r="F340" s="82"/>
      <c r="G340" s="87"/>
    </row>
    <row r="341" spans="1:7" s="1005" customFormat="1" ht="15.75">
      <c r="A341" s="81"/>
      <c r="B341" s="82"/>
      <c r="C341" s="82"/>
      <c r="D341" s="82"/>
      <c r="E341" s="82"/>
      <c r="F341" s="82"/>
      <c r="G341" s="87"/>
    </row>
    <row r="342" spans="1:7" s="1005" customFormat="1" ht="15.75">
      <c r="A342" s="81"/>
      <c r="B342" s="82"/>
      <c r="C342" s="82"/>
      <c r="D342" s="82"/>
      <c r="E342" s="82"/>
      <c r="F342" s="82"/>
      <c r="G342" s="87"/>
    </row>
    <row r="343" spans="1:7" s="1005" customFormat="1" ht="15.75">
      <c r="A343" s="81"/>
      <c r="B343" s="82"/>
      <c r="C343" s="82"/>
      <c r="D343" s="82"/>
      <c r="E343" s="82"/>
      <c r="F343" s="82"/>
      <c r="G343" s="87"/>
    </row>
    <row r="344" spans="1:7" s="1005" customFormat="1" ht="15.75">
      <c r="A344" s="81"/>
      <c r="B344" s="82"/>
      <c r="C344" s="82"/>
      <c r="D344" s="82"/>
      <c r="E344" s="82"/>
      <c r="F344" s="82"/>
      <c r="G344" s="87"/>
    </row>
    <row r="345" spans="1:7" s="1005" customFormat="1" ht="15.75">
      <c r="A345" s="81"/>
      <c r="B345" s="82"/>
      <c r="C345" s="82"/>
      <c r="D345" s="82"/>
      <c r="E345" s="82"/>
      <c r="F345" s="82"/>
      <c r="G345" s="87"/>
    </row>
    <row r="346" spans="1:7" s="1005" customFormat="1" ht="15.75">
      <c r="A346" s="81"/>
      <c r="B346" s="82"/>
      <c r="C346" s="82"/>
      <c r="D346" s="82"/>
      <c r="E346" s="82"/>
      <c r="F346" s="82"/>
      <c r="G346" s="87"/>
    </row>
    <row r="347" spans="1:7" s="1005" customFormat="1" ht="15.75">
      <c r="A347" s="81"/>
      <c r="B347" s="82"/>
      <c r="C347" s="82"/>
      <c r="D347" s="82"/>
      <c r="E347" s="82"/>
      <c r="F347" s="82"/>
      <c r="G347" s="87"/>
    </row>
    <row r="348" spans="1:7" s="1005" customFormat="1" ht="15.75">
      <c r="A348" s="81"/>
      <c r="B348" s="82"/>
      <c r="C348" s="82"/>
      <c r="D348" s="82"/>
      <c r="E348" s="82"/>
      <c r="F348" s="82"/>
      <c r="G348" s="87"/>
    </row>
    <row r="349" spans="1:7" s="1005" customFormat="1" ht="15.75">
      <c r="A349" s="81"/>
      <c r="B349" s="82"/>
      <c r="C349" s="82"/>
      <c r="D349" s="82"/>
      <c r="E349" s="82"/>
      <c r="F349" s="82"/>
      <c r="G349" s="87"/>
    </row>
    <row r="350" spans="1:7" s="1005" customFormat="1" ht="15.75">
      <c r="A350" s="81"/>
      <c r="B350" s="82"/>
      <c r="C350" s="82"/>
      <c r="D350" s="82"/>
      <c r="E350" s="82"/>
      <c r="F350" s="82"/>
      <c r="G350" s="87"/>
    </row>
    <row r="351" spans="1:7" s="1005" customFormat="1" ht="15.75">
      <c r="A351" s="81"/>
      <c r="B351" s="82"/>
      <c r="C351" s="82"/>
      <c r="D351" s="82"/>
      <c r="E351" s="82"/>
      <c r="F351" s="82"/>
      <c r="G351" s="87"/>
    </row>
    <row r="352" spans="1:7" s="1005" customFormat="1" ht="15.75">
      <c r="A352" s="81"/>
      <c r="B352" s="82"/>
      <c r="C352" s="82"/>
      <c r="D352" s="82"/>
      <c r="E352" s="82"/>
      <c r="F352" s="82"/>
      <c r="G352" s="87"/>
    </row>
    <row r="353" spans="1:7" s="1005" customFormat="1" ht="15.75">
      <c r="A353" s="81"/>
      <c r="B353" s="82"/>
      <c r="C353" s="82"/>
      <c r="D353" s="82"/>
      <c r="E353" s="82"/>
      <c r="F353" s="82"/>
      <c r="G353" s="87"/>
    </row>
    <row r="354" spans="1:7" s="1005" customFormat="1" ht="15.75">
      <c r="A354" s="81"/>
      <c r="B354" s="82"/>
      <c r="C354" s="82"/>
      <c r="D354" s="82"/>
      <c r="E354" s="82"/>
      <c r="F354" s="82"/>
      <c r="G354" s="87"/>
    </row>
    <row r="355" spans="1:7" s="1005" customFormat="1" ht="15.75">
      <c r="A355" s="81"/>
      <c r="B355" s="82"/>
      <c r="C355" s="82"/>
      <c r="D355" s="82"/>
      <c r="E355" s="82"/>
      <c r="F355" s="82"/>
      <c r="G355" s="87"/>
    </row>
    <row r="356" spans="1:7" s="1005" customFormat="1" ht="15.75">
      <c r="A356" s="81"/>
      <c r="B356" s="82"/>
      <c r="C356" s="82"/>
      <c r="D356" s="82"/>
      <c r="E356" s="82"/>
      <c r="F356" s="82"/>
      <c r="G356" s="87"/>
    </row>
    <row r="357" spans="1:7" s="1005" customFormat="1" ht="15.75">
      <c r="A357" s="81"/>
      <c r="B357" s="82"/>
      <c r="C357" s="82"/>
      <c r="D357" s="82"/>
      <c r="E357" s="82"/>
      <c r="F357" s="82"/>
      <c r="G357" s="87"/>
    </row>
    <row r="358" spans="1:7" s="1005" customFormat="1" ht="15.75">
      <c r="A358" s="81"/>
      <c r="B358" s="82"/>
      <c r="C358" s="82"/>
      <c r="D358" s="82"/>
      <c r="E358" s="82"/>
      <c r="F358" s="82"/>
      <c r="G358" s="87"/>
    </row>
    <row r="359" spans="1:7" s="1005" customFormat="1" ht="15.75">
      <c r="A359" s="81"/>
      <c r="B359" s="82"/>
      <c r="C359" s="82"/>
      <c r="D359" s="82"/>
      <c r="E359" s="82"/>
      <c r="F359" s="82"/>
      <c r="G359" s="87"/>
    </row>
    <row r="360" spans="1:7" s="1005" customFormat="1" ht="15.75">
      <c r="A360" s="81"/>
      <c r="B360" s="82"/>
      <c r="C360" s="82"/>
      <c r="D360" s="82"/>
      <c r="E360" s="82"/>
      <c r="F360" s="82"/>
      <c r="G360" s="87"/>
    </row>
    <row r="361" spans="1:7" s="1005" customFormat="1" ht="15.75">
      <c r="A361" s="81"/>
      <c r="B361" s="82"/>
      <c r="C361" s="82"/>
      <c r="D361" s="82"/>
      <c r="E361" s="82"/>
      <c r="F361" s="82"/>
      <c r="G361" s="87"/>
    </row>
    <row r="362" spans="1:7" s="1005" customFormat="1" ht="15.75">
      <c r="A362" s="81"/>
      <c r="B362" s="82"/>
      <c r="C362" s="82"/>
      <c r="D362" s="82"/>
      <c r="E362" s="82"/>
      <c r="F362" s="82"/>
      <c r="G362" s="87"/>
    </row>
    <row r="363" spans="1:7" s="1005" customFormat="1" ht="15.75">
      <c r="A363" s="81"/>
      <c r="B363" s="82"/>
      <c r="C363" s="82"/>
      <c r="D363" s="82"/>
      <c r="E363" s="82"/>
      <c r="F363" s="82"/>
      <c r="G363" s="87"/>
    </row>
    <row r="364" spans="1:7" s="1005" customFormat="1" ht="15.75">
      <c r="A364" s="81"/>
      <c r="B364" s="82"/>
      <c r="C364" s="82"/>
      <c r="D364" s="82"/>
      <c r="E364" s="82"/>
      <c r="F364" s="82"/>
      <c r="G364" s="87"/>
    </row>
    <row r="365" spans="1:7" s="1005" customFormat="1" ht="15.75">
      <c r="A365" s="81"/>
      <c r="B365" s="82"/>
      <c r="C365" s="82"/>
      <c r="D365" s="82"/>
      <c r="E365" s="82"/>
      <c r="F365" s="82"/>
      <c r="G365" s="87"/>
    </row>
    <row r="366" spans="1:7" s="1005" customFormat="1" ht="15.75">
      <c r="A366" s="81"/>
      <c r="B366" s="82"/>
      <c r="C366" s="82"/>
      <c r="D366" s="82"/>
      <c r="E366" s="82"/>
      <c r="F366" s="82"/>
      <c r="G366" s="87"/>
    </row>
    <row r="367" spans="1:7" s="1005" customFormat="1" ht="15.75">
      <c r="A367" s="81"/>
      <c r="B367" s="82"/>
      <c r="C367" s="82"/>
      <c r="D367" s="82"/>
      <c r="E367" s="82"/>
      <c r="F367" s="82"/>
      <c r="G367" s="87"/>
    </row>
    <row r="368" spans="1:7" s="1005" customFormat="1" ht="15.75">
      <c r="A368" s="81"/>
      <c r="B368" s="82"/>
      <c r="C368" s="82"/>
      <c r="D368" s="82"/>
      <c r="E368" s="82"/>
      <c r="F368" s="82"/>
      <c r="G368" s="87"/>
    </row>
    <row r="369" spans="1:7" s="1005" customFormat="1" ht="15.75">
      <c r="A369" s="81"/>
      <c r="B369" s="82"/>
      <c r="C369" s="82"/>
      <c r="D369" s="82"/>
      <c r="E369" s="82"/>
      <c r="F369" s="82"/>
      <c r="G369" s="87"/>
    </row>
    <row r="370" spans="1:7" s="1005" customFormat="1" ht="15.75">
      <c r="A370" s="81"/>
      <c r="B370" s="82"/>
      <c r="C370" s="82"/>
      <c r="D370" s="82"/>
      <c r="E370" s="82"/>
      <c r="F370" s="82"/>
      <c r="G370" s="87"/>
    </row>
    <row r="371" spans="1:7" s="1005" customFormat="1" ht="15.75">
      <c r="A371" s="81"/>
      <c r="B371" s="82"/>
      <c r="C371" s="82"/>
      <c r="D371" s="82"/>
      <c r="E371" s="82"/>
      <c r="F371" s="82"/>
      <c r="G371" s="87"/>
    </row>
    <row r="372" spans="1:7" s="1005" customFormat="1" ht="15.75">
      <c r="A372" s="81"/>
      <c r="B372" s="82"/>
      <c r="C372" s="82"/>
      <c r="D372" s="82"/>
      <c r="E372" s="82"/>
      <c r="F372" s="82"/>
      <c r="G372" s="87"/>
    </row>
    <row r="373" spans="1:7" s="1005" customFormat="1" ht="15.75">
      <c r="A373" s="81"/>
      <c r="B373" s="82"/>
      <c r="C373" s="82"/>
      <c r="D373" s="82"/>
      <c r="E373" s="82"/>
      <c r="F373" s="82"/>
      <c r="G373" s="87"/>
    </row>
    <row r="374" spans="1:7" s="1005" customFormat="1" ht="15.75">
      <c r="A374" s="81"/>
      <c r="B374" s="82"/>
      <c r="C374" s="82"/>
      <c r="D374" s="82"/>
      <c r="E374" s="82"/>
      <c r="F374" s="82"/>
      <c r="G374" s="87"/>
    </row>
    <row r="375" spans="1:7" s="1005" customFormat="1" ht="15.75">
      <c r="A375" s="81"/>
      <c r="B375" s="82"/>
      <c r="C375" s="82"/>
      <c r="D375" s="82"/>
      <c r="E375" s="82"/>
      <c r="F375" s="82"/>
      <c r="G375" s="87"/>
    </row>
    <row r="376" spans="1:7" s="1005" customFormat="1" ht="15.75">
      <c r="A376" s="81"/>
      <c r="B376" s="82"/>
      <c r="C376" s="82"/>
      <c r="D376" s="82"/>
      <c r="E376" s="82"/>
      <c r="F376" s="82"/>
      <c r="G376" s="87"/>
    </row>
    <row r="377" spans="1:7" s="1005" customFormat="1" ht="15.75">
      <c r="A377" s="81"/>
      <c r="B377" s="82"/>
      <c r="C377" s="82"/>
      <c r="D377" s="82"/>
      <c r="E377" s="82"/>
      <c r="F377" s="82"/>
      <c r="G377" s="87"/>
    </row>
    <row r="378" spans="1:7" s="1005" customFormat="1" ht="15.75">
      <c r="A378" s="81"/>
      <c r="B378" s="82"/>
      <c r="C378" s="82"/>
      <c r="D378" s="82"/>
      <c r="E378" s="82"/>
      <c r="F378" s="82"/>
      <c r="G378" s="87"/>
    </row>
    <row r="379" spans="1:7" s="1005" customFormat="1" ht="15.75">
      <c r="A379" s="81"/>
      <c r="B379" s="82"/>
      <c r="C379" s="82"/>
      <c r="D379" s="82"/>
      <c r="E379" s="82"/>
      <c r="F379" s="82"/>
      <c r="G379" s="87"/>
    </row>
    <row r="380" spans="1:7" s="1005" customFormat="1" ht="15.75">
      <c r="A380" s="81"/>
      <c r="B380" s="82"/>
      <c r="C380" s="82"/>
      <c r="D380" s="82"/>
      <c r="E380" s="82"/>
      <c r="F380" s="82"/>
      <c r="G380" s="87"/>
    </row>
    <row r="381" spans="1:7" s="1005" customFormat="1" ht="15.75">
      <c r="A381" s="81"/>
      <c r="B381" s="82"/>
      <c r="C381" s="82"/>
      <c r="D381" s="82"/>
      <c r="E381" s="82"/>
      <c r="F381" s="82"/>
      <c r="G381" s="87"/>
    </row>
    <row r="382" spans="1:7" s="1005" customFormat="1" ht="15.75">
      <c r="A382" s="81"/>
      <c r="B382" s="82"/>
      <c r="C382" s="82"/>
      <c r="D382" s="82"/>
      <c r="E382" s="82"/>
      <c r="F382" s="82"/>
      <c r="G382" s="87"/>
    </row>
    <row r="383" spans="1:7" s="1005" customFormat="1" ht="15.75">
      <c r="A383" s="81"/>
      <c r="B383" s="82"/>
      <c r="C383" s="82"/>
      <c r="D383" s="82"/>
      <c r="E383" s="82"/>
      <c r="F383" s="82"/>
      <c r="G383" s="87"/>
    </row>
    <row r="384" spans="1:7" s="1005" customFormat="1" ht="15.75">
      <c r="A384" s="81"/>
      <c r="B384" s="82"/>
      <c r="C384" s="82"/>
      <c r="D384" s="82"/>
      <c r="E384" s="82"/>
      <c r="F384" s="82"/>
      <c r="G384" s="87"/>
    </row>
    <row r="385" spans="1:7" s="1005" customFormat="1" ht="15.75">
      <c r="A385" s="81"/>
      <c r="B385" s="82"/>
      <c r="C385" s="82"/>
      <c r="D385" s="82"/>
      <c r="E385" s="82"/>
      <c r="F385" s="82"/>
      <c r="G385" s="87"/>
    </row>
    <row r="386" spans="1:7" s="1005" customFormat="1" ht="15.75">
      <c r="A386" s="81"/>
      <c r="B386" s="82"/>
      <c r="C386" s="82"/>
      <c r="D386" s="82"/>
      <c r="E386" s="82"/>
      <c r="F386" s="82"/>
      <c r="G386" s="87"/>
    </row>
    <row r="387" spans="1:7" s="1005" customFormat="1" ht="15.75">
      <c r="A387" s="81"/>
      <c r="B387" s="82"/>
      <c r="C387" s="82"/>
      <c r="D387" s="82"/>
      <c r="E387" s="82"/>
      <c r="F387" s="82"/>
      <c r="G387" s="87"/>
    </row>
    <row r="388" spans="1:7" s="1005" customFormat="1" ht="15.75">
      <c r="A388" s="81"/>
      <c r="B388" s="82"/>
      <c r="C388" s="82"/>
      <c r="D388" s="82"/>
      <c r="E388" s="82"/>
      <c r="F388" s="82"/>
      <c r="G388" s="87"/>
    </row>
    <row r="389" spans="1:7" s="1005" customFormat="1" ht="15.75">
      <c r="A389" s="81"/>
      <c r="B389" s="82"/>
      <c r="C389" s="82"/>
      <c r="D389" s="82"/>
      <c r="E389" s="82"/>
      <c r="F389" s="82"/>
      <c r="G389" s="87"/>
    </row>
    <row r="390" spans="1:7" s="1005" customFormat="1" ht="15.75">
      <c r="A390" s="81"/>
      <c r="B390" s="82"/>
      <c r="C390" s="82"/>
      <c r="D390" s="82"/>
      <c r="E390" s="82"/>
      <c r="F390" s="82"/>
      <c r="G390" s="87"/>
    </row>
    <row r="391" spans="1:7" s="1005" customFormat="1" ht="15.75">
      <c r="A391" s="81"/>
      <c r="B391" s="82"/>
      <c r="C391" s="82"/>
      <c r="D391" s="82"/>
      <c r="E391" s="82"/>
      <c r="F391" s="82"/>
      <c r="G391" s="87"/>
    </row>
    <row r="392" spans="1:7" s="1005" customFormat="1" ht="15.75">
      <c r="A392" s="81"/>
      <c r="B392" s="82"/>
      <c r="C392" s="82"/>
      <c r="D392" s="82"/>
      <c r="E392" s="82"/>
      <c r="F392" s="82"/>
      <c r="G392" s="87"/>
    </row>
    <row r="393" spans="1:7" s="1005" customFormat="1" ht="15.75">
      <c r="A393" s="81"/>
      <c r="B393" s="82"/>
      <c r="C393" s="82"/>
      <c r="D393" s="82"/>
      <c r="E393" s="82"/>
      <c r="F393" s="82"/>
      <c r="G393" s="87"/>
    </row>
    <row r="394" spans="1:7" s="1005" customFormat="1" ht="15.75">
      <c r="A394" s="81"/>
      <c r="B394" s="82"/>
      <c r="C394" s="82"/>
      <c r="D394" s="82"/>
      <c r="E394" s="82"/>
      <c r="F394" s="82"/>
      <c r="G394" s="87"/>
    </row>
    <row r="395" spans="1:7" s="1005" customFormat="1" ht="15.75">
      <c r="A395" s="81"/>
      <c r="B395" s="82"/>
      <c r="C395" s="82"/>
      <c r="D395" s="82"/>
      <c r="E395" s="82"/>
      <c r="F395" s="82"/>
      <c r="G395" s="87"/>
    </row>
    <row r="396" spans="1:7" s="1005" customFormat="1" ht="15.75">
      <c r="A396" s="81"/>
      <c r="B396" s="82"/>
      <c r="C396" s="82"/>
      <c r="D396" s="82"/>
      <c r="E396" s="82"/>
      <c r="F396" s="82"/>
      <c r="G396" s="87"/>
    </row>
    <row r="397" spans="1:7" s="1005" customFormat="1" ht="15.75">
      <c r="A397" s="81"/>
      <c r="B397" s="82"/>
      <c r="C397" s="82"/>
      <c r="D397" s="82"/>
      <c r="E397" s="82"/>
      <c r="F397" s="82"/>
      <c r="G397" s="87"/>
    </row>
    <row r="398" spans="1:7" s="1005" customFormat="1" ht="15.75">
      <c r="A398" s="81"/>
      <c r="B398" s="82"/>
      <c r="C398" s="82"/>
      <c r="D398" s="82"/>
      <c r="E398" s="82"/>
      <c r="F398" s="82"/>
      <c r="G398" s="87"/>
    </row>
    <row r="399" spans="1:7" s="1005" customFormat="1" ht="15.75">
      <c r="A399" s="81"/>
      <c r="B399" s="82"/>
      <c r="C399" s="82"/>
      <c r="D399" s="82"/>
      <c r="E399" s="82"/>
      <c r="F399" s="82"/>
      <c r="G399" s="87"/>
    </row>
    <row r="400" spans="1:7" s="1005" customFormat="1" ht="15.75">
      <c r="A400" s="81"/>
      <c r="B400" s="82"/>
      <c r="C400" s="82"/>
      <c r="D400" s="82"/>
      <c r="E400" s="82"/>
      <c r="F400" s="82"/>
      <c r="G400" s="87"/>
    </row>
    <row r="401" spans="1:7" s="1005" customFormat="1" ht="15.75">
      <c r="A401" s="81"/>
      <c r="B401" s="82"/>
      <c r="C401" s="82"/>
      <c r="D401" s="82"/>
      <c r="E401" s="82"/>
      <c r="F401" s="82"/>
      <c r="G401" s="87"/>
    </row>
    <row r="402" spans="1:7" s="1005" customFormat="1" ht="15.75">
      <c r="A402" s="81"/>
      <c r="B402" s="82"/>
      <c r="C402" s="82"/>
      <c r="D402" s="82"/>
      <c r="E402" s="82"/>
      <c r="F402" s="82"/>
      <c r="G402" s="87"/>
    </row>
    <row r="403" spans="1:7" s="1005" customFormat="1" ht="15.75">
      <c r="A403" s="81"/>
      <c r="B403" s="82"/>
      <c r="C403" s="82"/>
      <c r="D403" s="82"/>
      <c r="E403" s="82"/>
      <c r="F403" s="82"/>
      <c r="G403" s="87"/>
    </row>
    <row r="404" spans="1:7" s="1005" customFormat="1" ht="15.75">
      <c r="A404" s="81"/>
      <c r="B404" s="82"/>
      <c r="C404" s="82"/>
      <c r="D404" s="82"/>
      <c r="E404" s="82"/>
      <c r="F404" s="82"/>
      <c r="G404" s="87"/>
    </row>
    <row r="405" spans="1:7" s="1005" customFormat="1" ht="15.75">
      <c r="A405" s="81"/>
      <c r="B405" s="82"/>
      <c r="C405" s="82"/>
      <c r="D405" s="82"/>
      <c r="E405" s="82"/>
      <c r="F405" s="82"/>
      <c r="G405" s="87"/>
    </row>
    <row r="406" spans="1:7" s="1005" customFormat="1" ht="15.75">
      <c r="A406" s="81"/>
      <c r="B406" s="82"/>
      <c r="C406" s="82"/>
      <c r="D406" s="82"/>
      <c r="E406" s="82"/>
      <c r="F406" s="82"/>
      <c r="G406" s="87"/>
    </row>
    <row r="407" spans="1:7" s="1005" customFormat="1" ht="15.75">
      <c r="A407" s="81"/>
      <c r="B407" s="82"/>
      <c r="C407" s="82"/>
      <c r="D407" s="82"/>
      <c r="E407" s="82"/>
      <c r="F407" s="82"/>
      <c r="G407" s="87"/>
    </row>
    <row r="408" spans="1:7" s="1005" customFormat="1" ht="15.75">
      <c r="A408" s="81"/>
      <c r="B408" s="82"/>
      <c r="C408" s="82"/>
      <c r="D408" s="82"/>
      <c r="E408" s="82"/>
      <c r="F408" s="82"/>
      <c r="G408" s="87"/>
    </row>
    <row r="409" spans="1:7" s="1005" customFormat="1" ht="15.75">
      <c r="A409" s="81"/>
      <c r="B409" s="82"/>
      <c r="C409" s="82"/>
      <c r="D409" s="82"/>
      <c r="E409" s="82"/>
      <c r="F409" s="82"/>
      <c r="G409" s="87"/>
    </row>
    <row r="410" spans="1:7" s="1005" customFormat="1" ht="15.75">
      <c r="A410" s="81"/>
      <c r="B410" s="82"/>
      <c r="C410" s="82"/>
      <c r="D410" s="82"/>
      <c r="E410" s="82"/>
      <c r="F410" s="82"/>
      <c r="G410" s="87"/>
    </row>
    <row r="411" spans="1:7" s="1005" customFormat="1" ht="15.75">
      <c r="A411" s="81"/>
      <c r="B411" s="82"/>
      <c r="C411" s="82"/>
      <c r="D411" s="82"/>
      <c r="E411" s="82"/>
      <c r="F411" s="82"/>
      <c r="G411" s="87"/>
    </row>
    <row r="412" spans="1:7" s="1005" customFormat="1" ht="15.75">
      <c r="A412" s="81"/>
      <c r="B412" s="82"/>
      <c r="C412" s="82"/>
      <c r="D412" s="82"/>
      <c r="E412" s="82"/>
      <c r="F412" s="82"/>
      <c r="G412" s="87"/>
    </row>
    <row r="413" spans="1:7" s="1005" customFormat="1" ht="15.75">
      <c r="A413" s="81"/>
      <c r="B413" s="82"/>
      <c r="C413" s="82"/>
      <c r="D413" s="82"/>
      <c r="E413" s="82"/>
      <c r="F413" s="82"/>
      <c r="G413" s="87"/>
    </row>
    <row r="414" spans="1:7" s="1005" customFormat="1" ht="15.75">
      <c r="A414" s="81"/>
      <c r="B414" s="82"/>
      <c r="C414" s="82"/>
      <c r="D414" s="82"/>
      <c r="E414" s="82"/>
      <c r="F414" s="82"/>
      <c r="G414" s="87"/>
    </row>
    <row r="415" spans="1:7" s="1005" customFormat="1" ht="15.75">
      <c r="A415" s="81"/>
      <c r="B415" s="82"/>
      <c r="C415" s="82"/>
      <c r="D415" s="82"/>
      <c r="E415" s="82"/>
      <c r="F415" s="82"/>
      <c r="G415" s="87"/>
    </row>
    <row r="416" spans="1:7" s="1005" customFormat="1" ht="15.75">
      <c r="A416" s="81"/>
      <c r="B416" s="82"/>
      <c r="C416" s="82"/>
      <c r="D416" s="82"/>
      <c r="E416" s="82"/>
      <c r="F416" s="82"/>
      <c r="G416" s="87"/>
    </row>
    <row r="417" spans="1:7" s="1005" customFormat="1" ht="15.75">
      <c r="A417" s="81"/>
      <c r="B417" s="82"/>
      <c r="C417" s="82"/>
      <c r="D417" s="82"/>
      <c r="E417" s="82"/>
      <c r="F417" s="82"/>
      <c r="G417" s="87"/>
    </row>
    <row r="418" spans="1:7" s="1005" customFormat="1" ht="15.75">
      <c r="A418" s="81"/>
      <c r="B418" s="82"/>
      <c r="C418" s="82"/>
      <c r="D418" s="82"/>
      <c r="E418" s="82"/>
      <c r="F418" s="82"/>
      <c r="G418" s="87"/>
    </row>
    <row r="419" spans="1:7" s="1005" customFormat="1" ht="15.75">
      <c r="A419" s="81"/>
      <c r="B419" s="82"/>
      <c r="C419" s="82"/>
      <c r="D419" s="82"/>
      <c r="E419" s="82"/>
      <c r="F419" s="82"/>
      <c r="G419" s="87"/>
    </row>
    <row r="420" spans="1:7" s="1005" customFormat="1" ht="15.75">
      <c r="A420" s="81"/>
      <c r="B420" s="82"/>
      <c r="C420" s="82"/>
      <c r="D420" s="82"/>
      <c r="E420" s="82"/>
      <c r="F420" s="82"/>
      <c r="G420" s="87"/>
    </row>
    <row r="421" spans="1:7" s="1005" customFormat="1" ht="15.75">
      <c r="A421" s="81"/>
      <c r="B421" s="82"/>
      <c r="C421" s="82"/>
      <c r="D421" s="82"/>
      <c r="E421" s="82"/>
      <c r="F421" s="82"/>
      <c r="G421" s="87"/>
    </row>
    <row r="422" spans="1:7" s="1005" customFormat="1" ht="15.75">
      <c r="A422" s="81"/>
      <c r="B422" s="82"/>
      <c r="C422" s="82"/>
      <c r="D422" s="82"/>
      <c r="E422" s="82"/>
      <c r="F422" s="82"/>
      <c r="G422" s="87"/>
    </row>
    <row r="423" spans="1:7" s="1005" customFormat="1" ht="15.75">
      <c r="A423" s="81"/>
      <c r="B423" s="82"/>
      <c r="C423" s="82"/>
      <c r="D423" s="82"/>
      <c r="E423" s="82"/>
      <c r="F423" s="82"/>
      <c r="G423" s="87"/>
    </row>
    <row r="424" spans="1:7" s="1005" customFormat="1" ht="15.75">
      <c r="A424" s="81"/>
      <c r="B424" s="82"/>
      <c r="C424" s="82"/>
      <c r="D424" s="82"/>
      <c r="E424" s="82"/>
      <c r="F424" s="82"/>
      <c r="G424" s="87"/>
    </row>
    <row r="425" spans="1:7" s="1005" customFormat="1" ht="15.75">
      <c r="A425" s="81"/>
      <c r="B425" s="82"/>
      <c r="C425" s="82"/>
      <c r="D425" s="82"/>
      <c r="E425" s="82"/>
      <c r="F425" s="82"/>
      <c r="G425" s="87"/>
    </row>
    <row r="426" spans="1:7" s="1005" customFormat="1" ht="15.75">
      <c r="A426" s="81"/>
      <c r="B426" s="82"/>
      <c r="C426" s="82"/>
      <c r="D426" s="82"/>
      <c r="E426" s="82"/>
      <c r="F426" s="82"/>
      <c r="G426" s="87"/>
    </row>
    <row r="427" spans="1:7" s="1005" customFormat="1" ht="15.75">
      <c r="A427" s="81"/>
      <c r="B427" s="82"/>
      <c r="C427" s="82"/>
      <c r="D427" s="82"/>
      <c r="E427" s="82"/>
      <c r="F427" s="82"/>
      <c r="G427" s="87"/>
    </row>
    <row r="428" spans="1:7" s="1005" customFormat="1" ht="15.75">
      <c r="A428" s="81"/>
      <c r="B428" s="82"/>
      <c r="C428" s="82"/>
      <c r="D428" s="82"/>
      <c r="E428" s="82"/>
      <c r="F428" s="82"/>
      <c r="G428" s="87"/>
    </row>
    <row r="429" spans="1:7" s="1005" customFormat="1" ht="15.75">
      <c r="A429" s="81"/>
      <c r="B429" s="82"/>
      <c r="C429" s="82"/>
      <c r="D429" s="82"/>
      <c r="E429" s="82"/>
      <c r="F429" s="82"/>
      <c r="G429" s="87"/>
    </row>
    <row r="430" spans="1:7" s="1005" customFormat="1" ht="15.75">
      <c r="A430" s="81"/>
      <c r="B430" s="82"/>
      <c r="C430" s="82"/>
      <c r="D430" s="82"/>
      <c r="E430" s="82"/>
      <c r="F430" s="82"/>
      <c r="G430" s="87"/>
    </row>
    <row r="431" spans="1:7" s="1005" customFormat="1" ht="15.75">
      <c r="A431" s="81"/>
      <c r="B431" s="82"/>
      <c r="C431" s="82"/>
      <c r="D431" s="82"/>
      <c r="E431" s="82"/>
      <c r="F431" s="82"/>
      <c r="G431" s="87"/>
    </row>
    <row r="432" spans="1:7" s="1005" customFormat="1" ht="15.75">
      <c r="A432" s="81"/>
      <c r="B432" s="82"/>
      <c r="C432" s="82"/>
      <c r="D432" s="82"/>
      <c r="E432" s="82"/>
      <c r="F432" s="82"/>
      <c r="G432" s="87"/>
    </row>
    <row r="433" spans="1:7" s="1005" customFormat="1" ht="15.75">
      <c r="A433" s="81"/>
      <c r="B433" s="82"/>
      <c r="C433" s="82"/>
      <c r="D433" s="82"/>
      <c r="E433" s="82"/>
      <c r="F433" s="82"/>
      <c r="G433" s="87"/>
    </row>
    <row r="434" spans="1:7" s="1005" customFormat="1" ht="15.75">
      <c r="A434" s="81"/>
      <c r="B434" s="82"/>
      <c r="C434" s="82"/>
      <c r="D434" s="82"/>
      <c r="E434" s="82"/>
      <c r="F434" s="82"/>
      <c r="G434" s="87"/>
    </row>
    <row r="435" spans="1:7" s="1005" customFormat="1" ht="15.75">
      <c r="A435" s="81"/>
      <c r="B435" s="82"/>
      <c r="C435" s="82"/>
      <c r="D435" s="82"/>
      <c r="E435" s="82"/>
      <c r="F435" s="82"/>
      <c r="G435" s="87"/>
    </row>
    <row r="436" spans="1:7" s="1005" customFormat="1" ht="15.75">
      <c r="A436" s="81"/>
      <c r="B436" s="82"/>
      <c r="C436" s="82"/>
      <c r="D436" s="82"/>
      <c r="E436" s="82"/>
      <c r="F436" s="82"/>
      <c r="G436" s="87"/>
    </row>
    <row r="437" spans="1:7" s="1005" customFormat="1" ht="15.75">
      <c r="A437" s="81"/>
      <c r="B437" s="82"/>
      <c r="C437" s="82"/>
      <c r="D437" s="82"/>
      <c r="E437" s="82"/>
      <c r="F437" s="82"/>
      <c r="G437" s="87"/>
    </row>
    <row r="438" spans="1:7" s="1005" customFormat="1" ht="15.75">
      <c r="A438" s="81"/>
      <c r="B438" s="82"/>
      <c r="C438" s="82"/>
      <c r="D438" s="82"/>
      <c r="E438" s="82"/>
      <c r="F438" s="82"/>
      <c r="G438" s="87"/>
    </row>
    <row r="439" spans="1:7" s="1005" customFormat="1" ht="15.75">
      <c r="A439" s="81"/>
      <c r="B439" s="82"/>
      <c r="C439" s="82"/>
      <c r="D439" s="82"/>
      <c r="E439" s="82"/>
      <c r="F439" s="82"/>
      <c r="G439" s="87"/>
    </row>
    <row r="440" spans="1:7" s="1005" customFormat="1" ht="15.75">
      <c r="A440" s="81"/>
      <c r="B440" s="82"/>
      <c r="C440" s="82"/>
      <c r="D440" s="82"/>
      <c r="E440" s="82"/>
      <c r="F440" s="82"/>
      <c r="G440" s="87"/>
    </row>
    <row r="441" spans="1:7" s="1005" customFormat="1" ht="15.75">
      <c r="A441" s="81"/>
      <c r="B441" s="82"/>
      <c r="C441" s="82"/>
      <c r="D441" s="82"/>
      <c r="E441" s="82"/>
      <c r="F441" s="82"/>
      <c r="G441" s="87"/>
    </row>
    <row r="442" spans="1:7" s="1005" customFormat="1" ht="15.75">
      <c r="A442" s="81"/>
      <c r="B442" s="82"/>
      <c r="C442" s="82"/>
      <c r="D442" s="82"/>
      <c r="E442" s="82"/>
      <c r="F442" s="82"/>
      <c r="G442" s="87"/>
    </row>
    <row r="443" spans="1:7" s="1005" customFormat="1" ht="15.75">
      <c r="A443" s="81"/>
      <c r="B443" s="82"/>
      <c r="C443" s="82"/>
      <c r="D443" s="82"/>
      <c r="E443" s="82"/>
      <c r="F443" s="82"/>
      <c r="G443" s="87"/>
    </row>
    <row r="444" spans="1:7" s="1005" customFormat="1" ht="15.75">
      <c r="A444" s="81"/>
      <c r="B444" s="82"/>
      <c r="C444" s="82"/>
      <c r="D444" s="82"/>
      <c r="E444" s="82"/>
      <c r="F444" s="82"/>
      <c r="G444" s="87"/>
    </row>
    <row r="445" spans="1:7" s="1005" customFormat="1" ht="15.75">
      <c r="A445" s="81"/>
      <c r="B445" s="82"/>
      <c r="C445" s="82"/>
      <c r="D445" s="82"/>
      <c r="E445" s="82"/>
      <c r="F445" s="82"/>
      <c r="G445" s="87"/>
    </row>
    <row r="446" spans="1:7" s="1005" customFormat="1" ht="15.75">
      <c r="A446" s="81"/>
      <c r="B446" s="82"/>
      <c r="C446" s="82"/>
      <c r="D446" s="82"/>
      <c r="E446" s="82"/>
      <c r="F446" s="82"/>
      <c r="G446" s="87"/>
    </row>
    <row r="447" spans="1:7" s="1005" customFormat="1" ht="15.75">
      <c r="A447" s="81"/>
      <c r="B447" s="82"/>
      <c r="C447" s="82"/>
      <c r="D447" s="82"/>
      <c r="E447" s="82"/>
      <c r="F447" s="82"/>
      <c r="G447" s="87"/>
    </row>
    <row r="448" spans="1:7" s="1005" customFormat="1" ht="15.75">
      <c r="A448" s="81"/>
      <c r="B448" s="82"/>
      <c r="C448" s="82"/>
      <c r="D448" s="82"/>
      <c r="E448" s="82"/>
      <c r="F448" s="82"/>
      <c r="G448" s="87"/>
    </row>
    <row r="449" spans="1:7" s="1005" customFormat="1" ht="15.75">
      <c r="A449" s="81"/>
      <c r="B449" s="82"/>
      <c r="C449" s="82"/>
      <c r="D449" s="82"/>
      <c r="E449" s="82"/>
      <c r="F449" s="82"/>
      <c r="G449" s="87"/>
    </row>
    <row r="450" spans="1:7" s="1005" customFormat="1" ht="15.75">
      <c r="A450" s="81"/>
      <c r="B450" s="82"/>
      <c r="C450" s="82"/>
      <c r="D450" s="82"/>
      <c r="E450" s="82"/>
      <c r="F450" s="82"/>
      <c r="G450" s="87"/>
    </row>
    <row r="451" spans="1:7" s="1005" customFormat="1" ht="15.75">
      <c r="A451" s="81"/>
      <c r="B451" s="82"/>
      <c r="C451" s="82"/>
      <c r="D451" s="82"/>
      <c r="E451" s="82"/>
      <c r="F451" s="82"/>
      <c r="G451" s="87"/>
    </row>
    <row r="452" spans="1:7" s="1005" customFormat="1" ht="15.75">
      <c r="A452" s="81"/>
      <c r="B452" s="82"/>
      <c r="C452" s="82"/>
      <c r="D452" s="82"/>
      <c r="E452" s="82"/>
      <c r="F452" s="82"/>
      <c r="G452" s="87"/>
    </row>
    <row r="453" spans="1:7" s="1005" customFormat="1" ht="15.75">
      <c r="A453" s="81"/>
      <c r="B453" s="82"/>
      <c r="C453" s="82"/>
      <c r="D453" s="82"/>
      <c r="E453" s="82"/>
      <c r="F453" s="82"/>
      <c r="G453" s="87"/>
    </row>
    <row r="454" spans="1:7" s="1005" customFormat="1" ht="15.75">
      <c r="A454" s="81"/>
      <c r="B454" s="82"/>
      <c r="C454" s="82"/>
      <c r="D454" s="82"/>
      <c r="E454" s="82"/>
      <c r="F454" s="82"/>
      <c r="G454" s="87"/>
    </row>
    <row r="455" spans="1:7" s="1005" customFormat="1" ht="15.75">
      <c r="A455" s="81"/>
      <c r="B455" s="82"/>
      <c r="C455" s="82"/>
      <c r="D455" s="82"/>
      <c r="E455" s="82"/>
      <c r="F455" s="82"/>
      <c r="G455" s="87"/>
    </row>
    <row r="456" spans="1:7" s="1005" customFormat="1" ht="15.75">
      <c r="A456" s="81"/>
      <c r="B456" s="82"/>
      <c r="C456" s="82"/>
      <c r="D456" s="82"/>
      <c r="E456" s="82"/>
      <c r="F456" s="82"/>
      <c r="G456" s="87"/>
    </row>
    <row r="457" spans="1:7" s="1005" customFormat="1" ht="15.75">
      <c r="A457" s="81"/>
      <c r="B457" s="82"/>
      <c r="C457" s="82"/>
      <c r="D457" s="82"/>
      <c r="E457" s="82"/>
      <c r="F457" s="82"/>
      <c r="G457" s="87"/>
    </row>
    <row r="458" spans="1:7" s="1005" customFormat="1" ht="15.75">
      <c r="A458" s="81"/>
      <c r="B458" s="82"/>
      <c r="C458" s="82"/>
      <c r="D458" s="82"/>
      <c r="E458" s="82"/>
      <c r="F458" s="82"/>
      <c r="G458" s="87"/>
    </row>
    <row r="459" spans="1:7" s="1005" customFormat="1" ht="15.75">
      <c r="A459" s="81"/>
      <c r="B459" s="82"/>
      <c r="C459" s="82"/>
      <c r="D459" s="82"/>
      <c r="E459" s="82"/>
      <c r="F459" s="82"/>
      <c r="G459" s="87"/>
    </row>
    <row r="460" spans="1:7" s="1005" customFormat="1" ht="15.75">
      <c r="A460" s="81"/>
      <c r="B460" s="82"/>
      <c r="C460" s="82"/>
      <c r="D460" s="82"/>
      <c r="E460" s="82"/>
      <c r="F460" s="82"/>
      <c r="G460" s="87"/>
    </row>
    <row r="461" spans="1:7" s="1005" customFormat="1" ht="15.75">
      <c r="A461" s="81"/>
      <c r="B461" s="82"/>
      <c r="C461" s="82"/>
      <c r="D461" s="82"/>
      <c r="E461" s="82"/>
      <c r="F461" s="82"/>
      <c r="G461" s="87"/>
    </row>
    <row r="462" spans="1:7" s="1005" customFormat="1" ht="15.75">
      <c r="A462" s="81"/>
      <c r="B462" s="82"/>
      <c r="C462" s="82"/>
      <c r="D462" s="82"/>
      <c r="E462" s="82"/>
      <c r="F462" s="82"/>
      <c r="G462" s="87"/>
    </row>
    <row r="463" spans="1:7" s="1005" customFormat="1" ht="15.75">
      <c r="A463" s="81"/>
      <c r="B463" s="82"/>
      <c r="C463" s="82"/>
      <c r="D463" s="82"/>
      <c r="E463" s="82"/>
      <c r="F463" s="82"/>
      <c r="G463" s="87"/>
    </row>
    <row r="464" spans="1:7" s="1005" customFormat="1" ht="15.75">
      <c r="A464" s="81"/>
      <c r="B464" s="82"/>
      <c r="C464" s="82"/>
      <c r="D464" s="82"/>
      <c r="E464" s="82"/>
      <c r="F464" s="82"/>
      <c r="G464" s="87"/>
    </row>
    <row r="465" spans="1:7" s="1005" customFormat="1" ht="15.75">
      <c r="A465" s="81"/>
      <c r="B465" s="82"/>
      <c r="C465" s="82"/>
      <c r="D465" s="82"/>
      <c r="E465" s="82"/>
      <c r="F465" s="82"/>
      <c r="G465" s="87"/>
    </row>
    <row r="466" spans="1:7" s="1005" customFormat="1" ht="15.75">
      <c r="A466" s="81"/>
      <c r="B466" s="82"/>
      <c r="C466" s="82"/>
      <c r="D466" s="82"/>
      <c r="E466" s="82"/>
      <c r="F466" s="82"/>
      <c r="G466" s="87"/>
    </row>
    <row r="467" spans="1:7" s="1005" customFormat="1" ht="15.75">
      <c r="A467" s="81"/>
      <c r="B467" s="82"/>
      <c r="C467" s="82"/>
      <c r="D467" s="82"/>
      <c r="E467" s="82"/>
      <c r="F467" s="82"/>
      <c r="G467" s="87"/>
    </row>
    <row r="468" spans="1:7" s="1005" customFormat="1" ht="15.75">
      <c r="A468" s="81"/>
      <c r="B468" s="82"/>
      <c r="C468" s="82"/>
      <c r="D468" s="82"/>
      <c r="E468" s="82"/>
      <c r="F468" s="82"/>
      <c r="G468" s="87"/>
    </row>
    <row r="469" spans="1:7" s="1005" customFormat="1" ht="15.75">
      <c r="A469" s="81"/>
      <c r="B469" s="82"/>
      <c r="C469" s="82"/>
      <c r="D469" s="82"/>
      <c r="E469" s="82"/>
      <c r="F469" s="82"/>
      <c r="G469" s="87"/>
    </row>
    <row r="470" spans="1:7" s="1005" customFormat="1" ht="15.75">
      <c r="A470" s="81"/>
      <c r="B470" s="82"/>
      <c r="C470" s="82"/>
      <c r="D470" s="82"/>
      <c r="E470" s="82"/>
      <c r="F470" s="82"/>
      <c r="G470" s="87"/>
    </row>
    <row r="471" spans="1:7" s="1005" customFormat="1" ht="15.75">
      <c r="A471" s="81"/>
      <c r="B471" s="82"/>
      <c r="C471" s="82"/>
      <c r="D471" s="82"/>
      <c r="E471" s="82"/>
      <c r="F471" s="82"/>
      <c r="G471" s="87"/>
    </row>
    <row r="472" spans="1:7" s="1005" customFormat="1" ht="15.75">
      <c r="A472" s="81"/>
      <c r="B472" s="82"/>
      <c r="C472" s="82"/>
      <c r="D472" s="82"/>
      <c r="E472" s="82"/>
      <c r="F472" s="82"/>
      <c r="G472" s="87"/>
    </row>
    <row r="473" spans="1:7" s="1005" customFormat="1" ht="15.75">
      <c r="A473" s="81"/>
      <c r="B473" s="82"/>
      <c r="C473" s="82"/>
      <c r="D473" s="82"/>
      <c r="E473" s="82"/>
      <c r="F473" s="82"/>
      <c r="G473" s="87"/>
    </row>
    <row r="474" spans="1:7" s="1005" customFormat="1" ht="15.75">
      <c r="A474" s="81"/>
      <c r="B474" s="82"/>
      <c r="C474" s="82"/>
      <c r="D474" s="82"/>
      <c r="E474" s="82"/>
      <c r="F474" s="82"/>
      <c r="G474" s="87"/>
    </row>
    <row r="475" spans="1:7" s="1005" customFormat="1" ht="15.75">
      <c r="A475" s="81"/>
      <c r="B475" s="82"/>
      <c r="C475" s="82"/>
      <c r="D475" s="82"/>
      <c r="E475" s="82"/>
      <c r="F475" s="82"/>
      <c r="G475" s="87"/>
    </row>
    <row r="476" spans="1:7" s="1005" customFormat="1" ht="15.75">
      <c r="A476" s="81"/>
      <c r="B476" s="82"/>
      <c r="C476" s="82"/>
      <c r="D476" s="82"/>
      <c r="E476" s="82"/>
      <c r="F476" s="82"/>
      <c r="G476" s="87"/>
    </row>
    <row r="477" spans="1:7" s="1005" customFormat="1" ht="15.75">
      <c r="A477" s="81"/>
      <c r="B477" s="82"/>
      <c r="C477" s="82"/>
      <c r="D477" s="82"/>
      <c r="E477" s="82"/>
      <c r="F477" s="82"/>
      <c r="G477" s="87"/>
    </row>
    <row r="478" spans="1:7" s="1005" customFormat="1" ht="15.75">
      <c r="A478" s="81"/>
      <c r="B478" s="82"/>
      <c r="C478" s="82"/>
      <c r="D478" s="82"/>
      <c r="E478" s="82"/>
      <c r="F478" s="82"/>
      <c r="G478" s="87"/>
    </row>
    <row r="479" spans="1:7" s="1005" customFormat="1" ht="15.75">
      <c r="A479" s="81"/>
      <c r="B479" s="82"/>
      <c r="C479" s="82"/>
      <c r="D479" s="82"/>
      <c r="E479" s="82"/>
      <c r="F479" s="82"/>
      <c r="G479" s="87"/>
    </row>
    <row r="480" spans="1:7" s="1005" customFormat="1" ht="15.75">
      <c r="A480" s="81"/>
      <c r="B480" s="82"/>
      <c r="C480" s="82"/>
      <c r="D480" s="82"/>
      <c r="E480" s="82"/>
      <c r="F480" s="82"/>
      <c r="G480" s="87"/>
    </row>
    <row r="481" spans="1:7" s="1005" customFormat="1" ht="15.75">
      <c r="A481" s="81"/>
      <c r="B481" s="82"/>
      <c r="C481" s="82"/>
      <c r="D481" s="82"/>
      <c r="E481" s="82"/>
      <c r="F481" s="82"/>
      <c r="G481" s="87"/>
    </row>
    <row r="482" spans="1:7" s="1005" customFormat="1" ht="15.75">
      <c r="A482" s="81"/>
      <c r="B482" s="82"/>
      <c r="C482" s="82"/>
      <c r="D482" s="82"/>
      <c r="E482" s="82"/>
      <c r="F482" s="82"/>
      <c r="G482" s="87"/>
    </row>
    <row r="483" spans="1:7" s="1005" customFormat="1" ht="15.75">
      <c r="A483" s="81"/>
      <c r="B483" s="82"/>
      <c r="C483" s="82"/>
      <c r="D483" s="82"/>
      <c r="E483" s="82"/>
      <c r="F483" s="82"/>
      <c r="G483" s="87"/>
    </row>
    <row r="484" spans="1:7" s="1005" customFormat="1" ht="15.75">
      <c r="A484" s="81"/>
      <c r="B484" s="82"/>
      <c r="C484" s="82"/>
      <c r="D484" s="82"/>
      <c r="E484" s="82"/>
      <c r="F484" s="82"/>
      <c r="G484" s="87"/>
    </row>
    <row r="485" spans="1:7" s="1005" customFormat="1" ht="15.75">
      <c r="A485" s="81"/>
      <c r="B485" s="82"/>
      <c r="C485" s="82"/>
      <c r="D485" s="82"/>
      <c r="E485" s="82"/>
      <c r="F485" s="82"/>
      <c r="G485" s="87"/>
    </row>
    <row r="486" spans="1:7" s="1005" customFormat="1" ht="15.75">
      <c r="A486" s="81"/>
      <c r="B486" s="82"/>
      <c r="C486" s="82"/>
      <c r="D486" s="82"/>
      <c r="E486" s="82"/>
      <c r="F486" s="82"/>
      <c r="G486" s="87"/>
    </row>
    <row r="487" spans="1:7" s="1005" customFormat="1" ht="15.75">
      <c r="A487" s="81"/>
      <c r="B487" s="82"/>
      <c r="C487" s="82"/>
      <c r="D487" s="82"/>
      <c r="E487" s="82"/>
      <c r="F487" s="82"/>
      <c r="G487" s="87"/>
    </row>
    <row r="488" spans="1:7" s="1005" customFormat="1" ht="15.75">
      <c r="A488" s="81"/>
      <c r="B488" s="82"/>
      <c r="C488" s="82"/>
      <c r="D488" s="82"/>
      <c r="E488" s="82"/>
      <c r="F488" s="82"/>
      <c r="G488" s="87"/>
    </row>
    <row r="489" spans="1:7" s="1005" customFormat="1" ht="15.75">
      <c r="A489" s="81"/>
      <c r="B489" s="82"/>
      <c r="C489" s="82"/>
      <c r="D489" s="82"/>
      <c r="E489" s="82"/>
      <c r="F489" s="82"/>
      <c r="G489" s="87"/>
    </row>
    <row r="490" spans="1:7" s="1005" customFormat="1" ht="15.75">
      <c r="A490" s="81"/>
      <c r="B490" s="82"/>
      <c r="C490" s="82"/>
      <c r="D490" s="82"/>
      <c r="E490" s="82"/>
      <c r="F490" s="82"/>
      <c r="G490" s="87"/>
    </row>
    <row r="491" spans="1:7" s="1005" customFormat="1" ht="15.75">
      <c r="A491" s="81"/>
      <c r="B491" s="82"/>
      <c r="C491" s="82"/>
      <c r="D491" s="82"/>
      <c r="E491" s="82"/>
      <c r="F491" s="82"/>
      <c r="G491" s="87"/>
    </row>
    <row r="492" spans="1:7" s="1005" customFormat="1" ht="15.75">
      <c r="A492" s="81"/>
      <c r="B492" s="82"/>
      <c r="C492" s="82"/>
      <c r="D492" s="82"/>
      <c r="E492" s="82"/>
      <c r="F492" s="82"/>
      <c r="G492" s="87"/>
    </row>
    <row r="493" spans="1:7" s="1005" customFormat="1" ht="15.75">
      <c r="A493" s="81"/>
      <c r="B493" s="82"/>
      <c r="C493" s="82"/>
      <c r="D493" s="82"/>
      <c r="E493" s="82"/>
      <c r="F493" s="82"/>
      <c r="G493" s="87"/>
    </row>
    <row r="494" spans="1:7" s="1005" customFormat="1" ht="15.75">
      <c r="A494" s="81"/>
      <c r="B494" s="82"/>
      <c r="C494" s="82"/>
      <c r="D494" s="82"/>
      <c r="E494" s="82"/>
      <c r="F494" s="82"/>
      <c r="G494" s="87"/>
    </row>
    <row r="495" spans="1:7" s="1005" customFormat="1" ht="15.75">
      <c r="A495" s="81"/>
      <c r="B495" s="82"/>
      <c r="C495" s="82"/>
      <c r="D495" s="82"/>
      <c r="E495" s="82"/>
      <c r="F495" s="82"/>
      <c r="G495" s="87"/>
    </row>
    <row r="496" spans="1:7" s="1005" customFormat="1" ht="15.75">
      <c r="A496" s="81"/>
      <c r="B496" s="82"/>
      <c r="C496" s="82"/>
      <c r="D496" s="82"/>
      <c r="E496" s="82"/>
      <c r="F496" s="82"/>
      <c r="G496" s="87"/>
    </row>
    <row r="497" spans="1:7" s="1005" customFormat="1" ht="15.75">
      <c r="A497" s="81"/>
      <c r="B497" s="82"/>
      <c r="C497" s="82"/>
      <c r="D497" s="82"/>
      <c r="E497" s="82"/>
      <c r="F497" s="82"/>
      <c r="G497" s="87"/>
    </row>
    <row r="498" spans="1:7" s="1005" customFormat="1" ht="15.75">
      <c r="A498" s="81"/>
      <c r="B498" s="82"/>
      <c r="C498" s="82"/>
      <c r="D498" s="82"/>
      <c r="E498" s="82"/>
      <c r="F498" s="82"/>
      <c r="G498" s="87"/>
    </row>
    <row r="499" spans="1:7" s="1005" customFormat="1" ht="15.75">
      <c r="A499" s="81"/>
      <c r="B499" s="82"/>
      <c r="C499" s="82"/>
      <c r="D499" s="82"/>
      <c r="E499" s="82"/>
      <c r="F499" s="82"/>
      <c r="G499" s="87"/>
    </row>
    <row r="500" spans="1:7" s="1005" customFormat="1" ht="15.75">
      <c r="A500" s="81"/>
      <c r="B500" s="82"/>
      <c r="C500" s="82"/>
      <c r="D500" s="82"/>
      <c r="E500" s="82"/>
      <c r="F500" s="82"/>
      <c r="G500" s="87"/>
    </row>
    <row r="501" spans="1:7" s="1005" customFormat="1" ht="15.75">
      <c r="A501" s="81"/>
      <c r="B501" s="82"/>
      <c r="C501" s="82"/>
      <c r="D501" s="82"/>
      <c r="E501" s="82"/>
      <c r="F501" s="82"/>
      <c r="G501" s="87"/>
    </row>
    <row r="502" spans="1:7" s="1005" customFormat="1" ht="15.75">
      <c r="A502" s="81"/>
      <c r="B502" s="82"/>
      <c r="C502" s="82"/>
      <c r="D502" s="82"/>
      <c r="E502" s="82"/>
      <c r="F502" s="82"/>
      <c r="G502" s="87"/>
    </row>
    <row r="503" spans="1:7" s="1005" customFormat="1" ht="15.75">
      <c r="A503" s="81"/>
      <c r="B503" s="82"/>
      <c r="C503" s="82"/>
      <c r="D503" s="82"/>
      <c r="E503" s="82"/>
      <c r="F503" s="82"/>
      <c r="G503" s="87"/>
    </row>
    <row r="504" spans="1:7" s="1005" customFormat="1" ht="15.75">
      <c r="A504" s="81"/>
      <c r="B504" s="82"/>
      <c r="C504" s="82"/>
      <c r="D504" s="82"/>
      <c r="E504" s="82"/>
      <c r="F504" s="82"/>
      <c r="G504" s="87"/>
    </row>
    <row r="505" spans="1:7" s="1005" customFormat="1" ht="15.75">
      <c r="A505" s="81"/>
      <c r="B505" s="82"/>
      <c r="C505" s="82"/>
      <c r="D505" s="82"/>
      <c r="E505" s="82"/>
      <c r="F505" s="82"/>
      <c r="G505" s="87"/>
    </row>
    <row r="506" spans="1:7" s="1005" customFormat="1" ht="15.75">
      <c r="A506" s="81"/>
      <c r="B506" s="82"/>
      <c r="C506" s="82"/>
      <c r="D506" s="82"/>
      <c r="E506" s="82"/>
      <c r="F506" s="82"/>
      <c r="G506" s="87"/>
    </row>
    <row r="507" spans="1:7" s="1005" customFormat="1" ht="15.75">
      <c r="A507" s="81"/>
      <c r="B507" s="82"/>
      <c r="C507" s="82"/>
      <c r="D507" s="82"/>
      <c r="E507" s="82"/>
      <c r="F507" s="82"/>
      <c r="G507" s="87"/>
    </row>
    <row r="508" spans="1:7" s="1005" customFormat="1" ht="15.75">
      <c r="A508" s="81"/>
      <c r="B508" s="82"/>
      <c r="C508" s="82"/>
      <c r="D508" s="82"/>
      <c r="E508" s="82"/>
      <c r="F508" s="82"/>
      <c r="G508" s="87"/>
    </row>
    <row r="509" spans="1:7" s="1005" customFormat="1" ht="15.75">
      <c r="A509" s="81"/>
      <c r="B509" s="82"/>
      <c r="C509" s="82"/>
      <c r="D509" s="82"/>
      <c r="E509" s="82"/>
      <c r="F509" s="82"/>
      <c r="G509" s="87"/>
    </row>
    <row r="510" spans="1:7" s="1005" customFormat="1" ht="15.75">
      <c r="A510" s="81"/>
      <c r="B510" s="82"/>
      <c r="C510" s="82"/>
      <c r="D510" s="82"/>
      <c r="E510" s="82"/>
      <c r="F510" s="82"/>
      <c r="G510" s="87"/>
    </row>
    <row r="511" spans="1:7" s="1005" customFormat="1" ht="15.75">
      <c r="A511" s="81"/>
      <c r="B511" s="82"/>
      <c r="C511" s="82"/>
      <c r="D511" s="82"/>
      <c r="E511" s="82"/>
      <c r="F511" s="82"/>
      <c r="G511" s="87"/>
    </row>
    <row r="512" spans="1:7" s="1005" customFormat="1" ht="15.75">
      <c r="A512" s="81"/>
      <c r="B512" s="82"/>
      <c r="C512" s="82"/>
      <c r="D512" s="82"/>
      <c r="E512" s="82"/>
      <c r="F512" s="82"/>
      <c r="G512" s="87"/>
    </row>
    <row r="513" spans="1:7" s="1005" customFormat="1" ht="15.75">
      <c r="A513" s="81"/>
      <c r="B513" s="82"/>
      <c r="C513" s="82"/>
      <c r="D513" s="82"/>
      <c r="E513" s="82"/>
      <c r="F513" s="82"/>
      <c r="G513" s="87"/>
    </row>
    <row r="514" spans="1:7" s="1005" customFormat="1" ht="15.75">
      <c r="A514" s="81"/>
      <c r="B514" s="82"/>
      <c r="C514" s="82"/>
      <c r="D514" s="82"/>
      <c r="E514" s="82"/>
      <c r="F514" s="82"/>
      <c r="G514" s="87"/>
    </row>
    <row r="515" spans="1:7" s="1005" customFormat="1" ht="15.75">
      <c r="A515" s="81"/>
      <c r="B515" s="82"/>
      <c r="C515" s="82"/>
      <c r="D515" s="82"/>
      <c r="E515" s="82"/>
      <c r="F515" s="82"/>
      <c r="G515" s="87"/>
    </row>
    <row r="516" spans="1:7" s="1005" customFormat="1" ht="15.75">
      <c r="A516" s="81"/>
      <c r="B516" s="82"/>
      <c r="C516" s="82"/>
      <c r="D516" s="82"/>
      <c r="E516" s="82"/>
      <c r="F516" s="82"/>
      <c r="G516" s="87"/>
    </row>
    <row r="517" spans="1:7" s="1005" customFormat="1" ht="15.75">
      <c r="A517" s="81"/>
      <c r="B517" s="82"/>
      <c r="C517" s="82"/>
      <c r="D517" s="82"/>
      <c r="E517" s="82"/>
      <c r="F517" s="82"/>
      <c r="G517" s="87"/>
    </row>
    <row r="518" spans="1:7" s="1005" customFormat="1" ht="15.75">
      <c r="A518" s="81"/>
      <c r="B518" s="82"/>
      <c r="C518" s="82"/>
      <c r="D518" s="82"/>
      <c r="E518" s="82"/>
      <c r="F518" s="82"/>
      <c r="G518" s="87"/>
    </row>
    <row r="519" spans="1:7" s="1005" customFormat="1" ht="15.75">
      <c r="A519" s="81"/>
      <c r="B519" s="82"/>
      <c r="C519" s="82"/>
      <c r="D519" s="82"/>
      <c r="E519" s="82"/>
      <c r="F519" s="82"/>
      <c r="G519" s="87"/>
    </row>
    <row r="520" spans="1:7" s="1005" customFormat="1" ht="15.75">
      <c r="A520" s="81"/>
      <c r="B520" s="82"/>
      <c r="C520" s="82"/>
      <c r="D520" s="82"/>
      <c r="E520" s="82"/>
      <c r="F520" s="82"/>
      <c r="G520" s="87"/>
    </row>
    <row r="521" spans="1:7" s="1005" customFormat="1" ht="15.75">
      <c r="A521" s="81"/>
      <c r="B521" s="82"/>
      <c r="C521" s="82"/>
      <c r="D521" s="82"/>
      <c r="E521" s="82"/>
      <c r="F521" s="82"/>
      <c r="G521" s="87"/>
    </row>
    <row r="522" spans="1:7" s="1005" customFormat="1" ht="15.75">
      <c r="A522" s="81"/>
      <c r="B522" s="82"/>
      <c r="C522" s="82"/>
      <c r="D522" s="82"/>
      <c r="E522" s="82"/>
      <c r="F522" s="82"/>
      <c r="G522" s="87"/>
    </row>
    <row r="523" spans="1:7" s="1005" customFormat="1" ht="15.75">
      <c r="A523" s="81"/>
      <c r="B523" s="82"/>
      <c r="C523" s="82"/>
      <c r="D523" s="82"/>
      <c r="E523" s="82"/>
      <c r="F523" s="82"/>
      <c r="G523" s="87"/>
    </row>
    <row r="524" spans="1:7" s="1005" customFormat="1" ht="15.75">
      <c r="A524" s="81"/>
      <c r="B524" s="82"/>
      <c r="C524" s="82"/>
      <c r="D524" s="82"/>
      <c r="E524" s="82"/>
      <c r="F524" s="82"/>
      <c r="G524" s="87"/>
    </row>
    <row r="525" spans="1:7" s="1005" customFormat="1" ht="15.75">
      <c r="A525" s="81"/>
      <c r="B525" s="82"/>
      <c r="C525" s="82"/>
      <c r="D525" s="82"/>
      <c r="E525" s="82"/>
      <c r="F525" s="82"/>
      <c r="G525" s="87"/>
    </row>
    <row r="526" spans="1:7" s="1005" customFormat="1" ht="15.75">
      <c r="A526" s="81"/>
      <c r="B526" s="82"/>
      <c r="C526" s="82"/>
      <c r="D526" s="82"/>
      <c r="E526" s="82"/>
      <c r="F526" s="82"/>
      <c r="G526" s="87"/>
    </row>
    <row r="527" spans="1:7" s="1005" customFormat="1" ht="15.75">
      <c r="A527" s="81"/>
      <c r="B527" s="82"/>
      <c r="C527" s="82"/>
      <c r="D527" s="82"/>
      <c r="E527" s="82"/>
      <c r="F527" s="82"/>
      <c r="G527" s="87"/>
    </row>
    <row r="528" spans="1:7" s="1005" customFormat="1" ht="15.75">
      <c r="A528" s="81"/>
      <c r="B528" s="82"/>
      <c r="C528" s="82"/>
      <c r="D528" s="82"/>
      <c r="E528" s="82"/>
      <c r="F528" s="82"/>
      <c r="G528" s="87"/>
    </row>
    <row r="529" spans="1:7" s="1005" customFormat="1" ht="15.75">
      <c r="A529" s="81"/>
      <c r="B529" s="82"/>
      <c r="C529" s="82"/>
      <c r="D529" s="82"/>
      <c r="E529" s="82"/>
      <c r="F529" s="82"/>
      <c r="G529" s="87"/>
    </row>
    <row r="530" spans="1:7" s="1005" customFormat="1" ht="15.75">
      <c r="A530" s="81"/>
      <c r="B530" s="82"/>
      <c r="C530" s="82"/>
      <c r="D530" s="82"/>
      <c r="E530" s="82"/>
      <c r="F530" s="82"/>
      <c r="G530" s="87"/>
    </row>
    <row r="531" spans="1:7" s="1005" customFormat="1" ht="15.75">
      <c r="A531" s="81"/>
      <c r="B531" s="82"/>
      <c r="C531" s="82"/>
      <c r="D531" s="82"/>
      <c r="E531" s="82"/>
      <c r="F531" s="82"/>
      <c r="G531" s="87"/>
    </row>
    <row r="532" spans="1:7" s="1005" customFormat="1" ht="15.75">
      <c r="A532" s="81"/>
      <c r="B532" s="82"/>
      <c r="C532" s="82"/>
      <c r="D532" s="82"/>
      <c r="E532" s="82"/>
      <c r="F532" s="82"/>
      <c r="G532" s="87"/>
    </row>
    <row r="533" spans="1:7" s="1005" customFormat="1" ht="15.75">
      <c r="A533" s="81"/>
      <c r="B533" s="82"/>
      <c r="C533" s="82"/>
      <c r="D533" s="82"/>
      <c r="E533" s="82"/>
      <c r="F533" s="82"/>
      <c r="G533" s="87"/>
    </row>
    <row r="534" spans="1:7" s="1005" customFormat="1" ht="15.75">
      <c r="A534" s="81"/>
      <c r="B534" s="82"/>
      <c r="C534" s="82"/>
      <c r="D534" s="82"/>
      <c r="E534" s="82"/>
      <c r="F534" s="82"/>
      <c r="G534" s="87"/>
    </row>
    <row r="535" spans="1:7" s="1005" customFormat="1" ht="15.75">
      <c r="A535" s="81"/>
      <c r="B535" s="82"/>
      <c r="C535" s="82"/>
      <c r="D535" s="82"/>
      <c r="E535" s="82"/>
      <c r="F535" s="82"/>
      <c r="G535" s="87"/>
    </row>
    <row r="536" spans="1:7" s="1005" customFormat="1" ht="15.75">
      <c r="A536" s="81"/>
      <c r="B536" s="82"/>
      <c r="C536" s="82"/>
      <c r="D536" s="82"/>
      <c r="E536" s="82"/>
      <c r="F536" s="82"/>
      <c r="G536" s="87"/>
    </row>
    <row r="537" spans="1:7" s="1005" customFormat="1" ht="15.75">
      <c r="A537" s="81"/>
      <c r="B537" s="82"/>
      <c r="C537" s="82"/>
      <c r="D537" s="82"/>
      <c r="E537" s="82"/>
      <c r="F537" s="82"/>
      <c r="G537" s="87"/>
    </row>
    <row r="538" spans="1:7" s="1005" customFormat="1" ht="15.75">
      <c r="A538" s="81"/>
      <c r="B538" s="82"/>
      <c r="C538" s="82"/>
      <c r="D538" s="82"/>
      <c r="E538" s="82"/>
      <c r="F538" s="82"/>
      <c r="G538" s="87"/>
    </row>
    <row r="539" spans="1:7" s="1005" customFormat="1" ht="15.75">
      <c r="A539" s="81"/>
      <c r="B539" s="82"/>
      <c r="C539" s="82"/>
      <c r="D539" s="82"/>
      <c r="E539" s="82"/>
      <c r="F539" s="82"/>
      <c r="G539" s="87"/>
    </row>
    <row r="540" spans="1:7" s="1005" customFormat="1" ht="15.75">
      <c r="A540" s="81"/>
      <c r="B540" s="82"/>
      <c r="C540" s="82"/>
      <c r="D540" s="82"/>
      <c r="E540" s="82"/>
      <c r="F540" s="82"/>
      <c r="G540" s="87"/>
    </row>
    <row r="541" spans="1:7" s="1005" customFormat="1" ht="15.75">
      <c r="A541" s="81"/>
      <c r="B541" s="82"/>
      <c r="C541" s="82"/>
      <c r="D541" s="82"/>
      <c r="E541" s="82"/>
      <c r="F541" s="82"/>
      <c r="G541" s="87"/>
    </row>
    <row r="542" spans="1:7" s="1005" customFormat="1" ht="15.75">
      <c r="A542" s="81"/>
      <c r="B542" s="82"/>
      <c r="C542" s="82"/>
      <c r="D542" s="82"/>
      <c r="E542" s="82"/>
      <c r="F542" s="82"/>
      <c r="G542" s="87"/>
    </row>
    <row r="543" spans="1:7" s="1005" customFormat="1" ht="15.75">
      <c r="A543" s="81"/>
      <c r="B543" s="82"/>
      <c r="C543" s="82"/>
      <c r="D543" s="82"/>
      <c r="E543" s="82"/>
      <c r="F543" s="82"/>
      <c r="G543" s="87"/>
    </row>
    <row r="544" spans="1:7" s="1005" customFormat="1" ht="15.75">
      <c r="A544" s="81"/>
      <c r="B544" s="82"/>
      <c r="C544" s="82"/>
      <c r="D544" s="82"/>
      <c r="E544" s="82"/>
      <c r="F544" s="82"/>
      <c r="G544" s="87"/>
    </row>
    <row r="545" spans="1:7" s="1005" customFormat="1" ht="15.75">
      <c r="A545" s="81"/>
      <c r="B545" s="82"/>
      <c r="C545" s="82"/>
      <c r="D545" s="82"/>
      <c r="E545" s="82"/>
      <c r="F545" s="82"/>
      <c r="G545" s="87"/>
    </row>
    <row r="546" spans="1:7" s="1005" customFormat="1" ht="15.75">
      <c r="A546" s="81"/>
      <c r="B546" s="82"/>
      <c r="C546" s="82"/>
      <c r="D546" s="82"/>
      <c r="E546" s="82"/>
      <c r="F546" s="82"/>
      <c r="G546" s="87"/>
    </row>
    <row r="547" spans="1:7" s="1005" customFormat="1" ht="15.75">
      <c r="A547" s="81"/>
      <c r="B547" s="82"/>
      <c r="C547" s="82"/>
      <c r="D547" s="82"/>
      <c r="E547" s="82"/>
      <c r="F547" s="82"/>
      <c r="G547" s="87"/>
    </row>
    <row r="548" spans="1:7" s="1005" customFormat="1" ht="15.75">
      <c r="A548" s="81"/>
      <c r="B548" s="82"/>
      <c r="C548" s="82"/>
      <c r="D548" s="82"/>
      <c r="E548" s="82"/>
      <c r="F548" s="82"/>
      <c r="G548" s="87"/>
    </row>
    <row r="549" spans="1:7" s="1005" customFormat="1" ht="15.75">
      <c r="A549" s="81"/>
      <c r="B549" s="82"/>
      <c r="C549" s="82"/>
      <c r="D549" s="82"/>
      <c r="E549" s="82"/>
      <c r="F549" s="82"/>
      <c r="G549" s="87"/>
    </row>
    <row r="550" spans="1:7" s="1005" customFormat="1" ht="15.75">
      <c r="A550" s="81"/>
      <c r="B550" s="82"/>
      <c r="C550" s="82"/>
      <c r="D550" s="82"/>
      <c r="E550" s="82"/>
      <c r="F550" s="82"/>
      <c r="G550" s="87"/>
    </row>
    <row r="551" spans="1:7" s="1005" customFormat="1" ht="15.75">
      <c r="A551" s="81"/>
      <c r="B551" s="82"/>
      <c r="C551" s="82"/>
      <c r="D551" s="82"/>
      <c r="E551" s="82"/>
      <c r="F551" s="82"/>
      <c r="G551" s="87"/>
    </row>
    <row r="552" spans="1:7" s="1005" customFormat="1" ht="15.75">
      <c r="A552" s="81"/>
      <c r="B552" s="82"/>
      <c r="C552" s="82"/>
      <c r="D552" s="82"/>
      <c r="E552" s="82"/>
      <c r="F552" s="82"/>
      <c r="G552" s="87"/>
    </row>
    <row r="553" spans="1:7" s="1005" customFormat="1" ht="15.75">
      <c r="A553" s="81"/>
      <c r="B553" s="82"/>
      <c r="C553" s="82"/>
      <c r="D553" s="82"/>
      <c r="E553" s="82"/>
      <c r="F553" s="82"/>
      <c r="G553" s="87"/>
    </row>
    <row r="554" spans="1:7" s="1005" customFormat="1" ht="15.75">
      <c r="A554" s="81"/>
      <c r="B554" s="82"/>
      <c r="C554" s="82"/>
      <c r="D554" s="82"/>
      <c r="E554" s="82"/>
      <c r="F554" s="82"/>
      <c r="G554" s="87"/>
    </row>
    <row r="555" spans="1:7" s="1005" customFormat="1" ht="15.75">
      <c r="A555" s="81"/>
      <c r="B555" s="82"/>
      <c r="C555" s="82"/>
      <c r="D555" s="82"/>
      <c r="E555" s="82"/>
      <c r="F555" s="82"/>
      <c r="G555" s="87"/>
    </row>
    <row r="556" spans="1:7" s="1005" customFormat="1" ht="15.75">
      <c r="A556" s="81"/>
      <c r="B556" s="82"/>
      <c r="C556" s="82"/>
      <c r="D556" s="82"/>
      <c r="E556" s="82"/>
      <c r="F556" s="82"/>
      <c r="G556" s="87"/>
    </row>
    <row r="557" spans="1:7" s="1005" customFormat="1" ht="15.75">
      <c r="A557" s="81"/>
      <c r="B557" s="82"/>
      <c r="C557" s="82"/>
      <c r="D557" s="82"/>
      <c r="E557" s="82"/>
      <c r="F557" s="82"/>
      <c r="G557" s="87"/>
    </row>
    <row r="558" spans="1:7" s="1005" customFormat="1" ht="15.75">
      <c r="A558" s="81"/>
      <c r="B558" s="82"/>
      <c r="C558" s="82"/>
      <c r="D558" s="82"/>
      <c r="E558" s="82"/>
      <c r="F558" s="82"/>
      <c r="G558" s="87"/>
    </row>
    <row r="559" spans="1:7" s="1005" customFormat="1" ht="15.75">
      <c r="A559" s="81"/>
      <c r="B559" s="82"/>
      <c r="C559" s="82"/>
      <c r="D559" s="82"/>
      <c r="E559" s="82"/>
      <c r="F559" s="82"/>
      <c r="G559" s="87"/>
    </row>
    <row r="560" spans="1:7" s="1005" customFormat="1" ht="15.75">
      <c r="A560" s="81"/>
      <c r="B560" s="82"/>
      <c r="C560" s="82"/>
      <c r="D560" s="82"/>
      <c r="E560" s="82"/>
      <c r="F560" s="82"/>
      <c r="G560" s="87"/>
    </row>
    <row r="561" spans="1:7" s="1005" customFormat="1" ht="15.75">
      <c r="A561" s="81"/>
      <c r="B561" s="82"/>
      <c r="C561" s="82"/>
      <c r="D561" s="82"/>
      <c r="E561" s="82"/>
      <c r="F561" s="82"/>
      <c r="G561" s="87"/>
    </row>
    <row r="562" spans="1:7" s="1005" customFormat="1" ht="15.75">
      <c r="A562" s="81"/>
      <c r="B562" s="82"/>
      <c r="C562" s="82"/>
      <c r="D562" s="82"/>
      <c r="E562" s="82"/>
      <c r="F562" s="82"/>
      <c r="G562" s="87"/>
    </row>
    <row r="563" spans="1:7" s="1005" customFormat="1" ht="15.75">
      <c r="A563" s="81"/>
      <c r="B563" s="82"/>
      <c r="C563" s="82"/>
      <c r="D563" s="82"/>
      <c r="E563" s="82"/>
      <c r="F563" s="82"/>
      <c r="G563" s="87"/>
    </row>
    <row r="564" spans="1:7" s="1005" customFormat="1" ht="15.75">
      <c r="A564" s="81"/>
      <c r="B564" s="82"/>
      <c r="C564" s="82"/>
      <c r="D564" s="82"/>
      <c r="E564" s="82"/>
      <c r="F564" s="82"/>
      <c r="G564" s="87"/>
    </row>
    <row r="565" spans="1:7" s="1005" customFormat="1" ht="15.75">
      <c r="A565" s="81"/>
      <c r="B565" s="82"/>
      <c r="C565" s="82"/>
      <c r="D565" s="82"/>
      <c r="E565" s="82"/>
      <c r="F565" s="82"/>
      <c r="G565" s="87"/>
    </row>
    <row r="566" spans="1:7" s="1005" customFormat="1" ht="15.75">
      <c r="A566" s="81"/>
      <c r="B566" s="82"/>
      <c r="C566" s="82"/>
      <c r="D566" s="82"/>
      <c r="E566" s="82"/>
      <c r="F566" s="82"/>
      <c r="G566" s="87"/>
    </row>
    <row r="567" spans="1:7" s="1005" customFormat="1" ht="15.75">
      <c r="A567" s="81"/>
      <c r="B567" s="82"/>
      <c r="C567" s="82"/>
      <c r="D567" s="82"/>
      <c r="E567" s="82"/>
      <c r="F567" s="82"/>
      <c r="G567" s="87"/>
    </row>
    <row r="568" spans="1:7" s="1005" customFormat="1" ht="15.75">
      <c r="A568" s="81"/>
      <c r="B568" s="82"/>
      <c r="C568" s="82"/>
      <c r="D568" s="82"/>
      <c r="E568" s="82"/>
      <c r="F568" s="82"/>
      <c r="G568" s="87"/>
    </row>
    <row r="569" spans="1:7" s="1005" customFormat="1" ht="15.75">
      <c r="A569" s="81"/>
      <c r="B569" s="82"/>
      <c r="C569" s="82"/>
      <c r="D569" s="82"/>
      <c r="E569" s="82"/>
      <c r="F569" s="82"/>
      <c r="G569" s="87"/>
    </row>
    <row r="570" spans="1:7" s="1005" customFormat="1" ht="15.75">
      <c r="A570" s="81"/>
      <c r="B570" s="82"/>
      <c r="C570" s="82"/>
      <c r="D570" s="82"/>
      <c r="E570" s="82"/>
      <c r="F570" s="82"/>
      <c r="G570" s="87"/>
    </row>
    <row r="571" spans="1:7" s="1005" customFormat="1" ht="15.75">
      <c r="A571" s="81"/>
      <c r="B571" s="82"/>
      <c r="C571" s="82"/>
      <c r="D571" s="82"/>
      <c r="E571" s="82"/>
      <c r="F571" s="82"/>
      <c r="G571" s="87"/>
    </row>
    <row r="572" spans="1:7" s="1005" customFormat="1" ht="15.75">
      <c r="A572" s="81"/>
      <c r="B572" s="82"/>
      <c r="C572" s="82"/>
      <c r="D572" s="82"/>
      <c r="E572" s="82"/>
      <c r="F572" s="82"/>
      <c r="G572" s="87"/>
    </row>
    <row r="573" spans="1:7" s="1005" customFormat="1" ht="15.75">
      <c r="A573" s="81"/>
      <c r="B573" s="82"/>
      <c r="C573" s="82"/>
      <c r="D573" s="82"/>
      <c r="E573" s="82"/>
      <c r="F573" s="82"/>
      <c r="G573" s="87"/>
    </row>
    <row r="574" spans="1:7" s="1005" customFormat="1" ht="15.75">
      <c r="A574" s="81"/>
      <c r="B574" s="82"/>
      <c r="C574" s="82"/>
      <c r="D574" s="82"/>
      <c r="E574" s="82"/>
      <c r="F574" s="82"/>
      <c r="G574" s="87"/>
    </row>
    <row r="575" spans="1:7" s="1005" customFormat="1" ht="15.75">
      <c r="A575" s="81"/>
      <c r="B575" s="82"/>
      <c r="C575" s="82"/>
      <c r="D575" s="82"/>
      <c r="E575" s="82"/>
      <c r="F575" s="82"/>
      <c r="G575" s="87"/>
    </row>
    <row r="576" spans="1:7" s="1005" customFormat="1" ht="15.75">
      <c r="A576" s="81"/>
      <c r="B576" s="82"/>
      <c r="C576" s="82"/>
      <c r="D576" s="82"/>
      <c r="E576" s="82"/>
      <c r="F576" s="82"/>
      <c r="G576" s="87"/>
    </row>
    <row r="577" spans="1:7" s="1005" customFormat="1" ht="15.75">
      <c r="A577" s="81"/>
      <c r="B577" s="82"/>
      <c r="C577" s="82"/>
      <c r="D577" s="82"/>
      <c r="E577" s="82"/>
      <c r="F577" s="82"/>
      <c r="G577" s="87"/>
    </row>
    <row r="578" spans="1:7" s="1005" customFormat="1" ht="15.75">
      <c r="A578" s="81"/>
      <c r="B578" s="82"/>
      <c r="C578" s="82"/>
      <c r="D578" s="82"/>
      <c r="E578" s="82"/>
      <c r="F578" s="82"/>
      <c r="G578" s="87"/>
    </row>
    <row r="579" spans="1:7" s="1005" customFormat="1" ht="15.75">
      <c r="A579" s="81"/>
      <c r="B579" s="82"/>
      <c r="C579" s="82"/>
      <c r="D579" s="82"/>
      <c r="E579" s="82"/>
      <c r="F579" s="82"/>
      <c r="G579" s="87"/>
    </row>
    <row r="580" spans="1:7" s="1005" customFormat="1" ht="15.75">
      <c r="A580" s="81"/>
      <c r="B580" s="82"/>
      <c r="C580" s="82"/>
      <c r="D580" s="82"/>
      <c r="E580" s="82"/>
      <c r="F580" s="82"/>
      <c r="G580" s="87"/>
    </row>
    <row r="581" spans="1:7" s="1005" customFormat="1" ht="15.75">
      <c r="A581" s="81"/>
      <c r="B581" s="82"/>
      <c r="C581" s="82"/>
      <c r="D581" s="82"/>
      <c r="E581" s="82"/>
      <c r="F581" s="82"/>
      <c r="G581" s="87"/>
    </row>
    <row r="582" spans="1:7" s="1005" customFormat="1" ht="15.75">
      <c r="A582" s="81"/>
      <c r="B582" s="82"/>
      <c r="C582" s="82"/>
      <c r="D582" s="82"/>
      <c r="E582" s="82"/>
      <c r="F582" s="82"/>
      <c r="G582" s="87"/>
    </row>
    <row r="583" spans="1:7" s="1005" customFormat="1" ht="15.75">
      <c r="A583" s="81"/>
      <c r="B583" s="82"/>
      <c r="C583" s="82"/>
      <c r="D583" s="82"/>
      <c r="E583" s="82"/>
      <c r="F583" s="82"/>
      <c r="G583" s="87"/>
    </row>
    <row r="584" spans="1:7" s="1005" customFormat="1" ht="15.75">
      <c r="A584" s="81"/>
      <c r="B584" s="82"/>
      <c r="C584" s="82"/>
      <c r="D584" s="82"/>
      <c r="E584" s="82"/>
      <c r="F584" s="82"/>
      <c r="G584" s="87"/>
    </row>
    <row r="585" spans="1:7" s="1005" customFormat="1" ht="15.75">
      <c r="A585" s="81"/>
      <c r="B585" s="82"/>
      <c r="C585" s="82"/>
      <c r="D585" s="82"/>
      <c r="E585" s="82"/>
      <c r="F585" s="82"/>
      <c r="G585" s="87"/>
    </row>
    <row r="586" spans="1:7" s="1005" customFormat="1" ht="15.75">
      <c r="A586" s="81"/>
      <c r="B586" s="82"/>
      <c r="C586" s="82"/>
      <c r="D586" s="82"/>
      <c r="E586" s="82"/>
      <c r="F586" s="82"/>
      <c r="G586" s="87"/>
    </row>
    <row r="587" spans="1:7" s="1005" customFormat="1" ht="15.75">
      <c r="A587" s="81"/>
      <c r="B587" s="82"/>
      <c r="C587" s="82"/>
      <c r="D587" s="82"/>
      <c r="E587" s="82"/>
      <c r="F587" s="82"/>
      <c r="G587" s="87"/>
    </row>
    <row r="588" spans="1:7" s="1005" customFormat="1" ht="15.75">
      <c r="A588" s="81"/>
      <c r="B588" s="82"/>
      <c r="C588" s="82"/>
      <c r="D588" s="82"/>
      <c r="E588" s="82"/>
      <c r="F588" s="82"/>
      <c r="G588" s="87"/>
    </row>
    <row r="589" spans="1:7" s="1005" customFormat="1" ht="15.75">
      <c r="A589" s="81"/>
      <c r="B589" s="82"/>
      <c r="C589" s="82"/>
      <c r="D589" s="82"/>
      <c r="E589" s="82"/>
      <c r="F589" s="82"/>
      <c r="G589" s="87"/>
    </row>
    <row r="590" spans="1:7" s="1005" customFormat="1" ht="15.75">
      <c r="A590" s="81"/>
      <c r="B590" s="82"/>
      <c r="C590" s="82"/>
      <c r="D590" s="82"/>
      <c r="E590" s="82"/>
      <c r="F590" s="82"/>
      <c r="G590" s="87"/>
    </row>
    <row r="591" spans="1:7" s="1005" customFormat="1" ht="15.75">
      <c r="A591" s="81"/>
      <c r="B591" s="82"/>
      <c r="C591" s="82"/>
      <c r="D591" s="82"/>
      <c r="E591" s="82"/>
      <c r="F591" s="82"/>
      <c r="G591" s="87"/>
    </row>
    <row r="592" spans="1:7" s="1005" customFormat="1" ht="15.75">
      <c r="A592" s="81"/>
      <c r="B592" s="82"/>
      <c r="C592" s="82"/>
      <c r="D592" s="82"/>
      <c r="E592" s="82"/>
      <c r="F592" s="82"/>
      <c r="G592" s="87"/>
    </row>
    <row r="593" spans="1:7" s="1005" customFormat="1" ht="15.75">
      <c r="A593" s="81"/>
      <c r="B593" s="82"/>
      <c r="C593" s="82"/>
      <c r="D593" s="82"/>
      <c r="E593" s="82"/>
      <c r="F593" s="82"/>
      <c r="G593" s="87"/>
    </row>
    <row r="594" spans="1:7" s="1005" customFormat="1" ht="15.75">
      <c r="A594" s="81"/>
      <c r="B594" s="82"/>
      <c r="C594" s="82"/>
      <c r="D594" s="82"/>
      <c r="E594" s="82"/>
      <c r="F594" s="82"/>
      <c r="G594" s="87"/>
    </row>
    <row r="595" spans="1:7" s="1005" customFormat="1" ht="15.75">
      <c r="A595" s="81"/>
      <c r="B595" s="82"/>
      <c r="C595" s="82"/>
      <c r="D595" s="82"/>
      <c r="E595" s="82"/>
      <c r="F595" s="82"/>
      <c r="G595" s="87"/>
    </row>
    <row r="596" spans="1:7" s="1005" customFormat="1" ht="15.75">
      <c r="A596" s="81"/>
      <c r="B596" s="82"/>
      <c r="C596" s="82"/>
      <c r="D596" s="82"/>
      <c r="E596" s="82"/>
      <c r="F596" s="82"/>
      <c r="G596" s="87"/>
    </row>
    <row r="597" spans="1:7" s="1005" customFormat="1" ht="15.75">
      <c r="A597" s="81"/>
      <c r="B597" s="82"/>
      <c r="C597" s="82"/>
      <c r="D597" s="82"/>
      <c r="E597" s="82"/>
      <c r="F597" s="82"/>
      <c r="G597" s="87"/>
    </row>
    <row r="598" spans="1:7" s="1005" customFormat="1" ht="15.75">
      <c r="A598" s="81"/>
      <c r="B598" s="82"/>
      <c r="C598" s="82"/>
      <c r="D598" s="82"/>
      <c r="E598" s="82"/>
      <c r="F598" s="82"/>
      <c r="G598" s="87"/>
    </row>
    <row r="599" spans="1:7" s="1005" customFormat="1" ht="15.75">
      <c r="A599" s="81"/>
      <c r="B599" s="82"/>
      <c r="C599" s="82"/>
      <c r="D599" s="82"/>
      <c r="E599" s="82"/>
      <c r="F599" s="82"/>
      <c r="G599" s="87"/>
    </row>
    <row r="600" spans="1:7" s="1005" customFormat="1" ht="15.75">
      <c r="A600" s="81"/>
      <c r="B600" s="82"/>
      <c r="C600" s="82"/>
      <c r="D600" s="82"/>
      <c r="E600" s="82"/>
      <c r="F600" s="82"/>
      <c r="G600" s="87"/>
    </row>
    <row r="601" spans="1:7" s="1005" customFormat="1" ht="15.75">
      <c r="A601" s="81"/>
      <c r="B601" s="82"/>
      <c r="C601" s="82"/>
      <c r="D601" s="82"/>
      <c r="E601" s="82"/>
      <c r="F601" s="82"/>
      <c r="G601" s="87"/>
    </row>
    <row r="602" spans="1:7" s="1005" customFormat="1" ht="15.75">
      <c r="A602" s="81"/>
      <c r="B602" s="82"/>
      <c r="C602" s="82"/>
      <c r="D602" s="82"/>
      <c r="E602" s="82"/>
      <c r="F602" s="82"/>
      <c r="G602" s="87"/>
    </row>
    <row r="603" spans="1:7" s="1005" customFormat="1" ht="15.75">
      <c r="A603" s="81"/>
      <c r="B603" s="82"/>
      <c r="C603" s="82"/>
      <c r="D603" s="82"/>
      <c r="E603" s="82"/>
      <c r="F603" s="82"/>
      <c r="G603" s="87"/>
    </row>
    <row r="604" spans="1:7" s="1005" customFormat="1" ht="15.75">
      <c r="A604" s="81"/>
      <c r="B604" s="82"/>
      <c r="C604" s="82"/>
      <c r="D604" s="82"/>
      <c r="E604" s="82"/>
      <c r="F604" s="82"/>
      <c r="G604" s="87"/>
    </row>
    <row r="605" spans="1:7" s="1005" customFormat="1" ht="15.75">
      <c r="A605" s="81"/>
      <c r="B605" s="82"/>
      <c r="C605" s="82"/>
      <c r="D605" s="82"/>
      <c r="E605" s="82"/>
      <c r="F605" s="82"/>
      <c r="G605" s="87"/>
    </row>
    <row r="606" spans="1:7" s="1005" customFormat="1" ht="15.75">
      <c r="A606" s="81"/>
      <c r="B606" s="82"/>
      <c r="C606" s="82"/>
      <c r="D606" s="82"/>
      <c r="E606" s="82"/>
      <c r="F606" s="82"/>
      <c r="G606" s="87"/>
    </row>
    <row r="607" spans="1:7" s="1005" customFormat="1" ht="15.75">
      <c r="A607" s="81"/>
      <c r="B607" s="82"/>
      <c r="C607" s="82"/>
      <c r="D607" s="82"/>
      <c r="E607" s="82"/>
      <c r="F607" s="82"/>
      <c r="G607" s="87"/>
    </row>
    <row r="608" spans="1:7" s="1005" customFormat="1" ht="15.75">
      <c r="A608" s="81"/>
      <c r="B608" s="82"/>
      <c r="C608" s="82"/>
      <c r="D608" s="82"/>
      <c r="E608" s="82"/>
      <c r="F608" s="82"/>
      <c r="G608" s="87"/>
    </row>
    <row r="609" spans="1:7" s="1005" customFormat="1" ht="15.75">
      <c r="A609" s="81"/>
      <c r="B609" s="82"/>
      <c r="C609" s="82"/>
      <c r="D609" s="82"/>
      <c r="E609" s="82"/>
      <c r="F609" s="82"/>
      <c r="G609" s="87"/>
    </row>
    <row r="610" spans="1:7" s="1005" customFormat="1" ht="15.75">
      <c r="A610" s="81"/>
      <c r="B610" s="82"/>
      <c r="C610" s="82"/>
      <c r="D610" s="82"/>
      <c r="E610" s="82"/>
      <c r="F610" s="82"/>
      <c r="G610" s="87"/>
    </row>
    <row r="611" spans="1:7" s="1005" customFormat="1" ht="15.75">
      <c r="A611" s="81"/>
      <c r="B611" s="82"/>
      <c r="C611" s="82"/>
      <c r="D611" s="82"/>
      <c r="E611" s="82"/>
      <c r="F611" s="82"/>
      <c r="G611" s="87"/>
    </row>
    <row r="612" spans="1:7" s="1005" customFormat="1" ht="15.75">
      <c r="A612" s="81"/>
      <c r="B612" s="82"/>
      <c r="C612" s="82"/>
      <c r="D612" s="82"/>
      <c r="E612" s="82"/>
      <c r="F612" s="82"/>
      <c r="G612" s="87"/>
    </row>
    <row r="613" spans="1:7" s="1005" customFormat="1" ht="15.75">
      <c r="A613" s="81"/>
      <c r="B613" s="82"/>
      <c r="C613" s="82"/>
      <c r="D613" s="82"/>
      <c r="E613" s="82"/>
      <c r="F613" s="82"/>
      <c r="G613" s="87"/>
    </row>
    <row r="614" spans="1:7" s="1005" customFormat="1" ht="15.75">
      <c r="A614" s="81"/>
      <c r="B614" s="82"/>
      <c r="C614" s="82"/>
      <c r="D614" s="82"/>
      <c r="E614" s="82"/>
      <c r="F614" s="82"/>
      <c r="G614" s="87"/>
    </row>
    <row r="615" spans="1:7" s="1005" customFormat="1" ht="15.75">
      <c r="A615" s="81"/>
      <c r="B615" s="82"/>
      <c r="C615" s="82"/>
      <c r="D615" s="82"/>
      <c r="E615" s="82"/>
      <c r="F615" s="82"/>
      <c r="G615" s="87"/>
    </row>
    <row r="616" spans="1:7" s="1005" customFormat="1" ht="15.75">
      <c r="A616" s="81"/>
      <c r="B616" s="82"/>
      <c r="C616" s="82"/>
      <c r="D616" s="82"/>
      <c r="E616" s="82"/>
      <c r="F616" s="82"/>
      <c r="G616" s="87"/>
    </row>
    <row r="617" spans="1:7" s="1005" customFormat="1" ht="15.75">
      <c r="A617" s="81"/>
      <c r="B617" s="82"/>
      <c r="C617" s="82"/>
      <c r="D617" s="82"/>
      <c r="E617" s="82"/>
      <c r="F617" s="82"/>
      <c r="G617" s="87"/>
    </row>
    <row r="618" spans="1:7" s="1005" customFormat="1" ht="15.75">
      <c r="A618" s="81"/>
      <c r="B618" s="82"/>
      <c r="C618" s="82"/>
      <c r="D618" s="82"/>
      <c r="E618" s="82"/>
      <c r="F618" s="82"/>
      <c r="G618" s="87"/>
    </row>
    <row r="619" spans="1:7" s="1005" customFormat="1" ht="15.75">
      <c r="A619" s="81"/>
      <c r="B619" s="82"/>
      <c r="C619" s="82"/>
      <c r="D619" s="82"/>
      <c r="E619" s="82"/>
      <c r="F619" s="82"/>
      <c r="G619" s="87"/>
    </row>
    <row r="620" spans="1:7" s="1005" customFormat="1" ht="15.75">
      <c r="A620" s="81"/>
      <c r="B620" s="82"/>
      <c r="C620" s="82"/>
      <c r="D620" s="82"/>
      <c r="E620" s="82"/>
      <c r="F620" s="82"/>
      <c r="G620" s="87"/>
    </row>
    <row r="621" spans="1:7" s="1005" customFormat="1" ht="15.75">
      <c r="A621" s="81"/>
      <c r="B621" s="82"/>
      <c r="C621" s="82"/>
      <c r="D621" s="82"/>
      <c r="E621" s="82"/>
      <c r="F621" s="82"/>
      <c r="G621" s="87"/>
    </row>
    <row r="622" spans="1:7" s="1005" customFormat="1" ht="15.75">
      <c r="A622" s="81"/>
      <c r="B622" s="82"/>
      <c r="C622" s="82"/>
      <c r="D622" s="82"/>
      <c r="E622" s="82"/>
      <c r="F622" s="82"/>
      <c r="G622" s="87"/>
    </row>
    <row r="623" spans="1:7" s="1005" customFormat="1" ht="15.75">
      <c r="A623" s="81"/>
      <c r="B623" s="82"/>
      <c r="C623" s="82"/>
      <c r="D623" s="82"/>
      <c r="E623" s="82"/>
      <c r="F623" s="82"/>
      <c r="G623" s="87"/>
    </row>
    <row r="624" spans="1:7" s="1005" customFormat="1" ht="15.75">
      <c r="A624" s="81"/>
      <c r="B624" s="82"/>
      <c r="C624" s="82"/>
      <c r="D624" s="82"/>
      <c r="E624" s="82"/>
      <c r="F624" s="82"/>
      <c r="G624" s="87"/>
    </row>
    <row r="625" spans="1:7" s="1005" customFormat="1" ht="15.75">
      <c r="A625" s="81"/>
      <c r="B625" s="82"/>
      <c r="C625" s="82"/>
      <c r="D625" s="82"/>
      <c r="E625" s="82"/>
      <c r="F625" s="82"/>
      <c r="G625" s="87"/>
    </row>
    <row r="626" spans="1:7" s="1005" customFormat="1" ht="15.75">
      <c r="A626" s="81"/>
      <c r="B626" s="82"/>
      <c r="C626" s="82"/>
      <c r="D626" s="82"/>
      <c r="E626" s="82"/>
      <c r="F626" s="82"/>
      <c r="G626" s="87"/>
    </row>
    <row r="627" spans="1:7" s="1005" customFormat="1" ht="15.75">
      <c r="A627" s="81"/>
      <c r="B627" s="82"/>
      <c r="C627" s="82"/>
      <c r="D627" s="82"/>
      <c r="E627" s="82"/>
      <c r="F627" s="82"/>
      <c r="G627" s="87"/>
    </row>
    <row r="628" spans="1:7" s="1005" customFormat="1" ht="15.75">
      <c r="A628" s="81"/>
      <c r="B628" s="82"/>
      <c r="C628" s="82"/>
      <c r="D628" s="82"/>
      <c r="E628" s="82"/>
      <c r="F628" s="82"/>
      <c r="G628" s="87"/>
    </row>
    <row r="629" spans="1:7" s="1005" customFormat="1" ht="15.75">
      <c r="A629" s="81"/>
      <c r="B629" s="82"/>
      <c r="C629" s="82"/>
      <c r="D629" s="82"/>
      <c r="E629" s="82"/>
      <c r="F629" s="82"/>
      <c r="G629" s="87"/>
    </row>
    <row r="630" spans="1:7" s="1005" customFormat="1" ht="15.75">
      <c r="A630" s="81"/>
      <c r="B630" s="82"/>
      <c r="C630" s="82"/>
      <c r="D630" s="82"/>
      <c r="E630" s="82"/>
      <c r="F630" s="82"/>
      <c r="G630" s="87"/>
    </row>
    <row r="631" spans="1:7" s="1005" customFormat="1" ht="15.75">
      <c r="A631" s="81"/>
      <c r="B631" s="82"/>
      <c r="C631" s="82"/>
      <c r="D631" s="82"/>
      <c r="E631" s="82"/>
      <c r="F631" s="82"/>
      <c r="G631" s="87"/>
    </row>
    <row r="632" spans="1:7" s="1005" customFormat="1" ht="15.75">
      <c r="A632" s="81"/>
      <c r="B632" s="82"/>
      <c r="C632" s="82"/>
      <c r="D632" s="82"/>
      <c r="E632" s="82"/>
      <c r="F632" s="82"/>
      <c r="G632" s="87"/>
    </row>
    <row r="633" spans="1:7" s="1005" customFormat="1" ht="15.75">
      <c r="A633" s="81"/>
      <c r="B633" s="82"/>
      <c r="C633" s="82"/>
      <c r="D633" s="82"/>
      <c r="E633" s="82"/>
      <c r="F633" s="82"/>
      <c r="G633" s="87"/>
    </row>
    <row r="634" spans="1:7" s="1005" customFormat="1" ht="15.75">
      <c r="A634" s="81"/>
      <c r="B634" s="82"/>
      <c r="C634" s="82"/>
      <c r="D634" s="82"/>
      <c r="E634" s="82"/>
      <c r="F634" s="82"/>
      <c r="G634" s="87"/>
    </row>
    <row r="635" spans="1:7" s="1005" customFormat="1" ht="15.75">
      <c r="A635" s="81"/>
      <c r="B635" s="82"/>
      <c r="C635" s="82"/>
      <c r="D635" s="82"/>
      <c r="E635" s="82"/>
      <c r="F635" s="82"/>
      <c r="G635" s="87"/>
    </row>
    <row r="636" spans="1:7" s="1005" customFormat="1" ht="15.75">
      <c r="A636" s="81"/>
      <c r="B636" s="82"/>
      <c r="C636" s="82"/>
      <c r="D636" s="82"/>
      <c r="E636" s="82"/>
      <c r="F636" s="82"/>
      <c r="G636" s="87"/>
    </row>
    <row r="637" spans="1:7" s="1005" customFormat="1" ht="15.75">
      <c r="A637" s="81"/>
      <c r="B637" s="82"/>
      <c r="C637" s="82"/>
      <c r="D637" s="82"/>
      <c r="E637" s="82"/>
      <c r="F637" s="82"/>
      <c r="G637" s="87"/>
    </row>
    <row r="638" spans="1:7" s="1005" customFormat="1" ht="15.75">
      <c r="A638" s="81"/>
      <c r="B638" s="82"/>
      <c r="C638" s="82"/>
      <c r="D638" s="82"/>
      <c r="E638" s="82"/>
      <c r="F638" s="82"/>
      <c r="G638" s="87"/>
    </row>
    <row r="639" spans="1:7" s="1005" customFormat="1" ht="15.75">
      <c r="A639" s="81"/>
      <c r="B639" s="82"/>
      <c r="C639" s="82"/>
      <c r="D639" s="82"/>
      <c r="E639" s="82"/>
      <c r="F639" s="82"/>
      <c r="G639" s="87"/>
    </row>
    <row r="640" spans="1:7" s="1005" customFormat="1" ht="15.75">
      <c r="A640" s="81"/>
      <c r="B640" s="82"/>
      <c r="C640" s="82"/>
      <c r="D640" s="82"/>
      <c r="E640" s="82"/>
      <c r="F640" s="82"/>
      <c r="G640" s="87"/>
    </row>
    <row r="641" spans="1:7" s="1005" customFormat="1" ht="15.75">
      <c r="A641" s="81"/>
      <c r="B641" s="82"/>
      <c r="C641" s="82"/>
      <c r="D641" s="82"/>
      <c r="E641" s="82"/>
      <c r="F641" s="82"/>
      <c r="G641" s="87"/>
    </row>
    <row r="642" spans="1:7" s="1005" customFormat="1" ht="15.75">
      <c r="A642" s="81"/>
      <c r="B642" s="82"/>
      <c r="C642" s="82"/>
      <c r="D642" s="82"/>
      <c r="E642" s="82"/>
      <c r="F642" s="82"/>
      <c r="G642" s="87"/>
    </row>
    <row r="643" spans="1:7" s="1005" customFormat="1" ht="15.75">
      <c r="A643" s="81"/>
      <c r="B643" s="82"/>
      <c r="C643" s="82"/>
      <c r="D643" s="82"/>
      <c r="E643" s="82"/>
      <c r="F643" s="82"/>
      <c r="G643" s="87"/>
    </row>
    <row r="644" spans="1:7" s="1005" customFormat="1" ht="15.75">
      <c r="A644" s="81"/>
      <c r="B644" s="82"/>
      <c r="C644" s="82"/>
      <c r="D644" s="82"/>
      <c r="E644" s="82"/>
      <c r="F644" s="82"/>
      <c r="G644" s="87"/>
    </row>
    <row r="645" spans="1:7" s="1005" customFormat="1" ht="15.75">
      <c r="A645" s="81"/>
      <c r="B645" s="82"/>
      <c r="C645" s="82"/>
      <c r="D645" s="82"/>
      <c r="E645" s="82"/>
      <c r="F645" s="82"/>
      <c r="G645" s="87"/>
    </row>
    <row r="646" spans="1:7" s="1005" customFormat="1" ht="15.75">
      <c r="A646" s="81"/>
      <c r="B646" s="82"/>
      <c r="C646" s="82"/>
      <c r="D646" s="82"/>
      <c r="E646" s="82"/>
      <c r="F646" s="82"/>
      <c r="G646" s="87"/>
    </row>
    <row r="647" spans="1:7" s="1005" customFormat="1" ht="15.75">
      <c r="A647" s="81"/>
      <c r="B647" s="82"/>
      <c r="C647" s="82"/>
      <c r="D647" s="82"/>
      <c r="E647" s="82"/>
      <c r="F647" s="82"/>
      <c r="G647" s="87"/>
    </row>
    <row r="648" spans="1:7" s="1005" customFormat="1" ht="15.75">
      <c r="A648" s="81"/>
      <c r="B648" s="82"/>
      <c r="C648" s="82"/>
      <c r="D648" s="82"/>
      <c r="E648" s="82"/>
      <c r="F648" s="82"/>
      <c r="G648" s="87"/>
    </row>
    <row r="649" spans="1:7" s="1005" customFormat="1" ht="15.75">
      <c r="A649" s="81"/>
      <c r="B649" s="82"/>
      <c r="C649" s="82"/>
      <c r="D649" s="82"/>
      <c r="E649" s="82"/>
      <c r="F649" s="82"/>
      <c r="G649" s="87"/>
    </row>
    <row r="650" spans="1:7" s="1005" customFormat="1" ht="15.75">
      <c r="A650" s="81"/>
      <c r="B650" s="82"/>
      <c r="C650" s="82"/>
      <c r="D650" s="82"/>
      <c r="E650" s="82"/>
      <c r="F650" s="82"/>
      <c r="G650" s="8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A4" sqref="A4:P4"/>
    </sheetView>
  </sheetViews>
  <sheetFormatPr defaultColWidth="11.42578125" defaultRowHeight="15"/>
  <cols>
    <col min="1" max="1" width="58.140625" style="83" customWidth="1"/>
    <col min="2" max="15" width="9.85546875" style="82" customWidth="1"/>
    <col min="16" max="16" width="10.42578125" style="1005" customWidth="1"/>
    <col min="17" max="17" width="2.140625" style="440" customWidth="1"/>
    <col min="18" max="256" width="11.42578125" style="1005"/>
    <col min="257" max="257" width="58.140625" style="1005" customWidth="1"/>
    <col min="258" max="271" width="9.85546875" style="1005" customWidth="1"/>
    <col min="272" max="272" width="10.42578125" style="1005" customWidth="1"/>
    <col min="273" max="273" width="2.140625" style="1005" customWidth="1"/>
    <col min="274" max="512" width="11.42578125" style="1005"/>
    <col min="513" max="513" width="58.140625" style="1005" customWidth="1"/>
    <col min="514" max="527" width="9.85546875" style="1005" customWidth="1"/>
    <col min="528" max="528" width="10.42578125" style="1005" customWidth="1"/>
    <col min="529" max="529" width="2.140625" style="1005" customWidth="1"/>
    <col min="530" max="768" width="11.42578125" style="1005"/>
    <col min="769" max="769" width="58.140625" style="1005" customWidth="1"/>
    <col min="770" max="783" width="9.85546875" style="1005" customWidth="1"/>
    <col min="784" max="784" width="10.42578125" style="1005" customWidth="1"/>
    <col min="785" max="785" width="2.140625" style="1005" customWidth="1"/>
    <col min="786" max="1024" width="11.42578125" style="1005"/>
    <col min="1025" max="1025" width="58.140625" style="1005" customWidth="1"/>
    <col min="1026" max="1039" width="9.85546875" style="1005" customWidth="1"/>
    <col min="1040" max="1040" width="10.42578125" style="1005" customWidth="1"/>
    <col min="1041" max="1041" width="2.140625" style="1005" customWidth="1"/>
    <col min="1042" max="1280" width="11.42578125" style="1005"/>
    <col min="1281" max="1281" width="58.140625" style="1005" customWidth="1"/>
    <col min="1282" max="1295" width="9.85546875" style="1005" customWidth="1"/>
    <col min="1296" max="1296" width="10.42578125" style="1005" customWidth="1"/>
    <col min="1297" max="1297" width="2.140625" style="1005" customWidth="1"/>
    <col min="1298" max="1536" width="11.42578125" style="1005"/>
    <col min="1537" max="1537" width="58.140625" style="1005" customWidth="1"/>
    <col min="1538" max="1551" width="9.85546875" style="1005" customWidth="1"/>
    <col min="1552" max="1552" width="10.42578125" style="1005" customWidth="1"/>
    <col min="1553" max="1553" width="2.140625" style="1005" customWidth="1"/>
    <col min="1554" max="1792" width="11.42578125" style="1005"/>
    <col min="1793" max="1793" width="58.140625" style="1005" customWidth="1"/>
    <col min="1794" max="1807" width="9.85546875" style="1005" customWidth="1"/>
    <col min="1808" max="1808" width="10.42578125" style="1005" customWidth="1"/>
    <col min="1809" max="1809" width="2.140625" style="1005" customWidth="1"/>
    <col min="1810" max="2048" width="11.42578125" style="1005"/>
    <col min="2049" max="2049" width="58.140625" style="1005" customWidth="1"/>
    <col min="2050" max="2063" width="9.85546875" style="1005" customWidth="1"/>
    <col min="2064" max="2064" width="10.42578125" style="1005" customWidth="1"/>
    <col min="2065" max="2065" width="2.140625" style="1005" customWidth="1"/>
    <col min="2066" max="2304" width="11.42578125" style="1005"/>
    <col min="2305" max="2305" width="58.140625" style="1005" customWidth="1"/>
    <col min="2306" max="2319" width="9.85546875" style="1005" customWidth="1"/>
    <col min="2320" max="2320" width="10.42578125" style="1005" customWidth="1"/>
    <col min="2321" max="2321" width="2.140625" style="1005" customWidth="1"/>
    <col min="2322" max="2560" width="11.42578125" style="1005"/>
    <col min="2561" max="2561" width="58.140625" style="1005" customWidth="1"/>
    <col min="2562" max="2575" width="9.85546875" style="1005" customWidth="1"/>
    <col min="2576" max="2576" width="10.42578125" style="1005" customWidth="1"/>
    <col min="2577" max="2577" width="2.140625" style="1005" customWidth="1"/>
    <col min="2578" max="2816" width="11.42578125" style="1005"/>
    <col min="2817" max="2817" width="58.140625" style="1005" customWidth="1"/>
    <col min="2818" max="2831" width="9.85546875" style="1005" customWidth="1"/>
    <col min="2832" max="2832" width="10.42578125" style="1005" customWidth="1"/>
    <col min="2833" max="2833" width="2.140625" style="1005" customWidth="1"/>
    <col min="2834" max="3072" width="11.42578125" style="1005"/>
    <col min="3073" max="3073" width="58.140625" style="1005" customWidth="1"/>
    <col min="3074" max="3087" width="9.85546875" style="1005" customWidth="1"/>
    <col min="3088" max="3088" width="10.42578125" style="1005" customWidth="1"/>
    <col min="3089" max="3089" width="2.140625" style="1005" customWidth="1"/>
    <col min="3090" max="3328" width="11.42578125" style="1005"/>
    <col min="3329" max="3329" width="58.140625" style="1005" customWidth="1"/>
    <col min="3330" max="3343" width="9.85546875" style="1005" customWidth="1"/>
    <col min="3344" max="3344" width="10.42578125" style="1005" customWidth="1"/>
    <col min="3345" max="3345" width="2.140625" style="1005" customWidth="1"/>
    <col min="3346" max="3584" width="11.42578125" style="1005"/>
    <col min="3585" max="3585" width="58.140625" style="1005" customWidth="1"/>
    <col min="3586" max="3599" width="9.85546875" style="1005" customWidth="1"/>
    <col min="3600" max="3600" width="10.42578125" style="1005" customWidth="1"/>
    <col min="3601" max="3601" width="2.140625" style="1005" customWidth="1"/>
    <col min="3602" max="3840" width="11.42578125" style="1005"/>
    <col min="3841" max="3841" width="58.140625" style="1005" customWidth="1"/>
    <col min="3842" max="3855" width="9.85546875" style="1005" customWidth="1"/>
    <col min="3856" max="3856" width="10.42578125" style="1005" customWidth="1"/>
    <col min="3857" max="3857" width="2.140625" style="1005" customWidth="1"/>
    <col min="3858" max="4096" width="11.42578125" style="1005"/>
    <col min="4097" max="4097" width="58.140625" style="1005" customWidth="1"/>
    <col min="4098" max="4111" width="9.85546875" style="1005" customWidth="1"/>
    <col min="4112" max="4112" width="10.42578125" style="1005" customWidth="1"/>
    <col min="4113" max="4113" width="2.140625" style="1005" customWidth="1"/>
    <col min="4114" max="4352" width="11.42578125" style="1005"/>
    <col min="4353" max="4353" width="58.140625" style="1005" customWidth="1"/>
    <col min="4354" max="4367" width="9.85546875" style="1005" customWidth="1"/>
    <col min="4368" max="4368" width="10.42578125" style="1005" customWidth="1"/>
    <col min="4369" max="4369" width="2.140625" style="1005" customWidth="1"/>
    <col min="4370" max="4608" width="11.42578125" style="1005"/>
    <col min="4609" max="4609" width="58.140625" style="1005" customWidth="1"/>
    <col min="4610" max="4623" width="9.85546875" style="1005" customWidth="1"/>
    <col min="4624" max="4624" width="10.42578125" style="1005" customWidth="1"/>
    <col min="4625" max="4625" width="2.140625" style="1005" customWidth="1"/>
    <col min="4626" max="4864" width="11.42578125" style="1005"/>
    <col min="4865" max="4865" width="58.140625" style="1005" customWidth="1"/>
    <col min="4866" max="4879" width="9.85546875" style="1005" customWidth="1"/>
    <col min="4880" max="4880" width="10.42578125" style="1005" customWidth="1"/>
    <col min="4881" max="4881" width="2.140625" style="1005" customWidth="1"/>
    <col min="4882" max="5120" width="11.42578125" style="1005"/>
    <col min="5121" max="5121" width="58.140625" style="1005" customWidth="1"/>
    <col min="5122" max="5135" width="9.85546875" style="1005" customWidth="1"/>
    <col min="5136" max="5136" width="10.42578125" style="1005" customWidth="1"/>
    <col min="5137" max="5137" width="2.140625" style="1005" customWidth="1"/>
    <col min="5138" max="5376" width="11.42578125" style="1005"/>
    <col min="5377" max="5377" width="58.140625" style="1005" customWidth="1"/>
    <col min="5378" max="5391" width="9.85546875" style="1005" customWidth="1"/>
    <col min="5392" max="5392" width="10.42578125" style="1005" customWidth="1"/>
    <col min="5393" max="5393" width="2.140625" style="1005" customWidth="1"/>
    <col min="5394" max="5632" width="11.42578125" style="1005"/>
    <col min="5633" max="5633" width="58.140625" style="1005" customWidth="1"/>
    <col min="5634" max="5647" width="9.85546875" style="1005" customWidth="1"/>
    <col min="5648" max="5648" width="10.42578125" style="1005" customWidth="1"/>
    <col min="5649" max="5649" width="2.140625" style="1005" customWidth="1"/>
    <col min="5650" max="5888" width="11.42578125" style="1005"/>
    <col min="5889" max="5889" width="58.140625" style="1005" customWidth="1"/>
    <col min="5890" max="5903" width="9.85546875" style="1005" customWidth="1"/>
    <col min="5904" max="5904" width="10.42578125" style="1005" customWidth="1"/>
    <col min="5905" max="5905" width="2.140625" style="1005" customWidth="1"/>
    <col min="5906" max="6144" width="11.42578125" style="1005"/>
    <col min="6145" max="6145" width="58.140625" style="1005" customWidth="1"/>
    <col min="6146" max="6159" width="9.85546875" style="1005" customWidth="1"/>
    <col min="6160" max="6160" width="10.42578125" style="1005" customWidth="1"/>
    <col min="6161" max="6161" width="2.140625" style="1005" customWidth="1"/>
    <col min="6162" max="6400" width="11.42578125" style="1005"/>
    <col min="6401" max="6401" width="58.140625" style="1005" customWidth="1"/>
    <col min="6402" max="6415" width="9.85546875" style="1005" customWidth="1"/>
    <col min="6416" max="6416" width="10.42578125" style="1005" customWidth="1"/>
    <col min="6417" max="6417" width="2.140625" style="1005" customWidth="1"/>
    <col min="6418" max="6656" width="11.42578125" style="1005"/>
    <col min="6657" max="6657" width="58.140625" style="1005" customWidth="1"/>
    <col min="6658" max="6671" width="9.85546875" style="1005" customWidth="1"/>
    <col min="6672" max="6672" width="10.42578125" style="1005" customWidth="1"/>
    <col min="6673" max="6673" width="2.140625" style="1005" customWidth="1"/>
    <col min="6674" max="6912" width="11.42578125" style="1005"/>
    <col min="6913" max="6913" width="58.140625" style="1005" customWidth="1"/>
    <col min="6914" max="6927" width="9.85546875" style="1005" customWidth="1"/>
    <col min="6928" max="6928" width="10.42578125" style="1005" customWidth="1"/>
    <col min="6929" max="6929" width="2.140625" style="1005" customWidth="1"/>
    <col min="6930" max="7168" width="11.42578125" style="1005"/>
    <col min="7169" max="7169" width="58.140625" style="1005" customWidth="1"/>
    <col min="7170" max="7183" width="9.85546875" style="1005" customWidth="1"/>
    <col min="7184" max="7184" width="10.42578125" style="1005" customWidth="1"/>
    <col min="7185" max="7185" width="2.140625" style="1005" customWidth="1"/>
    <col min="7186" max="7424" width="11.42578125" style="1005"/>
    <col min="7425" max="7425" width="58.140625" style="1005" customWidth="1"/>
    <col min="7426" max="7439" width="9.85546875" style="1005" customWidth="1"/>
    <col min="7440" max="7440" width="10.42578125" style="1005" customWidth="1"/>
    <col min="7441" max="7441" width="2.140625" style="1005" customWidth="1"/>
    <col min="7442" max="7680" width="11.42578125" style="1005"/>
    <col min="7681" max="7681" width="58.140625" style="1005" customWidth="1"/>
    <col min="7682" max="7695" width="9.85546875" style="1005" customWidth="1"/>
    <col min="7696" max="7696" width="10.42578125" style="1005" customWidth="1"/>
    <col min="7697" max="7697" width="2.140625" style="1005" customWidth="1"/>
    <col min="7698" max="7936" width="11.42578125" style="1005"/>
    <col min="7937" max="7937" width="58.140625" style="1005" customWidth="1"/>
    <col min="7938" max="7951" width="9.85546875" style="1005" customWidth="1"/>
    <col min="7952" max="7952" width="10.42578125" style="1005" customWidth="1"/>
    <col min="7953" max="7953" width="2.140625" style="1005" customWidth="1"/>
    <col min="7954" max="8192" width="11.42578125" style="1005"/>
    <col min="8193" max="8193" width="58.140625" style="1005" customWidth="1"/>
    <col min="8194" max="8207" width="9.85546875" style="1005" customWidth="1"/>
    <col min="8208" max="8208" width="10.42578125" style="1005" customWidth="1"/>
    <col min="8209" max="8209" width="2.140625" style="1005" customWidth="1"/>
    <col min="8210" max="8448" width="11.42578125" style="1005"/>
    <col min="8449" max="8449" width="58.140625" style="1005" customWidth="1"/>
    <col min="8450" max="8463" width="9.85546875" style="1005" customWidth="1"/>
    <col min="8464" max="8464" width="10.42578125" style="1005" customWidth="1"/>
    <col min="8465" max="8465" width="2.140625" style="1005" customWidth="1"/>
    <col min="8466" max="8704" width="11.42578125" style="1005"/>
    <col min="8705" max="8705" width="58.140625" style="1005" customWidth="1"/>
    <col min="8706" max="8719" width="9.85546875" style="1005" customWidth="1"/>
    <col min="8720" max="8720" width="10.42578125" style="1005" customWidth="1"/>
    <col min="8721" max="8721" width="2.140625" style="1005" customWidth="1"/>
    <col min="8722" max="8960" width="11.42578125" style="1005"/>
    <col min="8961" max="8961" width="58.140625" style="1005" customWidth="1"/>
    <col min="8962" max="8975" width="9.85546875" style="1005" customWidth="1"/>
    <col min="8976" max="8976" width="10.42578125" style="1005" customWidth="1"/>
    <col min="8977" max="8977" width="2.140625" style="1005" customWidth="1"/>
    <col min="8978" max="9216" width="11.42578125" style="1005"/>
    <col min="9217" max="9217" width="58.140625" style="1005" customWidth="1"/>
    <col min="9218" max="9231" width="9.85546875" style="1005" customWidth="1"/>
    <col min="9232" max="9232" width="10.42578125" style="1005" customWidth="1"/>
    <col min="9233" max="9233" width="2.140625" style="1005" customWidth="1"/>
    <col min="9234" max="9472" width="11.42578125" style="1005"/>
    <col min="9473" max="9473" width="58.140625" style="1005" customWidth="1"/>
    <col min="9474" max="9487" width="9.85546875" style="1005" customWidth="1"/>
    <col min="9488" max="9488" width="10.42578125" style="1005" customWidth="1"/>
    <col min="9489" max="9489" width="2.140625" style="1005" customWidth="1"/>
    <col min="9490" max="9728" width="11.42578125" style="1005"/>
    <col min="9729" max="9729" width="58.140625" style="1005" customWidth="1"/>
    <col min="9730" max="9743" width="9.85546875" style="1005" customWidth="1"/>
    <col min="9744" max="9744" width="10.42578125" style="1005" customWidth="1"/>
    <col min="9745" max="9745" width="2.140625" style="1005" customWidth="1"/>
    <col min="9746" max="9984" width="11.42578125" style="1005"/>
    <col min="9985" max="9985" width="58.140625" style="1005" customWidth="1"/>
    <col min="9986" max="9999" width="9.85546875" style="1005" customWidth="1"/>
    <col min="10000" max="10000" width="10.42578125" style="1005" customWidth="1"/>
    <col min="10001" max="10001" width="2.140625" style="1005" customWidth="1"/>
    <col min="10002" max="10240" width="11.42578125" style="1005"/>
    <col min="10241" max="10241" width="58.140625" style="1005" customWidth="1"/>
    <col min="10242" max="10255" width="9.85546875" style="1005" customWidth="1"/>
    <col min="10256" max="10256" width="10.42578125" style="1005" customWidth="1"/>
    <col min="10257" max="10257" width="2.140625" style="1005" customWidth="1"/>
    <col min="10258" max="10496" width="11.42578125" style="1005"/>
    <col min="10497" max="10497" width="58.140625" style="1005" customWidth="1"/>
    <col min="10498" max="10511" width="9.85546875" style="1005" customWidth="1"/>
    <col min="10512" max="10512" width="10.42578125" style="1005" customWidth="1"/>
    <col min="10513" max="10513" width="2.140625" style="1005" customWidth="1"/>
    <col min="10514" max="10752" width="11.42578125" style="1005"/>
    <col min="10753" max="10753" width="58.140625" style="1005" customWidth="1"/>
    <col min="10754" max="10767" width="9.85546875" style="1005" customWidth="1"/>
    <col min="10768" max="10768" width="10.42578125" style="1005" customWidth="1"/>
    <col min="10769" max="10769" width="2.140625" style="1005" customWidth="1"/>
    <col min="10770" max="11008" width="11.42578125" style="1005"/>
    <col min="11009" max="11009" width="58.140625" style="1005" customWidth="1"/>
    <col min="11010" max="11023" width="9.85546875" style="1005" customWidth="1"/>
    <col min="11024" max="11024" width="10.42578125" style="1005" customWidth="1"/>
    <col min="11025" max="11025" width="2.140625" style="1005" customWidth="1"/>
    <col min="11026" max="11264" width="11.42578125" style="1005"/>
    <col min="11265" max="11265" width="58.140625" style="1005" customWidth="1"/>
    <col min="11266" max="11279" width="9.85546875" style="1005" customWidth="1"/>
    <col min="11280" max="11280" width="10.42578125" style="1005" customWidth="1"/>
    <col min="11281" max="11281" width="2.140625" style="1005" customWidth="1"/>
    <col min="11282" max="11520" width="11.42578125" style="1005"/>
    <col min="11521" max="11521" width="58.140625" style="1005" customWidth="1"/>
    <col min="11522" max="11535" width="9.85546875" style="1005" customWidth="1"/>
    <col min="11536" max="11536" width="10.42578125" style="1005" customWidth="1"/>
    <col min="11537" max="11537" width="2.140625" style="1005" customWidth="1"/>
    <col min="11538" max="11776" width="11.42578125" style="1005"/>
    <col min="11777" max="11777" width="58.140625" style="1005" customWidth="1"/>
    <col min="11778" max="11791" width="9.85546875" style="1005" customWidth="1"/>
    <col min="11792" max="11792" width="10.42578125" style="1005" customWidth="1"/>
    <col min="11793" max="11793" width="2.140625" style="1005" customWidth="1"/>
    <col min="11794" max="12032" width="11.42578125" style="1005"/>
    <col min="12033" max="12033" width="58.140625" style="1005" customWidth="1"/>
    <col min="12034" max="12047" width="9.85546875" style="1005" customWidth="1"/>
    <col min="12048" max="12048" width="10.42578125" style="1005" customWidth="1"/>
    <col min="12049" max="12049" width="2.140625" style="1005" customWidth="1"/>
    <col min="12050" max="12288" width="11.42578125" style="1005"/>
    <col min="12289" max="12289" width="58.140625" style="1005" customWidth="1"/>
    <col min="12290" max="12303" width="9.85546875" style="1005" customWidth="1"/>
    <col min="12304" max="12304" width="10.42578125" style="1005" customWidth="1"/>
    <col min="12305" max="12305" width="2.140625" style="1005" customWidth="1"/>
    <col min="12306" max="12544" width="11.42578125" style="1005"/>
    <col min="12545" max="12545" width="58.140625" style="1005" customWidth="1"/>
    <col min="12546" max="12559" width="9.85546875" style="1005" customWidth="1"/>
    <col min="12560" max="12560" width="10.42578125" style="1005" customWidth="1"/>
    <col min="12561" max="12561" width="2.140625" style="1005" customWidth="1"/>
    <col min="12562" max="12800" width="11.42578125" style="1005"/>
    <col min="12801" max="12801" width="58.140625" style="1005" customWidth="1"/>
    <col min="12802" max="12815" width="9.85546875" style="1005" customWidth="1"/>
    <col min="12816" max="12816" width="10.42578125" style="1005" customWidth="1"/>
    <col min="12817" max="12817" width="2.140625" style="1005" customWidth="1"/>
    <col min="12818" max="13056" width="11.42578125" style="1005"/>
    <col min="13057" max="13057" width="58.140625" style="1005" customWidth="1"/>
    <col min="13058" max="13071" width="9.85546875" style="1005" customWidth="1"/>
    <col min="13072" max="13072" width="10.42578125" style="1005" customWidth="1"/>
    <col min="13073" max="13073" width="2.140625" style="1005" customWidth="1"/>
    <col min="13074" max="13312" width="11.42578125" style="1005"/>
    <col min="13313" max="13313" width="58.140625" style="1005" customWidth="1"/>
    <col min="13314" max="13327" width="9.85546875" style="1005" customWidth="1"/>
    <col min="13328" max="13328" width="10.42578125" style="1005" customWidth="1"/>
    <col min="13329" max="13329" width="2.140625" style="1005" customWidth="1"/>
    <col min="13330" max="13568" width="11.42578125" style="1005"/>
    <col min="13569" max="13569" width="58.140625" style="1005" customWidth="1"/>
    <col min="13570" max="13583" width="9.85546875" style="1005" customWidth="1"/>
    <col min="13584" max="13584" width="10.42578125" style="1005" customWidth="1"/>
    <col min="13585" max="13585" width="2.140625" style="1005" customWidth="1"/>
    <col min="13586" max="13824" width="11.42578125" style="1005"/>
    <col min="13825" max="13825" width="58.140625" style="1005" customWidth="1"/>
    <col min="13826" max="13839" width="9.85546875" style="1005" customWidth="1"/>
    <col min="13840" max="13840" width="10.42578125" style="1005" customWidth="1"/>
    <col min="13841" max="13841" width="2.140625" style="1005" customWidth="1"/>
    <col min="13842" max="14080" width="11.42578125" style="1005"/>
    <col min="14081" max="14081" width="58.140625" style="1005" customWidth="1"/>
    <col min="14082" max="14095" width="9.85546875" style="1005" customWidth="1"/>
    <col min="14096" max="14096" width="10.42578125" style="1005" customWidth="1"/>
    <col min="14097" max="14097" width="2.140625" style="1005" customWidth="1"/>
    <col min="14098" max="14336" width="11.42578125" style="1005"/>
    <col min="14337" max="14337" width="58.140625" style="1005" customWidth="1"/>
    <col min="14338" max="14351" width="9.85546875" style="1005" customWidth="1"/>
    <col min="14352" max="14352" width="10.42578125" style="1005" customWidth="1"/>
    <col min="14353" max="14353" width="2.140625" style="1005" customWidth="1"/>
    <col min="14354" max="14592" width="11.42578125" style="1005"/>
    <col min="14593" max="14593" width="58.140625" style="1005" customWidth="1"/>
    <col min="14594" max="14607" width="9.85546875" style="1005" customWidth="1"/>
    <col min="14608" max="14608" width="10.42578125" style="1005" customWidth="1"/>
    <col min="14609" max="14609" width="2.140625" style="1005" customWidth="1"/>
    <col min="14610" max="14848" width="11.42578125" style="1005"/>
    <col min="14849" max="14849" width="58.140625" style="1005" customWidth="1"/>
    <col min="14850" max="14863" width="9.85546875" style="1005" customWidth="1"/>
    <col min="14864" max="14864" width="10.42578125" style="1005" customWidth="1"/>
    <col min="14865" max="14865" width="2.140625" style="1005" customWidth="1"/>
    <col min="14866" max="15104" width="11.42578125" style="1005"/>
    <col min="15105" max="15105" width="58.140625" style="1005" customWidth="1"/>
    <col min="15106" max="15119" width="9.85546875" style="1005" customWidth="1"/>
    <col min="15120" max="15120" width="10.42578125" style="1005" customWidth="1"/>
    <col min="15121" max="15121" width="2.140625" style="1005" customWidth="1"/>
    <col min="15122" max="15360" width="11.42578125" style="1005"/>
    <col min="15361" max="15361" width="58.140625" style="1005" customWidth="1"/>
    <col min="15362" max="15375" width="9.85546875" style="1005" customWidth="1"/>
    <col min="15376" max="15376" width="10.42578125" style="1005" customWidth="1"/>
    <col min="15377" max="15377" width="2.140625" style="1005" customWidth="1"/>
    <col min="15378" max="15616" width="11.42578125" style="1005"/>
    <col min="15617" max="15617" width="58.140625" style="1005" customWidth="1"/>
    <col min="15618" max="15631" width="9.85546875" style="1005" customWidth="1"/>
    <col min="15632" max="15632" width="10.42578125" style="1005" customWidth="1"/>
    <col min="15633" max="15633" width="2.140625" style="1005" customWidth="1"/>
    <col min="15634" max="15872" width="11.42578125" style="1005"/>
    <col min="15873" max="15873" width="58.140625" style="1005" customWidth="1"/>
    <col min="15874" max="15887" width="9.85546875" style="1005" customWidth="1"/>
    <col min="15888" max="15888" width="10.42578125" style="1005" customWidth="1"/>
    <col min="15889" max="15889" width="2.140625" style="1005" customWidth="1"/>
    <col min="15890" max="16128" width="11.42578125" style="1005"/>
    <col min="16129" max="16129" width="58.140625" style="1005" customWidth="1"/>
    <col min="16130" max="16143" width="9.85546875" style="1005" customWidth="1"/>
    <col min="16144" max="16144" width="10.42578125" style="1005" customWidth="1"/>
    <col min="16145" max="16145" width="2.140625" style="1005" customWidth="1"/>
    <col min="16146" max="16384" width="11.42578125" style="1005"/>
  </cols>
  <sheetData>
    <row r="1" spans="1:17" s="86" customFormat="1" ht="3.75" customHeight="1">
      <c r="A1" s="84"/>
      <c r="B1" s="619"/>
      <c r="C1" s="619"/>
      <c r="D1" s="619"/>
      <c r="E1" s="619"/>
      <c r="F1" s="619"/>
      <c r="G1" s="619"/>
      <c r="H1" s="619"/>
      <c r="I1" s="619"/>
      <c r="J1" s="619"/>
      <c r="K1" s="619"/>
      <c r="L1" s="619"/>
      <c r="M1" s="619"/>
      <c r="N1" s="619"/>
      <c r="O1" s="619"/>
      <c r="P1" s="85"/>
    </row>
    <row r="2" spans="1:17" s="75" customFormat="1" ht="37.5" customHeight="1">
      <c r="A2" s="1014" t="s">
        <v>1131</v>
      </c>
      <c r="B2" s="1014"/>
      <c r="C2" s="1014"/>
      <c r="D2" s="1014"/>
      <c r="E2" s="1014"/>
      <c r="F2" s="1014"/>
      <c r="G2" s="1014"/>
      <c r="H2" s="1014"/>
      <c r="I2" s="1014"/>
      <c r="J2" s="1014"/>
      <c r="K2" s="1014"/>
      <c r="L2" s="1014"/>
      <c r="M2" s="1014"/>
      <c r="N2" s="1014"/>
      <c r="O2" s="1014"/>
      <c r="P2" s="1014"/>
    </row>
    <row r="3" spans="1:17" s="75" customFormat="1" ht="24.75" customHeight="1">
      <c r="A3" s="1014" t="s">
        <v>1334</v>
      </c>
      <c r="B3" s="1014"/>
      <c r="C3" s="1014"/>
      <c r="D3" s="1014"/>
      <c r="E3" s="1014"/>
      <c r="F3" s="1014"/>
      <c r="G3" s="1014"/>
      <c r="H3" s="1014"/>
      <c r="I3" s="1014"/>
      <c r="J3" s="1014"/>
      <c r="K3" s="1014"/>
      <c r="L3" s="1014"/>
      <c r="M3" s="1014"/>
      <c r="N3" s="1014"/>
      <c r="O3" s="1014"/>
      <c r="P3" s="1014"/>
    </row>
    <row r="4" spans="1:17" s="75" customFormat="1" ht="24.75" customHeight="1">
      <c r="A4" s="1014" t="s">
        <v>1547</v>
      </c>
      <c r="B4" s="1014"/>
      <c r="C4" s="1014"/>
      <c r="D4" s="1014"/>
      <c r="E4" s="1014"/>
      <c r="F4" s="1014"/>
      <c r="G4" s="1014"/>
      <c r="H4" s="1014"/>
      <c r="I4" s="1014"/>
      <c r="J4" s="1014"/>
      <c r="K4" s="1014"/>
      <c r="L4" s="1014"/>
      <c r="M4" s="1014"/>
      <c r="N4" s="1014"/>
      <c r="O4" s="1014"/>
      <c r="P4" s="1014"/>
    </row>
    <row r="5" spans="1:17" s="76" customFormat="1" ht="36" customHeight="1">
      <c r="A5" s="1020" t="s">
        <v>1485</v>
      </c>
      <c r="B5" s="1020"/>
      <c r="C5" s="1020"/>
      <c r="D5" s="1020"/>
      <c r="E5" s="1020"/>
      <c r="F5" s="1020"/>
      <c r="G5" s="1020"/>
      <c r="H5" s="1020"/>
      <c r="I5" s="1020"/>
      <c r="J5" s="1020"/>
      <c r="K5" s="1020"/>
      <c r="L5" s="1020"/>
      <c r="M5" s="1020"/>
      <c r="N5" s="1020"/>
      <c r="O5" s="1020"/>
      <c r="P5" s="1020"/>
    </row>
    <row r="6" spans="1:17" ht="6" hidden="1" customHeight="1" thickBot="1">
      <c r="A6" s="502"/>
      <c r="B6" s="673"/>
      <c r="C6" s="673"/>
      <c r="D6" s="673"/>
      <c r="E6" s="673"/>
      <c r="F6" s="673"/>
      <c r="G6" s="673"/>
      <c r="H6" s="673"/>
      <c r="I6" s="673"/>
      <c r="J6" s="673"/>
      <c r="K6" s="673"/>
      <c r="L6" s="673"/>
      <c r="M6" s="673"/>
      <c r="N6" s="673"/>
      <c r="O6" s="673"/>
      <c r="P6" s="889"/>
      <c r="Q6" s="1005"/>
    </row>
    <row r="7" spans="1:17" ht="2.25" customHeight="1" thickBot="1">
      <c r="A7" s="502"/>
      <c r="B7" s="712"/>
      <c r="C7" s="712"/>
      <c r="D7" s="712"/>
      <c r="E7" s="712"/>
      <c r="F7" s="712"/>
      <c r="G7" s="712"/>
      <c r="H7" s="712"/>
      <c r="I7" s="712"/>
      <c r="J7" s="712"/>
      <c r="K7" s="712"/>
      <c r="L7" s="712"/>
      <c r="M7" s="712"/>
      <c r="N7" s="712"/>
      <c r="O7" s="712"/>
      <c r="P7" s="890"/>
      <c r="Q7" s="1005"/>
    </row>
    <row r="8" spans="1:17" ht="33" customHeight="1" thickTop="1" thickBot="1">
      <c r="A8" s="88"/>
      <c r="B8" s="713" t="s">
        <v>298</v>
      </c>
      <c r="C8" s="713" t="s">
        <v>299</v>
      </c>
      <c r="D8" s="713" t="s">
        <v>300</v>
      </c>
      <c r="E8" s="713" t="s">
        <v>301</v>
      </c>
      <c r="F8" s="713" t="s">
        <v>302</v>
      </c>
      <c r="G8" s="713" t="s">
        <v>303</v>
      </c>
      <c r="H8" s="713" t="s">
        <v>304</v>
      </c>
      <c r="I8" s="713" t="s">
        <v>305</v>
      </c>
      <c r="J8" s="713" t="s">
        <v>306</v>
      </c>
      <c r="K8" s="713" t="s">
        <v>307</v>
      </c>
      <c r="L8" s="713" t="s">
        <v>308</v>
      </c>
      <c r="M8" s="713" t="s">
        <v>309</v>
      </c>
      <c r="N8" s="713" t="s">
        <v>1133</v>
      </c>
      <c r="O8" s="713" t="s">
        <v>1134</v>
      </c>
      <c r="P8" s="1102" t="s">
        <v>310</v>
      </c>
      <c r="Q8" s="1005"/>
    </row>
    <row r="9" spans="1:17" s="61" customFormat="1" ht="12.75" thickTop="1" thickBot="1">
      <c r="A9" s="497" t="s">
        <v>7</v>
      </c>
      <c r="B9" s="74">
        <v>21982227.826269999</v>
      </c>
      <c r="C9" s="74">
        <v>22361224.640620001</v>
      </c>
      <c r="D9" s="74">
        <v>28029830.424970001</v>
      </c>
      <c r="E9" s="74">
        <v>18340388.580949999</v>
      </c>
      <c r="F9" s="74">
        <v>16340049.671600001</v>
      </c>
      <c r="G9" s="74">
        <v>9946224.7572800014</v>
      </c>
      <c r="H9" s="74">
        <v>9235270.4148399998</v>
      </c>
      <c r="I9" s="74">
        <v>10932466.05387</v>
      </c>
      <c r="J9" s="74">
        <v>220032.48993000001</v>
      </c>
      <c r="K9" s="74">
        <v>427105.64058000001</v>
      </c>
      <c r="L9" s="74">
        <v>11161700.99265</v>
      </c>
      <c r="M9" s="74">
        <v>2855732.0057600001</v>
      </c>
      <c r="N9" s="74">
        <v>13390413.32316</v>
      </c>
      <c r="O9" s="74">
        <v>7792013.1160200005</v>
      </c>
      <c r="P9" s="74">
        <v>173014679.93849999</v>
      </c>
    </row>
    <row r="10" spans="1:17" s="61" customFormat="1" ht="12.75" thickTop="1" thickBot="1">
      <c r="A10" s="498" t="s">
        <v>8</v>
      </c>
      <c r="B10" s="71">
        <v>3288991.42662</v>
      </c>
      <c r="C10" s="71">
        <v>3908747.8115300001</v>
      </c>
      <c r="D10" s="71">
        <v>4659529.61766</v>
      </c>
      <c r="E10" s="71">
        <v>3060483.7812600001</v>
      </c>
      <c r="F10" s="71">
        <v>2744060.84589</v>
      </c>
      <c r="G10" s="71">
        <v>1446579.6166400001</v>
      </c>
      <c r="H10" s="71">
        <v>881227.46496000001</v>
      </c>
      <c r="I10" s="71">
        <v>307124.25176999997</v>
      </c>
      <c r="J10" s="71">
        <v>75946.608599999992</v>
      </c>
      <c r="K10" s="71">
        <v>63210.83322</v>
      </c>
      <c r="L10" s="71">
        <v>831663.59976999997</v>
      </c>
      <c r="M10" s="71">
        <v>203220.68465000001</v>
      </c>
      <c r="N10" s="71">
        <v>1296882.7536600002</v>
      </c>
      <c r="O10" s="71">
        <v>443184.47908999998</v>
      </c>
      <c r="P10" s="71">
        <v>23210853.775320001</v>
      </c>
    </row>
    <row r="11" spans="1:17" s="61" customFormat="1" ht="12" thickTop="1">
      <c r="A11" s="103" t="s">
        <v>9</v>
      </c>
      <c r="B11" s="72">
        <v>692101.36144000001</v>
      </c>
      <c r="C11" s="72">
        <v>1776735.3676199999</v>
      </c>
      <c r="D11" s="72">
        <v>1320406.23697</v>
      </c>
      <c r="E11" s="72">
        <v>1088818.3410100001</v>
      </c>
      <c r="F11" s="72">
        <v>800800.23126999999</v>
      </c>
      <c r="G11" s="72">
        <v>310814.13345999998</v>
      </c>
      <c r="H11" s="72">
        <v>387436.19372000004</v>
      </c>
      <c r="I11" s="72">
        <v>181786.51407</v>
      </c>
      <c r="J11" s="72">
        <v>6770.9510399999999</v>
      </c>
      <c r="K11" s="72">
        <v>15790.470859999999</v>
      </c>
      <c r="L11" s="72">
        <v>259647.7034</v>
      </c>
      <c r="M11" s="72">
        <v>39004.937570000002</v>
      </c>
      <c r="N11" s="72">
        <v>229977.34491999997</v>
      </c>
      <c r="O11" s="72">
        <v>278971.64701999997</v>
      </c>
      <c r="P11" s="72">
        <v>7389061.4343699999</v>
      </c>
    </row>
    <row r="12" spans="1:17" s="61" customFormat="1" ht="11.25">
      <c r="A12" s="103" t="s">
        <v>10</v>
      </c>
      <c r="B12" s="72">
        <v>2546213.8776999996</v>
      </c>
      <c r="C12" s="72">
        <v>1969906.5347899999</v>
      </c>
      <c r="D12" s="72">
        <v>3246668.1251599998</v>
      </c>
      <c r="E12" s="72">
        <v>1773702.8243900002</v>
      </c>
      <c r="F12" s="72">
        <v>1860539.58494</v>
      </c>
      <c r="G12" s="72">
        <v>1006607.2840099999</v>
      </c>
      <c r="H12" s="72">
        <v>462883.14239999995</v>
      </c>
      <c r="I12" s="72">
        <v>112542.6735</v>
      </c>
      <c r="J12" s="72">
        <v>61715.695770000006</v>
      </c>
      <c r="K12" s="72">
        <v>45396.515599999999</v>
      </c>
      <c r="L12" s="72">
        <v>465297.80734</v>
      </c>
      <c r="M12" s="72">
        <v>144387.72868</v>
      </c>
      <c r="N12" s="72">
        <v>1025177.9551200001</v>
      </c>
      <c r="O12" s="72">
        <v>112133.50524</v>
      </c>
      <c r="P12" s="72">
        <v>14833173.25464</v>
      </c>
    </row>
    <row r="13" spans="1:17" s="61" customFormat="1" ht="11.25">
      <c r="A13" s="103" t="s">
        <v>11</v>
      </c>
      <c r="B13" s="72">
        <v>0</v>
      </c>
      <c r="C13" s="72">
        <v>0</v>
      </c>
      <c r="D13" s="72">
        <v>0</v>
      </c>
      <c r="E13" s="72">
        <v>0</v>
      </c>
      <c r="F13" s="72">
        <v>10.416219999999999</v>
      </c>
      <c r="G13" s="72">
        <v>1382.0464999999999</v>
      </c>
      <c r="H13" s="72">
        <v>10.9825</v>
      </c>
      <c r="I13" s="72">
        <v>0</v>
      </c>
      <c r="J13" s="72">
        <v>5989.3831799999998</v>
      </c>
      <c r="K13" s="72">
        <v>101.75261999999999</v>
      </c>
      <c r="L13" s="72">
        <v>79350.891530000008</v>
      </c>
      <c r="M13" s="72">
        <v>12144.86607</v>
      </c>
      <c r="N13" s="72">
        <v>7139.98981</v>
      </c>
      <c r="O13" s="72">
        <v>51351.226270000006</v>
      </c>
      <c r="P13" s="72">
        <v>157481.55469999998</v>
      </c>
    </row>
    <row r="14" spans="1:17" s="61" customFormat="1" ht="11.25">
      <c r="A14" s="103" t="s">
        <v>12</v>
      </c>
      <c r="B14" s="72">
        <v>0</v>
      </c>
      <c r="C14" s="72">
        <v>0</v>
      </c>
      <c r="D14" s="72">
        <v>0</v>
      </c>
      <c r="E14" s="72">
        <v>0</v>
      </c>
      <c r="F14" s="72">
        <v>0</v>
      </c>
      <c r="G14" s="72">
        <v>0</v>
      </c>
      <c r="H14" s="72">
        <v>0</v>
      </c>
      <c r="I14" s="72">
        <v>0</v>
      </c>
      <c r="J14" s="72">
        <v>1393.7466100000001</v>
      </c>
      <c r="K14" s="72">
        <v>1821.8512900000001</v>
      </c>
      <c r="L14" s="72">
        <v>0</v>
      </c>
      <c r="M14" s="72">
        <v>0</v>
      </c>
      <c r="N14" s="72">
        <v>0</v>
      </c>
      <c r="O14" s="72">
        <v>0</v>
      </c>
      <c r="P14" s="72">
        <v>3215.5978999999998</v>
      </c>
    </row>
    <row r="15" spans="1:17" s="61" customFormat="1" ht="11.25">
      <c r="A15" s="103" t="s">
        <v>13</v>
      </c>
      <c r="B15" s="72">
        <v>22216.036100000001</v>
      </c>
      <c r="C15" s="72">
        <v>142742.92744999999</v>
      </c>
      <c r="D15" s="72">
        <v>64488.248639999998</v>
      </c>
      <c r="E15" s="72">
        <v>197962.61586000002</v>
      </c>
      <c r="F15" s="72">
        <v>71849.459730000002</v>
      </c>
      <c r="G15" s="72">
        <v>116474.97137999999</v>
      </c>
      <c r="H15" s="72">
        <v>22374.96718</v>
      </c>
      <c r="I15" s="72">
        <v>12795.064199999999</v>
      </c>
      <c r="J15" s="72">
        <v>0</v>
      </c>
      <c r="K15" s="72">
        <v>100.24285</v>
      </c>
      <c r="L15" s="72">
        <v>27367.197499999998</v>
      </c>
      <c r="M15" s="72">
        <v>6428.7803300000005</v>
      </c>
      <c r="N15" s="72">
        <v>24773.97795</v>
      </c>
      <c r="O15" s="72">
        <v>728.10056000000009</v>
      </c>
      <c r="P15" s="72">
        <v>710302.58973000001</v>
      </c>
    </row>
    <row r="16" spans="1:17" s="61" customFormat="1" ht="11.25">
      <c r="A16" s="103" t="s">
        <v>14</v>
      </c>
      <c r="B16" s="72">
        <v>28460.151379999999</v>
      </c>
      <c r="C16" s="72">
        <v>19436.505980000002</v>
      </c>
      <c r="D16" s="72">
        <v>34799.684030000004</v>
      </c>
      <c r="E16" s="72">
        <v>0</v>
      </c>
      <c r="F16" s="72">
        <v>10861.63393</v>
      </c>
      <c r="G16" s="72">
        <v>11950.52915</v>
      </c>
      <c r="H16" s="72">
        <v>8522.1791599999997</v>
      </c>
      <c r="I16" s="72">
        <v>0</v>
      </c>
      <c r="J16" s="72">
        <v>76.831999999999994</v>
      </c>
      <c r="K16" s="72">
        <v>0</v>
      </c>
      <c r="L16" s="72">
        <v>0</v>
      </c>
      <c r="M16" s="72">
        <v>1254.3720000000001</v>
      </c>
      <c r="N16" s="72">
        <v>9813.4858599999989</v>
      </c>
      <c r="O16" s="72">
        <v>0</v>
      </c>
      <c r="P16" s="72">
        <v>125175.37349</v>
      </c>
    </row>
    <row r="17" spans="1:16" s="61" customFormat="1" ht="11.25">
      <c r="A17" s="103" t="s">
        <v>15</v>
      </c>
      <c r="B17" s="72">
        <v>0</v>
      </c>
      <c r="C17" s="72">
        <v>0</v>
      </c>
      <c r="D17" s="72">
        <v>0</v>
      </c>
      <c r="E17" s="72">
        <v>0</v>
      </c>
      <c r="F17" s="72">
        <v>0</v>
      </c>
      <c r="G17" s="72">
        <v>0</v>
      </c>
      <c r="H17" s="72">
        <v>0</v>
      </c>
      <c r="I17" s="72">
        <v>0</v>
      </c>
      <c r="J17" s="72">
        <v>0</v>
      </c>
      <c r="K17" s="72">
        <v>0</v>
      </c>
      <c r="L17" s="72">
        <v>0</v>
      </c>
      <c r="M17" s="72">
        <v>0</v>
      </c>
      <c r="N17" s="72">
        <v>0</v>
      </c>
      <c r="O17" s="72">
        <v>0</v>
      </c>
      <c r="P17" s="72">
        <v>0</v>
      </c>
    </row>
    <row r="18" spans="1:16" s="61" customFormat="1" ht="12" thickBot="1">
      <c r="A18" s="103" t="s">
        <v>16</v>
      </c>
      <c r="B18" s="72">
        <v>0</v>
      </c>
      <c r="C18" s="72">
        <v>-73.52431</v>
      </c>
      <c r="D18" s="72">
        <v>-6832.6771399999998</v>
      </c>
      <c r="E18" s="72">
        <v>0</v>
      </c>
      <c r="F18" s="72">
        <v>-0.48020000000000002</v>
      </c>
      <c r="G18" s="72">
        <v>-649.34785999999997</v>
      </c>
      <c r="H18" s="72">
        <v>0</v>
      </c>
      <c r="I18" s="72">
        <v>0</v>
      </c>
      <c r="J18" s="72">
        <v>0</v>
      </c>
      <c r="K18" s="72">
        <v>0</v>
      </c>
      <c r="L18" s="72">
        <v>0</v>
      </c>
      <c r="M18" s="72">
        <v>0</v>
      </c>
      <c r="N18" s="72">
        <v>0</v>
      </c>
      <c r="O18" s="72">
        <v>0</v>
      </c>
      <c r="P18" s="72">
        <v>-7556.0295099999994</v>
      </c>
    </row>
    <row r="19" spans="1:16" s="61" customFormat="1" ht="12.75" thickTop="1" thickBot="1">
      <c r="A19" s="498" t="s">
        <v>17</v>
      </c>
      <c r="B19" s="71">
        <v>4578636.3033800004</v>
      </c>
      <c r="C19" s="71">
        <v>4851834.3443599995</v>
      </c>
      <c r="D19" s="71">
        <v>5854798.50722</v>
      </c>
      <c r="E19" s="71">
        <v>2883248.1741799996</v>
      </c>
      <c r="F19" s="71">
        <v>2454838.9117199997</v>
      </c>
      <c r="G19" s="71">
        <v>1331980.78302</v>
      </c>
      <c r="H19" s="71">
        <v>1600733.6845999998</v>
      </c>
      <c r="I19" s="71">
        <v>1289205.9587000001</v>
      </c>
      <c r="J19" s="71">
        <v>28931.440399999999</v>
      </c>
      <c r="K19" s="71">
        <v>36355.559179999997</v>
      </c>
      <c r="L19" s="71">
        <v>998347.71811000002</v>
      </c>
      <c r="M19" s="71">
        <v>325998.55343000003</v>
      </c>
      <c r="N19" s="71">
        <v>1028918.26213</v>
      </c>
      <c r="O19" s="71">
        <v>698905.38219000003</v>
      </c>
      <c r="P19" s="71">
        <v>27962733.582619999</v>
      </c>
    </row>
    <row r="20" spans="1:16" s="61" customFormat="1" ht="12" thickTop="1">
      <c r="A20" s="103" t="s">
        <v>18</v>
      </c>
      <c r="B20" s="72">
        <v>999.62</v>
      </c>
      <c r="C20" s="72">
        <v>390967.85358999996</v>
      </c>
      <c r="D20" s="72">
        <v>377109.10787000001</v>
      </c>
      <c r="E20" s="72">
        <v>0</v>
      </c>
      <c r="F20" s="72">
        <v>29975.35</v>
      </c>
      <c r="G20" s="72">
        <v>49784.5</v>
      </c>
      <c r="H20" s="72">
        <v>0</v>
      </c>
      <c r="I20" s="72">
        <v>0</v>
      </c>
      <c r="J20" s="72">
        <v>0</v>
      </c>
      <c r="K20" s="72">
        <v>0</v>
      </c>
      <c r="L20" s="72">
        <v>0</v>
      </c>
      <c r="M20" s="72">
        <v>0</v>
      </c>
      <c r="N20" s="72">
        <v>0</v>
      </c>
      <c r="O20" s="72">
        <v>0</v>
      </c>
      <c r="P20" s="72">
        <v>848836.43145999999</v>
      </c>
    </row>
    <row r="21" spans="1:16" s="61" customFormat="1" ht="11.25">
      <c r="A21" s="103" t="s">
        <v>19</v>
      </c>
      <c r="B21" s="72">
        <v>1476265.08228</v>
      </c>
      <c r="C21" s="72">
        <v>1550803.76397</v>
      </c>
      <c r="D21" s="72">
        <v>607781.13561</v>
      </c>
      <c r="E21" s="72">
        <v>265122.29324999999</v>
      </c>
      <c r="F21" s="72">
        <v>204998.53465000002</v>
      </c>
      <c r="G21" s="72">
        <v>219490.23080000002</v>
      </c>
      <c r="H21" s="72">
        <v>322154.20701999997</v>
      </c>
      <c r="I21" s="72">
        <v>451713.30712000001</v>
      </c>
      <c r="J21" s="72">
        <v>1352.4868700000002</v>
      </c>
      <c r="K21" s="72">
        <v>20000</v>
      </c>
      <c r="L21" s="72">
        <v>140343.13986000002</v>
      </c>
      <c r="M21" s="72">
        <v>0</v>
      </c>
      <c r="N21" s="72">
        <v>1135.8817799999999</v>
      </c>
      <c r="O21" s="72">
        <v>69668.513139999995</v>
      </c>
      <c r="P21" s="72">
        <v>5330828.5763500007</v>
      </c>
    </row>
    <row r="22" spans="1:16" s="61" customFormat="1" ht="11.25">
      <c r="A22" s="103" t="s">
        <v>20</v>
      </c>
      <c r="B22" s="72">
        <v>181252.28712999998</v>
      </c>
      <c r="C22" s="72">
        <v>0</v>
      </c>
      <c r="D22" s="72">
        <v>318634.98074999999</v>
      </c>
      <c r="E22" s="72">
        <v>69795.441510000004</v>
      </c>
      <c r="F22" s="72">
        <v>95283.398939999999</v>
      </c>
      <c r="G22" s="72">
        <v>13810.552</v>
      </c>
      <c r="H22" s="72">
        <v>0</v>
      </c>
      <c r="I22" s="72">
        <v>15301.658890000001</v>
      </c>
      <c r="J22" s="72">
        <v>0</v>
      </c>
      <c r="K22" s="72">
        <v>0</v>
      </c>
      <c r="L22" s="72">
        <v>0</v>
      </c>
      <c r="M22" s="72">
        <v>0</v>
      </c>
      <c r="N22" s="72">
        <v>0</v>
      </c>
      <c r="O22" s="72">
        <v>0</v>
      </c>
      <c r="P22" s="72">
        <v>694078.31922000006</v>
      </c>
    </row>
    <row r="23" spans="1:16" s="61" customFormat="1" ht="11.25">
      <c r="A23" s="103" t="s">
        <v>21</v>
      </c>
      <c r="B23" s="72">
        <v>0</v>
      </c>
      <c r="C23" s="72">
        <v>261053.00096999999</v>
      </c>
      <c r="D23" s="72">
        <v>111137.66354000001</v>
      </c>
      <c r="E23" s="72">
        <v>0</v>
      </c>
      <c r="F23" s="72">
        <v>96561.054319999996</v>
      </c>
      <c r="G23" s="72">
        <v>21066.291679999998</v>
      </c>
      <c r="H23" s="72">
        <v>0</v>
      </c>
      <c r="I23" s="72">
        <v>0</v>
      </c>
      <c r="J23" s="72">
        <v>0</v>
      </c>
      <c r="K23" s="72">
        <v>0</v>
      </c>
      <c r="L23" s="72">
        <v>0</v>
      </c>
      <c r="M23" s="72">
        <v>0</v>
      </c>
      <c r="N23" s="72">
        <v>0</v>
      </c>
      <c r="O23" s="72">
        <v>0</v>
      </c>
      <c r="P23" s="72">
        <v>489818.01050999999</v>
      </c>
    </row>
    <row r="24" spans="1:16" s="61" customFormat="1" ht="11.25">
      <c r="A24" s="103" t="s">
        <v>22</v>
      </c>
      <c r="B24" s="72">
        <v>163186.94281000001</v>
      </c>
      <c r="C24" s="72">
        <v>220367.03272999998</v>
      </c>
      <c r="D24" s="72">
        <v>512167.41950000002</v>
      </c>
      <c r="E24" s="72">
        <v>211602.66277000002</v>
      </c>
      <c r="F24" s="72">
        <v>542193.42009999999</v>
      </c>
      <c r="G24" s="72">
        <v>24307.67441</v>
      </c>
      <c r="H24" s="72">
        <v>255867.34866999998</v>
      </c>
      <c r="I24" s="72">
        <v>441735.78291000001</v>
      </c>
      <c r="J24" s="72">
        <v>0</v>
      </c>
      <c r="K24" s="72">
        <v>0</v>
      </c>
      <c r="L24" s="72">
        <v>317317.52769000002</v>
      </c>
      <c r="M24" s="72">
        <v>86363.712750000006</v>
      </c>
      <c r="N24" s="72">
        <v>28672.092700000001</v>
      </c>
      <c r="O24" s="72">
        <v>51391.812610000001</v>
      </c>
      <c r="P24" s="72">
        <v>2855173.4296500003</v>
      </c>
    </row>
    <row r="25" spans="1:16" s="61" customFormat="1" ht="11.25">
      <c r="A25" s="103" t="s">
        <v>23</v>
      </c>
      <c r="B25" s="72">
        <v>2738406.5522699999</v>
      </c>
      <c r="C25" s="72">
        <v>2407245.44625</v>
      </c>
      <c r="D25" s="72">
        <v>3920626.2904599998</v>
      </c>
      <c r="E25" s="72">
        <v>2304005.1090100002</v>
      </c>
      <c r="F25" s="72">
        <v>1484964.6377399999</v>
      </c>
      <c r="G25" s="72">
        <v>1002957.0261</v>
      </c>
      <c r="H25" s="72">
        <v>1010201.09863</v>
      </c>
      <c r="I25" s="72">
        <v>379163.93012000003</v>
      </c>
      <c r="J25" s="72">
        <v>27578.953530000003</v>
      </c>
      <c r="K25" s="72">
        <v>16346.670289999998</v>
      </c>
      <c r="L25" s="72">
        <v>534728.41342</v>
      </c>
      <c r="M25" s="72">
        <v>239602.47949</v>
      </c>
      <c r="N25" s="72">
        <v>968812.44017999992</v>
      </c>
      <c r="O25" s="72">
        <v>577098.83449000004</v>
      </c>
      <c r="P25" s="72">
        <v>17611737.881979998</v>
      </c>
    </row>
    <row r="26" spans="1:16" s="61" customFormat="1" ht="11.25">
      <c r="A26" s="103" t="s">
        <v>24</v>
      </c>
      <c r="B26" s="72">
        <v>25228.305680000001</v>
      </c>
      <c r="C26" s="72">
        <v>33497.985359999999</v>
      </c>
      <c r="D26" s="72">
        <v>14501.983759999999</v>
      </c>
      <c r="E26" s="72">
        <v>32725.859390000001</v>
      </c>
      <c r="F26" s="72">
        <v>4822.1451500000003</v>
      </c>
      <c r="G26" s="72">
        <v>1028.44109</v>
      </c>
      <c r="H26" s="72">
        <v>12511.030279999999</v>
      </c>
      <c r="I26" s="72">
        <v>2551.0261499999997</v>
      </c>
      <c r="J26" s="72">
        <v>0</v>
      </c>
      <c r="K26" s="72">
        <v>8.88889</v>
      </c>
      <c r="L26" s="72">
        <v>6241.3027999999995</v>
      </c>
      <c r="M26" s="72">
        <v>32.361190000000001</v>
      </c>
      <c r="N26" s="72">
        <v>30297.847470000001</v>
      </c>
      <c r="O26" s="72">
        <v>746.22194999999999</v>
      </c>
      <c r="P26" s="72">
        <v>164193.39916</v>
      </c>
    </row>
    <row r="27" spans="1:16" s="61" customFormat="1" ht="12" thickBot="1">
      <c r="A27" s="103" t="s">
        <v>25</v>
      </c>
      <c r="B27" s="72">
        <v>-6702.4867899999999</v>
      </c>
      <c r="C27" s="72">
        <v>-12100.738509999999</v>
      </c>
      <c r="D27" s="72">
        <v>-7160.0742699999992</v>
      </c>
      <c r="E27" s="72">
        <v>-3.1917499999999999</v>
      </c>
      <c r="F27" s="72">
        <v>-3959.6291800000004</v>
      </c>
      <c r="G27" s="72">
        <v>-463.93306000000001</v>
      </c>
      <c r="H27" s="72">
        <v>0</v>
      </c>
      <c r="I27" s="72">
        <v>-1259.74649</v>
      </c>
      <c r="J27" s="72">
        <v>0</v>
      </c>
      <c r="K27" s="72">
        <v>0</v>
      </c>
      <c r="L27" s="72">
        <v>-282.66566</v>
      </c>
      <c r="M27" s="72">
        <v>0</v>
      </c>
      <c r="N27" s="72">
        <v>0</v>
      </c>
      <c r="O27" s="72">
        <v>0</v>
      </c>
      <c r="P27" s="72">
        <v>-31932.46571</v>
      </c>
    </row>
    <row r="28" spans="1:16" s="61" customFormat="1" ht="12.75" thickTop="1" thickBot="1">
      <c r="A28" s="498" t="s">
        <v>26</v>
      </c>
      <c r="B28" s="71">
        <v>13045814.107530002</v>
      </c>
      <c r="C28" s="71">
        <v>12499287.02307</v>
      </c>
      <c r="D28" s="71">
        <v>16175338.00794</v>
      </c>
      <c r="E28" s="71">
        <v>10789243.829770001</v>
      </c>
      <c r="F28" s="71">
        <v>10938092.64931</v>
      </c>
      <c r="G28" s="71">
        <v>6837839.5897700004</v>
      </c>
      <c r="H28" s="71">
        <v>6523537.0690900004</v>
      </c>
      <c r="I28" s="71">
        <v>8808344.1607299987</v>
      </c>
      <c r="J28" s="71">
        <v>111843.46404000001</v>
      </c>
      <c r="K28" s="71">
        <v>289278.34122</v>
      </c>
      <c r="L28" s="71">
        <v>8872118.3705800008</v>
      </c>
      <c r="M28" s="71">
        <v>2176950.8648200002</v>
      </c>
      <c r="N28" s="71">
        <v>9547806.7724699993</v>
      </c>
      <c r="O28" s="71">
        <v>6354894.1213800004</v>
      </c>
      <c r="P28" s="71">
        <v>112970388.37172</v>
      </c>
    </row>
    <row r="29" spans="1:16" s="61" customFormat="1" ht="12" thickTop="1">
      <c r="A29" s="515" t="s">
        <v>27</v>
      </c>
      <c r="B29" s="72">
        <v>13041734.093499999</v>
      </c>
      <c r="C29" s="72">
        <v>12551281.354549998</v>
      </c>
      <c r="D29" s="72">
        <v>16129785.70208</v>
      </c>
      <c r="E29" s="72">
        <v>10850429.504280001</v>
      </c>
      <c r="F29" s="72">
        <v>10953889.248370001</v>
      </c>
      <c r="G29" s="72">
        <v>6784963.0622800002</v>
      </c>
      <c r="H29" s="72">
        <v>6557454.6520600002</v>
      </c>
      <c r="I29" s="72">
        <v>8873734.6562399995</v>
      </c>
      <c r="J29" s="72">
        <v>111334.50675</v>
      </c>
      <c r="K29" s="72">
        <v>288107.51157999999</v>
      </c>
      <c r="L29" s="72">
        <v>8984070.2357299998</v>
      </c>
      <c r="M29" s="72">
        <v>2163783.6082199998</v>
      </c>
      <c r="N29" s="72">
        <v>9490897.0851199999</v>
      </c>
      <c r="O29" s="72">
        <v>6380607.00196</v>
      </c>
      <c r="P29" s="72">
        <v>113162072.22272</v>
      </c>
    </row>
    <row r="30" spans="1:16" s="61" customFormat="1" ht="11.25">
      <c r="A30" s="103" t="s">
        <v>28</v>
      </c>
      <c r="B30" s="72">
        <v>12931396.657950001</v>
      </c>
      <c r="C30" s="72">
        <v>12138077.087469999</v>
      </c>
      <c r="D30" s="72">
        <v>15927510.128590001</v>
      </c>
      <c r="E30" s="72">
        <v>10544372.16206</v>
      </c>
      <c r="F30" s="72">
        <v>10900081.651690001</v>
      </c>
      <c r="G30" s="72">
        <v>6652530.7353299996</v>
      </c>
      <c r="H30" s="72">
        <v>6382989.2288599992</v>
      </c>
      <c r="I30" s="72">
        <v>8814219.4212099984</v>
      </c>
      <c r="J30" s="72">
        <v>110996.09675</v>
      </c>
      <c r="K30" s="72">
        <v>288107.51157999999</v>
      </c>
      <c r="L30" s="72">
        <v>8917543.7314400002</v>
      </c>
      <c r="M30" s="72">
        <v>2092904.9965899999</v>
      </c>
      <c r="N30" s="72">
        <v>9457654.3342499994</v>
      </c>
      <c r="O30" s="72">
        <v>6305680.1382400002</v>
      </c>
      <c r="P30" s="72">
        <v>111464063.88201</v>
      </c>
    </row>
    <row r="31" spans="1:16" s="61" customFormat="1" ht="11.25">
      <c r="A31" s="103" t="s">
        <v>29</v>
      </c>
      <c r="B31" s="72">
        <v>110337.43554999999</v>
      </c>
      <c r="C31" s="72">
        <v>413036.05647000001</v>
      </c>
      <c r="D31" s="72">
        <v>202275.57349000001</v>
      </c>
      <c r="E31" s="72">
        <v>306057.34222000005</v>
      </c>
      <c r="F31" s="72">
        <v>53807.596680000002</v>
      </c>
      <c r="G31" s="72">
        <v>132432.32695000002</v>
      </c>
      <c r="H31" s="72">
        <v>174465.42319999999</v>
      </c>
      <c r="I31" s="72">
        <v>59515.235030000003</v>
      </c>
      <c r="J31" s="72">
        <v>338.41</v>
      </c>
      <c r="K31" s="72">
        <v>0</v>
      </c>
      <c r="L31" s="72">
        <v>66526.504289999997</v>
      </c>
      <c r="M31" s="72">
        <v>70878.611629999999</v>
      </c>
      <c r="N31" s="72">
        <v>32849.408009999999</v>
      </c>
      <c r="O31" s="72">
        <v>74300.223400000003</v>
      </c>
      <c r="P31" s="72">
        <v>1696820.14692</v>
      </c>
    </row>
    <row r="32" spans="1:16" s="61" customFormat="1" ht="11.25">
      <c r="A32" s="103" t="s">
        <v>30</v>
      </c>
      <c r="B32" s="72">
        <v>0</v>
      </c>
      <c r="C32" s="72">
        <v>168.21060999999997</v>
      </c>
      <c r="D32" s="72">
        <v>0</v>
      </c>
      <c r="E32" s="72">
        <v>0</v>
      </c>
      <c r="F32" s="72">
        <v>0</v>
      </c>
      <c r="G32" s="72">
        <v>0</v>
      </c>
      <c r="H32" s="72">
        <v>0</v>
      </c>
      <c r="I32" s="72">
        <v>0</v>
      </c>
      <c r="J32" s="72">
        <v>0</v>
      </c>
      <c r="K32" s="72">
        <v>0</v>
      </c>
      <c r="L32" s="72">
        <v>0</v>
      </c>
      <c r="M32" s="72">
        <v>0</v>
      </c>
      <c r="N32" s="72">
        <v>393.34285999999997</v>
      </c>
      <c r="O32" s="72">
        <v>626.64031999999997</v>
      </c>
      <c r="P32" s="72">
        <v>1188.19379</v>
      </c>
    </row>
    <row r="33" spans="1:16" s="61" customFormat="1" ht="11.25">
      <c r="A33" s="515" t="s">
        <v>31</v>
      </c>
      <c r="B33" s="72">
        <v>122741.86867</v>
      </c>
      <c r="C33" s="72">
        <v>40902.683280000005</v>
      </c>
      <c r="D33" s="72">
        <v>49351.359450000004</v>
      </c>
      <c r="E33" s="72">
        <v>45080.383170000001</v>
      </c>
      <c r="F33" s="72">
        <v>84685.838060000009</v>
      </c>
      <c r="G33" s="72">
        <v>15028.29456</v>
      </c>
      <c r="H33" s="72">
        <v>19524.553449999999</v>
      </c>
      <c r="I33" s="72">
        <v>36694.152249999999</v>
      </c>
      <c r="J33" s="72">
        <v>22.225249999999999</v>
      </c>
      <c r="K33" s="72">
        <v>0</v>
      </c>
      <c r="L33" s="72">
        <v>79159.584170000002</v>
      </c>
      <c r="M33" s="72">
        <v>8431.69211</v>
      </c>
      <c r="N33" s="72">
        <v>7625.2023899999995</v>
      </c>
      <c r="O33" s="72">
        <v>37796.531670000004</v>
      </c>
      <c r="P33" s="72">
        <v>547044.36848000006</v>
      </c>
    </row>
    <row r="34" spans="1:16" s="61" customFormat="1" ht="11.25">
      <c r="A34" s="103" t="s">
        <v>32</v>
      </c>
      <c r="B34" s="72">
        <v>93022.23633</v>
      </c>
      <c r="C34" s="72">
        <v>38297.370909999998</v>
      </c>
      <c r="D34" s="72">
        <v>49251.359450000004</v>
      </c>
      <c r="E34" s="72">
        <v>36873.753579999997</v>
      </c>
      <c r="F34" s="72">
        <v>76584.043680000002</v>
      </c>
      <c r="G34" s="72">
        <v>13675.807359999999</v>
      </c>
      <c r="H34" s="72">
        <v>16597.17123</v>
      </c>
      <c r="I34" s="72">
        <v>35821.165719999997</v>
      </c>
      <c r="J34" s="72">
        <v>22.225249999999999</v>
      </c>
      <c r="K34" s="72">
        <v>0</v>
      </c>
      <c r="L34" s="72">
        <v>75378.142810000005</v>
      </c>
      <c r="M34" s="72">
        <v>7643.7509500000006</v>
      </c>
      <c r="N34" s="72">
        <v>7573.5859500000006</v>
      </c>
      <c r="O34" s="72">
        <v>35890.053650000002</v>
      </c>
      <c r="P34" s="72">
        <v>486630.66687000002</v>
      </c>
    </row>
    <row r="35" spans="1:16" s="61" customFormat="1" ht="11.25">
      <c r="A35" s="103" t="s">
        <v>33</v>
      </c>
      <c r="B35" s="72">
        <v>29719.63234</v>
      </c>
      <c r="C35" s="72">
        <v>2456.2170799999999</v>
      </c>
      <c r="D35" s="72">
        <v>100</v>
      </c>
      <c r="E35" s="72">
        <v>8206.6295900000005</v>
      </c>
      <c r="F35" s="72">
        <v>8101.7943800000003</v>
      </c>
      <c r="G35" s="72">
        <v>1352.4872</v>
      </c>
      <c r="H35" s="72">
        <v>2927.3822200000004</v>
      </c>
      <c r="I35" s="72">
        <v>872.98653000000002</v>
      </c>
      <c r="J35" s="72">
        <v>0</v>
      </c>
      <c r="K35" s="72">
        <v>0</v>
      </c>
      <c r="L35" s="72">
        <v>3781.4413599999998</v>
      </c>
      <c r="M35" s="72">
        <v>787.94116000000008</v>
      </c>
      <c r="N35" s="72">
        <v>51.616440000000004</v>
      </c>
      <c r="O35" s="72">
        <v>1859.1109199999999</v>
      </c>
      <c r="P35" s="72">
        <v>60217.239219999996</v>
      </c>
    </row>
    <row r="36" spans="1:16" s="61" customFormat="1" ht="11.25">
      <c r="A36" s="513" t="s">
        <v>34</v>
      </c>
      <c r="B36" s="72">
        <v>0</v>
      </c>
      <c r="C36" s="72">
        <v>149.09529000000001</v>
      </c>
      <c r="D36" s="72">
        <v>0</v>
      </c>
      <c r="E36" s="72">
        <v>0</v>
      </c>
      <c r="F36" s="72">
        <v>0</v>
      </c>
      <c r="G36" s="72">
        <v>0</v>
      </c>
      <c r="H36" s="72">
        <v>0</v>
      </c>
      <c r="I36" s="72">
        <v>0</v>
      </c>
      <c r="J36" s="72">
        <v>0</v>
      </c>
      <c r="K36" s="72">
        <v>0</v>
      </c>
      <c r="L36" s="72">
        <v>0</v>
      </c>
      <c r="M36" s="72">
        <v>0</v>
      </c>
      <c r="N36" s="72">
        <v>0</v>
      </c>
      <c r="O36" s="72">
        <v>47.367100000000001</v>
      </c>
      <c r="P36" s="72">
        <v>196.46239000000003</v>
      </c>
    </row>
    <row r="37" spans="1:16" s="61" customFormat="1" ht="11.25">
      <c r="A37" s="515" t="s">
        <v>35</v>
      </c>
      <c r="B37" s="72">
        <v>118780.81845000001</v>
      </c>
      <c r="C37" s="72">
        <v>139507.21421000001</v>
      </c>
      <c r="D37" s="72">
        <v>272333.43222000002</v>
      </c>
      <c r="E37" s="72">
        <v>173495.19763000001</v>
      </c>
      <c r="F37" s="72">
        <v>116961.68326999999</v>
      </c>
      <c r="G37" s="72">
        <v>86668.982980000001</v>
      </c>
      <c r="H37" s="72">
        <v>76135.38291</v>
      </c>
      <c r="I37" s="72">
        <v>40368.653619999997</v>
      </c>
      <c r="J37" s="72">
        <v>274.39999999999998</v>
      </c>
      <c r="K37" s="72">
        <v>0</v>
      </c>
      <c r="L37" s="72">
        <v>76372.603010000006</v>
      </c>
      <c r="M37" s="72">
        <v>33309.543210000003</v>
      </c>
      <c r="N37" s="72">
        <v>16553.979739999999</v>
      </c>
      <c r="O37" s="72">
        <v>46782.226750000002</v>
      </c>
      <c r="P37" s="72">
        <v>1197544.118</v>
      </c>
    </row>
    <row r="38" spans="1:16" s="61" customFormat="1" ht="11.25">
      <c r="A38" s="103" t="s">
        <v>36</v>
      </c>
      <c r="B38" s="72">
        <v>101655.73745999999</v>
      </c>
      <c r="C38" s="72">
        <v>102628.63773999999</v>
      </c>
      <c r="D38" s="72">
        <v>210544.62112</v>
      </c>
      <c r="E38" s="72">
        <v>146487.27930000002</v>
      </c>
      <c r="F38" s="72">
        <v>112594.24827</v>
      </c>
      <c r="G38" s="72">
        <v>69216.538840000008</v>
      </c>
      <c r="H38" s="72">
        <v>61806.025350000004</v>
      </c>
      <c r="I38" s="72">
        <v>39274.058280000005</v>
      </c>
      <c r="J38" s="72">
        <v>0</v>
      </c>
      <c r="K38" s="72">
        <v>0</v>
      </c>
      <c r="L38" s="72">
        <v>69208.705170000001</v>
      </c>
      <c r="M38" s="72">
        <v>30457.52403</v>
      </c>
      <c r="N38" s="72">
        <v>16013.863539999998</v>
      </c>
      <c r="O38" s="72">
        <v>43285.414530000002</v>
      </c>
      <c r="P38" s="72">
        <v>1003172.65363</v>
      </c>
    </row>
    <row r="39" spans="1:16" s="61" customFormat="1" ht="11.25">
      <c r="A39" s="103" t="s">
        <v>37</v>
      </c>
      <c r="B39" s="72">
        <v>17125.080989999999</v>
      </c>
      <c r="C39" s="72">
        <v>36701.534070000002</v>
      </c>
      <c r="D39" s="72">
        <v>41223.769529999998</v>
      </c>
      <c r="E39" s="72">
        <v>27007.918329999997</v>
      </c>
      <c r="F39" s="72">
        <v>4367.4350000000004</v>
      </c>
      <c r="G39" s="72">
        <v>17452.44414</v>
      </c>
      <c r="H39" s="72">
        <v>14329.35756</v>
      </c>
      <c r="I39" s="72">
        <v>1094.5953400000001</v>
      </c>
      <c r="J39" s="72">
        <v>274.39999999999998</v>
      </c>
      <c r="K39" s="72">
        <v>0</v>
      </c>
      <c r="L39" s="72">
        <v>7163.8978399999996</v>
      </c>
      <c r="M39" s="72">
        <v>2852.0191800000002</v>
      </c>
      <c r="N39" s="72">
        <v>540.11619999999994</v>
      </c>
      <c r="O39" s="72">
        <v>3496.8122200000003</v>
      </c>
      <c r="P39" s="72">
        <v>173629.38039999999</v>
      </c>
    </row>
    <row r="40" spans="1:16" s="61" customFormat="1" ht="11.25">
      <c r="A40" s="103" t="s">
        <v>38</v>
      </c>
      <c r="B40" s="72">
        <v>0</v>
      </c>
      <c r="C40" s="72">
        <v>177.04239999999999</v>
      </c>
      <c r="D40" s="72">
        <v>20565.041570000001</v>
      </c>
      <c r="E40" s="72">
        <v>0</v>
      </c>
      <c r="F40" s="72">
        <v>0</v>
      </c>
      <c r="G40" s="72">
        <v>0</v>
      </c>
      <c r="H40" s="72">
        <v>0</v>
      </c>
      <c r="I40" s="72">
        <v>0</v>
      </c>
      <c r="J40" s="72">
        <v>0</v>
      </c>
      <c r="K40" s="72">
        <v>0</v>
      </c>
      <c r="L40" s="72">
        <v>0</v>
      </c>
      <c r="M40" s="72">
        <v>0</v>
      </c>
      <c r="N40" s="72">
        <v>0</v>
      </c>
      <c r="O40" s="72">
        <v>0</v>
      </c>
      <c r="P40" s="72">
        <v>20742.08397</v>
      </c>
    </row>
    <row r="41" spans="1:16" s="61" customFormat="1" ht="11.25">
      <c r="A41" s="515" t="s">
        <v>39</v>
      </c>
      <c r="B41" s="72">
        <v>85609.130900000004</v>
      </c>
      <c r="C41" s="72">
        <v>100326.91164000001</v>
      </c>
      <c r="D41" s="72">
        <v>90651.122140000007</v>
      </c>
      <c r="E41" s="72">
        <v>91042.280109999992</v>
      </c>
      <c r="F41" s="72">
        <v>74130.365769999989</v>
      </c>
      <c r="G41" s="72">
        <v>57526.52562</v>
      </c>
      <c r="H41" s="72">
        <v>63560.720630000003</v>
      </c>
      <c r="I41" s="72">
        <v>98482.961680000008</v>
      </c>
      <c r="J41" s="72">
        <v>697.93219999999997</v>
      </c>
      <c r="K41" s="72">
        <v>1748.36142</v>
      </c>
      <c r="L41" s="72">
        <v>87424.734400000001</v>
      </c>
      <c r="M41" s="72">
        <v>21222.589929999998</v>
      </c>
      <c r="N41" s="72">
        <v>104788.86968</v>
      </c>
      <c r="O41" s="72">
        <v>84183.02102</v>
      </c>
      <c r="P41" s="72">
        <v>961395.52714000002</v>
      </c>
    </row>
    <row r="42" spans="1:16" s="61" customFormat="1" ht="11.25">
      <c r="A42" s="513" t="s">
        <v>40</v>
      </c>
      <c r="B42" s="72">
        <v>84669.878280000004</v>
      </c>
      <c r="C42" s="72">
        <v>94416.267400000012</v>
      </c>
      <c r="D42" s="72">
        <v>89662.61464</v>
      </c>
      <c r="E42" s="72">
        <v>88450.020540000012</v>
      </c>
      <c r="F42" s="72">
        <v>73800.754659999991</v>
      </c>
      <c r="G42" s="72">
        <v>56164.692340000001</v>
      </c>
      <c r="H42" s="72">
        <v>61752.726869999999</v>
      </c>
      <c r="I42" s="72">
        <v>97753.684069999988</v>
      </c>
      <c r="J42" s="72">
        <v>691.44600000000003</v>
      </c>
      <c r="K42" s="72">
        <v>1748.36142</v>
      </c>
      <c r="L42" s="72">
        <v>86686.33064</v>
      </c>
      <c r="M42" s="72">
        <v>20280.27043</v>
      </c>
      <c r="N42" s="72">
        <v>104010.88797</v>
      </c>
      <c r="O42" s="72">
        <v>83515.937950000007</v>
      </c>
      <c r="P42" s="72">
        <v>943603.87320999999</v>
      </c>
    </row>
    <row r="43" spans="1:16" s="61" customFormat="1" ht="11.25">
      <c r="A43" s="103" t="s">
        <v>41</v>
      </c>
      <c r="B43" s="72">
        <v>939.25261999999998</v>
      </c>
      <c r="C43" s="72">
        <v>5779.0682500000003</v>
      </c>
      <c r="D43" s="72">
        <v>875.15106000000003</v>
      </c>
      <c r="E43" s="72">
        <v>2233.6856499999999</v>
      </c>
      <c r="F43" s="72">
        <v>329.61111</v>
      </c>
      <c r="G43" s="72">
        <v>1212.67237</v>
      </c>
      <c r="H43" s="72">
        <v>1650.5548799999999</v>
      </c>
      <c r="I43" s="72">
        <v>633.19848000000002</v>
      </c>
      <c r="J43" s="72">
        <v>6.4862000000000002</v>
      </c>
      <c r="K43" s="72">
        <v>0</v>
      </c>
      <c r="L43" s="72">
        <v>536.33279000000005</v>
      </c>
      <c r="M43" s="72">
        <v>818.17968000000008</v>
      </c>
      <c r="N43" s="72">
        <v>741.86676999999997</v>
      </c>
      <c r="O43" s="72">
        <v>667.08306999999991</v>
      </c>
      <c r="P43" s="72">
        <v>16423.142929999998</v>
      </c>
    </row>
    <row r="44" spans="1:16" s="61" customFormat="1" ht="11.25">
      <c r="A44" s="103" t="s">
        <v>42</v>
      </c>
      <c r="B44" s="72">
        <v>0</v>
      </c>
      <c r="C44" s="72">
        <v>126.48632000000001</v>
      </c>
      <c r="D44" s="72">
        <v>113.35644000000001</v>
      </c>
      <c r="E44" s="72">
        <v>266.19409000000002</v>
      </c>
      <c r="F44" s="72">
        <v>0</v>
      </c>
      <c r="G44" s="72">
        <v>146.65138000000002</v>
      </c>
      <c r="H44" s="72">
        <v>102.28948</v>
      </c>
      <c r="I44" s="72">
        <v>92.757689999999997</v>
      </c>
      <c r="J44" s="72">
        <v>0</v>
      </c>
      <c r="K44" s="72">
        <v>0</v>
      </c>
      <c r="L44" s="72">
        <v>192.47489000000002</v>
      </c>
      <c r="M44" s="72">
        <v>93.209779999999995</v>
      </c>
      <c r="N44" s="72">
        <v>36.114940000000004</v>
      </c>
      <c r="O44" s="72">
        <v>0</v>
      </c>
      <c r="P44" s="72">
        <v>1169.5350100000001</v>
      </c>
    </row>
    <row r="45" spans="1:16" s="61" customFormat="1" ht="11.25">
      <c r="A45" s="103" t="s">
        <v>43</v>
      </c>
      <c r="B45" s="72">
        <v>0</v>
      </c>
      <c r="C45" s="72">
        <v>5.0896699999999999</v>
      </c>
      <c r="D45" s="72">
        <v>0</v>
      </c>
      <c r="E45" s="72">
        <v>92.379829999999998</v>
      </c>
      <c r="F45" s="72">
        <v>0</v>
      </c>
      <c r="G45" s="72">
        <v>2.5095300000000003</v>
      </c>
      <c r="H45" s="72">
        <v>55.1494</v>
      </c>
      <c r="I45" s="72">
        <v>3.3214399999999999</v>
      </c>
      <c r="J45" s="72">
        <v>0</v>
      </c>
      <c r="K45" s="72">
        <v>0</v>
      </c>
      <c r="L45" s="72">
        <v>9.5960800000000006</v>
      </c>
      <c r="M45" s="72">
        <v>30.930040000000002</v>
      </c>
      <c r="N45" s="72">
        <v>0</v>
      </c>
      <c r="O45" s="72">
        <v>0</v>
      </c>
      <c r="P45" s="72">
        <v>198.97599</v>
      </c>
    </row>
    <row r="46" spans="1:16" s="61" customFormat="1" ht="11.25">
      <c r="A46" s="103" t="s">
        <v>44</v>
      </c>
      <c r="B46" s="72">
        <v>0</v>
      </c>
      <c r="C46" s="72">
        <v>0</v>
      </c>
      <c r="D46" s="72">
        <v>0</v>
      </c>
      <c r="E46" s="72">
        <v>0</v>
      </c>
      <c r="F46" s="72">
        <v>0</v>
      </c>
      <c r="G46" s="72">
        <v>0</v>
      </c>
      <c r="H46" s="72">
        <v>0</v>
      </c>
      <c r="I46" s="72">
        <v>0</v>
      </c>
      <c r="J46" s="72">
        <v>0</v>
      </c>
      <c r="K46" s="72">
        <v>0</v>
      </c>
      <c r="L46" s="72">
        <v>0</v>
      </c>
      <c r="M46" s="72">
        <v>0</v>
      </c>
      <c r="N46" s="72">
        <v>0</v>
      </c>
      <c r="O46" s="72">
        <v>0</v>
      </c>
      <c r="P46" s="72">
        <v>0</v>
      </c>
    </row>
    <row r="47" spans="1:16" s="61" customFormat="1" ht="11.25">
      <c r="A47" s="61" t="s">
        <v>45</v>
      </c>
      <c r="B47" s="72">
        <v>0</v>
      </c>
      <c r="C47" s="72">
        <v>0</v>
      </c>
      <c r="D47" s="72">
        <v>0</v>
      </c>
      <c r="E47" s="72">
        <v>0</v>
      </c>
      <c r="F47" s="72">
        <v>0</v>
      </c>
      <c r="G47" s="72">
        <v>0</v>
      </c>
      <c r="H47" s="72">
        <v>0</v>
      </c>
      <c r="I47" s="72">
        <v>0</v>
      </c>
      <c r="J47" s="72">
        <v>0</v>
      </c>
      <c r="K47" s="72">
        <v>0</v>
      </c>
      <c r="L47" s="72">
        <v>0</v>
      </c>
      <c r="M47" s="72">
        <v>0</v>
      </c>
      <c r="N47" s="72">
        <v>0</v>
      </c>
      <c r="O47" s="72">
        <v>0</v>
      </c>
      <c r="P47" s="72">
        <v>0</v>
      </c>
    </row>
    <row r="48" spans="1:16" s="61" customFormat="1" ht="11.25">
      <c r="A48" s="66" t="s">
        <v>46</v>
      </c>
      <c r="B48" s="72">
        <v>-323051.80398999999</v>
      </c>
      <c r="C48" s="72">
        <v>-332731.14061</v>
      </c>
      <c r="D48" s="72">
        <v>-366783.60794999998</v>
      </c>
      <c r="E48" s="72">
        <v>-370803.53542000003</v>
      </c>
      <c r="F48" s="72">
        <v>-291574.48616000003</v>
      </c>
      <c r="G48" s="72">
        <v>-106347.27567</v>
      </c>
      <c r="H48" s="72">
        <v>-193138.23996000001</v>
      </c>
      <c r="I48" s="72">
        <v>-240936.26306</v>
      </c>
      <c r="J48" s="72">
        <v>-485.60015999999996</v>
      </c>
      <c r="K48" s="72">
        <v>-577.53178000000003</v>
      </c>
      <c r="L48" s="72">
        <v>-354908.78672999999</v>
      </c>
      <c r="M48" s="72">
        <v>-49796.568650000001</v>
      </c>
      <c r="N48" s="72">
        <v>-72058.364459999997</v>
      </c>
      <c r="O48" s="72">
        <v>-194474.66002000001</v>
      </c>
      <c r="P48" s="72">
        <v>-2897667.8646199997</v>
      </c>
    </row>
    <row r="49" spans="1:16" s="61" customFormat="1" ht="11.25">
      <c r="A49" s="103" t="s">
        <v>47</v>
      </c>
      <c r="B49" s="72">
        <v>-88691.441950000008</v>
      </c>
      <c r="C49" s="72">
        <v>-70703.660499999998</v>
      </c>
      <c r="D49" s="72">
        <v>-95245.695500000002</v>
      </c>
      <c r="E49" s="72">
        <v>-57713.853689999996</v>
      </c>
      <c r="F49" s="72">
        <v>-55886.199079999999</v>
      </c>
      <c r="G49" s="72">
        <v>-33365.931170000003</v>
      </c>
      <c r="H49" s="72">
        <v>-33088.41433</v>
      </c>
      <c r="I49" s="72">
        <v>-66976.721839999998</v>
      </c>
      <c r="J49" s="72">
        <v>-367.81021999999996</v>
      </c>
      <c r="K49" s="72">
        <v>-577.53178000000003</v>
      </c>
      <c r="L49" s="72">
        <v>-68057.465400000001</v>
      </c>
      <c r="M49" s="72">
        <v>-9206.2932500000006</v>
      </c>
      <c r="N49" s="72">
        <v>-15833.5229</v>
      </c>
      <c r="O49" s="72">
        <v>-19841.989329999997</v>
      </c>
      <c r="P49" s="72">
        <v>-615556.53094000008</v>
      </c>
    </row>
    <row r="50" spans="1:16" s="61" customFormat="1" ht="11.25">
      <c r="A50" s="103" t="s">
        <v>48</v>
      </c>
      <c r="B50" s="72">
        <v>-6269.1530999999995</v>
      </c>
      <c r="C50" s="72">
        <v>-14505.58203</v>
      </c>
      <c r="D50" s="72">
        <v>-5102.8952099999997</v>
      </c>
      <c r="E50" s="72">
        <v>-28553.40552</v>
      </c>
      <c r="F50" s="72">
        <v>-3278.3840800000003</v>
      </c>
      <c r="G50" s="72">
        <v>-5206.6366200000002</v>
      </c>
      <c r="H50" s="72">
        <v>-9348.47847</v>
      </c>
      <c r="I50" s="72">
        <v>-2275.7401299999997</v>
      </c>
      <c r="J50" s="72">
        <v>0</v>
      </c>
      <c r="K50" s="72">
        <v>0</v>
      </c>
      <c r="L50" s="72">
        <v>-930.70422999999994</v>
      </c>
      <c r="M50" s="72">
        <v>-977.36252000000002</v>
      </c>
      <c r="N50" s="72">
        <v>-83.440240000000003</v>
      </c>
      <c r="O50" s="72">
        <v>-4491.8511900000003</v>
      </c>
      <c r="P50" s="72">
        <v>-81023.63334</v>
      </c>
    </row>
    <row r="51" spans="1:16" s="61" customFormat="1" ht="11.25">
      <c r="A51" s="103" t="s">
        <v>49</v>
      </c>
      <c r="B51" s="72">
        <v>-18353.876749999999</v>
      </c>
      <c r="C51" s="72">
        <v>-24059.708589999998</v>
      </c>
      <c r="D51" s="72">
        <v>-9715.7919999999995</v>
      </c>
      <c r="E51" s="72">
        <v>-14159.72472</v>
      </c>
      <c r="F51" s="72">
        <v>-35766.350469999998</v>
      </c>
      <c r="G51" s="72">
        <v>-2596.7398700000003</v>
      </c>
      <c r="H51" s="72">
        <v>-9691.2754700000005</v>
      </c>
      <c r="I51" s="72">
        <v>-32204.523880000001</v>
      </c>
      <c r="J51" s="72">
        <v>-8.0299399999999999</v>
      </c>
      <c r="K51" s="72">
        <v>0</v>
      </c>
      <c r="L51" s="72">
        <v>-62274.045409999999</v>
      </c>
      <c r="M51" s="72">
        <v>-3571.3666600000001</v>
      </c>
      <c r="N51" s="72">
        <v>-3302.4920999999999</v>
      </c>
      <c r="O51" s="72">
        <v>-30043.104019999999</v>
      </c>
      <c r="P51" s="72">
        <v>-245747.02987999999</v>
      </c>
    </row>
    <row r="52" spans="1:16" s="61" customFormat="1" ht="11.25">
      <c r="A52" s="103" t="s">
        <v>50</v>
      </c>
      <c r="B52" s="72">
        <v>-5511.9568300000001</v>
      </c>
      <c r="C52" s="72">
        <v>-1529.8936200000001</v>
      </c>
      <c r="D52" s="72">
        <v>-25</v>
      </c>
      <c r="E52" s="72">
        <v>-2472.9939100000001</v>
      </c>
      <c r="F52" s="72">
        <v>-5273.9307399999998</v>
      </c>
      <c r="G52" s="72">
        <v>-449.82830000000001</v>
      </c>
      <c r="H52" s="72">
        <v>-1088.27819</v>
      </c>
      <c r="I52" s="72">
        <v>-731.29223000000002</v>
      </c>
      <c r="J52" s="72">
        <v>0</v>
      </c>
      <c r="K52" s="72">
        <v>0</v>
      </c>
      <c r="L52" s="72">
        <v>-3337.5520499999998</v>
      </c>
      <c r="M52" s="72">
        <v>-242.07343</v>
      </c>
      <c r="N52" s="72">
        <v>-45.913339999999998</v>
      </c>
      <c r="O52" s="72">
        <v>-1706.0374299999999</v>
      </c>
      <c r="P52" s="72">
        <v>-22414.750070000002</v>
      </c>
    </row>
    <row r="53" spans="1:16" s="61" customFormat="1" ht="11.25">
      <c r="A53" s="103" t="s">
        <v>51</v>
      </c>
      <c r="B53" s="72">
        <v>-69874.901840000006</v>
      </c>
      <c r="C53" s="72">
        <v>-80998.816099999996</v>
      </c>
      <c r="D53" s="72">
        <v>-130838.87090000001</v>
      </c>
      <c r="E53" s="72">
        <v>-121020.273</v>
      </c>
      <c r="F53" s="72">
        <v>-68781.946559999997</v>
      </c>
      <c r="G53" s="72">
        <v>-40328.665679999998</v>
      </c>
      <c r="H53" s="72">
        <v>-53816.448349999999</v>
      </c>
      <c r="I53" s="72">
        <v>-38306.38377</v>
      </c>
      <c r="J53" s="72">
        <v>0</v>
      </c>
      <c r="K53" s="72">
        <v>0</v>
      </c>
      <c r="L53" s="72">
        <v>-68675.496579999992</v>
      </c>
      <c r="M53" s="72">
        <v>-23734.623970000001</v>
      </c>
      <c r="N53" s="72">
        <v>-10045.542880000001</v>
      </c>
      <c r="O53" s="72">
        <v>-36565.235770000007</v>
      </c>
      <c r="P53" s="72">
        <v>-742987.20539999998</v>
      </c>
    </row>
    <row r="54" spans="1:16" s="61" customFormat="1" ht="11.25">
      <c r="A54" s="103" t="s">
        <v>52</v>
      </c>
      <c r="B54" s="72">
        <v>-12861.14421</v>
      </c>
      <c r="C54" s="72">
        <v>-27671.25287</v>
      </c>
      <c r="D54" s="72">
        <v>-32214.22695</v>
      </c>
      <c r="E54" s="72">
        <v>-22149.569579999999</v>
      </c>
      <c r="F54" s="72">
        <v>-3777.2758199999998</v>
      </c>
      <c r="G54" s="72">
        <v>-10287.92684</v>
      </c>
      <c r="H54" s="72">
        <v>-8090.4124699999993</v>
      </c>
      <c r="I54" s="72">
        <v>-1094.5953400000001</v>
      </c>
      <c r="J54" s="72">
        <v>-109.76</v>
      </c>
      <c r="K54" s="72">
        <v>0</v>
      </c>
      <c r="L54" s="72">
        <v>-7163.8978399999996</v>
      </c>
      <c r="M54" s="72">
        <v>-1843.32529</v>
      </c>
      <c r="N54" s="72">
        <v>-270.05809999999997</v>
      </c>
      <c r="O54" s="72">
        <v>-2869.6296600000001</v>
      </c>
      <c r="P54" s="72">
        <v>-130403.07497</v>
      </c>
    </row>
    <row r="55" spans="1:16" s="61" customFormat="1" ht="11.25">
      <c r="A55" s="103" t="s">
        <v>53</v>
      </c>
      <c r="B55" s="72">
        <v>-82335.520470000003</v>
      </c>
      <c r="C55" s="72">
        <v>-98474.446970000005</v>
      </c>
      <c r="D55" s="72">
        <v>-93641.127389999994</v>
      </c>
      <c r="E55" s="72">
        <v>-38568.540909999996</v>
      </c>
      <c r="F55" s="72">
        <v>-40992.792780000003</v>
      </c>
      <c r="G55" s="72">
        <v>-14111.547189999999</v>
      </c>
      <c r="H55" s="72">
        <v>-37520.093179999996</v>
      </c>
      <c r="I55" s="72">
        <v>-65047.005870000001</v>
      </c>
      <c r="J55" s="72">
        <v>0</v>
      </c>
      <c r="K55" s="72">
        <v>0</v>
      </c>
      <c r="L55" s="72">
        <v>-117046.87661000001</v>
      </c>
      <c r="M55" s="72">
        <v>-10221.523529999999</v>
      </c>
      <c r="N55" s="72">
        <v>-42477.394899999999</v>
      </c>
      <c r="O55" s="72">
        <v>-59170.122609999999</v>
      </c>
      <c r="P55" s="72">
        <v>-699606.99240999995</v>
      </c>
    </row>
    <row r="56" spans="1:16" s="61" customFormat="1" ht="11.25">
      <c r="A56" s="103" t="s">
        <v>54</v>
      </c>
      <c r="B56" s="72">
        <v>-39153.808840000005</v>
      </c>
      <c r="C56" s="72">
        <v>-14201.27003</v>
      </c>
      <c r="D56" s="72">
        <v>0</v>
      </c>
      <c r="E56" s="72">
        <v>-86165.17409</v>
      </c>
      <c r="F56" s="72">
        <v>-77817.606629999995</v>
      </c>
      <c r="G56" s="72">
        <v>0</v>
      </c>
      <c r="H56" s="72">
        <v>-38381.451719999997</v>
      </c>
      <c r="I56" s="72">
        <v>-34300</v>
      </c>
      <c r="J56" s="72">
        <v>0</v>
      </c>
      <c r="K56" s="72">
        <v>0</v>
      </c>
      <c r="L56" s="72">
        <v>-27422.748609999999</v>
      </c>
      <c r="M56" s="72">
        <v>0</v>
      </c>
      <c r="N56" s="72">
        <v>0</v>
      </c>
      <c r="O56" s="72">
        <v>-39786.690009999998</v>
      </c>
      <c r="P56" s="72">
        <v>-357228.74992999999</v>
      </c>
    </row>
    <row r="57" spans="1:16" s="61" customFormat="1" ht="11.25">
      <c r="A57" s="103" t="s">
        <v>55</v>
      </c>
      <c r="B57" s="72">
        <v>0</v>
      </c>
      <c r="C57" s="72">
        <v>-586.50990000000002</v>
      </c>
      <c r="D57" s="72">
        <v>0</v>
      </c>
      <c r="E57" s="72">
        <v>0</v>
      </c>
      <c r="F57" s="72">
        <v>0</v>
      </c>
      <c r="G57" s="72">
        <v>0</v>
      </c>
      <c r="H57" s="72">
        <v>-2113.38778</v>
      </c>
      <c r="I57" s="72">
        <v>0</v>
      </c>
      <c r="J57" s="72">
        <v>0</v>
      </c>
      <c r="K57" s="72">
        <v>0</v>
      </c>
      <c r="L57" s="72">
        <v>0</v>
      </c>
      <c r="M57" s="72">
        <v>0</v>
      </c>
      <c r="N57" s="72">
        <v>0</v>
      </c>
      <c r="O57" s="72">
        <v>0</v>
      </c>
      <c r="P57" s="72">
        <v>-2699.89768</v>
      </c>
    </row>
    <row r="58" spans="1:16" s="61" customFormat="1" ht="12" thickBot="1">
      <c r="A58" s="103" t="s">
        <v>56</v>
      </c>
      <c r="B58" s="72">
        <v>0</v>
      </c>
      <c r="C58" s="72">
        <v>0</v>
      </c>
      <c r="D58" s="72">
        <v>0</v>
      </c>
      <c r="E58" s="72">
        <v>0</v>
      </c>
      <c r="F58" s="72">
        <v>0</v>
      </c>
      <c r="G58" s="72">
        <v>0</v>
      </c>
      <c r="H58" s="72">
        <v>0</v>
      </c>
      <c r="I58" s="72">
        <v>0</v>
      </c>
      <c r="J58" s="72">
        <v>0</v>
      </c>
      <c r="K58" s="72">
        <v>0</v>
      </c>
      <c r="L58" s="72">
        <v>0</v>
      </c>
      <c r="M58" s="72">
        <v>0</v>
      </c>
      <c r="N58" s="72">
        <v>0</v>
      </c>
      <c r="O58" s="72">
        <v>0</v>
      </c>
      <c r="P58" s="72">
        <v>0</v>
      </c>
    </row>
    <row r="59" spans="1:16" s="61" customFormat="1" ht="12.75" thickTop="1" thickBot="1">
      <c r="A59" s="498" t="s">
        <v>57</v>
      </c>
      <c r="B59" s="71">
        <v>98522.880749999997</v>
      </c>
      <c r="C59" s="71">
        <v>104395.30511</v>
      </c>
      <c r="D59" s="71">
        <v>194300.43828999999</v>
      </c>
      <c r="E59" s="71">
        <v>97389.8033</v>
      </c>
      <c r="F59" s="71">
        <v>92423.669040000008</v>
      </c>
      <c r="G59" s="71">
        <v>56742.09418</v>
      </c>
      <c r="H59" s="71">
        <v>71151.329769999997</v>
      </c>
      <c r="I59" s="71">
        <v>72841.505139999994</v>
      </c>
      <c r="J59" s="71">
        <v>252.19573</v>
      </c>
      <c r="K59" s="71">
        <v>797.99463000000003</v>
      </c>
      <c r="L59" s="71">
        <v>83408.066900000005</v>
      </c>
      <c r="M59" s="71">
        <v>11828.348749999999</v>
      </c>
      <c r="N59" s="71">
        <v>67465.965730000011</v>
      </c>
      <c r="O59" s="71">
        <v>64571.687030000001</v>
      </c>
      <c r="P59" s="71">
        <v>1016091.28435</v>
      </c>
    </row>
    <row r="60" spans="1:16" s="61" customFormat="1" ht="12" thickTop="1">
      <c r="A60" s="103" t="s">
        <v>58</v>
      </c>
      <c r="B60" s="72">
        <v>0</v>
      </c>
      <c r="C60" s="72">
        <v>0</v>
      </c>
      <c r="D60" s="72">
        <v>0</v>
      </c>
      <c r="E60" s="72">
        <v>0</v>
      </c>
      <c r="F60" s="72">
        <v>308.24304999999998</v>
      </c>
      <c r="G60" s="72">
        <v>412.54775000000001</v>
      </c>
      <c r="H60" s="72">
        <v>0</v>
      </c>
      <c r="I60" s="72">
        <v>0</v>
      </c>
      <c r="J60" s="72">
        <v>0</v>
      </c>
      <c r="K60" s="72">
        <v>0</v>
      </c>
      <c r="L60" s="72">
        <v>0</v>
      </c>
      <c r="M60" s="72">
        <v>44.346629999999998</v>
      </c>
      <c r="N60" s="72">
        <v>0</v>
      </c>
      <c r="O60" s="72">
        <v>0</v>
      </c>
      <c r="P60" s="72">
        <v>765.13742999999999</v>
      </c>
    </row>
    <row r="61" spans="1:16" s="61" customFormat="1" ht="11.25">
      <c r="A61" s="103" t="s">
        <v>59</v>
      </c>
      <c r="B61" s="72">
        <v>83632.114610000004</v>
      </c>
      <c r="C61" s="72">
        <v>69942.885439999998</v>
      </c>
      <c r="D61" s="72">
        <v>163901.72036000001</v>
      </c>
      <c r="E61" s="72">
        <v>86533.306360000002</v>
      </c>
      <c r="F61" s="72">
        <v>70857.143159999992</v>
      </c>
      <c r="G61" s="72">
        <v>35775.156510000001</v>
      </c>
      <c r="H61" s="72">
        <v>44193.589409999993</v>
      </c>
      <c r="I61" s="72">
        <v>69705.923330000005</v>
      </c>
      <c r="J61" s="72">
        <v>226.65257</v>
      </c>
      <c r="K61" s="72">
        <v>574.80977000000007</v>
      </c>
      <c r="L61" s="72">
        <v>72356.800499999998</v>
      </c>
      <c r="M61" s="72">
        <v>6963.5608499999998</v>
      </c>
      <c r="N61" s="72">
        <v>40496.909729999999</v>
      </c>
      <c r="O61" s="72">
        <v>44683.811990000002</v>
      </c>
      <c r="P61" s="72">
        <v>789844.38459000003</v>
      </c>
    </row>
    <row r="62" spans="1:16" s="61" customFormat="1" ht="11.25">
      <c r="A62" s="103" t="s">
        <v>60</v>
      </c>
      <c r="B62" s="72">
        <v>18634.5795</v>
      </c>
      <c r="C62" s="72">
        <v>34505.38334</v>
      </c>
      <c r="D62" s="72">
        <v>45950.936860000002</v>
      </c>
      <c r="E62" s="72">
        <v>11295.88236</v>
      </c>
      <c r="F62" s="72">
        <v>22842.96326</v>
      </c>
      <c r="G62" s="72">
        <v>21303.498489999998</v>
      </c>
      <c r="H62" s="72">
        <v>30030.809120000002</v>
      </c>
      <c r="I62" s="72">
        <v>3796.6158300000002</v>
      </c>
      <c r="J62" s="72">
        <v>25.54316</v>
      </c>
      <c r="K62" s="72">
        <v>223.18485999999999</v>
      </c>
      <c r="L62" s="72">
        <v>11051.2664</v>
      </c>
      <c r="M62" s="72">
        <v>5139.8856500000002</v>
      </c>
      <c r="N62" s="72">
        <v>28059.98919</v>
      </c>
      <c r="O62" s="72">
        <v>20048.0052</v>
      </c>
      <c r="P62" s="72">
        <v>252908.54321999999</v>
      </c>
    </row>
    <row r="63" spans="1:16" s="61" customFormat="1" ht="11.25">
      <c r="A63" s="103" t="s">
        <v>61</v>
      </c>
      <c r="B63" s="72">
        <v>0</v>
      </c>
      <c r="C63" s="72">
        <v>0</v>
      </c>
      <c r="D63" s="72">
        <v>0</v>
      </c>
      <c r="E63" s="72">
        <v>0</v>
      </c>
      <c r="F63" s="72">
        <v>0</v>
      </c>
      <c r="G63" s="72">
        <v>0</v>
      </c>
      <c r="H63" s="72">
        <v>0</v>
      </c>
      <c r="I63" s="72">
        <v>0</v>
      </c>
      <c r="J63" s="72">
        <v>0</v>
      </c>
      <c r="K63" s="72">
        <v>0</v>
      </c>
      <c r="L63" s="72">
        <v>0</v>
      </c>
      <c r="M63" s="72">
        <v>10.558009999999999</v>
      </c>
      <c r="N63" s="72">
        <v>0</v>
      </c>
      <c r="O63" s="72">
        <v>0</v>
      </c>
      <c r="P63" s="72">
        <v>10.558009999999999</v>
      </c>
    </row>
    <row r="64" spans="1:16" s="61" customFormat="1" ht="12" thickBot="1">
      <c r="A64" s="103" t="s">
        <v>62</v>
      </c>
      <c r="B64" s="72">
        <v>-3743.8133599999996</v>
      </c>
      <c r="C64" s="72">
        <v>-52.96367</v>
      </c>
      <c r="D64" s="72">
        <v>-15552.218929999999</v>
      </c>
      <c r="E64" s="72">
        <v>-439.38542000000001</v>
      </c>
      <c r="F64" s="72">
        <v>-1584.6804299999999</v>
      </c>
      <c r="G64" s="72">
        <v>-749.10856999999999</v>
      </c>
      <c r="H64" s="72">
        <v>-3073.0687599999997</v>
      </c>
      <c r="I64" s="72">
        <v>-661.03402000000006</v>
      </c>
      <c r="J64" s="72">
        <v>0</v>
      </c>
      <c r="K64" s="72">
        <v>0</v>
      </c>
      <c r="L64" s="72">
        <v>0</v>
      </c>
      <c r="M64" s="72">
        <v>-330.00238999999999</v>
      </c>
      <c r="N64" s="72">
        <v>-1090.93319</v>
      </c>
      <c r="O64" s="72">
        <v>-160.13015999999999</v>
      </c>
      <c r="P64" s="72">
        <v>-27437.338899999999</v>
      </c>
    </row>
    <row r="65" spans="1:16" s="61" customFormat="1" ht="12.75" thickTop="1" thickBot="1">
      <c r="A65" s="498" t="s">
        <v>63</v>
      </c>
      <c r="B65" s="71">
        <v>12978.39048</v>
      </c>
      <c r="C65" s="71">
        <v>652.27449000000001</v>
      </c>
      <c r="D65" s="71">
        <v>8333.7534800000012</v>
      </c>
      <c r="E65" s="71">
        <v>7544.8065800000004</v>
      </c>
      <c r="F65" s="71">
        <v>2121.2027699999999</v>
      </c>
      <c r="G65" s="71">
        <v>7524.6868099999992</v>
      </c>
      <c r="H65" s="71">
        <v>774.5249399999999</v>
      </c>
      <c r="I65" s="71">
        <v>5.1999999999999998E-2</v>
      </c>
      <c r="J65" s="71">
        <v>4.0000000000000001E-3</v>
      </c>
      <c r="K65" s="71">
        <v>1000.08395</v>
      </c>
      <c r="L65" s="71">
        <v>2176.0007799999998</v>
      </c>
      <c r="M65" s="71">
        <v>1615.4557199999999</v>
      </c>
      <c r="N65" s="71">
        <v>0</v>
      </c>
      <c r="O65" s="71">
        <v>238.16916000000001</v>
      </c>
      <c r="P65" s="71">
        <v>44959.405159999995</v>
      </c>
    </row>
    <row r="66" spans="1:16" s="61" customFormat="1" ht="12" thickTop="1">
      <c r="A66" s="103" t="s">
        <v>64</v>
      </c>
      <c r="B66" s="72">
        <v>0</v>
      </c>
      <c r="C66" s="72">
        <v>0</v>
      </c>
      <c r="D66" s="72">
        <v>0</v>
      </c>
      <c r="E66" s="72">
        <v>367.33247999999998</v>
      </c>
      <c r="F66" s="72">
        <v>0</v>
      </c>
      <c r="G66" s="72">
        <v>0</v>
      </c>
      <c r="H66" s="72">
        <v>0</v>
      </c>
      <c r="I66" s="72">
        <v>0</v>
      </c>
      <c r="J66" s="72">
        <v>0</v>
      </c>
      <c r="K66" s="72">
        <v>0</v>
      </c>
      <c r="L66" s="72">
        <v>0</v>
      </c>
      <c r="M66" s="72">
        <v>0</v>
      </c>
      <c r="N66" s="72">
        <v>0</v>
      </c>
      <c r="O66" s="72">
        <v>0</v>
      </c>
      <c r="P66" s="72">
        <v>367.33247999999998</v>
      </c>
    </row>
    <row r="67" spans="1:16" s="61" customFormat="1" ht="11.25">
      <c r="A67" s="103" t="s">
        <v>65</v>
      </c>
      <c r="B67" s="72">
        <v>75427.650370000003</v>
      </c>
      <c r="C67" s="72">
        <v>46548.884989999999</v>
      </c>
      <c r="D67" s="72">
        <v>127204.6081</v>
      </c>
      <c r="E67" s="72">
        <v>63923.588560000004</v>
      </c>
      <c r="F67" s="72">
        <v>3754.8816900000002</v>
      </c>
      <c r="G67" s="72">
        <v>22437.09013</v>
      </c>
      <c r="H67" s="72">
        <v>6309.6983200000004</v>
      </c>
      <c r="I67" s="72">
        <v>1455.56566</v>
      </c>
      <c r="J67" s="72">
        <v>8.0000000000000002E-3</v>
      </c>
      <c r="K67" s="72">
        <v>0</v>
      </c>
      <c r="L67" s="72">
        <v>3489.2502000000004</v>
      </c>
      <c r="M67" s="72">
        <v>3938.6901699999999</v>
      </c>
      <c r="N67" s="72">
        <v>3.0000000000000001E-3</v>
      </c>
      <c r="O67" s="72">
        <v>709.00382999999999</v>
      </c>
      <c r="P67" s="72">
        <v>355198.92301999999</v>
      </c>
    </row>
    <row r="68" spans="1:16" s="61" customFormat="1" ht="11.25">
      <c r="A68" s="103" t="s">
        <v>66</v>
      </c>
      <c r="B68" s="72">
        <v>13.883850000000001</v>
      </c>
      <c r="C68" s="72">
        <v>571.31865000000005</v>
      </c>
      <c r="D68" s="72">
        <v>1701.59097</v>
      </c>
      <c r="E68" s="72">
        <v>1.6570199999999999</v>
      </c>
      <c r="F68" s="72">
        <v>21.77778</v>
      </c>
      <c r="G68" s="72">
        <v>8.6835499999999985</v>
      </c>
      <c r="H68" s="72">
        <v>242.87429</v>
      </c>
      <c r="I68" s="72">
        <v>0</v>
      </c>
      <c r="J68" s="72">
        <v>0</v>
      </c>
      <c r="K68" s="72">
        <v>1333.4983999999999</v>
      </c>
      <c r="L68" s="72">
        <v>1E-3</v>
      </c>
      <c r="M68" s="72">
        <v>5.2032799999999995</v>
      </c>
      <c r="N68" s="72">
        <v>145.61389000000003</v>
      </c>
      <c r="O68" s="72">
        <v>0</v>
      </c>
      <c r="P68" s="72">
        <v>4046.10268</v>
      </c>
    </row>
    <row r="69" spans="1:16" s="61" customFormat="1" ht="11.25">
      <c r="A69" s="103" t="s">
        <v>67</v>
      </c>
      <c r="B69" s="72">
        <v>0</v>
      </c>
      <c r="C69" s="72">
        <v>0</v>
      </c>
      <c r="D69" s="72">
        <v>3.5684999999999998</v>
      </c>
      <c r="E69" s="72">
        <v>0</v>
      </c>
      <c r="F69" s="72">
        <v>1E-3</v>
      </c>
      <c r="G69" s="72">
        <v>0</v>
      </c>
      <c r="H69" s="72">
        <v>1E-3</v>
      </c>
      <c r="I69" s="72">
        <v>0</v>
      </c>
      <c r="J69" s="72">
        <v>0</v>
      </c>
      <c r="K69" s="72">
        <v>0</v>
      </c>
      <c r="L69" s="72">
        <v>0</v>
      </c>
      <c r="M69" s="72">
        <v>0</v>
      </c>
      <c r="N69" s="72">
        <v>0</v>
      </c>
      <c r="O69" s="72">
        <v>0</v>
      </c>
      <c r="P69" s="72">
        <v>3.5705</v>
      </c>
    </row>
    <row r="70" spans="1:16" s="61" customFormat="1" ht="12" thickBot="1">
      <c r="A70" s="103" t="s">
        <v>68</v>
      </c>
      <c r="B70" s="72">
        <v>-62463.14374</v>
      </c>
      <c r="C70" s="72">
        <v>-46467.929149999996</v>
      </c>
      <c r="D70" s="72">
        <v>-120576.01409</v>
      </c>
      <c r="E70" s="72">
        <v>-56747.771479999996</v>
      </c>
      <c r="F70" s="72">
        <v>-1655.4576999999999</v>
      </c>
      <c r="G70" s="72">
        <v>-14921.086869999999</v>
      </c>
      <c r="H70" s="72">
        <v>-5778.0486700000001</v>
      </c>
      <c r="I70" s="72">
        <v>-1455.5136599999998</v>
      </c>
      <c r="J70" s="72">
        <v>-4.0000000000000001E-3</v>
      </c>
      <c r="K70" s="72">
        <v>-333.41444999999999</v>
      </c>
      <c r="L70" s="72">
        <v>-1313.2504199999998</v>
      </c>
      <c r="M70" s="72">
        <v>-2328.4377300000001</v>
      </c>
      <c r="N70" s="72">
        <v>-145.61689000000001</v>
      </c>
      <c r="O70" s="72">
        <v>-470.83466999999996</v>
      </c>
      <c r="P70" s="72">
        <v>-314656.52351999999</v>
      </c>
    </row>
    <row r="71" spans="1:16" s="61" customFormat="1" ht="12.75" thickTop="1" thickBot="1">
      <c r="A71" s="498" t="s">
        <v>69</v>
      </c>
      <c r="B71" s="71">
        <v>588623.66541000002</v>
      </c>
      <c r="C71" s="71">
        <v>582497.77037000004</v>
      </c>
      <c r="D71" s="71">
        <v>734338.10848000005</v>
      </c>
      <c r="E71" s="71">
        <v>1111893.4027200001</v>
      </c>
      <c r="F71" s="71">
        <v>25210.522370000002</v>
      </c>
      <c r="G71" s="71">
        <v>34083.052170000003</v>
      </c>
      <c r="H71" s="71">
        <v>7406.5659599999999</v>
      </c>
      <c r="I71" s="71">
        <v>300181.27866000001</v>
      </c>
      <c r="J71" s="71">
        <v>108.79960000000001</v>
      </c>
      <c r="K71" s="71">
        <v>34903.858630000002</v>
      </c>
      <c r="L71" s="71">
        <v>135622.02109999998</v>
      </c>
      <c r="M71" s="71">
        <v>98659.676390000008</v>
      </c>
      <c r="N71" s="71">
        <v>1118975.5491300002</v>
      </c>
      <c r="O71" s="71">
        <v>157653.84516999999</v>
      </c>
      <c r="P71" s="71">
        <v>4930158.1161599997</v>
      </c>
    </row>
    <row r="72" spans="1:16" s="61" customFormat="1" ht="12" thickTop="1">
      <c r="A72" s="103" t="s">
        <v>18</v>
      </c>
      <c r="B72" s="72">
        <v>0</v>
      </c>
      <c r="C72" s="72">
        <v>0</v>
      </c>
      <c r="D72" s="72">
        <v>0</v>
      </c>
      <c r="E72" s="72">
        <v>0</v>
      </c>
      <c r="F72" s="72">
        <v>1.0000000000000001E-5</v>
      </c>
      <c r="G72" s="72">
        <v>0</v>
      </c>
      <c r="H72" s="72">
        <v>0</v>
      </c>
      <c r="I72" s="72">
        <v>0</v>
      </c>
      <c r="J72" s="72">
        <v>0</v>
      </c>
      <c r="K72" s="72">
        <v>0</v>
      </c>
      <c r="L72" s="72">
        <v>0</v>
      </c>
      <c r="M72" s="72">
        <v>2664.9733500000002</v>
      </c>
      <c r="N72" s="72">
        <v>0</v>
      </c>
      <c r="O72" s="72">
        <v>0</v>
      </c>
      <c r="P72" s="72">
        <v>2664.97336</v>
      </c>
    </row>
    <row r="73" spans="1:16" s="61" customFormat="1" ht="11.25">
      <c r="A73" s="103" t="s">
        <v>19</v>
      </c>
      <c r="B73" s="72">
        <v>84192.984159999993</v>
      </c>
      <c r="C73" s="72">
        <v>0</v>
      </c>
      <c r="D73" s="72">
        <v>0</v>
      </c>
      <c r="E73" s="72">
        <v>0</v>
      </c>
      <c r="F73" s="72">
        <v>0</v>
      </c>
      <c r="G73" s="72">
        <v>0</v>
      </c>
      <c r="H73" s="72">
        <v>0</v>
      </c>
      <c r="I73" s="72">
        <v>224430.58043</v>
      </c>
      <c r="J73" s="72">
        <v>0</v>
      </c>
      <c r="K73" s="72">
        <v>0</v>
      </c>
      <c r="L73" s="72">
        <v>40720</v>
      </c>
      <c r="M73" s="72">
        <v>15237.178900000001</v>
      </c>
      <c r="N73" s="72">
        <v>0</v>
      </c>
      <c r="O73" s="72">
        <v>105874.32598000001</v>
      </c>
      <c r="P73" s="72">
        <v>470455.06947000005</v>
      </c>
    </row>
    <row r="74" spans="1:16" s="61" customFormat="1" ht="11.25">
      <c r="A74" s="103" t="s">
        <v>20</v>
      </c>
      <c r="B74" s="72">
        <v>167105.70215</v>
      </c>
      <c r="C74" s="72">
        <v>0</v>
      </c>
      <c r="D74" s="72">
        <v>0</v>
      </c>
      <c r="E74" s="72">
        <v>0</v>
      </c>
      <c r="F74" s="72">
        <v>0</v>
      </c>
      <c r="G74" s="72">
        <v>27440</v>
      </c>
      <c r="H74" s="72">
        <v>0</v>
      </c>
      <c r="I74" s="72">
        <v>10267.14831</v>
      </c>
      <c r="J74" s="72">
        <v>0</v>
      </c>
      <c r="K74" s="72">
        <v>34300</v>
      </c>
      <c r="L74" s="72">
        <v>13720</v>
      </c>
      <c r="M74" s="72">
        <v>0</v>
      </c>
      <c r="N74" s="72">
        <v>0</v>
      </c>
      <c r="O74" s="72">
        <v>0</v>
      </c>
      <c r="P74" s="72">
        <v>252832.85046000002</v>
      </c>
    </row>
    <row r="75" spans="1:16" s="61" customFormat="1" ht="11.25">
      <c r="A75" s="103" t="s">
        <v>21</v>
      </c>
      <c r="B75" s="72">
        <v>0</v>
      </c>
      <c r="C75" s="72">
        <v>373811.72108999995</v>
      </c>
      <c r="D75" s="72">
        <v>0</v>
      </c>
      <c r="E75" s="72">
        <v>254877.70574</v>
      </c>
      <c r="F75" s="72">
        <v>0</v>
      </c>
      <c r="G75" s="72">
        <v>0</v>
      </c>
      <c r="H75" s="72">
        <v>0</v>
      </c>
      <c r="I75" s="72">
        <v>0</v>
      </c>
      <c r="J75" s="72">
        <v>0</v>
      </c>
      <c r="K75" s="72">
        <v>0</v>
      </c>
      <c r="L75" s="72">
        <v>0</v>
      </c>
      <c r="M75" s="72">
        <v>0</v>
      </c>
      <c r="N75" s="72">
        <v>900879.59609000001</v>
      </c>
      <c r="O75" s="72">
        <v>0</v>
      </c>
      <c r="P75" s="72">
        <v>1529569.0229200001</v>
      </c>
    </row>
    <row r="76" spans="1:16" s="61" customFormat="1" ht="11.25">
      <c r="A76" s="103" t="s">
        <v>70</v>
      </c>
      <c r="B76" s="72">
        <v>129673.35062000001</v>
      </c>
      <c r="C76" s="72">
        <v>142634.10924000002</v>
      </c>
      <c r="D76" s="72">
        <v>754449.78647000005</v>
      </c>
      <c r="E76" s="72">
        <v>808048.89171</v>
      </c>
      <c r="F76" s="72">
        <v>23977.917359999999</v>
      </c>
      <c r="G76" s="72">
        <v>5921.2888000000003</v>
      </c>
      <c r="H76" s="72">
        <v>6437.9339600000003</v>
      </c>
      <c r="I76" s="72">
        <v>994.70551999999998</v>
      </c>
      <c r="J76" s="72">
        <v>0</v>
      </c>
      <c r="K76" s="72">
        <v>0</v>
      </c>
      <c r="L76" s="72">
        <v>347.9</v>
      </c>
      <c r="M76" s="72">
        <v>9987.7326099999991</v>
      </c>
      <c r="N76" s="72">
        <v>68248.347420000006</v>
      </c>
      <c r="O76" s="72">
        <v>517.29999999999995</v>
      </c>
      <c r="P76" s="72">
        <v>1951239.2637100001</v>
      </c>
    </row>
    <row r="77" spans="1:16" s="61" customFormat="1" ht="11.25">
      <c r="A77" s="103" t="s">
        <v>71</v>
      </c>
      <c r="B77" s="72">
        <v>202458.40792</v>
      </c>
      <c r="C77" s="72">
        <v>2289.7543999999998</v>
      </c>
      <c r="D77" s="72">
        <v>6697.8154699999996</v>
      </c>
      <c r="E77" s="72">
        <v>12349.332539999999</v>
      </c>
      <c r="F77" s="72">
        <v>2657.2855299999997</v>
      </c>
      <c r="G77" s="72">
        <v>1193.3662099999999</v>
      </c>
      <c r="H77" s="72">
        <v>1643.8823799999998</v>
      </c>
      <c r="I77" s="72">
        <v>57804.153030000001</v>
      </c>
      <c r="J77" s="72">
        <v>108.79960000000001</v>
      </c>
      <c r="K77" s="72">
        <v>26.068000000000001</v>
      </c>
      <c r="L77" s="72">
        <v>80772.667939999999</v>
      </c>
      <c r="M77" s="72">
        <v>484.76285999999999</v>
      </c>
      <c r="N77" s="72">
        <v>31282.585500000001</v>
      </c>
      <c r="O77" s="72">
        <v>4625.81844</v>
      </c>
      <c r="P77" s="72">
        <v>404394.69981999998</v>
      </c>
    </row>
    <row r="78" spans="1:16" s="61" customFormat="1" ht="11.25">
      <c r="A78" s="103" t="s">
        <v>23</v>
      </c>
      <c r="B78" s="72">
        <v>0</v>
      </c>
      <c r="C78" s="72">
        <v>64927.179939999995</v>
      </c>
      <c r="D78" s="72">
        <v>0</v>
      </c>
      <c r="E78" s="72">
        <v>0</v>
      </c>
      <c r="F78" s="72">
        <v>0</v>
      </c>
      <c r="G78" s="72">
        <v>0</v>
      </c>
      <c r="H78" s="72">
        <v>0</v>
      </c>
      <c r="I78" s="72">
        <v>2630.5574100000003</v>
      </c>
      <c r="J78" s="72">
        <v>0</v>
      </c>
      <c r="K78" s="72">
        <v>0</v>
      </c>
      <c r="L78" s="72">
        <v>0</v>
      </c>
      <c r="M78" s="72">
        <v>70320.167409999995</v>
      </c>
      <c r="N78" s="72">
        <v>94253.987110000002</v>
      </c>
      <c r="O78" s="72">
        <v>45763.688820000003</v>
      </c>
      <c r="P78" s="72">
        <v>277895.58068999997</v>
      </c>
    </row>
    <row r="79" spans="1:16" s="61" customFormat="1" ht="11.25">
      <c r="A79" s="103" t="s">
        <v>72</v>
      </c>
      <c r="B79" s="72">
        <v>6475.1218799999997</v>
      </c>
      <c r="C79" s="72">
        <v>6206.6711500000001</v>
      </c>
      <c r="D79" s="72">
        <v>0</v>
      </c>
      <c r="E79" s="72">
        <v>36617.472729999994</v>
      </c>
      <c r="F79" s="72">
        <v>-1.0000000000000001E-5</v>
      </c>
      <c r="G79" s="72">
        <v>103.43357</v>
      </c>
      <c r="H79" s="72">
        <v>0</v>
      </c>
      <c r="I79" s="72">
        <v>4207.8442999999997</v>
      </c>
      <c r="J79" s="72">
        <v>0</v>
      </c>
      <c r="K79" s="72">
        <v>594.33008999999993</v>
      </c>
      <c r="L79" s="72">
        <v>1206.74983</v>
      </c>
      <c r="M79" s="72">
        <v>213.88622000000001</v>
      </c>
      <c r="N79" s="72">
        <v>30216.463359999998</v>
      </c>
      <c r="O79" s="72">
        <v>1249.5145199999999</v>
      </c>
      <c r="P79" s="72">
        <v>87091.487640000007</v>
      </c>
    </row>
    <row r="80" spans="1:16" s="61" customFormat="1" ht="12" thickBot="1">
      <c r="A80" s="103" t="s">
        <v>73</v>
      </c>
      <c r="B80" s="72">
        <v>-1281.9013200000002</v>
      </c>
      <c r="C80" s="72">
        <v>-7371.6654500000004</v>
      </c>
      <c r="D80" s="72">
        <v>-26809.493460000002</v>
      </c>
      <c r="E80" s="72">
        <v>0</v>
      </c>
      <c r="F80" s="72">
        <v>-1424.6805200000001</v>
      </c>
      <c r="G80" s="72">
        <v>-575.03641000000005</v>
      </c>
      <c r="H80" s="72">
        <v>-675.25037999999995</v>
      </c>
      <c r="I80" s="72">
        <v>-153.71034</v>
      </c>
      <c r="J80" s="72">
        <v>0</v>
      </c>
      <c r="K80" s="72">
        <v>-16.539459999999998</v>
      </c>
      <c r="L80" s="72">
        <v>-1145.2966699999999</v>
      </c>
      <c r="M80" s="72">
        <v>-249.02495999999999</v>
      </c>
      <c r="N80" s="72">
        <v>-5905.4303499999996</v>
      </c>
      <c r="O80" s="72">
        <v>-376.80259000000001</v>
      </c>
      <c r="P80" s="72">
        <v>-45984.831909999994</v>
      </c>
    </row>
    <row r="81" spans="1:16" s="61" customFormat="1" ht="12.75" thickTop="1" thickBot="1">
      <c r="A81" s="498" t="s">
        <v>74</v>
      </c>
      <c r="B81" s="71">
        <v>336226.88231000002</v>
      </c>
      <c r="C81" s="71">
        <v>392047.02289999998</v>
      </c>
      <c r="D81" s="71">
        <v>316598.24533000001</v>
      </c>
      <c r="E81" s="71">
        <v>331685.34681999998</v>
      </c>
      <c r="F81" s="71">
        <v>53288.467340000003</v>
      </c>
      <c r="G81" s="71">
        <v>192358.94662</v>
      </c>
      <c r="H81" s="71">
        <v>119937.14044</v>
      </c>
      <c r="I81" s="71">
        <v>133617.77333</v>
      </c>
      <c r="J81" s="71">
        <v>1729.34708</v>
      </c>
      <c r="K81" s="71">
        <v>1531.6402399999999</v>
      </c>
      <c r="L81" s="71">
        <v>126555.83446</v>
      </c>
      <c r="M81" s="71">
        <v>26975.363819999999</v>
      </c>
      <c r="N81" s="71">
        <v>266024.09836</v>
      </c>
      <c r="O81" s="71">
        <v>60240.961040000002</v>
      </c>
      <c r="P81" s="71">
        <v>2358817.0700900001</v>
      </c>
    </row>
    <row r="82" spans="1:16" s="61" customFormat="1" ht="12" thickTop="1">
      <c r="A82" s="103" t="s">
        <v>75</v>
      </c>
      <c r="B82" s="72">
        <v>42887.83008</v>
      </c>
      <c r="C82" s="72">
        <v>61420.003140000001</v>
      </c>
      <c r="D82" s="72">
        <v>78961.787519999998</v>
      </c>
      <c r="E82" s="72">
        <v>69696.827359999996</v>
      </c>
      <c r="F82" s="72">
        <v>437.23063000000002</v>
      </c>
      <c r="G82" s="72">
        <v>136632.56443</v>
      </c>
      <c r="H82" s="72">
        <v>37641.863709999998</v>
      </c>
      <c r="I82" s="72">
        <v>14006.61082</v>
      </c>
      <c r="J82" s="72">
        <v>696.71543999999994</v>
      </c>
      <c r="K82" s="72">
        <v>0</v>
      </c>
      <c r="L82" s="72">
        <v>23241.488269999998</v>
      </c>
      <c r="M82" s="72">
        <v>5543.60923</v>
      </c>
      <c r="N82" s="72">
        <v>174501.67244999998</v>
      </c>
      <c r="O82" s="72">
        <v>8386.9577000000008</v>
      </c>
      <c r="P82" s="72">
        <v>654055.16077999992</v>
      </c>
    </row>
    <row r="83" spans="1:16" s="61" customFormat="1" ht="11.25">
      <c r="A83" s="103" t="s">
        <v>76</v>
      </c>
      <c r="B83" s="72">
        <v>184053.28964999999</v>
      </c>
      <c r="C83" s="72">
        <v>101054.13817000001</v>
      </c>
      <c r="D83" s="72">
        <v>114642.30408</v>
      </c>
      <c r="E83" s="72">
        <v>147110.14872999999</v>
      </c>
      <c r="F83" s="72">
        <v>546.97</v>
      </c>
      <c r="G83" s="72">
        <v>35808.301979999997</v>
      </c>
      <c r="H83" s="72">
        <v>47057.953659999999</v>
      </c>
      <c r="I83" s="72">
        <v>28681.68302</v>
      </c>
      <c r="J83" s="72">
        <v>590.96666000000005</v>
      </c>
      <c r="K83" s="72">
        <v>0</v>
      </c>
      <c r="L83" s="72">
        <v>28222.620420000003</v>
      </c>
      <c r="M83" s="72">
        <v>6893.56718</v>
      </c>
      <c r="N83" s="72">
        <v>45753.679349999999</v>
      </c>
      <c r="O83" s="72">
        <v>9471.9637500000008</v>
      </c>
      <c r="P83" s="72">
        <v>749887.58664999995</v>
      </c>
    </row>
    <row r="84" spans="1:16" s="61" customFormat="1" ht="11.25">
      <c r="A84" s="103" t="s">
        <v>77</v>
      </c>
      <c r="B84" s="72">
        <v>22000.842659999998</v>
      </c>
      <c r="C84" s="72">
        <v>37013.786420000004</v>
      </c>
      <c r="D84" s="72">
        <v>17435.787489999999</v>
      </c>
      <c r="E84" s="72">
        <v>18672.930579999997</v>
      </c>
      <c r="F84" s="72">
        <v>6817.6683899999998</v>
      </c>
      <c r="G84" s="72">
        <v>6223.2049200000001</v>
      </c>
      <c r="H84" s="72">
        <v>10105.43648</v>
      </c>
      <c r="I84" s="72">
        <v>22339.57474</v>
      </c>
      <c r="J84" s="72">
        <v>16.227270000000001</v>
      </c>
      <c r="K84" s="72">
        <v>650.06393999999989</v>
      </c>
      <c r="L84" s="72">
        <v>19870.489289999998</v>
      </c>
      <c r="M84" s="72">
        <v>7189.60916</v>
      </c>
      <c r="N84" s="72">
        <v>16186.203320000001</v>
      </c>
      <c r="O84" s="72">
        <v>13576.937689999999</v>
      </c>
      <c r="P84" s="72">
        <v>198098.76235</v>
      </c>
    </row>
    <row r="85" spans="1:16" s="61" customFormat="1" ht="11.25">
      <c r="A85" s="103" t="s">
        <v>78</v>
      </c>
      <c r="B85" s="72">
        <v>56408.303369999994</v>
      </c>
      <c r="C85" s="72">
        <v>59273.303850000004</v>
      </c>
      <c r="D85" s="72">
        <v>32976.526760000001</v>
      </c>
      <c r="E85" s="72">
        <v>23221.47968</v>
      </c>
      <c r="F85" s="72">
        <v>31307.91836</v>
      </c>
      <c r="G85" s="72">
        <v>6454.5003699999997</v>
      </c>
      <c r="H85" s="72">
        <v>7199.6572200000001</v>
      </c>
      <c r="I85" s="72">
        <v>18105.1702</v>
      </c>
      <c r="J85" s="72">
        <v>64.231269999999995</v>
      </c>
      <c r="K85" s="72">
        <v>642.35761000000002</v>
      </c>
      <c r="L85" s="72">
        <v>12789.592949999998</v>
      </c>
      <c r="M85" s="72">
        <v>3914.39986</v>
      </c>
      <c r="N85" s="72">
        <v>11765.515439999999</v>
      </c>
      <c r="O85" s="72">
        <v>6634.7304800000002</v>
      </c>
      <c r="P85" s="72">
        <v>270757.68742000003</v>
      </c>
    </row>
    <row r="86" spans="1:16" s="61" customFormat="1" ht="11.25">
      <c r="A86" s="103" t="s">
        <v>79</v>
      </c>
      <c r="B86" s="72">
        <v>13707.732800000002</v>
      </c>
      <c r="C86" s="72">
        <v>70261.596170000004</v>
      </c>
      <c r="D86" s="72">
        <v>53281.04133</v>
      </c>
      <c r="E86" s="72">
        <v>39366.47335</v>
      </c>
      <c r="F86" s="72">
        <v>13236.94405</v>
      </c>
      <c r="G86" s="72">
        <v>6258.1221799999994</v>
      </c>
      <c r="H86" s="72">
        <v>17040.172629999997</v>
      </c>
      <c r="I86" s="72">
        <v>16906.070449999999</v>
      </c>
      <c r="J86" s="72">
        <v>257.56254999999999</v>
      </c>
      <c r="K86" s="72">
        <v>233.87975</v>
      </c>
      <c r="L86" s="72">
        <v>36931.73199</v>
      </c>
      <c r="M86" s="72">
        <v>1048.1101999999998</v>
      </c>
      <c r="N86" s="72">
        <v>17817.0278</v>
      </c>
      <c r="O86" s="72">
        <v>12912.31907</v>
      </c>
      <c r="P86" s="72">
        <v>299258.78431999998</v>
      </c>
    </row>
    <row r="87" spans="1:16" s="61" customFormat="1" ht="11.25">
      <c r="A87" s="103" t="s">
        <v>80</v>
      </c>
      <c r="B87" s="72">
        <v>4335.7059800000006</v>
      </c>
      <c r="C87" s="72">
        <v>14019.264160000001</v>
      </c>
      <c r="D87" s="72">
        <v>3099.5692899999999</v>
      </c>
      <c r="E87" s="72">
        <v>3084.3861099999999</v>
      </c>
      <c r="F87" s="72">
        <v>430.05940000000004</v>
      </c>
      <c r="G87" s="72">
        <v>155.91665</v>
      </c>
      <c r="H87" s="72">
        <v>826.44481999999994</v>
      </c>
      <c r="I87" s="72">
        <v>5393.0647600000002</v>
      </c>
      <c r="J87" s="72">
        <v>97.813779999999994</v>
      </c>
      <c r="K87" s="72">
        <v>0</v>
      </c>
      <c r="L87" s="72">
        <v>3066.08565</v>
      </c>
      <c r="M87" s="72">
        <v>2301.3993</v>
      </c>
      <c r="N87" s="72">
        <v>0</v>
      </c>
      <c r="O87" s="72">
        <v>8892.4722300000012</v>
      </c>
      <c r="P87" s="72">
        <v>45702.182130000001</v>
      </c>
    </row>
    <row r="88" spans="1:16" s="61" customFormat="1" ht="11.25">
      <c r="A88" s="103" t="s">
        <v>81</v>
      </c>
      <c r="B88" s="72">
        <v>4007.1081099999997</v>
      </c>
      <c r="C88" s="72">
        <v>312.30801000000002</v>
      </c>
      <c r="D88" s="72">
        <v>3527.4944500000001</v>
      </c>
      <c r="E88" s="72">
        <v>397.74700000000001</v>
      </c>
      <c r="F88" s="72">
        <v>511.67651000000001</v>
      </c>
      <c r="G88" s="72">
        <v>146.84428</v>
      </c>
      <c r="H88" s="72">
        <v>65.611919999999998</v>
      </c>
      <c r="I88" s="72">
        <v>519.65703000000008</v>
      </c>
      <c r="J88" s="72">
        <v>5.8301099999999995</v>
      </c>
      <c r="K88" s="72">
        <v>5.33894</v>
      </c>
      <c r="L88" s="72">
        <v>126.12259</v>
      </c>
      <c r="M88" s="72">
        <v>84.668890000000005</v>
      </c>
      <c r="N88" s="72">
        <v>0</v>
      </c>
      <c r="O88" s="72">
        <v>365.58012000000002</v>
      </c>
      <c r="P88" s="72">
        <v>10075.98796</v>
      </c>
    </row>
    <row r="89" spans="1:16" s="61" customFormat="1" ht="11.25">
      <c r="A89" s="103" t="s">
        <v>82</v>
      </c>
      <c r="B89" s="72">
        <v>0</v>
      </c>
      <c r="C89" s="72">
        <v>0</v>
      </c>
      <c r="D89" s="72">
        <v>0</v>
      </c>
      <c r="E89" s="72">
        <v>0</v>
      </c>
      <c r="F89" s="72">
        <v>0</v>
      </c>
      <c r="G89" s="72">
        <v>0</v>
      </c>
      <c r="H89" s="72">
        <v>0</v>
      </c>
      <c r="I89" s="72">
        <v>0</v>
      </c>
      <c r="J89" s="72">
        <v>0</v>
      </c>
      <c r="K89" s="72">
        <v>0</v>
      </c>
      <c r="L89" s="72">
        <v>0</v>
      </c>
      <c r="M89" s="72">
        <v>0</v>
      </c>
      <c r="N89" s="72">
        <v>0</v>
      </c>
      <c r="O89" s="72">
        <v>0</v>
      </c>
      <c r="P89" s="72">
        <v>0</v>
      </c>
    </row>
    <row r="90" spans="1:16" s="61" customFormat="1" ht="12" thickBot="1">
      <c r="A90" s="103" t="s">
        <v>83</v>
      </c>
      <c r="B90" s="72">
        <v>8826.069660000001</v>
      </c>
      <c r="C90" s="72">
        <v>48692.62298</v>
      </c>
      <c r="D90" s="72">
        <v>12673.734410000001</v>
      </c>
      <c r="E90" s="72">
        <v>30135.354010000003</v>
      </c>
      <c r="F90" s="72">
        <v>0</v>
      </c>
      <c r="G90" s="72">
        <v>679.4918100000001</v>
      </c>
      <c r="H90" s="72">
        <v>0</v>
      </c>
      <c r="I90" s="72">
        <v>27665.942309999999</v>
      </c>
      <c r="J90" s="72">
        <v>0</v>
      </c>
      <c r="K90" s="72">
        <v>0</v>
      </c>
      <c r="L90" s="72">
        <v>2307.7032999999997</v>
      </c>
      <c r="M90" s="72">
        <v>0</v>
      </c>
      <c r="N90" s="72">
        <v>0</v>
      </c>
      <c r="O90" s="72">
        <v>0</v>
      </c>
      <c r="P90" s="72">
        <v>130980.91848000001</v>
      </c>
    </row>
    <row r="91" spans="1:16" s="61" customFormat="1" ht="12.75" thickTop="1" thickBot="1">
      <c r="A91" s="498" t="s">
        <v>84</v>
      </c>
      <c r="B91" s="71">
        <v>32434.16979</v>
      </c>
      <c r="C91" s="71">
        <v>21763.088789999998</v>
      </c>
      <c r="D91" s="71">
        <v>86593.746569999988</v>
      </c>
      <c r="E91" s="71">
        <v>58899.436320000001</v>
      </c>
      <c r="F91" s="71">
        <v>30013.403160000002</v>
      </c>
      <c r="G91" s="71">
        <v>39115.988069999999</v>
      </c>
      <c r="H91" s="71">
        <v>30502.63508</v>
      </c>
      <c r="I91" s="71">
        <v>21151.073539999998</v>
      </c>
      <c r="J91" s="71">
        <v>1220.63048</v>
      </c>
      <c r="K91" s="71">
        <v>27.329509999999999</v>
      </c>
      <c r="L91" s="71">
        <v>111809.38095000001</v>
      </c>
      <c r="M91" s="71">
        <v>10483.05818</v>
      </c>
      <c r="N91" s="71">
        <v>64339.921679999999</v>
      </c>
      <c r="O91" s="71">
        <v>12324.470960000001</v>
      </c>
      <c r="P91" s="71">
        <v>520678.33308000001</v>
      </c>
    </row>
    <row r="92" spans="1:16" s="61" customFormat="1" ht="12" thickTop="1">
      <c r="A92" s="103" t="s">
        <v>85</v>
      </c>
      <c r="B92" s="72">
        <v>6656.6684000000005</v>
      </c>
      <c r="C92" s="72">
        <v>9554.1294699999999</v>
      </c>
      <c r="D92" s="72">
        <v>3822.54556</v>
      </c>
      <c r="E92" s="72">
        <v>5158.6632199999995</v>
      </c>
      <c r="F92" s="72">
        <v>976.12522999999999</v>
      </c>
      <c r="G92" s="72">
        <v>1075.1820500000001</v>
      </c>
      <c r="H92" s="72">
        <v>1914.40994</v>
      </c>
      <c r="I92" s="72">
        <v>2700.7797500000001</v>
      </c>
      <c r="J92" s="72">
        <v>892.04726000000005</v>
      </c>
      <c r="K92" s="72">
        <v>0</v>
      </c>
      <c r="L92" s="72">
        <v>1327.6279</v>
      </c>
      <c r="M92" s="72">
        <v>1315.1547499999999</v>
      </c>
      <c r="N92" s="72">
        <v>1201.7826699999998</v>
      </c>
      <c r="O92" s="72">
        <v>9192.8570199999995</v>
      </c>
      <c r="P92" s="72">
        <v>45787.97322</v>
      </c>
    </row>
    <row r="93" spans="1:16" s="61" customFormat="1" ht="11.25">
      <c r="A93" s="103" t="s">
        <v>86</v>
      </c>
      <c r="B93" s="72">
        <v>10294.22286</v>
      </c>
      <c r="C93" s="72">
        <v>5834.7754400000003</v>
      </c>
      <c r="D93" s="72">
        <v>30565.161399999997</v>
      </c>
      <c r="E93" s="72">
        <v>4945.58536</v>
      </c>
      <c r="F93" s="72">
        <v>11442.231599999999</v>
      </c>
      <c r="G93" s="72">
        <v>3205.3745199999998</v>
      </c>
      <c r="H93" s="72">
        <v>5355.7010799999998</v>
      </c>
      <c r="I93" s="72">
        <v>13420.97645</v>
      </c>
      <c r="J93" s="72">
        <v>0</v>
      </c>
      <c r="K93" s="72">
        <v>27.329509999999999</v>
      </c>
      <c r="L93" s="72">
        <v>39732.70521</v>
      </c>
      <c r="M93" s="72">
        <v>1916.5064399999999</v>
      </c>
      <c r="N93" s="72">
        <v>42337.92267</v>
      </c>
      <c r="O93" s="72">
        <v>1657.80619</v>
      </c>
      <c r="P93" s="72">
        <v>170736.29872999998</v>
      </c>
    </row>
    <row r="94" spans="1:16" s="61" customFormat="1" ht="11.25">
      <c r="A94" s="103" t="s">
        <v>87</v>
      </c>
      <c r="B94" s="72">
        <v>2901.7207699999999</v>
      </c>
      <c r="C94" s="72">
        <v>6438.5791799999997</v>
      </c>
      <c r="D94" s="72">
        <v>1449.739</v>
      </c>
      <c r="E94" s="72">
        <v>36315.083789999997</v>
      </c>
      <c r="F94" s="72">
        <v>6147.40067</v>
      </c>
      <c r="G94" s="72">
        <v>26166.26886</v>
      </c>
      <c r="H94" s="72">
        <v>21232.471719999998</v>
      </c>
      <c r="I94" s="72">
        <v>1982.50154</v>
      </c>
      <c r="J94" s="72">
        <v>0</v>
      </c>
      <c r="K94" s="72">
        <v>0</v>
      </c>
      <c r="L94" s="72">
        <v>56837.951430000001</v>
      </c>
      <c r="M94" s="72">
        <v>5615.1018099999992</v>
      </c>
      <c r="N94" s="72">
        <v>15029.81472</v>
      </c>
      <c r="O94" s="72">
        <v>126.11269</v>
      </c>
      <c r="P94" s="72">
        <v>180242.74618000002</v>
      </c>
    </row>
    <row r="95" spans="1:16" s="61" customFormat="1" ht="11.25">
      <c r="A95" s="103" t="s">
        <v>88</v>
      </c>
      <c r="B95" s="72">
        <v>12581.55776</v>
      </c>
      <c r="C95" s="72">
        <v>0</v>
      </c>
      <c r="D95" s="72">
        <v>50853.981110000001</v>
      </c>
      <c r="E95" s="72">
        <v>12480.103949999999</v>
      </c>
      <c r="F95" s="72">
        <v>12011.680189999999</v>
      </c>
      <c r="G95" s="72">
        <v>8669.1626400000005</v>
      </c>
      <c r="H95" s="72">
        <v>2135.8460800000003</v>
      </c>
      <c r="I95" s="72">
        <v>3046.8157999999999</v>
      </c>
      <c r="J95" s="72">
        <v>328.58321999999998</v>
      </c>
      <c r="K95" s="72">
        <v>0</v>
      </c>
      <c r="L95" s="72">
        <v>13911.09641</v>
      </c>
      <c r="M95" s="72">
        <v>1636.2951799999998</v>
      </c>
      <c r="N95" s="72">
        <v>5770.4016200000005</v>
      </c>
      <c r="O95" s="72">
        <v>1393.39273</v>
      </c>
      <c r="P95" s="72">
        <v>124818.91669</v>
      </c>
    </row>
    <row r="96" spans="1:16" s="61" customFormat="1" ht="12" thickBot="1">
      <c r="A96" s="543" t="s">
        <v>89</v>
      </c>
      <c r="B96" s="514">
        <v>0</v>
      </c>
      <c r="C96" s="514">
        <v>-64.395300000000006</v>
      </c>
      <c r="D96" s="514">
        <v>-97.680499999999995</v>
      </c>
      <c r="E96" s="514">
        <v>0</v>
      </c>
      <c r="F96" s="514">
        <v>-564.03453000000002</v>
      </c>
      <c r="G96" s="514">
        <v>0</v>
      </c>
      <c r="H96" s="514">
        <v>-135.79373999999999</v>
      </c>
      <c r="I96" s="514">
        <v>0</v>
      </c>
      <c r="J96" s="514">
        <v>0</v>
      </c>
      <c r="K96" s="514">
        <v>0</v>
      </c>
      <c r="L96" s="514">
        <v>0</v>
      </c>
      <c r="M96" s="514">
        <v>0</v>
      </c>
      <c r="N96" s="514">
        <v>0</v>
      </c>
      <c r="O96" s="514">
        <v>-45.697669999999995</v>
      </c>
      <c r="P96" s="514">
        <v>-907.60173999999995</v>
      </c>
    </row>
    <row r="97" spans="1:16" s="61" customFormat="1" ht="12.75" thickTop="1" thickBot="1">
      <c r="A97" s="499" t="s">
        <v>90</v>
      </c>
      <c r="B97" s="74">
        <v>20456359.37469</v>
      </c>
      <c r="C97" s="74">
        <v>20677176.70538</v>
      </c>
      <c r="D97" s="74">
        <v>26260030.652330004</v>
      </c>
      <c r="E97" s="74">
        <v>16373027.607129999</v>
      </c>
      <c r="F97" s="74">
        <v>15104770.424249999</v>
      </c>
      <c r="G97" s="74">
        <v>9323443.8616200015</v>
      </c>
      <c r="H97" s="74">
        <v>8680731.9509999994</v>
      </c>
      <c r="I97" s="74">
        <v>9811687.9990499988</v>
      </c>
      <c r="J97" s="74">
        <v>122190.71915999999</v>
      </c>
      <c r="K97" s="74">
        <v>232550.04332</v>
      </c>
      <c r="L97" s="74">
        <v>10286822.097899999</v>
      </c>
      <c r="M97" s="74">
        <v>2616940.3010800001</v>
      </c>
      <c r="N97" s="74">
        <v>12331918.0842</v>
      </c>
      <c r="O97" s="74">
        <v>7120031.0131099997</v>
      </c>
      <c r="P97" s="74">
        <v>159397680.83421999</v>
      </c>
    </row>
    <row r="98" spans="1:16" s="61" customFormat="1" ht="12.75" thickTop="1" thickBot="1">
      <c r="A98" s="498" t="s">
        <v>91</v>
      </c>
      <c r="B98" s="71">
        <v>18773137.933910001</v>
      </c>
      <c r="C98" s="71">
        <v>15820471.67564</v>
      </c>
      <c r="D98" s="71">
        <v>22379001.359639999</v>
      </c>
      <c r="E98" s="71">
        <v>14735885.696659999</v>
      </c>
      <c r="F98" s="71">
        <v>12799547.70489</v>
      </c>
      <c r="G98" s="71">
        <v>7576914.5012499997</v>
      </c>
      <c r="H98" s="71">
        <v>7431700.9958100002</v>
      </c>
      <c r="I98" s="71">
        <v>7417424.00239</v>
      </c>
      <c r="J98" s="71">
        <v>67563.025760000004</v>
      </c>
      <c r="K98" s="71">
        <v>126523.46569</v>
      </c>
      <c r="L98" s="71">
        <v>8297175.4968699999</v>
      </c>
      <c r="M98" s="71">
        <v>2352349.7970100003</v>
      </c>
      <c r="N98" s="71">
        <v>11136470.252660001</v>
      </c>
      <c r="O98" s="71">
        <v>6512108.0117899999</v>
      </c>
      <c r="P98" s="71">
        <v>135426273.91997001</v>
      </c>
    </row>
    <row r="99" spans="1:16" s="61" customFormat="1" ht="12" thickTop="1">
      <c r="A99" s="103" t="s">
        <v>92</v>
      </c>
      <c r="B99" s="72">
        <v>5703018.3211199995</v>
      </c>
      <c r="C99" s="72">
        <v>4643454.0537900003</v>
      </c>
      <c r="D99" s="72">
        <v>6172946.4064999996</v>
      </c>
      <c r="E99" s="72">
        <v>4829224.9709899994</v>
      </c>
      <c r="F99" s="72">
        <v>3247358.7558599999</v>
      </c>
      <c r="G99" s="72">
        <v>1950325.5014200001</v>
      </c>
      <c r="H99" s="72">
        <v>1435862.49223</v>
      </c>
      <c r="I99" s="72">
        <v>8338.9915000000001</v>
      </c>
      <c r="J99" s="72">
        <v>38508.517999999996</v>
      </c>
      <c r="K99" s="72">
        <v>58999.999040000002</v>
      </c>
      <c r="L99" s="72">
        <v>1569.4230500000001</v>
      </c>
      <c r="M99" s="72">
        <v>379860.32263999997</v>
      </c>
      <c r="N99" s="72">
        <v>1296411.5383199998</v>
      </c>
      <c r="O99" s="72">
        <v>36827.817299999995</v>
      </c>
      <c r="P99" s="72">
        <v>29802707.111759998</v>
      </c>
    </row>
    <row r="100" spans="1:16" s="61" customFormat="1" ht="11.25">
      <c r="A100" s="103" t="s">
        <v>93</v>
      </c>
      <c r="B100" s="72">
        <v>5621218.1235299995</v>
      </c>
      <c r="C100" s="72">
        <v>4521077.4055000003</v>
      </c>
      <c r="D100" s="72">
        <v>6155221.1092499997</v>
      </c>
      <c r="E100" s="72">
        <v>4754324.1694600005</v>
      </c>
      <c r="F100" s="72">
        <v>3111180.5409200001</v>
      </c>
      <c r="G100" s="72">
        <v>1946211.47896</v>
      </c>
      <c r="H100" s="72">
        <v>1417516.31501</v>
      </c>
      <c r="I100" s="72">
        <v>0</v>
      </c>
      <c r="J100" s="72">
        <v>38335.691619999998</v>
      </c>
      <c r="K100" s="72">
        <v>58959.14774</v>
      </c>
      <c r="L100" s="72">
        <v>0</v>
      </c>
      <c r="M100" s="72">
        <v>375632.19751999999</v>
      </c>
      <c r="N100" s="72">
        <v>1282405.7355799999</v>
      </c>
      <c r="O100" s="72">
        <v>0</v>
      </c>
      <c r="P100" s="72">
        <v>29282081.915089998</v>
      </c>
    </row>
    <row r="101" spans="1:16" s="61" customFormat="1" ht="11.25">
      <c r="A101" s="103" t="s">
        <v>94</v>
      </c>
      <c r="B101" s="72">
        <v>81800.197590000011</v>
      </c>
      <c r="C101" s="72">
        <v>122376.64829000001</v>
      </c>
      <c r="D101" s="72">
        <v>17725.29725</v>
      </c>
      <c r="E101" s="72">
        <v>74900.801529999997</v>
      </c>
      <c r="F101" s="72">
        <v>136178.21494000001</v>
      </c>
      <c r="G101" s="72">
        <v>4114.0224600000001</v>
      </c>
      <c r="H101" s="72">
        <v>18346.177219999998</v>
      </c>
      <c r="I101" s="72">
        <v>8338.9915000000001</v>
      </c>
      <c r="J101" s="72">
        <v>172.82638</v>
      </c>
      <c r="K101" s="72">
        <v>40.851300000000002</v>
      </c>
      <c r="L101" s="72">
        <v>1569.4230500000001</v>
      </c>
      <c r="M101" s="72">
        <v>4228.1251199999997</v>
      </c>
      <c r="N101" s="72">
        <v>14005.802740000001</v>
      </c>
      <c r="O101" s="72">
        <v>36827.817299999995</v>
      </c>
      <c r="P101" s="72">
        <v>520625.19667000003</v>
      </c>
    </row>
    <row r="102" spans="1:16" s="61" customFormat="1" ht="11.25">
      <c r="A102" s="103" t="s">
        <v>95</v>
      </c>
      <c r="B102" s="72">
        <v>6045449.0961499996</v>
      </c>
      <c r="C102" s="72">
        <v>6999865.8011400001</v>
      </c>
      <c r="D102" s="72">
        <v>7960697.3916999996</v>
      </c>
      <c r="E102" s="72">
        <v>4153315.5141799999</v>
      </c>
      <c r="F102" s="72">
        <v>3576268.7871500002</v>
      </c>
      <c r="G102" s="72">
        <v>1908850.1929300001</v>
      </c>
      <c r="H102" s="72">
        <v>1731606.61301</v>
      </c>
      <c r="I102" s="72">
        <v>2310721.83433</v>
      </c>
      <c r="J102" s="72">
        <v>21367.188109999999</v>
      </c>
      <c r="K102" s="72">
        <v>4773.2973600000005</v>
      </c>
      <c r="L102" s="72">
        <v>3558507.6672399999</v>
      </c>
      <c r="M102" s="72">
        <v>539509.81249000004</v>
      </c>
      <c r="N102" s="72">
        <v>3223787.8549099998</v>
      </c>
      <c r="O102" s="72">
        <v>1856812.06794</v>
      </c>
      <c r="P102" s="72">
        <v>43891533.118639998</v>
      </c>
    </row>
    <row r="103" spans="1:16" s="61" customFormat="1" ht="11.25">
      <c r="A103" s="103" t="s">
        <v>96</v>
      </c>
      <c r="B103" s="72">
        <v>61102.699979999998</v>
      </c>
      <c r="C103" s="72">
        <v>25124.122299999999</v>
      </c>
      <c r="D103" s="72">
        <v>209983.80572999999</v>
      </c>
      <c r="E103" s="72">
        <v>50635.889619999994</v>
      </c>
      <c r="F103" s="72">
        <v>21637.355500000001</v>
      </c>
      <c r="G103" s="72">
        <v>12281.937759999999</v>
      </c>
      <c r="H103" s="72">
        <v>25154.70318</v>
      </c>
      <c r="I103" s="72">
        <v>12213.028849999999</v>
      </c>
      <c r="J103" s="72">
        <v>3790.0530600000002</v>
      </c>
      <c r="K103" s="72">
        <v>55.606850000000001</v>
      </c>
      <c r="L103" s="72">
        <v>12623.302220000001</v>
      </c>
      <c r="M103" s="72">
        <v>15345.49404</v>
      </c>
      <c r="N103" s="72">
        <v>326340.92251999996</v>
      </c>
      <c r="O103" s="72">
        <v>25718.469840000002</v>
      </c>
      <c r="P103" s="72">
        <v>802007.39145</v>
      </c>
    </row>
    <row r="104" spans="1:16" s="61" customFormat="1" ht="11.25">
      <c r="A104" s="513" t="s">
        <v>97</v>
      </c>
      <c r="B104" s="72">
        <v>27436.46427</v>
      </c>
      <c r="C104" s="72">
        <v>7068.6019200000001</v>
      </c>
      <c r="D104" s="72">
        <v>123435.12019</v>
      </c>
      <c r="E104" s="72">
        <v>18318.228460000002</v>
      </c>
      <c r="F104" s="72">
        <v>21505.628949999998</v>
      </c>
      <c r="G104" s="72">
        <v>7399.5901100000001</v>
      </c>
      <c r="H104" s="72">
        <v>9548.8375099999994</v>
      </c>
      <c r="I104" s="72">
        <v>3549.8280800000002</v>
      </c>
      <c r="J104" s="72">
        <v>137.46198000000001</v>
      </c>
      <c r="K104" s="72">
        <v>0</v>
      </c>
      <c r="L104" s="72">
        <v>6798.74575</v>
      </c>
      <c r="M104" s="72">
        <v>5656.5909499999998</v>
      </c>
      <c r="N104" s="72">
        <v>3115.6909999999998</v>
      </c>
      <c r="O104" s="72">
        <v>11495.00351</v>
      </c>
      <c r="P104" s="72">
        <v>245465.79268000001</v>
      </c>
    </row>
    <row r="105" spans="1:16" s="61" customFormat="1" ht="11.25">
      <c r="A105" s="61" t="s">
        <v>98</v>
      </c>
      <c r="B105" s="72">
        <v>14160.090539999999</v>
      </c>
      <c r="C105" s="72">
        <v>1299.8208500000001</v>
      </c>
      <c r="D105" s="72">
        <v>0</v>
      </c>
      <c r="E105" s="72">
        <v>6598.9427100000003</v>
      </c>
      <c r="F105" s="72">
        <v>0</v>
      </c>
      <c r="G105" s="72">
        <v>4882.3476500000006</v>
      </c>
      <c r="H105" s="72">
        <v>6495.79205</v>
      </c>
      <c r="I105" s="72">
        <v>6325.3378000000002</v>
      </c>
      <c r="J105" s="72">
        <v>157.78</v>
      </c>
      <c r="K105" s="72">
        <v>55.606850000000001</v>
      </c>
      <c r="L105" s="72">
        <v>2509.0872599999998</v>
      </c>
      <c r="M105" s="72">
        <v>0</v>
      </c>
      <c r="N105" s="72">
        <v>79.365750000000006</v>
      </c>
      <c r="O105" s="72">
        <v>4462.7095300000001</v>
      </c>
      <c r="P105" s="72">
        <v>47026.880990000005</v>
      </c>
    </row>
    <row r="106" spans="1:16" s="61" customFormat="1" ht="11.25">
      <c r="A106" s="61" t="s">
        <v>99</v>
      </c>
      <c r="B106" s="72">
        <v>343</v>
      </c>
      <c r="C106" s="72">
        <v>0</v>
      </c>
      <c r="D106" s="72">
        <v>0</v>
      </c>
      <c r="E106" s="72">
        <v>192.43189999999998</v>
      </c>
      <c r="F106" s="72">
        <v>1.0000000000000001E-5</v>
      </c>
      <c r="G106" s="72">
        <v>0</v>
      </c>
      <c r="H106" s="72">
        <v>0</v>
      </c>
      <c r="I106" s="72">
        <v>0</v>
      </c>
      <c r="J106" s="72">
        <v>13.72</v>
      </c>
      <c r="K106" s="72">
        <v>0</v>
      </c>
      <c r="L106" s="72">
        <v>0</v>
      </c>
      <c r="M106" s="72">
        <v>0</v>
      </c>
      <c r="N106" s="72">
        <v>0</v>
      </c>
      <c r="O106" s="72">
        <v>0</v>
      </c>
      <c r="P106" s="72">
        <v>549.15191000000004</v>
      </c>
    </row>
    <row r="107" spans="1:16" s="61" customFormat="1" ht="11.25">
      <c r="A107" s="61" t="s">
        <v>100</v>
      </c>
      <c r="B107" s="72">
        <v>0</v>
      </c>
      <c r="C107" s="72">
        <v>0</v>
      </c>
      <c r="D107" s="72">
        <v>0</v>
      </c>
      <c r="E107" s="72">
        <v>5292.5976000000001</v>
      </c>
      <c r="F107" s="72">
        <v>-1.0000000000000001E-5</v>
      </c>
      <c r="G107" s="72">
        <v>0</v>
      </c>
      <c r="H107" s="72">
        <v>0</v>
      </c>
      <c r="I107" s="72">
        <v>0</v>
      </c>
      <c r="J107" s="72">
        <v>11.81306</v>
      </c>
      <c r="K107" s="72">
        <v>0</v>
      </c>
      <c r="L107" s="72">
        <v>0</v>
      </c>
      <c r="M107" s="72">
        <v>0</v>
      </c>
      <c r="N107" s="72">
        <v>0</v>
      </c>
      <c r="O107" s="72">
        <v>0</v>
      </c>
      <c r="P107" s="72">
        <v>5304.4106500000007</v>
      </c>
    </row>
    <row r="108" spans="1:16" s="61" customFormat="1" ht="11.25">
      <c r="A108" s="61" t="s">
        <v>101</v>
      </c>
      <c r="B108" s="72">
        <v>0</v>
      </c>
      <c r="C108" s="72">
        <v>0</v>
      </c>
      <c r="D108" s="72">
        <v>2962.7685499999998</v>
      </c>
      <c r="E108" s="72">
        <v>18542.06583</v>
      </c>
      <c r="F108" s="72">
        <v>0</v>
      </c>
      <c r="G108" s="72">
        <v>0</v>
      </c>
      <c r="H108" s="72">
        <v>43.11797</v>
      </c>
      <c r="I108" s="72">
        <v>0</v>
      </c>
      <c r="J108" s="72">
        <v>3469.2780200000002</v>
      </c>
      <c r="K108" s="72">
        <v>0</v>
      </c>
      <c r="L108" s="72">
        <v>0</v>
      </c>
      <c r="M108" s="72">
        <v>0</v>
      </c>
      <c r="N108" s="72">
        <v>0</v>
      </c>
      <c r="O108" s="72">
        <v>0</v>
      </c>
      <c r="P108" s="72">
        <v>25017.230370000001</v>
      </c>
    </row>
    <row r="109" spans="1:16" s="61" customFormat="1" ht="11.25">
      <c r="A109" s="61" t="s">
        <v>102</v>
      </c>
      <c r="B109" s="72">
        <v>11496.946189999999</v>
      </c>
      <c r="C109" s="72">
        <v>0</v>
      </c>
      <c r="D109" s="72">
        <v>68957.032819999993</v>
      </c>
      <c r="E109" s="72">
        <v>50.63073</v>
      </c>
      <c r="F109" s="72">
        <v>8.0000000000000007E-5</v>
      </c>
      <c r="G109" s="72">
        <v>0</v>
      </c>
      <c r="H109" s="72">
        <v>0</v>
      </c>
      <c r="I109" s="72">
        <v>0</v>
      </c>
      <c r="J109" s="72">
        <v>0</v>
      </c>
      <c r="K109" s="72">
        <v>0</v>
      </c>
      <c r="L109" s="72">
        <v>0</v>
      </c>
      <c r="M109" s="72">
        <v>0</v>
      </c>
      <c r="N109" s="72">
        <v>0</v>
      </c>
      <c r="O109" s="72">
        <v>0</v>
      </c>
      <c r="P109" s="72">
        <v>80504.609819999998</v>
      </c>
    </row>
    <row r="110" spans="1:16" s="61" customFormat="1" ht="11.25">
      <c r="A110" s="61" t="s">
        <v>103</v>
      </c>
      <c r="B110" s="72">
        <v>522.98990000000003</v>
      </c>
      <c r="C110" s="72">
        <v>0</v>
      </c>
      <c r="D110" s="72">
        <v>9630.93325</v>
      </c>
      <c r="E110" s="72">
        <v>0</v>
      </c>
      <c r="F110" s="72">
        <v>0</v>
      </c>
      <c r="G110" s="72">
        <v>0</v>
      </c>
      <c r="H110" s="72">
        <v>0</v>
      </c>
      <c r="I110" s="72">
        <v>247.5</v>
      </c>
      <c r="J110" s="72">
        <v>0</v>
      </c>
      <c r="K110" s="72">
        <v>0</v>
      </c>
      <c r="L110" s="72">
        <v>0</v>
      </c>
      <c r="M110" s="72">
        <v>571.30199000000005</v>
      </c>
      <c r="N110" s="72">
        <v>67.978999999999999</v>
      </c>
      <c r="O110" s="72">
        <v>0</v>
      </c>
      <c r="P110" s="72">
        <v>11040.70414</v>
      </c>
    </row>
    <row r="111" spans="1:16" s="61" customFormat="1" ht="11.25">
      <c r="A111" s="62" t="s">
        <v>104</v>
      </c>
      <c r="B111" s="72">
        <v>7143.2090799999996</v>
      </c>
      <c r="C111" s="72">
        <v>16755.699529999998</v>
      </c>
      <c r="D111" s="72">
        <v>4997.9509200000002</v>
      </c>
      <c r="E111" s="72">
        <v>1640.9923899999999</v>
      </c>
      <c r="F111" s="72">
        <v>131.72647000000001</v>
      </c>
      <c r="G111" s="72">
        <v>0</v>
      </c>
      <c r="H111" s="72">
        <v>9066.9556499999999</v>
      </c>
      <c r="I111" s="72">
        <v>2090.3629700000001</v>
      </c>
      <c r="J111" s="72">
        <v>0</v>
      </c>
      <c r="K111" s="72">
        <v>0</v>
      </c>
      <c r="L111" s="72">
        <v>3315.4692099999997</v>
      </c>
      <c r="M111" s="72">
        <v>9117.6010999999999</v>
      </c>
      <c r="N111" s="72">
        <v>323077.88676999998</v>
      </c>
      <c r="O111" s="72">
        <v>9760.756800000001</v>
      </c>
      <c r="P111" s="72">
        <v>387098.61089000001</v>
      </c>
    </row>
    <row r="112" spans="1:16" s="61" customFormat="1" ht="11.25">
      <c r="A112" s="62" t="s">
        <v>105</v>
      </c>
      <c r="B112" s="72">
        <v>749490.97678999999</v>
      </c>
      <c r="C112" s="72">
        <v>710407.06960000005</v>
      </c>
      <c r="D112" s="72">
        <v>365724.73830000003</v>
      </c>
      <c r="E112" s="72">
        <v>802809.03274000005</v>
      </c>
      <c r="F112" s="72">
        <v>682068.10499999998</v>
      </c>
      <c r="G112" s="72">
        <v>228680.7414</v>
      </c>
      <c r="H112" s="72">
        <v>81577.913680000012</v>
      </c>
      <c r="I112" s="72">
        <v>22840.878089999998</v>
      </c>
      <c r="J112" s="72">
        <v>3877.37538</v>
      </c>
      <c r="K112" s="72">
        <v>1516.1175700000001</v>
      </c>
      <c r="L112" s="72">
        <v>62132.083789999997</v>
      </c>
      <c r="M112" s="72">
        <v>167802.75224999999</v>
      </c>
      <c r="N112" s="72">
        <v>435565.19364999997</v>
      </c>
      <c r="O112" s="72">
        <v>58762.237759999996</v>
      </c>
      <c r="P112" s="72">
        <v>4373255.216</v>
      </c>
    </row>
    <row r="113" spans="1:16" s="61" customFormat="1" ht="11.25">
      <c r="A113" s="103" t="s">
        <v>106</v>
      </c>
      <c r="B113" s="72">
        <v>5729277.3404799998</v>
      </c>
      <c r="C113" s="72">
        <v>3141647.9826199999</v>
      </c>
      <c r="D113" s="72">
        <v>7281341.3679900002</v>
      </c>
      <c r="E113" s="72">
        <v>4425918.5766199995</v>
      </c>
      <c r="F113" s="72">
        <v>4958371.9012700003</v>
      </c>
      <c r="G113" s="72">
        <v>3212169.5048200004</v>
      </c>
      <c r="H113" s="72">
        <v>3847708.9607699998</v>
      </c>
      <c r="I113" s="72">
        <v>4642690.0051499996</v>
      </c>
      <c r="J113" s="72">
        <v>0</v>
      </c>
      <c r="K113" s="72">
        <v>60755.57965</v>
      </c>
      <c r="L113" s="72">
        <v>4374589.3359599998</v>
      </c>
      <c r="M113" s="72">
        <v>1132900.5906199999</v>
      </c>
      <c r="N113" s="72">
        <v>5454995.8648100002</v>
      </c>
      <c r="O113" s="72">
        <v>4159475.9601599998</v>
      </c>
      <c r="P113" s="72">
        <v>52421842.970919997</v>
      </c>
    </row>
    <row r="114" spans="1:16" s="61" customFormat="1" ht="12" thickBot="1">
      <c r="A114" s="103" t="s">
        <v>107</v>
      </c>
      <c r="B114" s="72">
        <v>484799.49939000001</v>
      </c>
      <c r="C114" s="72">
        <v>299972.64619</v>
      </c>
      <c r="D114" s="72">
        <v>388307.64942000003</v>
      </c>
      <c r="E114" s="72">
        <v>473981.71250999998</v>
      </c>
      <c r="F114" s="72">
        <v>313842.80011000001</v>
      </c>
      <c r="G114" s="72">
        <v>264606.62291999999</v>
      </c>
      <c r="H114" s="72">
        <v>309790.31293999997</v>
      </c>
      <c r="I114" s="72">
        <v>420619.26447000005</v>
      </c>
      <c r="J114" s="72">
        <v>19.891209999999997</v>
      </c>
      <c r="K114" s="72">
        <v>422.86521999999997</v>
      </c>
      <c r="L114" s="72">
        <v>287753.68461</v>
      </c>
      <c r="M114" s="72">
        <v>116930.82497</v>
      </c>
      <c r="N114" s="72">
        <v>399368.87844999996</v>
      </c>
      <c r="O114" s="72">
        <v>374511.45879</v>
      </c>
      <c r="P114" s="72">
        <v>4134928.1111999997</v>
      </c>
    </row>
    <row r="115" spans="1:16" s="61" customFormat="1" ht="12.75" thickTop="1" thickBot="1">
      <c r="A115" s="499" t="s">
        <v>108</v>
      </c>
      <c r="B115" s="74">
        <v>5030.7679100000005</v>
      </c>
      <c r="C115" s="74">
        <v>117024.45144</v>
      </c>
      <c r="D115" s="74">
        <v>9325.7513199999994</v>
      </c>
      <c r="E115" s="74">
        <v>3383.8609799999999</v>
      </c>
      <c r="F115" s="74">
        <v>2059.93444</v>
      </c>
      <c r="G115" s="74">
        <v>0</v>
      </c>
      <c r="H115" s="74">
        <v>1407.06782</v>
      </c>
      <c r="I115" s="74">
        <v>7236.1665800000001</v>
      </c>
      <c r="J115" s="74">
        <v>0</v>
      </c>
      <c r="K115" s="74">
        <v>0</v>
      </c>
      <c r="L115" s="74">
        <v>5436.4557699999996</v>
      </c>
      <c r="M115" s="74">
        <v>14.508620000000001</v>
      </c>
      <c r="N115" s="74">
        <v>2.7092199999999997</v>
      </c>
      <c r="O115" s="74">
        <v>627.54165999999998</v>
      </c>
      <c r="P115" s="74">
        <v>151549.21575999999</v>
      </c>
    </row>
    <row r="116" spans="1:16" s="61" customFormat="1" ht="12.75" thickTop="1" thickBot="1">
      <c r="A116" s="498" t="s">
        <v>109</v>
      </c>
      <c r="B116" s="71">
        <v>7450.0775400000002</v>
      </c>
      <c r="C116" s="71">
        <v>3040523.4173600003</v>
      </c>
      <c r="D116" s="71">
        <v>1650598.9692500001</v>
      </c>
      <c r="E116" s="71">
        <v>176239.08236</v>
      </c>
      <c r="F116" s="71">
        <v>496971.70554</v>
      </c>
      <c r="G116" s="71">
        <v>189271.42715999999</v>
      </c>
      <c r="H116" s="71">
        <v>49086.224670000003</v>
      </c>
      <c r="I116" s="71">
        <v>30148.888910000001</v>
      </c>
      <c r="J116" s="71">
        <v>0</v>
      </c>
      <c r="K116" s="71">
        <v>0</v>
      </c>
      <c r="L116" s="71">
        <v>202702.57782000001</v>
      </c>
      <c r="M116" s="71">
        <v>0</v>
      </c>
      <c r="N116" s="71">
        <v>0</v>
      </c>
      <c r="O116" s="71">
        <v>40544.347310000005</v>
      </c>
      <c r="P116" s="71">
        <v>5883536.7179199997</v>
      </c>
    </row>
    <row r="117" spans="1:16" s="61" customFormat="1" ht="12" thickTop="1">
      <c r="A117" s="103" t="s">
        <v>110</v>
      </c>
      <c r="B117" s="72">
        <v>0</v>
      </c>
      <c r="C117" s="72">
        <v>2267753.4083099999</v>
      </c>
      <c r="D117" s="72">
        <v>545083.94068</v>
      </c>
      <c r="E117" s="72">
        <v>164157.78276</v>
      </c>
      <c r="F117" s="72">
        <v>193198.53115</v>
      </c>
      <c r="G117" s="72">
        <v>32318.97424</v>
      </c>
      <c r="H117" s="72">
        <v>10.983049999999999</v>
      </c>
      <c r="I117" s="72">
        <v>0</v>
      </c>
      <c r="J117" s="72">
        <v>0</v>
      </c>
      <c r="K117" s="72">
        <v>0</v>
      </c>
      <c r="L117" s="72">
        <v>0</v>
      </c>
      <c r="M117" s="72">
        <v>0</v>
      </c>
      <c r="N117" s="72">
        <v>0</v>
      </c>
      <c r="O117" s="72">
        <v>0</v>
      </c>
      <c r="P117" s="72">
        <v>3202523.6201900002</v>
      </c>
    </row>
    <row r="118" spans="1:16" s="61" customFormat="1" ht="11.25">
      <c r="A118" s="103" t="s">
        <v>111</v>
      </c>
      <c r="B118" s="72">
        <v>7450.0775400000002</v>
      </c>
      <c r="C118" s="72">
        <v>699567.17819000001</v>
      </c>
      <c r="D118" s="72">
        <v>1084839.4082899999</v>
      </c>
      <c r="E118" s="72">
        <v>11753.496949999999</v>
      </c>
      <c r="F118" s="72">
        <v>261896.33588999999</v>
      </c>
      <c r="G118" s="72">
        <v>55546.318939999997</v>
      </c>
      <c r="H118" s="72">
        <v>2762.4692400000004</v>
      </c>
      <c r="I118" s="72">
        <v>0</v>
      </c>
      <c r="J118" s="72">
        <v>0</v>
      </c>
      <c r="K118" s="72">
        <v>0</v>
      </c>
      <c r="L118" s="72">
        <v>152696.46682</v>
      </c>
      <c r="M118" s="72">
        <v>0</v>
      </c>
      <c r="N118" s="72">
        <v>0</v>
      </c>
      <c r="O118" s="72">
        <v>14999.691050000001</v>
      </c>
      <c r="P118" s="72">
        <v>2291511.4429099998</v>
      </c>
    </row>
    <row r="119" spans="1:16" s="61" customFormat="1" ht="11.25">
      <c r="A119" s="103" t="s">
        <v>112</v>
      </c>
      <c r="B119" s="72">
        <v>0</v>
      </c>
      <c r="C119" s="72">
        <v>0</v>
      </c>
      <c r="D119" s="72">
        <v>439.59228000000002</v>
      </c>
      <c r="E119" s="72">
        <v>0</v>
      </c>
      <c r="F119" s="72">
        <v>0</v>
      </c>
      <c r="G119" s="72">
        <v>0</v>
      </c>
      <c r="H119" s="72">
        <v>0</v>
      </c>
      <c r="I119" s="72">
        <v>0</v>
      </c>
      <c r="J119" s="72">
        <v>0</v>
      </c>
      <c r="K119" s="72">
        <v>0</v>
      </c>
      <c r="L119" s="72">
        <v>0</v>
      </c>
      <c r="M119" s="72">
        <v>0</v>
      </c>
      <c r="N119" s="72">
        <v>0</v>
      </c>
      <c r="O119" s="72">
        <v>0</v>
      </c>
      <c r="P119" s="72">
        <v>439.59228000000002</v>
      </c>
    </row>
    <row r="120" spans="1:16" s="61" customFormat="1" ht="11.25">
      <c r="A120" s="103" t="s">
        <v>113</v>
      </c>
      <c r="B120" s="72">
        <v>0</v>
      </c>
      <c r="C120" s="72">
        <v>73202.717940000002</v>
      </c>
      <c r="D120" s="72">
        <v>0</v>
      </c>
      <c r="E120" s="72">
        <v>327.44407000000001</v>
      </c>
      <c r="F120" s="72">
        <v>41314.028749999998</v>
      </c>
      <c r="G120" s="72">
        <v>0</v>
      </c>
      <c r="H120" s="72">
        <v>0</v>
      </c>
      <c r="I120" s="72">
        <v>0</v>
      </c>
      <c r="J120" s="72">
        <v>0</v>
      </c>
      <c r="K120" s="72">
        <v>0</v>
      </c>
      <c r="L120" s="72">
        <v>0</v>
      </c>
      <c r="M120" s="72">
        <v>0</v>
      </c>
      <c r="N120" s="72">
        <v>0</v>
      </c>
      <c r="O120" s="72">
        <v>0</v>
      </c>
      <c r="P120" s="72">
        <v>114844.19076000001</v>
      </c>
    </row>
    <row r="121" spans="1:16" s="61" customFormat="1" ht="11.25">
      <c r="A121" s="103" t="s">
        <v>114</v>
      </c>
      <c r="B121" s="72">
        <v>0</v>
      </c>
      <c r="C121" s="72">
        <v>0</v>
      </c>
      <c r="D121" s="72">
        <v>20000</v>
      </c>
      <c r="E121" s="72">
        <v>0</v>
      </c>
      <c r="F121" s="72">
        <v>0</v>
      </c>
      <c r="G121" s="72">
        <v>100987.5</v>
      </c>
      <c r="H121" s="72">
        <v>46175.732750000003</v>
      </c>
      <c r="I121" s="72">
        <v>30000</v>
      </c>
      <c r="J121" s="72">
        <v>0</v>
      </c>
      <c r="K121" s="72">
        <v>0</v>
      </c>
      <c r="L121" s="72">
        <v>50000</v>
      </c>
      <c r="M121" s="72">
        <v>0</v>
      </c>
      <c r="N121" s="72">
        <v>0</v>
      </c>
      <c r="O121" s="72">
        <v>25400.155350000001</v>
      </c>
      <c r="P121" s="72">
        <v>272563.38810000004</v>
      </c>
    </row>
    <row r="122" spans="1:16" s="61" customFormat="1" ht="12" thickBot="1">
      <c r="A122" s="103" t="s">
        <v>115</v>
      </c>
      <c r="B122" s="72">
        <v>0</v>
      </c>
      <c r="C122" s="72">
        <v>0.11292000000000001</v>
      </c>
      <c r="D122" s="72">
        <v>236.02799999999999</v>
      </c>
      <c r="E122" s="72">
        <v>0.35858000000000001</v>
      </c>
      <c r="F122" s="72">
        <v>562.80975000000001</v>
      </c>
      <c r="G122" s="72">
        <v>418.63398000000001</v>
      </c>
      <c r="H122" s="72">
        <v>137.03963000000002</v>
      </c>
      <c r="I122" s="72">
        <v>148.88891000000001</v>
      </c>
      <c r="J122" s="72">
        <v>0</v>
      </c>
      <c r="K122" s="72">
        <v>0</v>
      </c>
      <c r="L122" s="72">
        <v>6.1109999999999998</v>
      </c>
      <c r="M122" s="72">
        <v>0</v>
      </c>
      <c r="N122" s="72">
        <v>0</v>
      </c>
      <c r="O122" s="72">
        <v>144.50091</v>
      </c>
      <c r="P122" s="72">
        <v>1654.4836799999998</v>
      </c>
    </row>
    <row r="123" spans="1:16" s="61" customFormat="1" ht="12.75" thickTop="1" thickBot="1">
      <c r="A123" s="498" t="s">
        <v>116</v>
      </c>
      <c r="B123" s="71">
        <v>269667.60557999997</v>
      </c>
      <c r="C123" s="71">
        <v>1143942.8863499998</v>
      </c>
      <c r="D123" s="71">
        <v>518048.58963</v>
      </c>
      <c r="E123" s="71">
        <v>318857.25923000003</v>
      </c>
      <c r="F123" s="71">
        <v>1043088.78992</v>
      </c>
      <c r="G123" s="71">
        <v>1017752.4026199999</v>
      </c>
      <c r="H123" s="71">
        <v>677231.78346000006</v>
      </c>
      <c r="I123" s="71">
        <v>1031218.02235</v>
      </c>
      <c r="J123" s="71">
        <v>47587.9476</v>
      </c>
      <c r="K123" s="71">
        <v>92864.43075</v>
      </c>
      <c r="L123" s="71">
        <v>352013.96401</v>
      </c>
      <c r="M123" s="71">
        <v>76878.21819</v>
      </c>
      <c r="N123" s="71">
        <v>827729.49369999999</v>
      </c>
      <c r="O123" s="71">
        <v>207794.89728</v>
      </c>
      <c r="P123" s="71">
        <v>7624676.29067</v>
      </c>
    </row>
    <row r="124" spans="1:16" s="61" customFormat="1" ht="12" thickTop="1">
      <c r="A124" s="103" t="s">
        <v>117</v>
      </c>
      <c r="B124" s="72">
        <v>31109.436799999999</v>
      </c>
      <c r="C124" s="72">
        <v>381185.26731999998</v>
      </c>
      <c r="D124" s="72">
        <v>18728.52765</v>
      </c>
      <c r="E124" s="72">
        <v>169556.02408999999</v>
      </c>
      <c r="F124" s="72">
        <v>6029.3143200000004</v>
      </c>
      <c r="G124" s="72">
        <v>65599.829790000003</v>
      </c>
      <c r="H124" s="72">
        <v>57589.583310000002</v>
      </c>
      <c r="I124" s="72">
        <v>0</v>
      </c>
      <c r="J124" s="72">
        <v>0</v>
      </c>
      <c r="K124" s="72">
        <v>64.129550000000009</v>
      </c>
      <c r="L124" s="72">
        <v>0</v>
      </c>
      <c r="M124" s="72">
        <v>12763.585509999999</v>
      </c>
      <c r="N124" s="72">
        <v>44545.970829999998</v>
      </c>
      <c r="O124" s="72">
        <v>0</v>
      </c>
      <c r="P124" s="72">
        <v>787171.66917000001</v>
      </c>
    </row>
    <row r="125" spans="1:16" s="61" customFormat="1" ht="11.25">
      <c r="A125" s="103" t="s">
        <v>118</v>
      </c>
      <c r="B125" s="72">
        <v>0</v>
      </c>
      <c r="C125" s="72">
        <v>0</v>
      </c>
      <c r="D125" s="72">
        <v>0</v>
      </c>
      <c r="E125" s="72">
        <v>0</v>
      </c>
      <c r="F125" s="72">
        <v>3498.60007</v>
      </c>
      <c r="G125" s="72">
        <v>0</v>
      </c>
      <c r="H125" s="72">
        <v>324.36048999999997</v>
      </c>
      <c r="I125" s="72">
        <v>0</v>
      </c>
      <c r="J125" s="72">
        <v>0</v>
      </c>
      <c r="K125" s="72">
        <v>0</v>
      </c>
      <c r="L125" s="72">
        <v>0</v>
      </c>
      <c r="M125" s="72">
        <v>0</v>
      </c>
      <c r="N125" s="72">
        <v>217058</v>
      </c>
      <c r="O125" s="72">
        <v>0</v>
      </c>
      <c r="P125" s="72">
        <v>220880.96056000001</v>
      </c>
    </row>
    <row r="126" spans="1:16" s="61" customFormat="1" ht="11.25">
      <c r="A126" s="103" t="s">
        <v>119</v>
      </c>
      <c r="B126" s="72">
        <v>0</v>
      </c>
      <c r="C126" s="72">
        <v>0</v>
      </c>
      <c r="D126" s="72">
        <v>0</v>
      </c>
      <c r="E126" s="72">
        <v>0</v>
      </c>
      <c r="F126" s="72">
        <v>0</v>
      </c>
      <c r="G126" s="72">
        <v>0</v>
      </c>
      <c r="H126" s="72">
        <v>571.63111000000004</v>
      </c>
      <c r="I126" s="72">
        <v>0</v>
      </c>
      <c r="J126" s="72">
        <v>0</v>
      </c>
      <c r="K126" s="72">
        <v>0</v>
      </c>
      <c r="L126" s="72">
        <v>0</v>
      </c>
      <c r="M126" s="72">
        <v>261.59517</v>
      </c>
      <c r="N126" s="72">
        <v>0</v>
      </c>
      <c r="O126" s="72">
        <v>0</v>
      </c>
      <c r="P126" s="72">
        <v>833.22627999999997</v>
      </c>
    </row>
    <row r="127" spans="1:16" s="61" customFormat="1" ht="11.25">
      <c r="A127" s="103" t="s">
        <v>1442</v>
      </c>
      <c r="B127" s="72">
        <v>243.4864</v>
      </c>
      <c r="C127" s="72">
        <v>2778.3</v>
      </c>
      <c r="D127" s="72">
        <v>0</v>
      </c>
      <c r="E127" s="72">
        <v>0</v>
      </c>
      <c r="F127" s="72">
        <v>0</v>
      </c>
      <c r="G127" s="72">
        <v>150977.31829</v>
      </c>
      <c r="H127" s="72">
        <v>7532.3627699999997</v>
      </c>
      <c r="I127" s="72">
        <v>373426.66574000003</v>
      </c>
      <c r="J127" s="72">
        <v>0</v>
      </c>
      <c r="K127" s="72">
        <v>0</v>
      </c>
      <c r="L127" s="72">
        <v>78597.222229999999</v>
      </c>
      <c r="M127" s="72">
        <v>0</v>
      </c>
      <c r="N127" s="72">
        <v>365360</v>
      </c>
      <c r="O127" s="72">
        <v>7219.25216</v>
      </c>
      <c r="P127" s="72">
        <v>986134.60759000003</v>
      </c>
    </row>
    <row r="128" spans="1:16" s="61" customFormat="1" ht="11.25">
      <c r="A128" s="103" t="s">
        <v>120</v>
      </c>
      <c r="B128" s="72">
        <v>220517.96943</v>
      </c>
      <c r="C128" s="72">
        <v>520181.01149</v>
      </c>
      <c r="D128" s="72">
        <v>113435.39742000001</v>
      </c>
      <c r="E128" s="72">
        <v>130760.48004000001</v>
      </c>
      <c r="F128" s="72">
        <v>713936.45843</v>
      </c>
      <c r="G128" s="72">
        <v>283967.72727999999</v>
      </c>
      <c r="H128" s="72">
        <v>542931.28398000007</v>
      </c>
      <c r="I128" s="72">
        <v>616133.04342</v>
      </c>
      <c r="J128" s="72">
        <v>0</v>
      </c>
      <c r="K128" s="72">
        <v>85000</v>
      </c>
      <c r="L128" s="72">
        <v>246013.63003999999</v>
      </c>
      <c r="M128" s="72">
        <v>63263.736189999996</v>
      </c>
      <c r="N128" s="72">
        <v>198109.30824000001</v>
      </c>
      <c r="O128" s="72">
        <v>186733.28940000001</v>
      </c>
      <c r="P128" s="72">
        <v>3920983.3353599999</v>
      </c>
    </row>
    <row r="129" spans="1:16" s="61" customFormat="1" ht="11.25">
      <c r="A129" s="103" t="s">
        <v>121</v>
      </c>
      <c r="B129" s="72">
        <v>0</v>
      </c>
      <c r="C129" s="72">
        <v>0</v>
      </c>
      <c r="D129" s="72">
        <v>0</v>
      </c>
      <c r="E129" s="72">
        <v>0</v>
      </c>
      <c r="F129" s="72">
        <v>0</v>
      </c>
      <c r="G129" s="72">
        <v>0</v>
      </c>
      <c r="H129" s="72">
        <v>0</v>
      </c>
      <c r="I129" s="72">
        <v>0</v>
      </c>
      <c r="J129" s="72">
        <v>0</v>
      </c>
      <c r="K129" s="72">
        <v>0</v>
      </c>
      <c r="L129" s="72">
        <v>0</v>
      </c>
      <c r="M129" s="72">
        <v>0</v>
      </c>
      <c r="N129" s="72">
        <v>0</v>
      </c>
      <c r="O129" s="72">
        <v>0</v>
      </c>
      <c r="P129" s="72">
        <v>0</v>
      </c>
    </row>
    <row r="130" spans="1:16" s="61" customFormat="1" ht="11.25">
      <c r="A130" s="103" t="s">
        <v>122</v>
      </c>
      <c r="B130" s="72">
        <v>7020.6897399999998</v>
      </c>
      <c r="C130" s="72">
        <v>229810</v>
      </c>
      <c r="D130" s="72">
        <v>384532.93437999999</v>
      </c>
      <c r="E130" s="72">
        <v>14175.26072</v>
      </c>
      <c r="F130" s="72">
        <v>314112.09777999995</v>
      </c>
      <c r="G130" s="72">
        <v>507916.59519999998</v>
      </c>
      <c r="H130" s="72">
        <v>49759.426399999997</v>
      </c>
      <c r="I130" s="72">
        <v>5665.4452199999996</v>
      </c>
      <c r="J130" s="72">
        <v>47565.491869999998</v>
      </c>
      <c r="K130" s="72">
        <v>7187.2942400000002</v>
      </c>
      <c r="L130" s="72">
        <v>21380.333420000003</v>
      </c>
      <c r="M130" s="72">
        <v>0</v>
      </c>
      <c r="N130" s="72">
        <v>0</v>
      </c>
      <c r="O130" s="72">
        <v>1067.45524</v>
      </c>
      <c r="P130" s="72">
        <v>1590193.0242099999</v>
      </c>
    </row>
    <row r="131" spans="1:16" s="61" customFormat="1" ht="12" thickBot="1">
      <c r="A131" s="103" t="s">
        <v>123</v>
      </c>
      <c r="B131" s="72">
        <v>10776.023210000001</v>
      </c>
      <c r="C131" s="72">
        <v>9988.3075399999998</v>
      </c>
      <c r="D131" s="72">
        <v>1351.73018</v>
      </c>
      <c r="E131" s="72">
        <v>4365.4943800000001</v>
      </c>
      <c r="F131" s="72">
        <v>5512.3193200000005</v>
      </c>
      <c r="G131" s="72">
        <v>9290.932060000001</v>
      </c>
      <c r="H131" s="72">
        <v>18523.135399999999</v>
      </c>
      <c r="I131" s="72">
        <v>35992.867969999999</v>
      </c>
      <c r="J131" s="72">
        <v>22.455729999999999</v>
      </c>
      <c r="K131" s="72">
        <v>613.00695999999994</v>
      </c>
      <c r="L131" s="72">
        <v>6022.7783200000003</v>
      </c>
      <c r="M131" s="72">
        <v>589.30131999999992</v>
      </c>
      <c r="N131" s="72">
        <v>2656.2146299999999</v>
      </c>
      <c r="O131" s="72">
        <v>12774.90048</v>
      </c>
      <c r="P131" s="72">
        <v>118479.4675</v>
      </c>
    </row>
    <row r="132" spans="1:16" s="61" customFormat="1" ht="12.75" thickTop="1" thickBot="1">
      <c r="A132" s="498" t="s">
        <v>124</v>
      </c>
      <c r="B132" s="71">
        <v>369484.34910000005</v>
      </c>
      <c r="C132" s="71">
        <v>361484.03256999998</v>
      </c>
      <c r="D132" s="71">
        <v>383879.56351999997</v>
      </c>
      <c r="E132" s="71">
        <v>407950.45854000002</v>
      </c>
      <c r="F132" s="71">
        <v>382648.17638000002</v>
      </c>
      <c r="G132" s="71">
        <v>231775.20845999999</v>
      </c>
      <c r="H132" s="71">
        <v>197332.48530999999</v>
      </c>
      <c r="I132" s="71">
        <v>322595.06680999999</v>
      </c>
      <c r="J132" s="71">
        <v>3237.5536099999999</v>
      </c>
      <c r="K132" s="71">
        <v>5956.1075700000001</v>
      </c>
      <c r="L132" s="71">
        <v>294875.20227000001</v>
      </c>
      <c r="M132" s="71">
        <v>43171.326420000005</v>
      </c>
      <c r="N132" s="71">
        <v>174157.50930999999</v>
      </c>
      <c r="O132" s="71">
        <v>180192.05544</v>
      </c>
      <c r="P132" s="71">
        <v>3358739.0953099998</v>
      </c>
    </row>
    <row r="133" spans="1:16" s="61" customFormat="1" ht="12" thickTop="1">
      <c r="A133" s="103" t="s">
        <v>58</v>
      </c>
      <c r="B133" s="72">
        <v>4037.1925099999999</v>
      </c>
      <c r="C133" s="72">
        <v>32277.767780000002</v>
      </c>
      <c r="D133" s="72">
        <v>12005.26289</v>
      </c>
      <c r="E133" s="72">
        <v>30485.757180000001</v>
      </c>
      <c r="F133" s="72">
        <v>36152.257149999998</v>
      </c>
      <c r="G133" s="72">
        <v>18975.667819999999</v>
      </c>
      <c r="H133" s="72">
        <v>1524.6672800000001</v>
      </c>
      <c r="I133" s="72">
        <v>48.551310000000001</v>
      </c>
      <c r="J133" s="72">
        <v>0</v>
      </c>
      <c r="K133" s="72">
        <v>0</v>
      </c>
      <c r="L133" s="72">
        <v>241.91892999999999</v>
      </c>
      <c r="M133" s="72">
        <v>656.96884</v>
      </c>
      <c r="N133" s="72">
        <v>588.27670999999998</v>
      </c>
      <c r="O133" s="72">
        <v>12.748850000000001</v>
      </c>
      <c r="P133" s="72">
        <v>137007.03724999999</v>
      </c>
    </row>
    <row r="134" spans="1:16" s="61" customFormat="1" ht="11.25">
      <c r="A134" s="103" t="s">
        <v>60</v>
      </c>
      <c r="B134" s="72">
        <v>213552.64095</v>
      </c>
      <c r="C134" s="72">
        <v>179086.81346999999</v>
      </c>
      <c r="D134" s="72">
        <v>262853.36670000001</v>
      </c>
      <c r="E134" s="72">
        <v>263881.73666</v>
      </c>
      <c r="F134" s="72">
        <v>169323.25834999999</v>
      </c>
      <c r="G134" s="72">
        <v>158204.83481</v>
      </c>
      <c r="H134" s="72">
        <v>32550.196219999998</v>
      </c>
      <c r="I134" s="72">
        <v>207351.06046000001</v>
      </c>
      <c r="J134" s="72">
        <v>521.47840000000008</v>
      </c>
      <c r="K134" s="72">
        <v>2410.86267</v>
      </c>
      <c r="L134" s="72">
        <v>145969.07011</v>
      </c>
      <c r="M134" s="72">
        <v>22789.732359999998</v>
      </c>
      <c r="N134" s="72">
        <v>75590.894530000005</v>
      </c>
      <c r="O134" s="72">
        <v>84428.29237000001</v>
      </c>
      <c r="P134" s="72">
        <v>1818514.2380599999</v>
      </c>
    </row>
    <row r="135" spans="1:16" s="61" customFormat="1" ht="11.25">
      <c r="A135" s="103" t="s">
        <v>125</v>
      </c>
      <c r="B135" s="72">
        <v>91653.380959999995</v>
      </c>
      <c r="C135" s="72">
        <v>147056.27557</v>
      </c>
      <c r="D135" s="72">
        <v>102086.21490000001</v>
      </c>
      <c r="E135" s="72">
        <v>113274.53324999999</v>
      </c>
      <c r="F135" s="72">
        <v>165627.53543000002</v>
      </c>
      <c r="G135" s="72">
        <v>29841.18923</v>
      </c>
      <c r="H135" s="72">
        <v>121173.03448</v>
      </c>
      <c r="I135" s="72">
        <v>111281.06501000001</v>
      </c>
      <c r="J135" s="72">
        <v>2632.7884900000004</v>
      </c>
      <c r="K135" s="72">
        <v>3545.2446299999997</v>
      </c>
      <c r="L135" s="72">
        <v>131554.99427</v>
      </c>
      <c r="M135" s="72">
        <v>18174.79566</v>
      </c>
      <c r="N135" s="72">
        <v>71722.908129999996</v>
      </c>
      <c r="O135" s="72">
        <v>94922.365769999989</v>
      </c>
      <c r="P135" s="72">
        <v>1204546.3257800001</v>
      </c>
    </row>
    <row r="136" spans="1:16" s="61" customFormat="1" ht="11.25">
      <c r="A136" s="103" t="s">
        <v>87</v>
      </c>
      <c r="B136" s="72">
        <v>60241.134680000003</v>
      </c>
      <c r="C136" s="72">
        <v>3063.1757499999999</v>
      </c>
      <c r="D136" s="72">
        <v>6934.7190300000002</v>
      </c>
      <c r="E136" s="72">
        <v>308.43144999999998</v>
      </c>
      <c r="F136" s="72">
        <v>11545.12545</v>
      </c>
      <c r="G136" s="72">
        <v>24753.516600000003</v>
      </c>
      <c r="H136" s="72">
        <v>42084.587329999995</v>
      </c>
      <c r="I136" s="72">
        <v>3914.3900299999996</v>
      </c>
      <c r="J136" s="72">
        <v>83.286720000000003</v>
      </c>
      <c r="K136" s="72">
        <v>2.7E-4</v>
      </c>
      <c r="L136" s="72">
        <v>17109.218960000002</v>
      </c>
      <c r="M136" s="72">
        <v>1549.8295600000001</v>
      </c>
      <c r="N136" s="72">
        <v>26255.429940000002</v>
      </c>
      <c r="O136" s="72">
        <v>828.64844999999991</v>
      </c>
      <c r="P136" s="72">
        <v>198671.49421999999</v>
      </c>
    </row>
    <row r="137" spans="1:16" s="61" customFormat="1" ht="12" thickBot="1">
      <c r="A137" s="103" t="s">
        <v>126</v>
      </c>
      <c r="B137" s="72">
        <v>0</v>
      </c>
      <c r="C137" s="72">
        <v>0</v>
      </c>
      <c r="D137" s="72">
        <v>0</v>
      </c>
      <c r="E137" s="72">
        <v>0</v>
      </c>
      <c r="F137" s="72">
        <v>0</v>
      </c>
      <c r="G137" s="72">
        <v>0</v>
      </c>
      <c r="H137" s="72">
        <v>0</v>
      </c>
      <c r="I137" s="72">
        <v>0</v>
      </c>
      <c r="J137" s="72">
        <v>0</v>
      </c>
      <c r="K137" s="72">
        <v>0</v>
      </c>
      <c r="L137" s="72">
        <v>0</v>
      </c>
      <c r="M137" s="72">
        <v>0</v>
      </c>
      <c r="N137" s="72">
        <v>0</v>
      </c>
      <c r="O137" s="72">
        <v>0</v>
      </c>
      <c r="P137" s="72">
        <v>0</v>
      </c>
    </row>
    <row r="138" spans="1:16" s="61" customFormat="1" ht="12.75" thickTop="1" thickBot="1">
      <c r="A138" s="498" t="s">
        <v>127</v>
      </c>
      <c r="B138" s="71">
        <v>191083.01552000002</v>
      </c>
      <c r="C138" s="71">
        <v>193730.24202000001</v>
      </c>
      <c r="D138" s="71">
        <v>149281.82003999999</v>
      </c>
      <c r="E138" s="71">
        <v>269257.73670000001</v>
      </c>
      <c r="F138" s="71">
        <v>170030.28258</v>
      </c>
      <c r="G138" s="71">
        <v>95044.034510000012</v>
      </c>
      <c r="H138" s="71">
        <v>88561.332730000009</v>
      </c>
      <c r="I138" s="71">
        <v>187133.12987999999</v>
      </c>
      <c r="J138" s="71">
        <v>3802.1921899999998</v>
      </c>
      <c r="K138" s="71">
        <v>7206.0393099999992</v>
      </c>
      <c r="L138" s="71">
        <v>175520.76225999999</v>
      </c>
      <c r="M138" s="71">
        <v>27486.06609</v>
      </c>
      <c r="N138" s="71">
        <v>102489.7301</v>
      </c>
      <c r="O138" s="71">
        <v>178764.15963000001</v>
      </c>
      <c r="P138" s="71">
        <v>1839390.5435599999</v>
      </c>
    </row>
    <row r="139" spans="1:16" s="61" customFormat="1" ht="12" thickTop="1">
      <c r="A139" s="103" t="s">
        <v>128</v>
      </c>
      <c r="B139" s="72">
        <v>10430.45685</v>
      </c>
      <c r="C139" s="72">
        <v>3618.1405499999996</v>
      </c>
      <c r="D139" s="72">
        <v>4890.88436</v>
      </c>
      <c r="E139" s="72">
        <v>26924.312089999999</v>
      </c>
      <c r="F139" s="72">
        <v>5266.6053300000003</v>
      </c>
      <c r="G139" s="72">
        <v>6076.7587899999999</v>
      </c>
      <c r="H139" s="72">
        <v>5714.6755700000003</v>
      </c>
      <c r="I139" s="72">
        <v>1.5432900000000001</v>
      </c>
      <c r="J139" s="72">
        <v>268.35957999999999</v>
      </c>
      <c r="K139" s="72">
        <v>2.4271400000000001</v>
      </c>
      <c r="L139" s="72">
        <v>378.11741999999998</v>
      </c>
      <c r="M139" s="72">
        <v>635.81531999999993</v>
      </c>
      <c r="N139" s="72">
        <v>1341.4513200000001</v>
      </c>
      <c r="O139" s="72">
        <v>4145.1757200000002</v>
      </c>
      <c r="P139" s="72">
        <v>69694.723329999993</v>
      </c>
    </row>
    <row r="140" spans="1:16" s="61" customFormat="1" ht="11.25">
      <c r="A140" s="103" t="s">
        <v>129</v>
      </c>
      <c r="B140" s="72">
        <v>0</v>
      </c>
      <c r="C140" s="72">
        <v>0</v>
      </c>
      <c r="D140" s="72">
        <v>0</v>
      </c>
      <c r="E140" s="72">
        <v>0</v>
      </c>
      <c r="F140" s="72">
        <v>0</v>
      </c>
      <c r="G140" s="72">
        <v>0</v>
      </c>
      <c r="H140" s="72">
        <v>0</v>
      </c>
      <c r="I140" s="72">
        <v>0</v>
      </c>
      <c r="J140" s="72">
        <v>0</v>
      </c>
      <c r="K140" s="72">
        <v>0</v>
      </c>
      <c r="L140" s="72">
        <v>0</v>
      </c>
      <c r="M140" s="72">
        <v>0</v>
      </c>
      <c r="N140" s="72">
        <v>0</v>
      </c>
      <c r="O140" s="72">
        <v>0</v>
      </c>
      <c r="P140" s="72">
        <v>0</v>
      </c>
    </row>
    <row r="141" spans="1:16" s="61" customFormat="1" ht="11.25">
      <c r="A141" s="103" t="s">
        <v>130</v>
      </c>
      <c r="B141" s="72">
        <v>13740</v>
      </c>
      <c r="C141" s="72">
        <v>76754.487720000005</v>
      </c>
      <c r="D141" s="72">
        <v>72195.467940000002</v>
      </c>
      <c r="E141" s="72">
        <v>154917.31487</v>
      </c>
      <c r="F141" s="72">
        <v>37726.123009999996</v>
      </c>
      <c r="G141" s="72">
        <v>42503.564310000002</v>
      </c>
      <c r="H141" s="72">
        <v>35583.757420000002</v>
      </c>
      <c r="I141" s="72">
        <v>139200.37338</v>
      </c>
      <c r="J141" s="72">
        <v>0</v>
      </c>
      <c r="K141" s="72">
        <v>0</v>
      </c>
      <c r="L141" s="72">
        <v>122787.47542</v>
      </c>
      <c r="M141" s="72">
        <v>13425.125380000001</v>
      </c>
      <c r="N141" s="72">
        <v>50523.842579999997</v>
      </c>
      <c r="O141" s="72">
        <v>141817.71119999999</v>
      </c>
      <c r="P141" s="72">
        <v>901175.24323000002</v>
      </c>
    </row>
    <row r="142" spans="1:16" s="61" customFormat="1" ht="11.25">
      <c r="A142" s="103" t="s">
        <v>131</v>
      </c>
      <c r="B142" s="72">
        <v>166274.64384</v>
      </c>
      <c r="C142" s="72">
        <v>76754.487510000006</v>
      </c>
      <c r="D142" s="72">
        <v>72195.467739999993</v>
      </c>
      <c r="E142" s="72">
        <v>87415.63222</v>
      </c>
      <c r="F142" s="72">
        <v>90069.37612999999</v>
      </c>
      <c r="G142" s="72">
        <v>42503.56422</v>
      </c>
      <c r="H142" s="72">
        <v>35583.757030000001</v>
      </c>
      <c r="I142" s="72">
        <v>47791.213210000002</v>
      </c>
      <c r="J142" s="72">
        <v>3533.8326099999999</v>
      </c>
      <c r="K142" s="72">
        <v>6212.6591399999998</v>
      </c>
      <c r="L142" s="72">
        <v>52355.169419999998</v>
      </c>
      <c r="M142" s="72">
        <v>13425.125390000001</v>
      </c>
      <c r="N142" s="72">
        <v>50523.842570000001</v>
      </c>
      <c r="O142" s="72">
        <v>29898.14013</v>
      </c>
      <c r="P142" s="72">
        <v>774536.91116000002</v>
      </c>
    </row>
    <row r="143" spans="1:16" s="61" customFormat="1" ht="12" thickBot="1">
      <c r="A143" s="103" t="s">
        <v>132</v>
      </c>
      <c r="B143" s="72">
        <v>637.91482999999994</v>
      </c>
      <c r="C143" s="72">
        <v>36603.126240000005</v>
      </c>
      <c r="D143" s="72">
        <v>0</v>
      </c>
      <c r="E143" s="72">
        <v>0.47752</v>
      </c>
      <c r="F143" s="72">
        <v>36968.178110000001</v>
      </c>
      <c r="G143" s="72">
        <v>3960.1471900000001</v>
      </c>
      <c r="H143" s="72">
        <v>11679.14271</v>
      </c>
      <c r="I143" s="72">
        <v>140</v>
      </c>
      <c r="J143" s="72">
        <v>0</v>
      </c>
      <c r="K143" s="72">
        <v>990.95303000000001</v>
      </c>
      <c r="L143" s="72">
        <v>0</v>
      </c>
      <c r="M143" s="72">
        <v>0</v>
      </c>
      <c r="N143" s="72">
        <v>100.59363</v>
      </c>
      <c r="O143" s="72">
        <v>2903.13258</v>
      </c>
      <c r="P143" s="72">
        <v>93983.665840000001</v>
      </c>
    </row>
    <row r="144" spans="1:16" s="61" customFormat="1" ht="12.75" thickTop="1" thickBot="1">
      <c r="A144" s="498" t="s">
        <v>133</v>
      </c>
      <c r="B144" s="71">
        <v>447063.05297000002</v>
      </c>
      <c r="C144" s="71">
        <v>0</v>
      </c>
      <c r="D144" s="71">
        <v>688184.88335000002</v>
      </c>
      <c r="E144" s="71">
        <v>0</v>
      </c>
      <c r="F144" s="71">
        <v>0</v>
      </c>
      <c r="G144" s="71">
        <v>0</v>
      </c>
      <c r="H144" s="71">
        <v>0</v>
      </c>
      <c r="I144" s="71">
        <v>680109.72210999997</v>
      </c>
      <c r="J144" s="71">
        <v>0</v>
      </c>
      <c r="K144" s="71">
        <v>0</v>
      </c>
      <c r="L144" s="71">
        <v>797712.15278999996</v>
      </c>
      <c r="M144" s="71">
        <v>35242.005749999997</v>
      </c>
      <c r="N144" s="71">
        <v>0</v>
      </c>
      <c r="O144" s="71">
        <v>0</v>
      </c>
      <c r="P144" s="71">
        <v>2648311.8169699996</v>
      </c>
    </row>
    <row r="145" spans="1:16" s="61" customFormat="1" ht="12" thickTop="1">
      <c r="A145" s="103" t="s">
        <v>134</v>
      </c>
      <c r="B145" s="72">
        <v>444428</v>
      </c>
      <c r="C145" s="72">
        <v>0</v>
      </c>
      <c r="D145" s="72">
        <v>681628</v>
      </c>
      <c r="E145" s="72">
        <v>0</v>
      </c>
      <c r="F145" s="72">
        <v>0</v>
      </c>
      <c r="G145" s="72">
        <v>0</v>
      </c>
      <c r="H145" s="72">
        <v>0</v>
      </c>
      <c r="I145" s="72">
        <v>670000</v>
      </c>
      <c r="J145" s="72">
        <v>0</v>
      </c>
      <c r="K145" s="72">
        <v>0</v>
      </c>
      <c r="L145" s="72">
        <v>790000</v>
      </c>
      <c r="M145" s="72">
        <v>35000</v>
      </c>
      <c r="N145" s="72">
        <v>0</v>
      </c>
      <c r="O145" s="72">
        <v>0</v>
      </c>
      <c r="P145" s="72">
        <v>2621056</v>
      </c>
    </row>
    <row r="146" spans="1:16" s="61" customFormat="1" ht="11.25">
      <c r="A146" s="103" t="s">
        <v>135</v>
      </c>
      <c r="B146" s="72">
        <v>0</v>
      </c>
      <c r="C146" s="72">
        <v>0</v>
      </c>
      <c r="D146" s="72">
        <v>0</v>
      </c>
      <c r="E146" s="72">
        <v>0</v>
      </c>
      <c r="F146" s="72">
        <v>0</v>
      </c>
      <c r="G146" s="72">
        <v>0</v>
      </c>
      <c r="H146" s="72">
        <v>0</v>
      </c>
      <c r="I146" s="72">
        <v>0</v>
      </c>
      <c r="J146" s="72">
        <v>0</v>
      </c>
      <c r="K146" s="72">
        <v>0</v>
      </c>
      <c r="L146" s="72">
        <v>0</v>
      </c>
      <c r="M146" s="72">
        <v>0</v>
      </c>
      <c r="N146" s="72">
        <v>0</v>
      </c>
      <c r="O146" s="72">
        <v>0</v>
      </c>
      <c r="P146" s="72">
        <v>0</v>
      </c>
    </row>
    <row r="147" spans="1:16" s="61" customFormat="1" ht="11.25">
      <c r="A147" s="103" t="s">
        <v>136</v>
      </c>
      <c r="B147" s="72">
        <v>0</v>
      </c>
      <c r="C147" s="72">
        <v>0</v>
      </c>
      <c r="D147" s="72">
        <v>0</v>
      </c>
      <c r="E147" s="72">
        <v>0</v>
      </c>
      <c r="F147" s="72">
        <v>0</v>
      </c>
      <c r="G147" s="72">
        <v>0</v>
      </c>
      <c r="H147" s="72">
        <v>0</v>
      </c>
      <c r="I147" s="72">
        <v>0</v>
      </c>
      <c r="J147" s="72">
        <v>0</v>
      </c>
      <c r="K147" s="72">
        <v>0</v>
      </c>
      <c r="L147" s="72">
        <v>0</v>
      </c>
      <c r="M147" s="72">
        <v>0</v>
      </c>
      <c r="N147" s="72">
        <v>0</v>
      </c>
      <c r="O147" s="72">
        <v>0</v>
      </c>
      <c r="P147" s="72">
        <v>0</v>
      </c>
    </row>
    <row r="148" spans="1:16" s="61" customFormat="1" ht="12" thickBot="1">
      <c r="A148" s="103" t="s">
        <v>137</v>
      </c>
      <c r="B148" s="72">
        <v>2635.0529700000002</v>
      </c>
      <c r="C148" s="72">
        <v>0</v>
      </c>
      <c r="D148" s="72">
        <v>6556.8833500000001</v>
      </c>
      <c r="E148" s="72">
        <v>0</v>
      </c>
      <c r="F148" s="72">
        <v>0</v>
      </c>
      <c r="G148" s="72">
        <v>0</v>
      </c>
      <c r="H148" s="72">
        <v>0</v>
      </c>
      <c r="I148" s="72">
        <v>10109.722109999999</v>
      </c>
      <c r="J148" s="72">
        <v>0</v>
      </c>
      <c r="K148" s="72">
        <v>0</v>
      </c>
      <c r="L148" s="72">
        <v>7712.1527900000001</v>
      </c>
      <c r="M148" s="72">
        <v>242.00575000000001</v>
      </c>
      <c r="N148" s="72">
        <v>0</v>
      </c>
      <c r="O148" s="72">
        <v>0</v>
      </c>
      <c r="P148" s="72">
        <v>27255.81697</v>
      </c>
    </row>
    <row r="149" spans="1:16" s="61" customFormat="1" ht="12.75" thickTop="1" thickBot="1">
      <c r="A149" s="498" t="s">
        <v>138</v>
      </c>
      <c r="B149" s="71">
        <v>393442.57216000004</v>
      </c>
      <c r="C149" s="71">
        <v>0</v>
      </c>
      <c r="D149" s="71">
        <v>481709.71557999996</v>
      </c>
      <c r="E149" s="71">
        <v>461453.51266000001</v>
      </c>
      <c r="F149" s="71">
        <v>210423.83050000001</v>
      </c>
      <c r="G149" s="71">
        <v>212686.28762000002</v>
      </c>
      <c r="H149" s="71">
        <v>235412.0612</v>
      </c>
      <c r="I149" s="71">
        <v>135823.00002000001</v>
      </c>
      <c r="J149" s="71">
        <v>0</v>
      </c>
      <c r="K149" s="71">
        <v>0</v>
      </c>
      <c r="L149" s="71">
        <v>161385.48611000003</v>
      </c>
      <c r="M149" s="71">
        <v>81798.379000000001</v>
      </c>
      <c r="N149" s="71">
        <v>91068.389209999994</v>
      </c>
      <c r="O149" s="71">
        <v>0</v>
      </c>
      <c r="P149" s="71">
        <v>2465203.2340600002</v>
      </c>
    </row>
    <row r="150" spans="1:16" s="61" customFormat="1" ht="12" thickTop="1">
      <c r="A150" s="103" t="s">
        <v>139</v>
      </c>
      <c r="B150" s="72">
        <v>137200</v>
      </c>
      <c r="C150" s="72">
        <v>0</v>
      </c>
      <c r="D150" s="72">
        <v>142916.66663999998</v>
      </c>
      <c r="E150" s="72">
        <v>125766.66664</v>
      </c>
      <c r="F150" s="72">
        <v>0</v>
      </c>
      <c r="G150" s="72">
        <v>0</v>
      </c>
      <c r="H150" s="72">
        <v>53165</v>
      </c>
      <c r="I150" s="72">
        <v>0</v>
      </c>
      <c r="J150" s="72">
        <v>0</v>
      </c>
      <c r="K150" s="72">
        <v>0</v>
      </c>
      <c r="L150" s="72">
        <v>0</v>
      </c>
      <c r="M150" s="72">
        <v>1485.6633400000001</v>
      </c>
      <c r="N150" s="72">
        <v>69971.993140000006</v>
      </c>
      <c r="O150" s="72">
        <v>0</v>
      </c>
      <c r="P150" s="72">
        <v>530505.98976000003</v>
      </c>
    </row>
    <row r="151" spans="1:16" s="61" customFormat="1" ht="11.25">
      <c r="A151" s="103" t="s">
        <v>140</v>
      </c>
      <c r="B151" s="72">
        <v>0</v>
      </c>
      <c r="C151" s="72">
        <v>0</v>
      </c>
      <c r="D151" s="72">
        <v>0</v>
      </c>
      <c r="E151" s="72">
        <v>0</v>
      </c>
      <c r="F151" s="72">
        <v>0</v>
      </c>
      <c r="G151" s="72">
        <v>0</v>
      </c>
      <c r="H151" s="72">
        <v>0</v>
      </c>
      <c r="I151" s="72">
        <v>0</v>
      </c>
      <c r="J151" s="72">
        <v>0</v>
      </c>
      <c r="K151" s="72">
        <v>0</v>
      </c>
      <c r="L151" s="72">
        <v>0</v>
      </c>
      <c r="M151" s="72">
        <v>0</v>
      </c>
      <c r="N151" s="72">
        <v>0</v>
      </c>
      <c r="O151" s="72">
        <v>0</v>
      </c>
      <c r="P151" s="72">
        <v>0</v>
      </c>
    </row>
    <row r="152" spans="1:16" s="61" customFormat="1" ht="11.25">
      <c r="A152" s="103" t="s">
        <v>141</v>
      </c>
      <c r="B152" s="72">
        <v>0</v>
      </c>
      <c r="C152" s="72">
        <v>0</v>
      </c>
      <c r="D152" s="72">
        <v>0</v>
      </c>
      <c r="E152" s="72">
        <v>0</v>
      </c>
      <c r="F152" s="72">
        <v>0</v>
      </c>
      <c r="G152" s="72">
        <v>0</v>
      </c>
      <c r="H152" s="72">
        <v>0</v>
      </c>
      <c r="I152" s="72">
        <v>0</v>
      </c>
      <c r="J152" s="72">
        <v>0</v>
      </c>
      <c r="K152" s="72">
        <v>0</v>
      </c>
      <c r="L152" s="72">
        <v>0</v>
      </c>
      <c r="M152" s="72">
        <v>1485.6633400000001</v>
      </c>
      <c r="N152" s="72">
        <v>0</v>
      </c>
      <c r="O152" s="72">
        <v>0</v>
      </c>
      <c r="P152" s="72">
        <v>1485.6633400000001</v>
      </c>
    </row>
    <row r="153" spans="1:16" s="61" customFormat="1" ht="11.25">
      <c r="A153" s="103" t="s">
        <v>142</v>
      </c>
      <c r="B153" s="72">
        <v>137200</v>
      </c>
      <c r="C153" s="72">
        <v>0</v>
      </c>
      <c r="D153" s="72">
        <v>0</v>
      </c>
      <c r="E153" s="72">
        <v>125766.66664</v>
      </c>
      <c r="F153" s="72">
        <v>0</v>
      </c>
      <c r="G153" s="72">
        <v>0</v>
      </c>
      <c r="H153" s="72">
        <v>53165</v>
      </c>
      <c r="I153" s="72">
        <v>0</v>
      </c>
      <c r="J153" s="72">
        <v>0</v>
      </c>
      <c r="K153" s="72">
        <v>0</v>
      </c>
      <c r="L153" s="72">
        <v>0</v>
      </c>
      <c r="M153" s="72">
        <v>0</v>
      </c>
      <c r="N153" s="72">
        <v>69971.993140000006</v>
      </c>
      <c r="O153" s="72">
        <v>0</v>
      </c>
      <c r="P153" s="72">
        <v>386103.65977999999</v>
      </c>
    </row>
    <row r="154" spans="1:16" s="61" customFormat="1" ht="11.25">
      <c r="A154" s="103" t="s">
        <v>143</v>
      </c>
      <c r="B154" s="72">
        <v>0</v>
      </c>
      <c r="C154" s="72">
        <v>0</v>
      </c>
      <c r="D154" s="72">
        <v>0</v>
      </c>
      <c r="E154" s="72">
        <v>0</v>
      </c>
      <c r="F154" s="72">
        <v>0</v>
      </c>
      <c r="G154" s="72">
        <v>0</v>
      </c>
      <c r="H154" s="72">
        <v>0</v>
      </c>
      <c r="I154" s="72">
        <v>0</v>
      </c>
      <c r="J154" s="72">
        <v>0</v>
      </c>
      <c r="K154" s="72">
        <v>0</v>
      </c>
      <c r="L154" s="72">
        <v>0</v>
      </c>
      <c r="M154" s="72">
        <v>0</v>
      </c>
      <c r="N154" s="72">
        <v>0</v>
      </c>
      <c r="O154" s="72">
        <v>0</v>
      </c>
      <c r="P154" s="72">
        <v>0</v>
      </c>
    </row>
    <row r="155" spans="1:16" s="61" customFormat="1" ht="11.25">
      <c r="A155" s="103" t="s">
        <v>144</v>
      </c>
      <c r="B155" s="72">
        <v>0</v>
      </c>
      <c r="C155" s="72">
        <v>0</v>
      </c>
      <c r="D155" s="72">
        <v>142916.66663999998</v>
      </c>
      <c r="E155" s="72">
        <v>0</v>
      </c>
      <c r="F155" s="72">
        <v>0</v>
      </c>
      <c r="G155" s="72">
        <v>0</v>
      </c>
      <c r="H155" s="72">
        <v>0</v>
      </c>
      <c r="I155" s="72">
        <v>0</v>
      </c>
      <c r="J155" s="72">
        <v>0</v>
      </c>
      <c r="K155" s="72">
        <v>0</v>
      </c>
      <c r="L155" s="72">
        <v>0</v>
      </c>
      <c r="M155" s="72">
        <v>0</v>
      </c>
      <c r="N155" s="72">
        <v>0</v>
      </c>
      <c r="O155" s="72">
        <v>0</v>
      </c>
      <c r="P155" s="72">
        <v>142916.66663999998</v>
      </c>
    </row>
    <row r="156" spans="1:16" s="61" customFormat="1" ht="11.25">
      <c r="A156" s="103" t="s">
        <v>145</v>
      </c>
      <c r="B156" s="72">
        <v>252902.8</v>
      </c>
      <c r="C156" s="72">
        <v>0</v>
      </c>
      <c r="D156" s="72">
        <v>336140</v>
      </c>
      <c r="E156" s="72">
        <v>332500</v>
      </c>
      <c r="F156" s="72">
        <v>207200</v>
      </c>
      <c r="G156" s="72">
        <v>210000</v>
      </c>
      <c r="H156" s="72">
        <v>178920</v>
      </c>
      <c r="I156" s="72">
        <v>133500</v>
      </c>
      <c r="J156" s="72">
        <v>0</v>
      </c>
      <c r="K156" s="72">
        <v>0</v>
      </c>
      <c r="L156" s="72">
        <v>160000</v>
      </c>
      <c r="M156" s="72">
        <v>80000</v>
      </c>
      <c r="N156" s="72">
        <v>18944</v>
      </c>
      <c r="O156" s="72">
        <v>0</v>
      </c>
      <c r="P156" s="72">
        <v>1910106.8</v>
      </c>
    </row>
    <row r="157" spans="1:16" s="61" customFormat="1" ht="12" thickBot="1">
      <c r="A157" s="103" t="s">
        <v>146</v>
      </c>
      <c r="B157" s="72">
        <v>3339.77216</v>
      </c>
      <c r="C157" s="72">
        <v>0</v>
      </c>
      <c r="D157" s="72">
        <v>2653.0489400000001</v>
      </c>
      <c r="E157" s="72">
        <v>3186.84602</v>
      </c>
      <c r="F157" s="72">
        <v>3223.8305</v>
      </c>
      <c r="G157" s="72">
        <v>2686.2876200000001</v>
      </c>
      <c r="H157" s="72">
        <v>3327.0612000000001</v>
      </c>
      <c r="I157" s="72">
        <v>2323.0000199999999</v>
      </c>
      <c r="J157" s="72">
        <v>0</v>
      </c>
      <c r="K157" s="72">
        <v>0</v>
      </c>
      <c r="L157" s="72">
        <v>1385.4861100000001</v>
      </c>
      <c r="M157" s="72">
        <v>312.71565999999996</v>
      </c>
      <c r="N157" s="72">
        <v>2152.3960699999998</v>
      </c>
      <c r="O157" s="72">
        <v>0</v>
      </c>
      <c r="P157" s="72">
        <v>24590.444299999999</v>
      </c>
    </row>
    <row r="158" spans="1:16" s="61" customFormat="1" ht="12.75" thickTop="1" thickBot="1">
      <c r="A158" s="498" t="s">
        <v>147</v>
      </c>
      <c r="B158" s="71">
        <v>1525868.4515799999</v>
      </c>
      <c r="C158" s="71">
        <v>1684047.9352299999</v>
      </c>
      <c r="D158" s="71">
        <v>1769799.7726199999</v>
      </c>
      <c r="E158" s="71">
        <v>1967360.97382</v>
      </c>
      <c r="F158" s="71">
        <v>1235279.2462500001</v>
      </c>
      <c r="G158" s="71">
        <v>622780.89541</v>
      </c>
      <c r="H158" s="71">
        <v>554538.46307000006</v>
      </c>
      <c r="I158" s="71">
        <v>1120778.0547200001</v>
      </c>
      <c r="J158" s="71">
        <v>97841.770759999999</v>
      </c>
      <c r="K158" s="71">
        <v>194555.59760000001</v>
      </c>
      <c r="L158" s="71">
        <v>874878.89474999998</v>
      </c>
      <c r="M158" s="71">
        <v>238791.7047</v>
      </c>
      <c r="N158" s="71">
        <v>1058495.23896</v>
      </c>
      <c r="O158" s="71">
        <v>671982.10291000002</v>
      </c>
      <c r="P158" s="71">
        <v>13616999.10238</v>
      </c>
    </row>
    <row r="159" spans="1:16" s="61" customFormat="1" ht="12" thickTop="1">
      <c r="A159" s="515" t="s">
        <v>148</v>
      </c>
      <c r="B159" s="72">
        <v>1057261.43</v>
      </c>
      <c r="C159" s="72">
        <v>1405394.55</v>
      </c>
      <c r="D159" s="72">
        <v>731879.4</v>
      </c>
      <c r="E159" s="72">
        <v>1398246.65</v>
      </c>
      <c r="F159" s="72">
        <v>902280</v>
      </c>
      <c r="G159" s="72">
        <v>444867</v>
      </c>
      <c r="H159" s="72">
        <v>394323</v>
      </c>
      <c r="I159" s="72">
        <v>763310</v>
      </c>
      <c r="J159" s="72">
        <v>95490.01655</v>
      </c>
      <c r="K159" s="72">
        <v>151815.65406</v>
      </c>
      <c r="L159" s="72">
        <v>470178.8</v>
      </c>
      <c r="M159" s="72">
        <v>202361.2</v>
      </c>
      <c r="N159" s="72">
        <v>912494</v>
      </c>
      <c r="O159" s="72">
        <v>501416.2</v>
      </c>
      <c r="P159" s="72">
        <v>9431317.9006099999</v>
      </c>
    </row>
    <row r="160" spans="1:16" s="61" customFormat="1" ht="11.25">
      <c r="A160" s="103" t="s">
        <v>149</v>
      </c>
      <c r="B160" s="72">
        <v>1057261.43</v>
      </c>
      <c r="C160" s="72">
        <v>1405394.55</v>
      </c>
      <c r="D160" s="72">
        <v>731879.4</v>
      </c>
      <c r="E160" s="72">
        <v>1398246.65</v>
      </c>
      <c r="F160" s="72">
        <v>902280</v>
      </c>
      <c r="G160" s="72">
        <v>444867</v>
      </c>
      <c r="H160" s="72">
        <v>394323</v>
      </c>
      <c r="I160" s="72">
        <v>763310</v>
      </c>
      <c r="J160" s="72">
        <v>95490.01655</v>
      </c>
      <c r="K160" s="72">
        <v>151815.65406</v>
      </c>
      <c r="L160" s="72">
        <v>470178.8</v>
      </c>
      <c r="M160" s="72">
        <v>202361.2</v>
      </c>
      <c r="N160" s="72">
        <v>912494</v>
      </c>
      <c r="O160" s="72">
        <v>501416.2</v>
      </c>
      <c r="P160" s="72">
        <v>9431317.9006099999</v>
      </c>
    </row>
    <row r="161" spans="1:16" s="61" customFormat="1" ht="11.25">
      <c r="A161" s="103" t="s">
        <v>150</v>
      </c>
      <c r="B161" s="72">
        <v>0</v>
      </c>
      <c r="C161" s="72">
        <v>0</v>
      </c>
      <c r="D161" s="72">
        <v>0</v>
      </c>
      <c r="E161" s="72">
        <v>0</v>
      </c>
      <c r="F161" s="72">
        <v>0</v>
      </c>
      <c r="G161" s="72">
        <v>0</v>
      </c>
      <c r="H161" s="72">
        <v>0</v>
      </c>
      <c r="I161" s="72">
        <v>0</v>
      </c>
      <c r="J161" s="72">
        <v>0</v>
      </c>
      <c r="K161" s="72">
        <v>0</v>
      </c>
      <c r="L161" s="72">
        <v>0</v>
      </c>
      <c r="M161" s="72">
        <v>0</v>
      </c>
      <c r="N161" s="72">
        <v>0</v>
      </c>
      <c r="O161" s="72">
        <v>0</v>
      </c>
      <c r="P161" s="72">
        <v>0</v>
      </c>
    </row>
    <row r="162" spans="1:16" s="61" customFormat="1" ht="11.25">
      <c r="A162" s="103" t="s">
        <v>151</v>
      </c>
      <c r="B162" s="72">
        <v>0</v>
      </c>
      <c r="C162" s="72">
        <v>0</v>
      </c>
      <c r="D162" s="72">
        <v>0</v>
      </c>
      <c r="E162" s="72">
        <v>0</v>
      </c>
      <c r="F162" s="72">
        <v>0</v>
      </c>
      <c r="G162" s="72">
        <v>0</v>
      </c>
      <c r="H162" s="72">
        <v>0</v>
      </c>
      <c r="I162" s="72">
        <v>0</v>
      </c>
      <c r="J162" s="72">
        <v>0</v>
      </c>
      <c r="K162" s="72">
        <v>0</v>
      </c>
      <c r="L162" s="72">
        <v>0</v>
      </c>
      <c r="M162" s="72">
        <v>0</v>
      </c>
      <c r="N162" s="72">
        <v>0</v>
      </c>
      <c r="O162" s="72">
        <v>0</v>
      </c>
      <c r="P162" s="72">
        <v>0</v>
      </c>
    </row>
    <row r="163" spans="1:16" s="61" customFormat="1" ht="11.25">
      <c r="A163" s="515" t="s">
        <v>152</v>
      </c>
      <c r="B163" s="72">
        <v>41297.199999999997</v>
      </c>
      <c r="C163" s="72">
        <v>0</v>
      </c>
      <c r="D163" s="72">
        <v>463649.35444000002</v>
      </c>
      <c r="E163" s="72">
        <v>0</v>
      </c>
      <c r="F163" s="72">
        <v>8</v>
      </c>
      <c r="G163" s="72">
        <v>0.52604999999999991</v>
      </c>
      <c r="H163" s="72">
        <v>5</v>
      </c>
      <c r="I163" s="72">
        <v>1689.5345500000001</v>
      </c>
      <c r="J163" s="72">
        <v>0</v>
      </c>
      <c r="K163" s="72">
        <v>8485.4593100000002</v>
      </c>
      <c r="L163" s="72">
        <v>116.006</v>
      </c>
      <c r="M163" s="72">
        <v>807.38058000000001</v>
      </c>
      <c r="N163" s="72">
        <v>139.57924</v>
      </c>
      <c r="O163" s="72">
        <v>5529.5283099999997</v>
      </c>
      <c r="P163" s="72">
        <v>521727.56848000002</v>
      </c>
    </row>
    <row r="164" spans="1:16" s="61" customFormat="1" ht="11.25">
      <c r="A164" s="103" t="s">
        <v>153</v>
      </c>
      <c r="B164" s="72">
        <v>0</v>
      </c>
      <c r="C164" s="72">
        <v>0</v>
      </c>
      <c r="D164" s="72">
        <v>0</v>
      </c>
      <c r="E164" s="72">
        <v>0</v>
      </c>
      <c r="F164" s="72">
        <v>0</v>
      </c>
      <c r="G164" s="72">
        <v>0.51254999999999995</v>
      </c>
      <c r="H164" s="72">
        <v>0</v>
      </c>
      <c r="I164" s="72">
        <v>0</v>
      </c>
      <c r="J164" s="72">
        <v>0</v>
      </c>
      <c r="K164" s="72">
        <v>0</v>
      </c>
      <c r="L164" s="72">
        <v>0</v>
      </c>
      <c r="M164" s="72">
        <v>349.13373999999999</v>
      </c>
      <c r="N164" s="72">
        <v>0</v>
      </c>
      <c r="O164" s="72">
        <v>0</v>
      </c>
      <c r="P164" s="72">
        <v>349.64628999999996</v>
      </c>
    </row>
    <row r="165" spans="1:16" s="61" customFormat="1" ht="11.25">
      <c r="A165" s="103" t="s">
        <v>154</v>
      </c>
      <c r="B165" s="72">
        <v>41297.199999999997</v>
      </c>
      <c r="C165" s="72">
        <v>0</v>
      </c>
      <c r="D165" s="72">
        <v>463649.35444000002</v>
      </c>
      <c r="E165" s="72">
        <v>0</v>
      </c>
      <c r="F165" s="72">
        <v>8</v>
      </c>
      <c r="G165" s="72">
        <v>1.35E-2</v>
      </c>
      <c r="H165" s="72">
        <v>5</v>
      </c>
      <c r="I165" s="72">
        <v>0</v>
      </c>
      <c r="J165" s="72">
        <v>0</v>
      </c>
      <c r="K165" s="72">
        <v>8485.4593100000002</v>
      </c>
      <c r="L165" s="72">
        <v>0</v>
      </c>
      <c r="M165" s="72">
        <v>458.24684000000002</v>
      </c>
      <c r="N165" s="72">
        <v>0</v>
      </c>
      <c r="O165" s="72">
        <v>4211.04</v>
      </c>
      <c r="P165" s="72">
        <v>518114.31409</v>
      </c>
    </row>
    <row r="166" spans="1:16" s="61" customFormat="1" ht="11.25">
      <c r="A166" s="103" t="s">
        <v>155</v>
      </c>
      <c r="B166" s="72">
        <v>0</v>
      </c>
      <c r="C166" s="72">
        <v>0</v>
      </c>
      <c r="D166" s="72">
        <v>0</v>
      </c>
      <c r="E166" s="72">
        <v>0</v>
      </c>
      <c r="F166" s="72">
        <v>0</v>
      </c>
      <c r="G166" s="72">
        <v>0</v>
      </c>
      <c r="H166" s="72">
        <v>0</v>
      </c>
      <c r="I166" s="72">
        <v>1689.5345500000001</v>
      </c>
      <c r="J166" s="72">
        <v>0</v>
      </c>
      <c r="K166" s="72">
        <v>0</v>
      </c>
      <c r="L166" s="72">
        <v>116.006</v>
      </c>
      <c r="M166" s="72">
        <v>0</v>
      </c>
      <c r="N166" s="72">
        <v>139.57924</v>
      </c>
      <c r="O166" s="72">
        <v>1318.48831</v>
      </c>
      <c r="P166" s="72">
        <v>3263.6080999999999</v>
      </c>
    </row>
    <row r="167" spans="1:16" s="61" customFormat="1" ht="11.25">
      <c r="A167" s="515" t="s">
        <v>156</v>
      </c>
      <c r="B167" s="72">
        <v>0</v>
      </c>
      <c r="C167" s="72">
        <v>0</v>
      </c>
      <c r="D167" s="72">
        <v>0</v>
      </c>
      <c r="E167" s="72">
        <v>0</v>
      </c>
      <c r="F167" s="72">
        <v>0</v>
      </c>
      <c r="G167" s="72">
        <v>0</v>
      </c>
      <c r="H167" s="72">
        <v>0</v>
      </c>
      <c r="I167" s="72">
        <v>0</v>
      </c>
      <c r="J167" s="72">
        <v>0</v>
      </c>
      <c r="K167" s="72">
        <v>0</v>
      </c>
      <c r="L167" s="72">
        <v>0</v>
      </c>
      <c r="M167" s="72">
        <v>0</v>
      </c>
      <c r="N167" s="72">
        <v>0</v>
      </c>
      <c r="O167" s="72">
        <v>0</v>
      </c>
      <c r="P167" s="72">
        <v>0</v>
      </c>
    </row>
    <row r="168" spans="1:16" s="61" customFormat="1" ht="11.25">
      <c r="A168" s="103" t="s">
        <v>157</v>
      </c>
      <c r="B168" s="72">
        <v>0</v>
      </c>
      <c r="C168" s="72">
        <v>0</v>
      </c>
      <c r="D168" s="72">
        <v>0</v>
      </c>
      <c r="E168" s="72">
        <v>0</v>
      </c>
      <c r="F168" s="72">
        <v>0</v>
      </c>
      <c r="G168" s="72">
        <v>0</v>
      </c>
      <c r="H168" s="72">
        <v>0</v>
      </c>
      <c r="I168" s="72">
        <v>0</v>
      </c>
      <c r="J168" s="72">
        <v>0</v>
      </c>
      <c r="K168" s="72">
        <v>0</v>
      </c>
      <c r="L168" s="72">
        <v>0</v>
      </c>
      <c r="M168" s="72">
        <v>0</v>
      </c>
      <c r="N168" s="72">
        <v>0</v>
      </c>
      <c r="O168" s="72">
        <v>0</v>
      </c>
      <c r="P168" s="72">
        <v>0</v>
      </c>
    </row>
    <row r="169" spans="1:16" s="61" customFormat="1" ht="11.25">
      <c r="A169" s="103" t="s">
        <v>158</v>
      </c>
      <c r="B169" s="72">
        <v>0</v>
      </c>
      <c r="C169" s="72">
        <v>0</v>
      </c>
      <c r="D169" s="72">
        <v>0</v>
      </c>
      <c r="E169" s="72">
        <v>0</v>
      </c>
      <c r="F169" s="72">
        <v>0</v>
      </c>
      <c r="G169" s="72">
        <v>0</v>
      </c>
      <c r="H169" s="72">
        <v>0</v>
      </c>
      <c r="I169" s="72">
        <v>0</v>
      </c>
      <c r="J169" s="72">
        <v>0</v>
      </c>
      <c r="K169" s="72">
        <v>0</v>
      </c>
      <c r="L169" s="72">
        <v>0</v>
      </c>
      <c r="M169" s="72">
        <v>0</v>
      </c>
      <c r="N169" s="72">
        <v>0</v>
      </c>
      <c r="O169" s="72">
        <v>0</v>
      </c>
      <c r="P169" s="72">
        <v>0</v>
      </c>
    </row>
    <row r="170" spans="1:16" s="61" customFormat="1" ht="11.25">
      <c r="A170" s="103" t="s">
        <v>159</v>
      </c>
      <c r="B170" s="72">
        <v>0</v>
      </c>
      <c r="C170" s="72">
        <v>0</v>
      </c>
      <c r="D170" s="72">
        <v>0</v>
      </c>
      <c r="E170" s="72">
        <v>0</v>
      </c>
      <c r="F170" s="72">
        <v>0</v>
      </c>
      <c r="G170" s="72">
        <v>0</v>
      </c>
      <c r="H170" s="72">
        <v>0</v>
      </c>
      <c r="I170" s="72">
        <v>0</v>
      </c>
      <c r="J170" s="72">
        <v>0</v>
      </c>
      <c r="K170" s="72">
        <v>0</v>
      </c>
      <c r="L170" s="72">
        <v>0</v>
      </c>
      <c r="M170" s="72">
        <v>0</v>
      </c>
      <c r="N170" s="72">
        <v>0</v>
      </c>
      <c r="O170" s="72">
        <v>0</v>
      </c>
      <c r="P170" s="72">
        <v>0</v>
      </c>
    </row>
    <row r="171" spans="1:16" s="61" customFormat="1" ht="11.25">
      <c r="A171" s="515" t="s">
        <v>160</v>
      </c>
      <c r="B171" s="72">
        <v>200482.38653999998</v>
      </c>
      <c r="C171" s="72">
        <v>88511.737659999999</v>
      </c>
      <c r="D171" s="72">
        <v>302556.47967000003</v>
      </c>
      <c r="E171" s="72">
        <v>226994.28736000002</v>
      </c>
      <c r="F171" s="72">
        <v>157769</v>
      </c>
      <c r="G171" s="72">
        <v>58109.403060000004</v>
      </c>
      <c r="H171" s="72">
        <v>75623.21620000001</v>
      </c>
      <c r="I171" s="72">
        <v>130947.91928</v>
      </c>
      <c r="J171" s="72">
        <v>11995.925140000001</v>
      </c>
      <c r="K171" s="72">
        <v>32241.333850000003</v>
      </c>
      <c r="L171" s="72">
        <v>288492.64520999999</v>
      </c>
      <c r="M171" s="72">
        <v>12449.031080000001</v>
      </c>
      <c r="N171" s="72">
        <v>32234.940710000003</v>
      </c>
      <c r="O171" s="72">
        <v>68964.603409999996</v>
      </c>
      <c r="P171" s="72">
        <v>1687372.9091700001</v>
      </c>
    </row>
    <row r="172" spans="1:16" s="61" customFormat="1" ht="11.25">
      <c r="A172" s="103" t="s">
        <v>161</v>
      </c>
      <c r="B172" s="72">
        <v>132629.60662999999</v>
      </c>
      <c r="C172" s="72">
        <v>88511.579689999999</v>
      </c>
      <c r="D172" s="72">
        <v>279490</v>
      </c>
      <c r="E172" s="72">
        <v>226994.27679</v>
      </c>
      <c r="F172" s="72">
        <v>157769</v>
      </c>
      <c r="G172" s="72">
        <v>51887.612380000006</v>
      </c>
      <c r="H172" s="72">
        <v>64806.139810000001</v>
      </c>
      <c r="I172" s="72">
        <v>120684.80487000001</v>
      </c>
      <c r="J172" s="72">
        <v>1271.7813999999998</v>
      </c>
      <c r="K172" s="72">
        <v>14664.482910000001</v>
      </c>
      <c r="L172" s="72">
        <v>72652.615319999997</v>
      </c>
      <c r="M172" s="72">
        <v>10701.039650000001</v>
      </c>
      <c r="N172" s="72">
        <v>32234.29434</v>
      </c>
      <c r="O172" s="72">
        <v>68964.603409999996</v>
      </c>
      <c r="P172" s="72">
        <v>1323261.8372</v>
      </c>
    </row>
    <row r="173" spans="1:16" s="61" customFormat="1" ht="11.25">
      <c r="A173" s="103" t="s">
        <v>162</v>
      </c>
      <c r="B173" s="72">
        <v>0</v>
      </c>
      <c r="C173" s="72">
        <v>0</v>
      </c>
      <c r="D173" s="72">
        <v>23066.479670000001</v>
      </c>
      <c r="E173" s="72">
        <v>0</v>
      </c>
      <c r="F173" s="72">
        <v>0</v>
      </c>
      <c r="G173" s="72">
        <v>6221.7906800000001</v>
      </c>
      <c r="H173" s="72">
        <v>10817.07639</v>
      </c>
      <c r="I173" s="72">
        <v>10263.11441</v>
      </c>
      <c r="J173" s="72">
        <v>10724.14374</v>
      </c>
      <c r="K173" s="72">
        <v>2921.8507100000002</v>
      </c>
      <c r="L173" s="72">
        <v>18783.642660000001</v>
      </c>
      <c r="M173" s="72">
        <v>1747.99143</v>
      </c>
      <c r="N173" s="72">
        <v>0</v>
      </c>
      <c r="O173" s="72">
        <v>0</v>
      </c>
      <c r="P173" s="72">
        <v>84546.089689999993</v>
      </c>
    </row>
    <row r="174" spans="1:16" s="61" customFormat="1" ht="11.25">
      <c r="A174" s="103" t="s">
        <v>163</v>
      </c>
      <c r="B174" s="72">
        <v>67852.779909999997</v>
      </c>
      <c r="C174" s="72">
        <v>0.15797</v>
      </c>
      <c r="D174" s="72">
        <v>0</v>
      </c>
      <c r="E174" s="72">
        <v>1.057E-2</v>
      </c>
      <c r="F174" s="72">
        <v>0</v>
      </c>
      <c r="G174" s="72">
        <v>0</v>
      </c>
      <c r="H174" s="72">
        <v>0</v>
      </c>
      <c r="I174" s="72">
        <v>0</v>
      </c>
      <c r="J174" s="72">
        <v>0</v>
      </c>
      <c r="K174" s="72">
        <v>14655.00023</v>
      </c>
      <c r="L174" s="72">
        <v>197056.38722999999</v>
      </c>
      <c r="M174" s="72">
        <v>0</v>
      </c>
      <c r="N174" s="72">
        <v>0.64637</v>
      </c>
      <c r="O174" s="72">
        <v>0</v>
      </c>
      <c r="P174" s="72">
        <v>279564.98228</v>
      </c>
    </row>
    <row r="175" spans="1:16" s="61" customFormat="1" ht="11.25">
      <c r="A175" s="515" t="s">
        <v>164</v>
      </c>
      <c r="B175" s="72">
        <v>226827.43503999998</v>
      </c>
      <c r="C175" s="72">
        <v>190141.64757</v>
      </c>
      <c r="D175" s="72">
        <v>271714.53850999998</v>
      </c>
      <c r="E175" s="72">
        <v>342120.03645999997</v>
      </c>
      <c r="F175" s="72">
        <v>175222.24625</v>
      </c>
      <c r="G175" s="72">
        <v>119803.9663</v>
      </c>
      <c r="H175" s="72">
        <v>84587.246870000003</v>
      </c>
      <c r="I175" s="72">
        <v>224830.60088999997</v>
      </c>
      <c r="J175" s="72">
        <v>-9644.1709300000002</v>
      </c>
      <c r="K175" s="72">
        <v>2013.1503799999998</v>
      </c>
      <c r="L175" s="72">
        <v>116091.44354000001</v>
      </c>
      <c r="M175" s="72">
        <v>23174.09304</v>
      </c>
      <c r="N175" s="72">
        <v>113626.71901</v>
      </c>
      <c r="O175" s="72">
        <v>96071.771189999999</v>
      </c>
      <c r="P175" s="72">
        <v>1976580.7241199999</v>
      </c>
    </row>
    <row r="176" spans="1:16" s="61" customFormat="1" ht="11.25">
      <c r="A176" s="103" t="s">
        <v>165</v>
      </c>
      <c r="B176" s="72">
        <v>285</v>
      </c>
      <c r="C176" s="72">
        <v>0</v>
      </c>
      <c r="D176" s="72">
        <v>0</v>
      </c>
      <c r="E176" s="72">
        <v>0</v>
      </c>
      <c r="F176" s="72">
        <v>0</v>
      </c>
      <c r="G176" s="72">
        <v>20193.791649999999</v>
      </c>
      <c r="H176" s="72">
        <v>5.3606699999999998</v>
      </c>
      <c r="I176" s="72">
        <v>0</v>
      </c>
      <c r="J176" s="72">
        <v>-9804.7726500000008</v>
      </c>
      <c r="K176" s="72">
        <v>0</v>
      </c>
      <c r="L176" s="72">
        <v>0</v>
      </c>
      <c r="M176" s="72">
        <v>0.69096999999999997</v>
      </c>
      <c r="N176" s="72">
        <v>0</v>
      </c>
      <c r="O176" s="72">
        <v>0.74833000000000005</v>
      </c>
      <c r="P176" s="72">
        <v>10680.81897</v>
      </c>
    </row>
    <row r="177" spans="1:16" s="61" customFormat="1" ht="12" thickBot="1">
      <c r="A177" s="516" t="s">
        <v>166</v>
      </c>
      <c r="B177" s="72">
        <v>226542.43503999998</v>
      </c>
      <c r="C177" s="72">
        <v>190141.64757</v>
      </c>
      <c r="D177" s="72">
        <v>271714.53850999998</v>
      </c>
      <c r="E177" s="72">
        <v>342120.03645999997</v>
      </c>
      <c r="F177" s="72">
        <v>175222.24625</v>
      </c>
      <c r="G177" s="72">
        <v>99610.174650000001</v>
      </c>
      <c r="H177" s="72">
        <v>84581.886200000008</v>
      </c>
      <c r="I177" s="72">
        <v>224830.60088999997</v>
      </c>
      <c r="J177" s="72">
        <v>160.60172</v>
      </c>
      <c r="K177" s="72">
        <v>2013.1503799999998</v>
      </c>
      <c r="L177" s="72">
        <v>116091.44354000001</v>
      </c>
      <c r="M177" s="72">
        <v>23173.40207</v>
      </c>
      <c r="N177" s="72">
        <v>113626.71901</v>
      </c>
      <c r="O177" s="72">
        <v>96071.022859999997</v>
      </c>
      <c r="P177" s="72">
        <v>1965899.90515</v>
      </c>
    </row>
    <row r="178" spans="1:16" s="61" customFormat="1" ht="12.75" thickTop="1" thickBot="1">
      <c r="A178" s="497" t="s">
        <v>167</v>
      </c>
      <c r="B178" s="74">
        <v>21982227.826269999</v>
      </c>
      <c r="C178" s="74">
        <v>22361224.640610002</v>
      </c>
      <c r="D178" s="74">
        <v>28029830.42495</v>
      </c>
      <c r="E178" s="74">
        <v>18340388.580949999</v>
      </c>
      <c r="F178" s="74">
        <v>16340049.670499999</v>
      </c>
      <c r="G178" s="74">
        <v>9946224.7570300009</v>
      </c>
      <c r="H178" s="74">
        <v>9235270.414069999</v>
      </c>
      <c r="I178" s="74">
        <v>10932466.05377</v>
      </c>
      <c r="J178" s="74">
        <v>220032.48991999999</v>
      </c>
      <c r="K178" s="74">
        <v>427105.64092000003</v>
      </c>
      <c r="L178" s="74">
        <v>11161700.99265</v>
      </c>
      <c r="M178" s="74">
        <v>2855732.0057800002</v>
      </c>
      <c r="N178" s="74">
        <v>13390413.32316</v>
      </c>
      <c r="O178" s="74">
        <v>7792013.1160200005</v>
      </c>
      <c r="P178" s="74">
        <v>173014679.9366</v>
      </c>
    </row>
    <row r="179" spans="1:16" s="61" customFormat="1" ht="12.75" thickTop="1" thickBot="1">
      <c r="A179" s="498" t="s">
        <v>168</v>
      </c>
      <c r="B179" s="71">
        <v>4426580.4471899997</v>
      </c>
      <c r="C179" s="71">
        <v>1590394.90329</v>
      </c>
      <c r="D179" s="71">
        <v>4130453.9725300004</v>
      </c>
      <c r="E179" s="71">
        <v>7111593.8951599998</v>
      </c>
      <c r="F179" s="71">
        <v>3307542.34522</v>
      </c>
      <c r="G179" s="71">
        <v>481237.08393999998</v>
      </c>
      <c r="H179" s="71">
        <v>302677.98375000001</v>
      </c>
      <c r="I179" s="71">
        <v>804.95119999999997</v>
      </c>
      <c r="J179" s="71">
        <v>89695.080370000011</v>
      </c>
      <c r="K179" s="71">
        <v>228039.40343000001</v>
      </c>
      <c r="L179" s="71">
        <v>50907.77145</v>
      </c>
      <c r="M179" s="71">
        <v>392672.43607999996</v>
      </c>
      <c r="N179" s="71">
        <v>305353.38844000001</v>
      </c>
      <c r="O179" s="71">
        <v>140403.91438999999</v>
      </c>
      <c r="P179" s="71">
        <v>22558357.576439999</v>
      </c>
    </row>
    <row r="180" spans="1:16" s="61" customFormat="1" ht="12" thickTop="1">
      <c r="A180" s="515" t="s">
        <v>169</v>
      </c>
      <c r="B180" s="72">
        <v>136430.09747000001</v>
      </c>
      <c r="C180" s="72">
        <v>253926.85183</v>
      </c>
      <c r="D180" s="72">
        <v>86931.089200000002</v>
      </c>
      <c r="E180" s="72">
        <v>275081.24857</v>
      </c>
      <c r="F180" s="72">
        <v>131353.83948</v>
      </c>
      <c r="G180" s="72">
        <v>51343.293720000001</v>
      </c>
      <c r="H180" s="72">
        <v>5380.91705</v>
      </c>
      <c r="I180" s="72">
        <v>0</v>
      </c>
      <c r="J180" s="72">
        <v>1004.92044</v>
      </c>
      <c r="K180" s="72">
        <v>1837.41625</v>
      </c>
      <c r="L180" s="72">
        <v>0</v>
      </c>
      <c r="M180" s="72">
        <v>0</v>
      </c>
      <c r="N180" s="72">
        <v>2556.7220000000002</v>
      </c>
      <c r="O180" s="72">
        <v>0</v>
      </c>
      <c r="P180" s="72">
        <v>945846.39601000003</v>
      </c>
    </row>
    <row r="181" spans="1:16" s="61" customFormat="1" ht="11.25">
      <c r="A181" s="103" t="s">
        <v>170</v>
      </c>
      <c r="B181" s="72">
        <v>78515.980719999992</v>
      </c>
      <c r="C181" s="72">
        <v>153359.25183000002</v>
      </c>
      <c r="D181" s="72">
        <v>44081.586929999998</v>
      </c>
      <c r="E181" s="72">
        <v>61190.070599999999</v>
      </c>
      <c r="F181" s="72">
        <v>36996.803610000003</v>
      </c>
      <c r="G181" s="72">
        <v>38313.985959999998</v>
      </c>
      <c r="H181" s="72">
        <v>1294.2762</v>
      </c>
      <c r="I181" s="72">
        <v>0</v>
      </c>
      <c r="J181" s="72">
        <v>0</v>
      </c>
      <c r="K181" s="72">
        <v>0</v>
      </c>
      <c r="L181" s="72">
        <v>0</v>
      </c>
      <c r="M181" s="72">
        <v>0</v>
      </c>
      <c r="N181" s="72">
        <v>0</v>
      </c>
      <c r="O181" s="72">
        <v>0</v>
      </c>
      <c r="P181" s="72">
        <v>413751.95585000003</v>
      </c>
    </row>
    <row r="182" spans="1:16" s="61" customFormat="1" ht="11.25">
      <c r="A182" s="103" t="s">
        <v>171</v>
      </c>
      <c r="B182" s="72">
        <v>5364.98254</v>
      </c>
      <c r="C182" s="72">
        <v>284.00400000000002</v>
      </c>
      <c r="D182" s="72">
        <v>8904.2354099999993</v>
      </c>
      <c r="E182" s="72">
        <v>34199.805780000002</v>
      </c>
      <c r="F182" s="72">
        <v>8737.0409899999995</v>
      </c>
      <c r="G182" s="72">
        <v>482.36776000000003</v>
      </c>
      <c r="H182" s="72">
        <v>4086.6408500000002</v>
      </c>
      <c r="I182" s="72">
        <v>0</v>
      </c>
      <c r="J182" s="72">
        <v>1004.92044</v>
      </c>
      <c r="K182" s="72">
        <v>242.71366</v>
      </c>
      <c r="L182" s="72">
        <v>0</v>
      </c>
      <c r="M182" s="72">
        <v>0</v>
      </c>
      <c r="N182" s="72">
        <v>0</v>
      </c>
      <c r="O182" s="72">
        <v>0</v>
      </c>
      <c r="P182" s="72">
        <v>63306.711430000003</v>
      </c>
    </row>
    <row r="183" spans="1:16" s="61" customFormat="1" ht="11.25">
      <c r="A183" s="103" t="s">
        <v>172</v>
      </c>
      <c r="B183" s="72">
        <v>11770.58605</v>
      </c>
      <c r="C183" s="72">
        <v>5241.04</v>
      </c>
      <c r="D183" s="72">
        <v>4540.1272499999995</v>
      </c>
      <c r="E183" s="72">
        <v>62104.96112</v>
      </c>
      <c r="F183" s="72">
        <v>22837.326079999999</v>
      </c>
      <c r="G183" s="72">
        <v>0</v>
      </c>
      <c r="H183" s="72">
        <v>0</v>
      </c>
      <c r="I183" s="72">
        <v>0</v>
      </c>
      <c r="J183" s="72">
        <v>0</v>
      </c>
      <c r="K183" s="72">
        <v>1594.7025900000001</v>
      </c>
      <c r="L183" s="72">
        <v>0</v>
      </c>
      <c r="M183" s="72">
        <v>0</v>
      </c>
      <c r="N183" s="72">
        <v>0</v>
      </c>
      <c r="O183" s="72">
        <v>0</v>
      </c>
      <c r="P183" s="72">
        <v>108088.74309</v>
      </c>
    </row>
    <row r="184" spans="1:16" s="61" customFormat="1" ht="11.25">
      <c r="A184" s="103" t="s">
        <v>173</v>
      </c>
      <c r="B184" s="72">
        <v>698.68825000000004</v>
      </c>
      <c r="C184" s="72">
        <v>0</v>
      </c>
      <c r="D184" s="72">
        <v>0</v>
      </c>
      <c r="E184" s="72">
        <v>289.40282000000002</v>
      </c>
      <c r="F184" s="72">
        <v>0</v>
      </c>
      <c r="G184" s="72">
        <v>4657.9399999999996</v>
      </c>
      <c r="H184" s="72">
        <v>0</v>
      </c>
      <c r="I184" s="72">
        <v>0</v>
      </c>
      <c r="J184" s="72">
        <v>0</v>
      </c>
      <c r="K184" s="72">
        <v>0</v>
      </c>
      <c r="L184" s="72">
        <v>0</v>
      </c>
      <c r="M184" s="72">
        <v>0</v>
      </c>
      <c r="N184" s="72">
        <v>2556.7220000000002</v>
      </c>
      <c r="O184" s="72">
        <v>0</v>
      </c>
      <c r="P184" s="72">
        <v>8202.7530700000007</v>
      </c>
    </row>
    <row r="185" spans="1:16" s="61" customFormat="1" ht="11.25">
      <c r="A185" s="103" t="s">
        <v>174</v>
      </c>
      <c r="B185" s="72">
        <v>40079.859909999999</v>
      </c>
      <c r="C185" s="72">
        <v>95042.555999999997</v>
      </c>
      <c r="D185" s="72">
        <v>29405.139609999998</v>
      </c>
      <c r="E185" s="72">
        <v>117297.00825</v>
      </c>
      <c r="F185" s="72">
        <v>62782.668799999999</v>
      </c>
      <c r="G185" s="72">
        <v>7889</v>
      </c>
      <c r="H185" s="72">
        <v>0</v>
      </c>
      <c r="I185" s="72">
        <v>0</v>
      </c>
      <c r="J185" s="72">
        <v>0</v>
      </c>
      <c r="K185" s="72">
        <v>0</v>
      </c>
      <c r="L185" s="72">
        <v>0</v>
      </c>
      <c r="M185" s="72">
        <v>0</v>
      </c>
      <c r="N185" s="72">
        <v>0</v>
      </c>
      <c r="O185" s="72">
        <v>0</v>
      </c>
      <c r="P185" s="72">
        <v>352496.23256999999</v>
      </c>
    </row>
    <row r="186" spans="1:16" s="61" customFormat="1" ht="11.25">
      <c r="A186" s="515" t="s">
        <v>175</v>
      </c>
      <c r="B186" s="72">
        <v>4027306.6261700001</v>
      </c>
      <c r="C186" s="72">
        <v>1286416.22689</v>
      </c>
      <c r="D186" s="72">
        <v>3833550.0254000002</v>
      </c>
      <c r="E186" s="72">
        <v>6572848.7295699995</v>
      </c>
      <c r="F186" s="72">
        <v>2958358.41029</v>
      </c>
      <c r="G186" s="72">
        <v>317236.19867000001</v>
      </c>
      <c r="H186" s="72">
        <v>186226.14837000001</v>
      </c>
      <c r="I186" s="72">
        <v>804.95119999999997</v>
      </c>
      <c r="J186" s="72">
        <v>88690.159930000009</v>
      </c>
      <c r="K186" s="72">
        <v>226201.98718</v>
      </c>
      <c r="L186" s="72">
        <v>50907.77145</v>
      </c>
      <c r="M186" s="72">
        <v>384138.34349</v>
      </c>
      <c r="N186" s="72">
        <v>267457.76481000002</v>
      </c>
      <c r="O186" s="72">
        <v>16888.105329999999</v>
      </c>
      <c r="P186" s="72">
        <v>20217031.44875</v>
      </c>
    </row>
    <row r="187" spans="1:16" s="61" customFormat="1" ht="11.25">
      <c r="A187" s="103" t="s">
        <v>176</v>
      </c>
      <c r="B187" s="72">
        <v>628.24566000000004</v>
      </c>
      <c r="C187" s="72">
        <v>960.4</v>
      </c>
      <c r="D187" s="72">
        <v>0</v>
      </c>
      <c r="E187" s="72">
        <v>0</v>
      </c>
      <c r="F187" s="72">
        <v>0</v>
      </c>
      <c r="G187" s="72">
        <v>0</v>
      </c>
      <c r="H187" s="72">
        <v>0</v>
      </c>
      <c r="I187" s="72">
        <v>0</v>
      </c>
      <c r="J187" s="72">
        <v>0</v>
      </c>
      <c r="K187" s="72">
        <v>0</v>
      </c>
      <c r="L187" s="72">
        <v>0</v>
      </c>
      <c r="M187" s="72">
        <v>0</v>
      </c>
      <c r="N187" s="72">
        <v>0</v>
      </c>
      <c r="O187" s="72">
        <v>0</v>
      </c>
      <c r="P187" s="72">
        <v>1588.6456599999999</v>
      </c>
    </row>
    <row r="188" spans="1:16" s="61" customFormat="1" ht="11.25">
      <c r="A188" s="103" t="s">
        <v>177</v>
      </c>
      <c r="B188" s="72">
        <v>2280230.27312</v>
      </c>
      <c r="C188" s="72">
        <v>588945.82852999994</v>
      </c>
      <c r="D188" s="72">
        <v>1867978.89616</v>
      </c>
      <c r="E188" s="72">
        <v>3837527.27092</v>
      </c>
      <c r="F188" s="72">
        <v>1978569.8801</v>
      </c>
      <c r="G188" s="72">
        <v>0</v>
      </c>
      <c r="H188" s="72">
        <v>0</v>
      </c>
      <c r="I188" s="72">
        <v>0</v>
      </c>
      <c r="J188" s="72">
        <v>61640.414320000003</v>
      </c>
      <c r="K188" s="72">
        <v>140141.47428999998</v>
      </c>
      <c r="L188" s="72">
        <v>0</v>
      </c>
      <c r="M188" s="72">
        <v>0</v>
      </c>
      <c r="N188" s="72">
        <v>0</v>
      </c>
      <c r="O188" s="72">
        <v>0</v>
      </c>
      <c r="P188" s="72">
        <v>10755034.03744</v>
      </c>
    </row>
    <row r="189" spans="1:16" s="61" customFormat="1" ht="11.25">
      <c r="A189" s="103" t="s">
        <v>178</v>
      </c>
      <c r="B189" s="72">
        <v>1746448.10739</v>
      </c>
      <c r="C189" s="72">
        <v>475760.22275000002</v>
      </c>
      <c r="D189" s="72">
        <v>851149.79639000003</v>
      </c>
      <c r="E189" s="72">
        <v>1615265.0610199999</v>
      </c>
      <c r="F189" s="72">
        <v>814175.96054</v>
      </c>
      <c r="G189" s="72">
        <v>240980.93890000001</v>
      </c>
      <c r="H189" s="72">
        <v>186226.14837000001</v>
      </c>
      <c r="I189" s="72">
        <v>804.95119999999997</v>
      </c>
      <c r="J189" s="72">
        <v>26880.199769999999</v>
      </c>
      <c r="K189" s="72">
        <v>86060.512889999998</v>
      </c>
      <c r="L189" s="72">
        <v>29191.593719999997</v>
      </c>
      <c r="M189" s="72">
        <v>357202.15230000002</v>
      </c>
      <c r="N189" s="72">
        <v>219180.92777000001</v>
      </c>
      <c r="O189" s="72">
        <v>16888.105329999999</v>
      </c>
      <c r="P189" s="72">
        <v>6666214.6783400001</v>
      </c>
    </row>
    <row r="190" spans="1:16" s="61" customFormat="1" ht="11.25">
      <c r="A190" s="103" t="s">
        <v>179</v>
      </c>
      <c r="B190" s="72">
        <v>0</v>
      </c>
      <c r="C190" s="72">
        <v>0</v>
      </c>
      <c r="D190" s="72">
        <v>0</v>
      </c>
      <c r="E190" s="72">
        <v>0</v>
      </c>
      <c r="F190" s="72">
        <v>0</v>
      </c>
      <c r="G190" s="72">
        <v>0</v>
      </c>
      <c r="H190" s="72">
        <v>0</v>
      </c>
      <c r="I190" s="72">
        <v>0</v>
      </c>
      <c r="J190" s="72">
        <v>0</v>
      </c>
      <c r="K190" s="72">
        <v>0</v>
      </c>
      <c r="L190" s="72">
        <v>0</v>
      </c>
      <c r="M190" s="72">
        <v>0</v>
      </c>
      <c r="N190" s="72">
        <v>0</v>
      </c>
      <c r="O190" s="72">
        <v>0</v>
      </c>
      <c r="P190" s="72">
        <v>0</v>
      </c>
    </row>
    <row r="191" spans="1:16" s="61" customFormat="1" ht="11.25">
      <c r="A191" s="103" t="s">
        <v>180</v>
      </c>
      <c r="B191" s="72">
        <v>0</v>
      </c>
      <c r="C191" s="72">
        <v>220749.77561000001</v>
      </c>
      <c r="D191" s="72">
        <v>1114421.3328499999</v>
      </c>
      <c r="E191" s="72">
        <v>1120056.39763</v>
      </c>
      <c r="F191" s="72">
        <v>165612.56965000002</v>
      </c>
      <c r="G191" s="72">
        <v>76255.25976999999</v>
      </c>
      <c r="H191" s="72">
        <v>0</v>
      </c>
      <c r="I191" s="72">
        <v>0</v>
      </c>
      <c r="J191" s="72">
        <v>169.54584</v>
      </c>
      <c r="K191" s="72">
        <v>0</v>
      </c>
      <c r="L191" s="72">
        <v>21716.177729999999</v>
      </c>
      <c r="M191" s="72">
        <v>26936.191190000001</v>
      </c>
      <c r="N191" s="72">
        <v>48276.837039999999</v>
      </c>
      <c r="O191" s="72">
        <v>0</v>
      </c>
      <c r="P191" s="72">
        <v>2794194.0873099999</v>
      </c>
    </row>
    <row r="192" spans="1:16" s="61" customFormat="1" ht="11.25">
      <c r="A192" s="515" t="s">
        <v>181</v>
      </c>
      <c r="B192" s="72">
        <v>0</v>
      </c>
      <c r="C192" s="72">
        <v>0</v>
      </c>
      <c r="D192" s="72">
        <v>0</v>
      </c>
      <c r="E192" s="72">
        <v>0</v>
      </c>
      <c r="F192" s="72">
        <v>0</v>
      </c>
      <c r="G192" s="72">
        <v>0</v>
      </c>
      <c r="H192" s="72">
        <v>0</v>
      </c>
      <c r="I192" s="72">
        <v>0</v>
      </c>
      <c r="J192" s="72">
        <v>0</v>
      </c>
      <c r="K192" s="72">
        <v>0</v>
      </c>
      <c r="L192" s="72">
        <v>0</v>
      </c>
      <c r="M192" s="72">
        <v>0</v>
      </c>
      <c r="N192" s="72">
        <v>0</v>
      </c>
      <c r="O192" s="72">
        <v>0</v>
      </c>
      <c r="P192" s="72">
        <v>0</v>
      </c>
    </row>
    <row r="193" spans="1:16" s="61" customFormat="1" ht="11.25">
      <c r="A193" s="515" t="s">
        <v>182</v>
      </c>
      <c r="B193" s="72">
        <v>262843.72355</v>
      </c>
      <c r="C193" s="72">
        <v>50051.824569999997</v>
      </c>
      <c r="D193" s="72">
        <v>202945.90025999999</v>
      </c>
      <c r="E193" s="72">
        <v>261458.11702000001</v>
      </c>
      <c r="F193" s="72">
        <v>171622.65995</v>
      </c>
      <c r="G193" s="72">
        <v>112657.59155</v>
      </c>
      <c r="H193" s="72">
        <v>111070.91833</v>
      </c>
      <c r="I193" s="72">
        <v>0</v>
      </c>
      <c r="J193" s="72">
        <v>0</v>
      </c>
      <c r="K193" s="72">
        <v>0</v>
      </c>
      <c r="L193" s="72">
        <v>0</v>
      </c>
      <c r="M193" s="72">
        <v>8534.0925900000002</v>
      </c>
      <c r="N193" s="72">
        <v>27804.547129999999</v>
      </c>
      <c r="O193" s="72">
        <v>123515.80906</v>
      </c>
      <c r="P193" s="72">
        <v>1332505.18401</v>
      </c>
    </row>
    <row r="194" spans="1:16" s="61" customFormat="1" ht="11.25">
      <c r="A194" s="103" t="s">
        <v>183</v>
      </c>
      <c r="B194" s="72">
        <v>92519.757840000006</v>
      </c>
      <c r="C194" s="72">
        <v>2841.8866400000002</v>
      </c>
      <c r="D194" s="72">
        <v>4521</v>
      </c>
      <c r="E194" s="72">
        <v>33643.923210000001</v>
      </c>
      <c r="F194" s="72">
        <v>20580</v>
      </c>
      <c r="G194" s="72">
        <v>2479.0851600000001</v>
      </c>
      <c r="H194" s="72">
        <v>4203.6465599999992</v>
      </c>
      <c r="I194" s="72">
        <v>0</v>
      </c>
      <c r="J194" s="72">
        <v>0</v>
      </c>
      <c r="K194" s="72">
        <v>0</v>
      </c>
      <c r="L194" s="72">
        <v>0</v>
      </c>
      <c r="M194" s="72">
        <v>0</v>
      </c>
      <c r="N194" s="72">
        <v>0</v>
      </c>
      <c r="O194" s="72">
        <v>0</v>
      </c>
      <c r="P194" s="72">
        <v>160789.29941000001</v>
      </c>
    </row>
    <row r="195" spans="1:16" s="61" customFormat="1" ht="11.25">
      <c r="A195" s="103" t="s">
        <v>184</v>
      </c>
      <c r="B195" s="72">
        <v>170323.96571000002</v>
      </c>
      <c r="C195" s="72">
        <v>47209.93793</v>
      </c>
      <c r="D195" s="72">
        <v>198424.90025999999</v>
      </c>
      <c r="E195" s="72">
        <v>227814.19381</v>
      </c>
      <c r="F195" s="72">
        <v>151042.65995</v>
      </c>
      <c r="G195" s="72">
        <v>110178.50639</v>
      </c>
      <c r="H195" s="72">
        <v>106867.27176999999</v>
      </c>
      <c r="I195" s="72">
        <v>0</v>
      </c>
      <c r="J195" s="72">
        <v>0</v>
      </c>
      <c r="K195" s="72">
        <v>0</v>
      </c>
      <c r="L195" s="72">
        <v>0</v>
      </c>
      <c r="M195" s="72">
        <v>0</v>
      </c>
      <c r="N195" s="72">
        <v>27804.547129999999</v>
      </c>
      <c r="O195" s="72">
        <v>15561.90726</v>
      </c>
      <c r="P195" s="72">
        <v>1055227.8902100001</v>
      </c>
    </row>
    <row r="196" spans="1:16" s="61" customFormat="1" ht="11.25">
      <c r="A196" s="103" t="s">
        <v>185</v>
      </c>
      <c r="B196" s="72">
        <v>0</v>
      </c>
      <c r="C196" s="72">
        <v>0</v>
      </c>
      <c r="D196" s="72">
        <v>0</v>
      </c>
      <c r="E196" s="72">
        <v>0</v>
      </c>
      <c r="F196" s="72">
        <v>0</v>
      </c>
      <c r="G196" s="72">
        <v>0</v>
      </c>
      <c r="H196" s="72">
        <v>0</v>
      </c>
      <c r="I196" s="72">
        <v>0</v>
      </c>
      <c r="J196" s="72">
        <v>0</v>
      </c>
      <c r="K196" s="72">
        <v>0</v>
      </c>
      <c r="L196" s="72">
        <v>0</v>
      </c>
      <c r="M196" s="72">
        <v>0</v>
      </c>
      <c r="N196" s="72">
        <v>0</v>
      </c>
      <c r="O196" s="72">
        <v>0</v>
      </c>
      <c r="P196" s="72">
        <v>0</v>
      </c>
    </row>
    <row r="197" spans="1:16" s="61" customFormat="1" ht="11.25">
      <c r="A197" s="103" t="s">
        <v>186</v>
      </c>
      <c r="B197" s="72">
        <v>0</v>
      </c>
      <c r="C197" s="72">
        <v>0</v>
      </c>
      <c r="D197" s="72">
        <v>0</v>
      </c>
      <c r="E197" s="72">
        <v>0</v>
      </c>
      <c r="F197" s="72">
        <v>0</v>
      </c>
      <c r="G197" s="72">
        <v>0</v>
      </c>
      <c r="H197" s="72">
        <v>0</v>
      </c>
      <c r="I197" s="72">
        <v>0</v>
      </c>
      <c r="J197" s="72">
        <v>0</v>
      </c>
      <c r="K197" s="72">
        <v>0</v>
      </c>
      <c r="L197" s="72">
        <v>0</v>
      </c>
      <c r="M197" s="72">
        <v>8534.0925900000002</v>
      </c>
      <c r="N197" s="72">
        <v>0</v>
      </c>
      <c r="O197" s="72">
        <v>107953.90179999999</v>
      </c>
      <c r="P197" s="72">
        <v>116487.99439000001</v>
      </c>
    </row>
    <row r="198" spans="1:16" s="61" customFormat="1" ht="12" thickBot="1">
      <c r="A198" s="515" t="s">
        <v>187</v>
      </c>
      <c r="B198" s="72">
        <v>0</v>
      </c>
      <c r="C198" s="72">
        <v>0</v>
      </c>
      <c r="D198" s="72">
        <v>7026.9576699999998</v>
      </c>
      <c r="E198" s="72">
        <v>2205.8000000000002</v>
      </c>
      <c r="F198" s="72">
        <v>46207.4355</v>
      </c>
      <c r="G198" s="72">
        <v>0</v>
      </c>
      <c r="H198" s="72">
        <v>0</v>
      </c>
      <c r="I198" s="72">
        <v>0</v>
      </c>
      <c r="J198" s="72">
        <v>0</v>
      </c>
      <c r="K198" s="72">
        <v>0</v>
      </c>
      <c r="L198" s="72">
        <v>0</v>
      </c>
      <c r="M198" s="72">
        <v>0</v>
      </c>
      <c r="N198" s="72">
        <v>7534.3545000000004</v>
      </c>
      <c r="O198" s="72">
        <v>0</v>
      </c>
      <c r="P198" s="72">
        <v>62974.54767</v>
      </c>
    </row>
    <row r="199" spans="1:16" s="61" customFormat="1" ht="12.75" thickTop="1" thickBot="1">
      <c r="A199" s="498" t="s">
        <v>188</v>
      </c>
      <c r="B199" s="71">
        <v>32591196.9069</v>
      </c>
      <c r="C199" s="71">
        <v>54075939.261199996</v>
      </c>
      <c r="D199" s="71">
        <v>52108486.087910004</v>
      </c>
      <c r="E199" s="71">
        <v>31585259.347890001</v>
      </c>
      <c r="F199" s="71">
        <v>42389213.882010005</v>
      </c>
      <c r="G199" s="71">
        <v>17617920.223470002</v>
      </c>
      <c r="H199" s="71">
        <v>15829800.10156</v>
      </c>
      <c r="I199" s="71">
        <v>9707927.0891299993</v>
      </c>
      <c r="J199" s="71">
        <v>1065263.2624900001</v>
      </c>
      <c r="K199" s="71">
        <v>1000865.51264</v>
      </c>
      <c r="L199" s="71">
        <v>19149388.5823</v>
      </c>
      <c r="M199" s="71">
        <v>5007020.8373400001</v>
      </c>
      <c r="N199" s="71">
        <v>31862224.228860002</v>
      </c>
      <c r="O199" s="71">
        <v>12842725.342020001</v>
      </c>
      <c r="P199" s="71">
        <v>326833230.66571999</v>
      </c>
    </row>
    <row r="200" spans="1:16" s="61" customFormat="1" ht="12" thickTop="1">
      <c r="A200" s="515" t="s">
        <v>189</v>
      </c>
      <c r="B200" s="72">
        <v>274259.24005000002</v>
      </c>
      <c r="C200" s="72">
        <v>875938.94382000004</v>
      </c>
      <c r="D200" s="72">
        <v>22720.703430000001</v>
      </c>
      <c r="E200" s="72">
        <v>32.311030000000002</v>
      </c>
      <c r="F200" s="72">
        <v>15345.486939999999</v>
      </c>
      <c r="G200" s="72">
        <v>18425.666160000001</v>
      </c>
      <c r="H200" s="72">
        <v>1.325</v>
      </c>
      <c r="I200" s="72">
        <v>50.158000000000001</v>
      </c>
      <c r="J200" s="72">
        <v>16824.764520000001</v>
      </c>
      <c r="K200" s="72">
        <v>0</v>
      </c>
      <c r="L200" s="72">
        <v>0</v>
      </c>
      <c r="M200" s="72">
        <v>167061.72297</v>
      </c>
      <c r="N200" s="72">
        <v>11724675.71287</v>
      </c>
      <c r="O200" s="72">
        <v>0</v>
      </c>
      <c r="P200" s="72">
        <v>13115336.034790002</v>
      </c>
    </row>
    <row r="201" spans="1:16" s="61" customFormat="1" ht="11.25">
      <c r="A201" s="103" t="s">
        <v>190</v>
      </c>
      <c r="B201" s="72">
        <v>0</v>
      </c>
      <c r="C201" s="72">
        <v>119.6</v>
      </c>
      <c r="D201" s="72">
        <v>0</v>
      </c>
      <c r="E201" s="72">
        <v>0</v>
      </c>
      <c r="F201" s="72">
        <v>0</v>
      </c>
      <c r="G201" s="72">
        <v>0</v>
      </c>
      <c r="H201" s="72">
        <v>0</v>
      </c>
      <c r="I201" s="72">
        <v>0</v>
      </c>
      <c r="J201" s="72">
        <v>0</v>
      </c>
      <c r="K201" s="72">
        <v>0</v>
      </c>
      <c r="L201" s="72">
        <v>0</v>
      </c>
      <c r="M201" s="72">
        <v>164314.41899999999</v>
      </c>
      <c r="N201" s="72">
        <v>0</v>
      </c>
      <c r="O201" s="72">
        <v>0</v>
      </c>
      <c r="P201" s="72">
        <v>164434.019</v>
      </c>
    </row>
    <row r="202" spans="1:16" s="61" customFormat="1" ht="11.25">
      <c r="A202" s="103" t="s">
        <v>191</v>
      </c>
      <c r="B202" s="72">
        <v>0</v>
      </c>
      <c r="C202" s="72">
        <v>870370</v>
      </c>
      <c r="D202" s="72">
        <v>0</v>
      </c>
      <c r="E202" s="72">
        <v>0</v>
      </c>
      <c r="F202" s="72">
        <v>0</v>
      </c>
      <c r="G202" s="72">
        <v>0</v>
      </c>
      <c r="H202" s="72">
        <v>0</v>
      </c>
      <c r="I202" s="72">
        <v>0</v>
      </c>
      <c r="J202" s="72">
        <v>0</v>
      </c>
      <c r="K202" s="72">
        <v>0</v>
      </c>
      <c r="L202" s="72">
        <v>0</v>
      </c>
      <c r="M202" s="72">
        <v>0</v>
      </c>
      <c r="N202" s="72">
        <v>0</v>
      </c>
      <c r="O202" s="72">
        <v>0</v>
      </c>
      <c r="P202" s="72">
        <v>870370</v>
      </c>
    </row>
    <row r="203" spans="1:16" s="61" customFormat="1" ht="11.25">
      <c r="A203" s="103" t="s">
        <v>192</v>
      </c>
      <c r="B203" s="72">
        <v>274259.24005000002</v>
      </c>
      <c r="C203" s="72">
        <v>5449.3438200000001</v>
      </c>
      <c r="D203" s="72">
        <v>22720.703430000001</v>
      </c>
      <c r="E203" s="72">
        <v>32.311030000000002</v>
      </c>
      <c r="F203" s="72">
        <v>15345.486939999999</v>
      </c>
      <c r="G203" s="72">
        <v>18425.666160000001</v>
      </c>
      <c r="H203" s="72">
        <v>1.325</v>
      </c>
      <c r="I203" s="72">
        <v>50.158000000000001</v>
      </c>
      <c r="J203" s="72">
        <v>16824.764520000001</v>
      </c>
      <c r="K203" s="72">
        <v>0</v>
      </c>
      <c r="L203" s="72">
        <v>0</v>
      </c>
      <c r="M203" s="72">
        <v>2747.3039700000004</v>
      </c>
      <c r="N203" s="72">
        <v>11724675.71287</v>
      </c>
      <c r="O203" s="72">
        <v>0</v>
      </c>
      <c r="P203" s="72">
        <v>12080532.015790001</v>
      </c>
    </row>
    <row r="204" spans="1:16" s="61" customFormat="1" ht="11.25">
      <c r="A204" s="515" t="s">
        <v>193</v>
      </c>
      <c r="B204" s="72">
        <v>0.34300000000000003</v>
      </c>
      <c r="C204" s="72">
        <v>19656518.415099997</v>
      </c>
      <c r="D204" s="72">
        <v>13039.233189999999</v>
      </c>
      <c r="E204" s="72">
        <v>0</v>
      </c>
      <c r="F204" s="72">
        <v>0</v>
      </c>
      <c r="G204" s="72">
        <v>0</v>
      </c>
      <c r="H204" s="72">
        <v>0</v>
      </c>
      <c r="I204" s="72">
        <v>0</v>
      </c>
      <c r="J204" s="72">
        <v>26862.077949999999</v>
      </c>
      <c r="K204" s="72">
        <v>0</v>
      </c>
      <c r="L204" s="72">
        <v>0</v>
      </c>
      <c r="M204" s="72">
        <v>549.20227</v>
      </c>
      <c r="N204" s="72">
        <v>0</v>
      </c>
      <c r="O204" s="72">
        <v>323170.21220999997</v>
      </c>
      <c r="P204" s="72">
        <v>20020139.483720001</v>
      </c>
    </row>
    <row r="205" spans="1:16" s="61" customFormat="1" ht="11.25">
      <c r="A205" s="513" t="s">
        <v>194</v>
      </c>
      <c r="B205" s="72">
        <v>0</v>
      </c>
      <c r="C205" s="72">
        <v>0</v>
      </c>
      <c r="D205" s="72">
        <v>0</v>
      </c>
      <c r="E205" s="72">
        <v>0</v>
      </c>
      <c r="F205" s="72">
        <v>0</v>
      </c>
      <c r="G205" s="72">
        <v>0</v>
      </c>
      <c r="H205" s="72">
        <v>0</v>
      </c>
      <c r="I205" s="72">
        <v>0</v>
      </c>
      <c r="J205" s="72">
        <v>0</v>
      </c>
      <c r="K205" s="72">
        <v>0</v>
      </c>
      <c r="L205" s="72">
        <v>0</v>
      </c>
      <c r="M205" s="72">
        <v>0</v>
      </c>
      <c r="N205" s="72">
        <v>0</v>
      </c>
      <c r="O205" s="72">
        <v>0</v>
      </c>
      <c r="P205" s="72">
        <v>0</v>
      </c>
    </row>
    <row r="206" spans="1:16" s="61" customFormat="1" ht="11.25">
      <c r="A206" s="103" t="s">
        <v>195</v>
      </c>
      <c r="B206" s="72">
        <v>0</v>
      </c>
      <c r="C206" s="72">
        <v>668063.54165999999</v>
      </c>
      <c r="D206" s="72">
        <v>13039.233189999999</v>
      </c>
      <c r="E206" s="72">
        <v>0</v>
      </c>
      <c r="F206" s="72">
        <v>0</v>
      </c>
      <c r="G206" s="72">
        <v>0</v>
      </c>
      <c r="H206" s="72">
        <v>0</v>
      </c>
      <c r="I206" s="72">
        <v>0</v>
      </c>
      <c r="J206" s="72">
        <v>26862.077949999999</v>
      </c>
      <c r="K206" s="72">
        <v>0</v>
      </c>
      <c r="L206" s="72">
        <v>0</v>
      </c>
      <c r="M206" s="72">
        <v>549.20227</v>
      </c>
      <c r="N206" s="72">
        <v>0</v>
      </c>
      <c r="O206" s="72">
        <v>323170.21220999997</v>
      </c>
      <c r="P206" s="72">
        <v>1031684.26728</v>
      </c>
    </row>
    <row r="207" spans="1:16" s="61" customFormat="1" ht="11.25">
      <c r="A207" s="103" t="s">
        <v>196</v>
      </c>
      <c r="B207" s="72">
        <v>0</v>
      </c>
      <c r="C207" s="72">
        <v>18988441.116439998</v>
      </c>
      <c r="D207" s="72">
        <v>0</v>
      </c>
      <c r="E207" s="72">
        <v>0</v>
      </c>
      <c r="F207" s="72">
        <v>0</v>
      </c>
      <c r="G207" s="72">
        <v>0</v>
      </c>
      <c r="H207" s="72">
        <v>0</v>
      </c>
      <c r="I207" s="72">
        <v>0</v>
      </c>
      <c r="J207" s="72">
        <v>0</v>
      </c>
      <c r="K207" s="72">
        <v>0</v>
      </c>
      <c r="L207" s="72">
        <v>0</v>
      </c>
      <c r="M207" s="72">
        <v>0</v>
      </c>
      <c r="N207" s="72">
        <v>0</v>
      </c>
      <c r="O207" s="72">
        <v>0</v>
      </c>
      <c r="P207" s="72">
        <v>18988441.116439998</v>
      </c>
    </row>
    <row r="208" spans="1:16" s="61" customFormat="1" ht="11.25">
      <c r="A208" s="103" t="s">
        <v>1526</v>
      </c>
      <c r="B208" s="72">
        <v>0</v>
      </c>
      <c r="C208" s="72">
        <v>0</v>
      </c>
      <c r="D208" s="72">
        <v>0</v>
      </c>
      <c r="E208" s="72">
        <v>0</v>
      </c>
      <c r="F208" s="72">
        <v>0</v>
      </c>
      <c r="G208" s="72">
        <v>0</v>
      </c>
      <c r="H208" s="72">
        <v>0</v>
      </c>
      <c r="I208" s="72">
        <v>0</v>
      </c>
      <c r="J208" s="72">
        <v>0</v>
      </c>
      <c r="K208" s="72">
        <v>0</v>
      </c>
      <c r="L208" s="72">
        <v>0</v>
      </c>
      <c r="M208" s="72">
        <v>0</v>
      </c>
      <c r="N208" s="72">
        <v>0</v>
      </c>
      <c r="O208" s="72">
        <v>0</v>
      </c>
      <c r="P208" s="72">
        <v>0</v>
      </c>
    </row>
    <row r="209" spans="1:16" s="61" customFormat="1" ht="11.25">
      <c r="A209" s="103" t="s">
        <v>198</v>
      </c>
      <c r="B209" s="72">
        <v>0.34300000000000003</v>
      </c>
      <c r="C209" s="72">
        <v>13.757</v>
      </c>
      <c r="D209" s="72">
        <v>0</v>
      </c>
      <c r="E209" s="72">
        <v>0</v>
      </c>
      <c r="F209" s="72">
        <v>0</v>
      </c>
      <c r="G209" s="72">
        <v>0</v>
      </c>
      <c r="H209" s="72">
        <v>0</v>
      </c>
      <c r="I209" s="72">
        <v>0</v>
      </c>
      <c r="J209" s="72">
        <v>0</v>
      </c>
      <c r="K209" s="72">
        <v>0</v>
      </c>
      <c r="L209" s="72">
        <v>0</v>
      </c>
      <c r="M209" s="72">
        <v>0</v>
      </c>
      <c r="N209" s="72">
        <v>0</v>
      </c>
      <c r="O209" s="72">
        <v>0</v>
      </c>
      <c r="P209" s="72">
        <v>14.1</v>
      </c>
    </row>
    <row r="210" spans="1:16" s="61" customFormat="1" ht="11.25">
      <c r="A210" s="515" t="s">
        <v>199</v>
      </c>
      <c r="B210" s="72">
        <v>66622.733410000001</v>
      </c>
      <c r="C210" s="72">
        <v>2785.6601700000001</v>
      </c>
      <c r="D210" s="72">
        <v>80292.011409999992</v>
      </c>
      <c r="E210" s="72">
        <v>59524.767090000001</v>
      </c>
      <c r="F210" s="72">
        <v>69025.142200000002</v>
      </c>
      <c r="G210" s="72">
        <v>62108.260139999999</v>
      </c>
      <c r="H210" s="72">
        <v>64654.816060000005</v>
      </c>
      <c r="I210" s="72">
        <v>0</v>
      </c>
      <c r="J210" s="72">
        <v>828.82965999999999</v>
      </c>
      <c r="K210" s="72">
        <v>16743.447039999999</v>
      </c>
      <c r="L210" s="72">
        <v>0</v>
      </c>
      <c r="M210" s="72">
        <v>144.06</v>
      </c>
      <c r="N210" s="72">
        <v>1008.42</v>
      </c>
      <c r="O210" s="72">
        <v>0</v>
      </c>
      <c r="P210" s="72">
        <v>423738.14718000003</v>
      </c>
    </row>
    <row r="211" spans="1:16" s="61" customFormat="1" ht="11.25">
      <c r="A211" s="103" t="s">
        <v>200</v>
      </c>
      <c r="B211" s="72">
        <v>42200.952950000006</v>
      </c>
      <c r="C211" s="72">
        <v>1665.3373799999999</v>
      </c>
      <c r="D211" s="72">
        <v>46096.217560000005</v>
      </c>
      <c r="E211" s="72">
        <v>55816.586409999996</v>
      </c>
      <c r="F211" s="72">
        <v>59321.300600000002</v>
      </c>
      <c r="G211" s="72">
        <v>42927.278740000002</v>
      </c>
      <c r="H211" s="72">
        <v>61962.387210000001</v>
      </c>
      <c r="I211" s="72">
        <v>0</v>
      </c>
      <c r="J211" s="72">
        <v>828.82965999999999</v>
      </c>
      <c r="K211" s="72">
        <v>11958.7526</v>
      </c>
      <c r="L211" s="72">
        <v>0</v>
      </c>
      <c r="M211" s="72">
        <v>0</v>
      </c>
      <c r="N211" s="72">
        <v>1008.42</v>
      </c>
      <c r="O211" s="72">
        <v>0</v>
      </c>
      <c r="P211" s="72">
        <v>323786.06310999999</v>
      </c>
    </row>
    <row r="212" spans="1:16" s="61" customFormat="1" ht="11.25">
      <c r="A212" s="103" t="s">
        <v>201</v>
      </c>
      <c r="B212" s="72">
        <v>24421.780460000002</v>
      </c>
      <c r="C212" s="72">
        <v>1120.3227899999999</v>
      </c>
      <c r="D212" s="72">
        <v>34195.793850000002</v>
      </c>
      <c r="E212" s="72">
        <v>3708.1806800000004</v>
      </c>
      <c r="F212" s="72">
        <v>9703.8415999999997</v>
      </c>
      <c r="G212" s="72">
        <v>19180.981399999997</v>
      </c>
      <c r="H212" s="72">
        <v>2692.4288500000002</v>
      </c>
      <c r="I212" s="72">
        <v>0</v>
      </c>
      <c r="J212" s="72">
        <v>0</v>
      </c>
      <c r="K212" s="72">
        <v>4784.6944400000002</v>
      </c>
      <c r="L212" s="72">
        <v>0</v>
      </c>
      <c r="M212" s="72">
        <v>144.06</v>
      </c>
      <c r="N212" s="72">
        <v>0</v>
      </c>
      <c r="O212" s="72">
        <v>0</v>
      </c>
      <c r="P212" s="72">
        <v>99952.084069999997</v>
      </c>
    </row>
    <row r="213" spans="1:16" s="61" customFormat="1" ht="11.25">
      <c r="A213" s="515" t="s">
        <v>202</v>
      </c>
      <c r="B213" s="72">
        <v>0</v>
      </c>
      <c r="C213" s="72">
        <v>0</v>
      </c>
      <c r="D213" s="72">
        <v>0</v>
      </c>
      <c r="E213" s="72">
        <v>0</v>
      </c>
      <c r="F213" s="72">
        <v>0</v>
      </c>
      <c r="G213" s="72">
        <v>0</v>
      </c>
      <c r="H213" s="72">
        <v>0</v>
      </c>
      <c r="I213" s="72">
        <v>0</v>
      </c>
      <c r="J213" s="72">
        <v>0</v>
      </c>
      <c r="K213" s="72">
        <v>0</v>
      </c>
      <c r="L213" s="72">
        <v>0</v>
      </c>
      <c r="M213" s="72">
        <v>0</v>
      </c>
      <c r="N213" s="72">
        <v>0</v>
      </c>
      <c r="O213" s="72">
        <v>0</v>
      </c>
      <c r="P213" s="72">
        <v>0</v>
      </c>
    </row>
    <row r="214" spans="1:16" s="61" customFormat="1" ht="11.25">
      <c r="A214" s="103" t="s">
        <v>203</v>
      </c>
      <c r="B214" s="72">
        <v>0</v>
      </c>
      <c r="C214" s="72">
        <v>0</v>
      </c>
      <c r="D214" s="72">
        <v>0</v>
      </c>
      <c r="E214" s="72">
        <v>0</v>
      </c>
      <c r="F214" s="72">
        <v>0</v>
      </c>
      <c r="G214" s="72">
        <v>0</v>
      </c>
      <c r="H214" s="72">
        <v>0</v>
      </c>
      <c r="I214" s="72">
        <v>0</v>
      </c>
      <c r="J214" s="72">
        <v>0</v>
      </c>
      <c r="K214" s="72">
        <v>0</v>
      </c>
      <c r="L214" s="72">
        <v>0</v>
      </c>
      <c r="M214" s="72">
        <v>0</v>
      </c>
      <c r="N214" s="72">
        <v>0</v>
      </c>
      <c r="O214" s="72">
        <v>0</v>
      </c>
      <c r="P214" s="72">
        <v>0</v>
      </c>
    </row>
    <row r="215" spans="1:16" s="61" customFormat="1" ht="11.25">
      <c r="A215" s="103" t="s">
        <v>204</v>
      </c>
      <c r="B215" s="72">
        <v>0</v>
      </c>
      <c r="C215" s="72">
        <v>0</v>
      </c>
      <c r="D215" s="72">
        <v>0</v>
      </c>
      <c r="E215" s="72">
        <v>0</v>
      </c>
      <c r="F215" s="72">
        <v>0</v>
      </c>
      <c r="G215" s="72">
        <v>0</v>
      </c>
      <c r="H215" s="72">
        <v>0</v>
      </c>
      <c r="I215" s="72">
        <v>0</v>
      </c>
      <c r="J215" s="72">
        <v>0</v>
      </c>
      <c r="K215" s="72">
        <v>0</v>
      </c>
      <c r="L215" s="72">
        <v>0</v>
      </c>
      <c r="M215" s="72">
        <v>0</v>
      </c>
      <c r="N215" s="72">
        <v>0</v>
      </c>
      <c r="O215" s="72">
        <v>0</v>
      </c>
      <c r="P215" s="72">
        <v>0</v>
      </c>
    </row>
    <row r="216" spans="1:16" s="61" customFormat="1" ht="11.25">
      <c r="A216" s="515" t="s">
        <v>205</v>
      </c>
      <c r="B216" s="72">
        <v>26201151.958810002</v>
      </c>
      <c r="C216" s="72">
        <v>23976681.851020001</v>
      </c>
      <c r="D216" s="72">
        <v>44917911.892660007</v>
      </c>
      <c r="E216" s="72">
        <v>23944629.189929999</v>
      </c>
      <c r="F216" s="72">
        <v>19123827.697869997</v>
      </c>
      <c r="G216" s="72">
        <v>12838245.22077</v>
      </c>
      <c r="H216" s="72">
        <v>12501530.693969999</v>
      </c>
      <c r="I216" s="72">
        <v>7874505.02073</v>
      </c>
      <c r="J216" s="72">
        <v>363289.22262999997</v>
      </c>
      <c r="K216" s="72">
        <v>752156.97220000008</v>
      </c>
      <c r="L216" s="72">
        <v>18036659.570439998</v>
      </c>
      <c r="M216" s="72">
        <v>4341458.9976599999</v>
      </c>
      <c r="N216" s="72">
        <v>17739232.065719999</v>
      </c>
      <c r="O216" s="72">
        <v>10637828.46686</v>
      </c>
      <c r="P216" s="72">
        <v>223249108.82126999</v>
      </c>
    </row>
    <row r="217" spans="1:16" s="61" customFormat="1" ht="11.25">
      <c r="A217" s="103" t="s">
        <v>206</v>
      </c>
      <c r="B217" s="72">
        <v>18821972.991909999</v>
      </c>
      <c r="C217" s="72">
        <v>13199810.53999</v>
      </c>
      <c r="D217" s="72">
        <v>34090920.675159998</v>
      </c>
      <c r="E217" s="72">
        <v>12591234.709040001</v>
      </c>
      <c r="F217" s="72">
        <v>11861947.354590001</v>
      </c>
      <c r="G217" s="72">
        <v>9818838.8490699995</v>
      </c>
      <c r="H217" s="72">
        <v>9085096.2227299996</v>
      </c>
      <c r="I217" s="72">
        <v>2466643.7612600001</v>
      </c>
      <c r="J217" s="72">
        <v>197945.67619999999</v>
      </c>
      <c r="K217" s="72">
        <v>2264.0880000000002</v>
      </c>
      <c r="L217" s="72">
        <v>9425395.440299999</v>
      </c>
      <c r="M217" s="72">
        <v>3549716.7601899998</v>
      </c>
      <c r="N217" s="72">
        <v>11727991.424309999</v>
      </c>
      <c r="O217" s="72">
        <v>7543820.9515800001</v>
      </c>
      <c r="P217" s="72">
        <v>144383599.44432998</v>
      </c>
    </row>
    <row r="218" spans="1:16" s="61" customFormat="1" ht="11.25">
      <c r="A218" s="103" t="s">
        <v>207</v>
      </c>
      <c r="B218" s="72">
        <v>101241.17626000001</v>
      </c>
      <c r="C218" s="72">
        <v>13716.327289999999</v>
      </c>
      <c r="D218" s="72">
        <v>76221.047040000005</v>
      </c>
      <c r="E218" s="72">
        <v>24567.729339999998</v>
      </c>
      <c r="F218" s="72">
        <v>1166.0425</v>
      </c>
      <c r="G218" s="72">
        <v>89405.390019999992</v>
      </c>
      <c r="H218" s="72">
        <v>0</v>
      </c>
      <c r="I218" s="72">
        <v>0</v>
      </c>
      <c r="J218" s="72">
        <v>0</v>
      </c>
      <c r="K218" s="72">
        <v>0</v>
      </c>
      <c r="L218" s="72">
        <v>0</v>
      </c>
      <c r="M218" s="72">
        <v>0</v>
      </c>
      <c r="N218" s="72">
        <v>0</v>
      </c>
      <c r="O218" s="72">
        <v>0</v>
      </c>
      <c r="P218" s="72">
        <v>306317.71244999999</v>
      </c>
    </row>
    <row r="219" spans="1:16" s="61" customFormat="1" ht="11.25">
      <c r="A219" s="103" t="s">
        <v>208</v>
      </c>
      <c r="B219" s="72">
        <v>3819174.9068</v>
      </c>
      <c r="C219" s="72">
        <v>6500753.5097200004</v>
      </c>
      <c r="D219" s="72">
        <v>6729242.1391700003</v>
      </c>
      <c r="E219" s="72">
        <v>5915422.29978</v>
      </c>
      <c r="F219" s="72">
        <v>4050293.9589400003</v>
      </c>
      <c r="G219" s="72">
        <v>2373625.5056999996</v>
      </c>
      <c r="H219" s="72">
        <v>2098325.5077599999</v>
      </c>
      <c r="I219" s="72">
        <v>5255874.98166</v>
      </c>
      <c r="J219" s="72">
        <v>78932.078420000005</v>
      </c>
      <c r="K219" s="72">
        <v>551797.69741999998</v>
      </c>
      <c r="L219" s="72">
        <v>8479552.1457700003</v>
      </c>
      <c r="M219" s="72">
        <v>516587.19698000001</v>
      </c>
      <c r="N219" s="72">
        <v>5559775.7587000001</v>
      </c>
      <c r="O219" s="72">
        <v>3004823.55112</v>
      </c>
      <c r="P219" s="72">
        <v>54934181.237940006</v>
      </c>
    </row>
    <row r="220" spans="1:16" s="61" customFormat="1" ht="11.25">
      <c r="A220" s="103" t="s">
        <v>209</v>
      </c>
      <c r="B220" s="72">
        <v>201822.19222</v>
      </c>
      <c r="C220" s="72">
        <v>132329.77338</v>
      </c>
      <c r="D220" s="72">
        <v>104497.46767</v>
      </c>
      <c r="E220" s="72">
        <v>70700.731569999989</v>
      </c>
      <c r="F220" s="72">
        <v>16173.43799</v>
      </c>
      <c r="G220" s="72">
        <v>174628.88759999999</v>
      </c>
      <c r="H220" s="72">
        <v>0</v>
      </c>
      <c r="I220" s="72">
        <v>0</v>
      </c>
      <c r="J220" s="72">
        <v>0</v>
      </c>
      <c r="K220" s="72">
        <v>0</v>
      </c>
      <c r="L220" s="72">
        <v>0</v>
      </c>
      <c r="M220" s="72">
        <v>0</v>
      </c>
      <c r="N220" s="72">
        <v>383522.41164000001</v>
      </c>
      <c r="O220" s="72">
        <v>0</v>
      </c>
      <c r="P220" s="72">
        <v>1083674.9020699998</v>
      </c>
    </row>
    <row r="221" spans="1:16" s="61" customFormat="1" ht="11.25">
      <c r="A221" s="103" t="s">
        <v>210</v>
      </c>
      <c r="B221" s="72">
        <v>486875.43441000005</v>
      </c>
      <c r="C221" s="72">
        <v>436862.33947000001</v>
      </c>
      <c r="D221" s="72">
        <v>176778.12172</v>
      </c>
      <c r="E221" s="72">
        <v>633948.82600999996</v>
      </c>
      <c r="F221" s="72">
        <v>608972.47604999994</v>
      </c>
      <c r="G221" s="72">
        <v>91095.764909999998</v>
      </c>
      <c r="H221" s="72">
        <v>145217.05833</v>
      </c>
      <c r="I221" s="72">
        <v>12624.28793</v>
      </c>
      <c r="J221" s="72">
        <v>2222.6699900000003</v>
      </c>
      <c r="K221" s="72">
        <v>212.66</v>
      </c>
      <c r="L221" s="72">
        <v>48134.146430000001</v>
      </c>
      <c r="M221" s="72">
        <v>49875.629350000003</v>
      </c>
      <c r="N221" s="72">
        <v>45775.639210000001</v>
      </c>
      <c r="O221" s="72">
        <v>41591.036119999997</v>
      </c>
      <c r="P221" s="783">
        <v>2780186.0899299998</v>
      </c>
    </row>
    <row r="222" spans="1:16" s="61" customFormat="1" ht="11.25">
      <c r="A222" s="103" t="s">
        <v>211</v>
      </c>
      <c r="B222" s="72">
        <v>2551098.8604799998</v>
      </c>
      <c r="C222" s="72">
        <v>758128.29610000004</v>
      </c>
      <c r="D222" s="72">
        <v>3458379.0005399999</v>
      </c>
      <c r="E222" s="72">
        <v>4615211.5323799998</v>
      </c>
      <c r="F222" s="72">
        <v>2355125.28944</v>
      </c>
      <c r="G222" s="72">
        <v>70980.298750000002</v>
      </c>
      <c r="H222" s="72">
        <v>33089.621530000004</v>
      </c>
      <c r="I222" s="72">
        <v>8.999979999999999</v>
      </c>
      <c r="J222" s="72">
        <v>84188.798020000002</v>
      </c>
      <c r="K222" s="72">
        <v>197882.52678000001</v>
      </c>
      <c r="L222" s="72">
        <v>137.59585000000001</v>
      </c>
      <c r="M222" s="72">
        <v>223907.68006000001</v>
      </c>
      <c r="N222" s="72">
        <v>0</v>
      </c>
      <c r="O222" s="72">
        <v>0</v>
      </c>
      <c r="P222" s="783">
        <v>14348138.499910001</v>
      </c>
    </row>
    <row r="223" spans="1:16" s="61" customFormat="1" ht="11.25">
      <c r="A223" s="103" t="s">
        <v>212</v>
      </c>
      <c r="B223" s="72">
        <v>2265.346</v>
      </c>
      <c r="C223" s="72">
        <v>0</v>
      </c>
      <c r="D223" s="72">
        <v>2.56</v>
      </c>
      <c r="E223" s="72">
        <v>0</v>
      </c>
      <c r="F223" s="72">
        <v>35663.638290000003</v>
      </c>
      <c r="G223" s="72">
        <v>0</v>
      </c>
      <c r="H223" s="72">
        <v>0</v>
      </c>
      <c r="I223" s="72">
        <v>0</v>
      </c>
      <c r="J223" s="72">
        <v>0</v>
      </c>
      <c r="K223" s="72">
        <v>0</v>
      </c>
      <c r="L223" s="72">
        <v>0</v>
      </c>
      <c r="M223" s="72">
        <v>0</v>
      </c>
      <c r="N223" s="72">
        <v>0</v>
      </c>
      <c r="O223" s="72">
        <v>0</v>
      </c>
      <c r="P223" s="783">
        <v>37931.544289999998</v>
      </c>
    </row>
    <row r="224" spans="1:16" s="61" customFormat="1" ht="11.25">
      <c r="A224" s="103" t="s">
        <v>213</v>
      </c>
      <c r="B224" s="72">
        <v>0</v>
      </c>
      <c r="C224" s="72">
        <v>0</v>
      </c>
      <c r="D224" s="72">
        <v>0</v>
      </c>
      <c r="E224" s="72">
        <v>0</v>
      </c>
      <c r="F224" s="72">
        <v>0</v>
      </c>
      <c r="G224" s="72">
        <v>0</v>
      </c>
      <c r="H224" s="72">
        <v>0</v>
      </c>
      <c r="I224" s="72">
        <v>0</v>
      </c>
      <c r="J224" s="72">
        <v>0</v>
      </c>
      <c r="K224" s="72">
        <v>0</v>
      </c>
      <c r="L224" s="72">
        <v>0</v>
      </c>
      <c r="M224" s="72">
        <v>0</v>
      </c>
      <c r="N224" s="72">
        <v>0</v>
      </c>
      <c r="O224" s="72">
        <v>0</v>
      </c>
      <c r="P224" s="783">
        <v>0</v>
      </c>
    </row>
    <row r="225" spans="1:16" s="61" customFormat="1" ht="11.25">
      <c r="A225" s="103" t="s">
        <v>214</v>
      </c>
      <c r="B225" s="72">
        <v>216701.05072999999</v>
      </c>
      <c r="C225" s="72">
        <v>2935081.06507</v>
      </c>
      <c r="D225" s="72">
        <v>281870.88136</v>
      </c>
      <c r="E225" s="72">
        <v>93543.361810000002</v>
      </c>
      <c r="F225" s="72">
        <v>194485.50006999998</v>
      </c>
      <c r="G225" s="72">
        <v>219670.52471999999</v>
      </c>
      <c r="H225" s="72">
        <v>1139802.2836199999</v>
      </c>
      <c r="I225" s="72">
        <v>139352.98990000002</v>
      </c>
      <c r="J225" s="72">
        <v>0</v>
      </c>
      <c r="K225" s="72">
        <v>0</v>
      </c>
      <c r="L225" s="72">
        <v>83440.24209</v>
      </c>
      <c r="M225" s="72">
        <v>1371.73108</v>
      </c>
      <c r="N225" s="72">
        <v>22166.831859999998</v>
      </c>
      <c r="O225" s="72">
        <v>47592.928039999999</v>
      </c>
      <c r="P225" s="783">
        <v>5375079.39035</v>
      </c>
    </row>
    <row r="226" spans="1:16" s="61" customFormat="1" ht="11.25">
      <c r="A226" s="515" t="s">
        <v>215</v>
      </c>
      <c r="B226" s="72">
        <v>5802149.2135899998</v>
      </c>
      <c r="C226" s="72">
        <v>4453000.9329599999</v>
      </c>
      <c r="D226" s="72">
        <v>6896426.3695499999</v>
      </c>
      <c r="E226" s="72">
        <v>7087708.4837600002</v>
      </c>
      <c r="F226" s="72">
        <v>22744776.34059</v>
      </c>
      <c r="G226" s="72">
        <v>4647158.1114999996</v>
      </c>
      <c r="H226" s="72">
        <v>3197729.4322899999</v>
      </c>
      <c r="I226" s="72">
        <v>1710029.2859400001</v>
      </c>
      <c r="J226" s="72">
        <v>657458.36773000006</v>
      </c>
      <c r="K226" s="72">
        <v>223871.91649</v>
      </c>
      <c r="L226" s="72">
        <v>1049216.6428799999</v>
      </c>
      <c r="M226" s="72">
        <v>485230.99789</v>
      </c>
      <c r="N226" s="72">
        <v>2362719.8439600002</v>
      </c>
      <c r="O226" s="72">
        <v>1864142.43832</v>
      </c>
      <c r="P226" s="783">
        <v>63181618.377449997</v>
      </c>
    </row>
    <row r="227" spans="1:16" s="61" customFormat="1" ht="11.25">
      <c r="A227" s="103" t="s">
        <v>216</v>
      </c>
      <c r="B227" s="72">
        <v>2705289.1264200001</v>
      </c>
      <c r="C227" s="72">
        <v>1177398.3106</v>
      </c>
      <c r="D227" s="72">
        <v>1864151.5898</v>
      </c>
      <c r="E227" s="72">
        <v>3091109.1355900001</v>
      </c>
      <c r="F227" s="72">
        <v>19588672.416669998</v>
      </c>
      <c r="G227" s="72">
        <v>2818227.8813800002</v>
      </c>
      <c r="H227" s="72">
        <v>648760.96055999992</v>
      </c>
      <c r="I227" s="72">
        <v>53978.998390000001</v>
      </c>
      <c r="J227" s="72">
        <v>38141.299740000002</v>
      </c>
      <c r="K227" s="72">
        <v>0</v>
      </c>
      <c r="L227" s="72">
        <v>654399.32190999994</v>
      </c>
      <c r="M227" s="72">
        <v>315887.25711000001</v>
      </c>
      <c r="N227" s="72">
        <v>1795009.7652700001</v>
      </c>
      <c r="O227" s="72">
        <v>832142.19100999995</v>
      </c>
      <c r="P227" s="783">
        <v>35583168.254449993</v>
      </c>
    </row>
    <row r="228" spans="1:16" s="61" customFormat="1" ht="11.25">
      <c r="A228" s="103" t="s">
        <v>217</v>
      </c>
      <c r="B228" s="72">
        <v>549811.07810000004</v>
      </c>
      <c r="C228" s="72">
        <v>404040.94819000002</v>
      </c>
      <c r="D228" s="72">
        <v>879324.61349999998</v>
      </c>
      <c r="E228" s="72">
        <v>187579.25641999999</v>
      </c>
      <c r="F228" s="72">
        <v>501698.98551999999</v>
      </c>
      <c r="G228" s="72">
        <v>168791.2237</v>
      </c>
      <c r="H228" s="72">
        <v>239795.02381000001</v>
      </c>
      <c r="I228" s="72">
        <v>45333.174399999996</v>
      </c>
      <c r="J228" s="72">
        <v>0</v>
      </c>
      <c r="K228" s="72">
        <v>0</v>
      </c>
      <c r="L228" s="72">
        <v>68600</v>
      </c>
      <c r="M228" s="72">
        <v>0</v>
      </c>
      <c r="N228" s="72">
        <v>0</v>
      </c>
      <c r="O228" s="72">
        <v>330780.74783999997</v>
      </c>
      <c r="P228" s="783">
        <v>3375755.0514799999</v>
      </c>
    </row>
    <row r="229" spans="1:16" s="61" customFormat="1" ht="11.25">
      <c r="A229" s="103" t="s">
        <v>218</v>
      </c>
      <c r="B229" s="72">
        <v>247352.22969000001</v>
      </c>
      <c r="C229" s="72">
        <v>548206.68692000001</v>
      </c>
      <c r="D229" s="72">
        <v>680623.74135999999</v>
      </c>
      <c r="E229" s="72">
        <v>583099.05772000004</v>
      </c>
      <c r="F229" s="72">
        <v>558381.0011799999</v>
      </c>
      <c r="G229" s="72">
        <v>98052.035780000006</v>
      </c>
      <c r="H229" s="72">
        <v>136497.04787000001</v>
      </c>
      <c r="I229" s="72">
        <v>206411.47769999999</v>
      </c>
      <c r="J229" s="72">
        <v>12812.46516</v>
      </c>
      <c r="K229" s="72">
        <v>10999.631130000002</v>
      </c>
      <c r="L229" s="72">
        <v>131642.00552999999</v>
      </c>
      <c r="M229" s="72">
        <v>39681.931100000002</v>
      </c>
      <c r="N229" s="72">
        <v>113258.67637999999</v>
      </c>
      <c r="O229" s="72">
        <v>138781.46249000001</v>
      </c>
      <c r="P229" s="783">
        <v>3505799.4500100003</v>
      </c>
    </row>
    <row r="230" spans="1:16" s="61" customFormat="1" ht="11.25">
      <c r="A230" s="103" t="s">
        <v>219</v>
      </c>
      <c r="B230" s="72">
        <v>50033.989259999995</v>
      </c>
      <c r="C230" s="72">
        <v>72437.470159999997</v>
      </c>
      <c r="D230" s="72">
        <v>135173.18943999999</v>
      </c>
      <c r="E230" s="72">
        <v>811285.80561000004</v>
      </c>
      <c r="F230" s="72">
        <v>28007.269649999998</v>
      </c>
      <c r="G230" s="72">
        <v>26099.13437</v>
      </c>
      <c r="H230" s="72">
        <v>21395.82273</v>
      </c>
      <c r="I230" s="72">
        <v>19821.582280000002</v>
      </c>
      <c r="J230" s="72">
        <v>92.757670000000005</v>
      </c>
      <c r="K230" s="72">
        <v>0</v>
      </c>
      <c r="L230" s="72">
        <v>33009.609660000002</v>
      </c>
      <c r="M230" s="72">
        <v>9704.7622699999993</v>
      </c>
      <c r="N230" s="72">
        <v>4042.0772700000002</v>
      </c>
      <c r="O230" s="72">
        <v>9015.0460000000003</v>
      </c>
      <c r="P230" s="783">
        <v>1220118.5163699999</v>
      </c>
    </row>
    <row r="231" spans="1:16" s="61" customFormat="1" ht="11.25">
      <c r="A231" s="103" t="s">
        <v>220</v>
      </c>
      <c r="B231" s="514">
        <v>120050</v>
      </c>
      <c r="C231" s="514">
        <v>0</v>
      </c>
      <c r="D231" s="514">
        <v>0</v>
      </c>
      <c r="E231" s="514">
        <v>244559</v>
      </c>
      <c r="F231" s="514">
        <v>0</v>
      </c>
      <c r="G231" s="514">
        <v>79776.135439999998</v>
      </c>
      <c r="H231" s="514">
        <v>0</v>
      </c>
      <c r="I231" s="514">
        <v>0</v>
      </c>
      <c r="J231" s="514">
        <v>0</v>
      </c>
      <c r="K231" s="514">
        <v>0</v>
      </c>
      <c r="L231" s="514">
        <v>0</v>
      </c>
      <c r="M231" s="514">
        <v>0</v>
      </c>
      <c r="N231" s="514">
        <v>0</v>
      </c>
      <c r="O231" s="514">
        <v>0</v>
      </c>
      <c r="P231" s="103">
        <v>444385.13543999998</v>
      </c>
    </row>
    <row r="232" spans="1:16" s="61" customFormat="1" ht="11.25">
      <c r="A232" s="103" t="s">
        <v>221</v>
      </c>
      <c r="B232" s="514">
        <v>2129612.79012</v>
      </c>
      <c r="C232" s="514">
        <v>2250917.5170900002</v>
      </c>
      <c r="D232" s="514">
        <v>3337153.23545</v>
      </c>
      <c r="E232" s="514">
        <v>2170076.2284200001</v>
      </c>
      <c r="F232" s="514">
        <v>2068016.66757</v>
      </c>
      <c r="G232" s="514">
        <v>1456211.70083</v>
      </c>
      <c r="H232" s="514">
        <v>2151280.5773200002</v>
      </c>
      <c r="I232" s="514">
        <v>1384484.05317</v>
      </c>
      <c r="J232" s="514">
        <v>606411.84515999991</v>
      </c>
      <c r="K232" s="514">
        <v>212872.28536000001</v>
      </c>
      <c r="L232" s="514">
        <v>161565.70577999999</v>
      </c>
      <c r="M232" s="514">
        <v>119957.04741</v>
      </c>
      <c r="N232" s="514">
        <v>450409.32504000003</v>
      </c>
      <c r="O232" s="514">
        <v>553422.99098</v>
      </c>
      <c r="P232" s="103">
        <v>19052391.969700001</v>
      </c>
    </row>
    <row r="233" spans="1:16" s="61" customFormat="1" ht="11.25">
      <c r="A233" s="103" t="s">
        <v>222</v>
      </c>
      <c r="B233" s="514">
        <v>0</v>
      </c>
      <c r="C233" s="514">
        <v>0</v>
      </c>
      <c r="D233" s="514">
        <v>0</v>
      </c>
      <c r="E233" s="514">
        <v>0</v>
      </c>
      <c r="F233" s="514">
        <v>0</v>
      </c>
      <c r="G233" s="514">
        <v>0</v>
      </c>
      <c r="H233" s="514">
        <v>0</v>
      </c>
      <c r="I233" s="514">
        <v>0</v>
      </c>
      <c r="J233" s="514">
        <v>0</v>
      </c>
      <c r="K233" s="514">
        <v>0</v>
      </c>
      <c r="L233" s="514">
        <v>0</v>
      </c>
      <c r="M233" s="514">
        <v>0</v>
      </c>
      <c r="N233" s="514">
        <v>0</v>
      </c>
      <c r="O233" s="514">
        <v>0</v>
      </c>
      <c r="P233" s="103">
        <v>0</v>
      </c>
    </row>
    <row r="234" spans="1:16" s="61" customFormat="1" ht="11.25">
      <c r="A234" s="515" t="s">
        <v>1500</v>
      </c>
      <c r="B234" s="514">
        <v>247013.41803999999</v>
      </c>
      <c r="C234" s="514">
        <v>297724.22600000002</v>
      </c>
      <c r="D234" s="514">
        <v>178095.87753</v>
      </c>
      <c r="E234" s="514">
        <v>493364.59607999999</v>
      </c>
      <c r="F234" s="514">
        <v>433326.07170999999</v>
      </c>
      <c r="G234" s="514">
        <v>51982.964899999999</v>
      </c>
      <c r="H234" s="514">
        <v>65883.834239999996</v>
      </c>
      <c r="I234" s="514">
        <v>123342.62445999999</v>
      </c>
      <c r="J234" s="514">
        <v>0</v>
      </c>
      <c r="K234" s="514">
        <v>8093.1769100000001</v>
      </c>
      <c r="L234" s="514">
        <v>63512.368979999999</v>
      </c>
      <c r="M234" s="514">
        <v>12575.85655</v>
      </c>
      <c r="N234" s="514">
        <v>34588.186310000005</v>
      </c>
      <c r="O234" s="514">
        <v>17584.224630000001</v>
      </c>
      <c r="P234" s="103">
        <v>2027087.42634</v>
      </c>
    </row>
    <row r="235" spans="1:16" s="61" customFormat="1" ht="11.25">
      <c r="A235" s="103" t="s">
        <v>1501</v>
      </c>
      <c r="B235" s="514">
        <v>246270.57277</v>
      </c>
      <c r="C235" s="514">
        <v>289066.14194</v>
      </c>
      <c r="D235" s="514">
        <v>177927.76165</v>
      </c>
      <c r="E235" s="514">
        <v>321616.76662000001</v>
      </c>
      <c r="F235" s="514">
        <v>433326.07173000003</v>
      </c>
      <c r="G235" s="514">
        <v>51934.575689999998</v>
      </c>
      <c r="H235" s="514">
        <v>65756.571509999994</v>
      </c>
      <c r="I235" s="514">
        <v>123241.92524</v>
      </c>
      <c r="J235" s="514">
        <v>0</v>
      </c>
      <c r="K235" s="514">
        <v>8087.259</v>
      </c>
      <c r="L235" s="514">
        <v>63435.02231</v>
      </c>
      <c r="M235" s="514">
        <v>11933.815039999999</v>
      </c>
      <c r="N235" s="514">
        <v>34535.623890000003</v>
      </c>
      <c r="O235" s="514">
        <v>17295.530899999998</v>
      </c>
      <c r="P235" s="103">
        <v>1844427.6382899999</v>
      </c>
    </row>
    <row r="236" spans="1:16" s="61" customFormat="1" ht="11.25">
      <c r="A236" s="103" t="s">
        <v>1502</v>
      </c>
      <c r="B236" s="514">
        <v>742.84527000000003</v>
      </c>
      <c r="C236" s="514">
        <v>8658.084060000001</v>
      </c>
      <c r="D236" s="514">
        <v>168.11588</v>
      </c>
      <c r="E236" s="514">
        <v>171747.82946000001</v>
      </c>
      <c r="F236" s="514">
        <v>-2.0000000000000002E-5</v>
      </c>
      <c r="G236" s="514">
        <v>48.389209999999999</v>
      </c>
      <c r="H236" s="514">
        <v>127.26272999999999</v>
      </c>
      <c r="I236" s="514">
        <v>100.69922</v>
      </c>
      <c r="J236" s="514">
        <v>0</v>
      </c>
      <c r="K236" s="514">
        <v>5.91791</v>
      </c>
      <c r="L236" s="514">
        <v>77.346670000000003</v>
      </c>
      <c r="M236" s="514">
        <v>642.04151000000002</v>
      </c>
      <c r="N236" s="514">
        <v>52.562419999999996</v>
      </c>
      <c r="O236" s="514">
        <v>288.69372999999996</v>
      </c>
      <c r="P236" s="103">
        <v>182659.78805</v>
      </c>
    </row>
    <row r="237" spans="1:16" s="61" customFormat="1" ht="11.25">
      <c r="A237" s="515" t="s">
        <v>1503</v>
      </c>
      <c r="B237" s="514">
        <v>0</v>
      </c>
      <c r="C237" s="514">
        <v>4813289.2321300004</v>
      </c>
      <c r="D237" s="514">
        <v>1.4000000000000001E-4</v>
      </c>
      <c r="E237" s="514">
        <v>0</v>
      </c>
      <c r="F237" s="514">
        <v>2913.1427000000003</v>
      </c>
      <c r="G237" s="514">
        <v>0</v>
      </c>
      <c r="H237" s="514">
        <v>0</v>
      </c>
      <c r="I237" s="514">
        <v>0</v>
      </c>
      <c r="J237" s="514">
        <v>0</v>
      </c>
      <c r="K237" s="514">
        <v>0</v>
      </c>
      <c r="L237" s="514">
        <v>0</v>
      </c>
      <c r="M237" s="514">
        <v>0</v>
      </c>
      <c r="N237" s="514">
        <v>0</v>
      </c>
      <c r="O237" s="514">
        <v>0</v>
      </c>
      <c r="P237" s="103">
        <v>4816202.3749700002</v>
      </c>
    </row>
    <row r="238" spans="1:16" s="61" customFormat="1" ht="11.25">
      <c r="A238" s="103" t="s">
        <v>1501</v>
      </c>
      <c r="B238" s="514">
        <v>0</v>
      </c>
      <c r="C238" s="514">
        <v>3786745.5630999999</v>
      </c>
      <c r="D238" s="514">
        <v>1.4000000000000001E-4</v>
      </c>
      <c r="E238" s="514">
        <v>0</v>
      </c>
      <c r="F238" s="514">
        <v>2913.1427000000003</v>
      </c>
      <c r="G238" s="514">
        <v>0</v>
      </c>
      <c r="H238" s="514">
        <v>0</v>
      </c>
      <c r="I238" s="514">
        <v>0</v>
      </c>
      <c r="J238" s="514">
        <v>0</v>
      </c>
      <c r="K238" s="514">
        <v>0</v>
      </c>
      <c r="L238" s="514">
        <v>0</v>
      </c>
      <c r="M238" s="514">
        <v>0</v>
      </c>
      <c r="N238" s="514">
        <v>0</v>
      </c>
      <c r="O238" s="514">
        <v>0</v>
      </c>
      <c r="P238" s="103">
        <v>3789658.7059400002</v>
      </c>
    </row>
    <row r="239" spans="1:16" s="61" customFormat="1" ht="11.25">
      <c r="A239" s="103" t="s">
        <v>1502</v>
      </c>
      <c r="B239" s="514">
        <v>0</v>
      </c>
      <c r="C239" s="514">
        <v>1026543.66903</v>
      </c>
      <c r="D239" s="514">
        <v>0</v>
      </c>
      <c r="E239" s="514">
        <v>0</v>
      </c>
      <c r="F239" s="514">
        <v>0</v>
      </c>
      <c r="G239" s="514">
        <v>0</v>
      </c>
      <c r="H239" s="514">
        <v>0</v>
      </c>
      <c r="I239" s="514">
        <v>0</v>
      </c>
      <c r="J239" s="514">
        <v>0</v>
      </c>
      <c r="K239" s="514">
        <v>0</v>
      </c>
      <c r="L239" s="514">
        <v>0</v>
      </c>
      <c r="M239" s="514">
        <v>0</v>
      </c>
      <c r="N239" s="514">
        <v>0</v>
      </c>
      <c r="O239" s="514">
        <v>0</v>
      </c>
      <c r="P239" s="103">
        <v>1026543.66903</v>
      </c>
    </row>
    <row r="240" spans="1:16" s="61" customFormat="1" ht="11.25">
      <c r="A240" s="517" t="s">
        <v>1504</v>
      </c>
      <c r="B240" s="514">
        <v>247013.41803999999</v>
      </c>
      <c r="C240" s="514">
        <v>297724.22600000002</v>
      </c>
      <c r="D240" s="514">
        <v>178095.87753</v>
      </c>
      <c r="E240" s="514">
        <v>493364.59607999999</v>
      </c>
      <c r="F240" s="514">
        <v>433326.07175</v>
      </c>
      <c r="G240" s="514">
        <v>51982.964899999999</v>
      </c>
      <c r="H240" s="514">
        <v>65883.834239999996</v>
      </c>
      <c r="I240" s="514">
        <v>123342.62445999999</v>
      </c>
      <c r="J240" s="514">
        <v>0</v>
      </c>
      <c r="K240" s="514">
        <v>8093.1769100000001</v>
      </c>
      <c r="L240" s="514">
        <v>63512.368979999999</v>
      </c>
      <c r="M240" s="514">
        <v>12575.85655</v>
      </c>
      <c r="N240" s="514">
        <v>34588.186310000005</v>
      </c>
      <c r="O240" s="514">
        <v>17584.224630000001</v>
      </c>
      <c r="P240" s="103">
        <v>2027087.4263800001</v>
      </c>
    </row>
    <row r="241" spans="1:16" s="61" customFormat="1" ht="12" thickBot="1">
      <c r="A241" s="515" t="s">
        <v>1505</v>
      </c>
      <c r="B241" s="514">
        <v>0</v>
      </c>
      <c r="C241" s="514">
        <v>4813289.2321300004</v>
      </c>
      <c r="D241" s="514">
        <v>0</v>
      </c>
      <c r="E241" s="514">
        <v>0</v>
      </c>
      <c r="F241" s="514">
        <v>2913.1427000000003</v>
      </c>
      <c r="G241" s="514">
        <v>0</v>
      </c>
      <c r="H241" s="514">
        <v>0</v>
      </c>
      <c r="I241" s="514">
        <v>0</v>
      </c>
      <c r="J241" s="514">
        <v>0</v>
      </c>
      <c r="K241" s="514">
        <v>0</v>
      </c>
      <c r="L241" s="514">
        <v>0</v>
      </c>
      <c r="M241" s="514">
        <v>0</v>
      </c>
      <c r="N241" s="514">
        <v>0</v>
      </c>
      <c r="O241" s="514">
        <v>0</v>
      </c>
      <c r="P241" s="103">
        <v>4816202.3748300001</v>
      </c>
    </row>
    <row r="242" spans="1:16" s="61" customFormat="1" ht="12.75" thickTop="1" thickBot="1">
      <c r="A242" s="498" t="s">
        <v>223</v>
      </c>
      <c r="B242" s="71">
        <v>1126632.8447400001</v>
      </c>
      <c r="C242" s="71">
        <v>1231575.5424300001</v>
      </c>
      <c r="D242" s="71">
        <v>1306928.9427799999</v>
      </c>
      <c r="E242" s="71">
        <v>980144.69975000003</v>
      </c>
      <c r="F242" s="71">
        <v>935768.18222000008</v>
      </c>
      <c r="G242" s="71">
        <v>489889.65632999997</v>
      </c>
      <c r="H242" s="71">
        <v>612388.26435000007</v>
      </c>
      <c r="I242" s="71">
        <v>1374341.23006</v>
      </c>
      <c r="J242" s="71">
        <v>8263.46198</v>
      </c>
      <c r="K242" s="71">
        <v>19884.527300000002</v>
      </c>
      <c r="L242" s="71">
        <v>1188306.96753</v>
      </c>
      <c r="M242" s="71">
        <v>254156.50466000001</v>
      </c>
      <c r="N242" s="71">
        <v>902725.39007000008</v>
      </c>
      <c r="O242" s="71">
        <v>866943.64954000001</v>
      </c>
      <c r="P242" s="71">
        <v>11297949.863739999</v>
      </c>
    </row>
    <row r="243" spans="1:16" s="61" customFormat="1" ht="12" thickTop="1">
      <c r="A243" s="103" t="s">
        <v>224</v>
      </c>
      <c r="B243" s="72">
        <v>574.96131000000003</v>
      </c>
      <c r="C243" s="72">
        <v>378.77242999999999</v>
      </c>
      <c r="D243" s="72">
        <v>84.896230000000003</v>
      </c>
      <c r="E243" s="72">
        <v>213.11274</v>
      </c>
      <c r="F243" s="72">
        <v>169.6514</v>
      </c>
      <c r="G243" s="72">
        <v>900.19123999999999</v>
      </c>
      <c r="H243" s="72">
        <v>0.55861000000000005</v>
      </c>
      <c r="I243" s="72">
        <v>0</v>
      </c>
      <c r="J243" s="72">
        <v>0</v>
      </c>
      <c r="K243" s="72">
        <v>2.4626799999999998</v>
      </c>
      <c r="L243" s="72">
        <v>6.1230600000000006</v>
      </c>
      <c r="M243" s="72">
        <v>0</v>
      </c>
      <c r="N243" s="72">
        <v>4.43119</v>
      </c>
      <c r="O243" s="72">
        <v>0.11187000000000001</v>
      </c>
      <c r="P243" s="72">
        <v>2335.2727599999998</v>
      </c>
    </row>
    <row r="244" spans="1:16" s="61" customFormat="1" ht="11.25">
      <c r="A244" s="103" t="s">
        <v>225</v>
      </c>
      <c r="B244" s="72">
        <v>66290.28018999999</v>
      </c>
      <c r="C244" s="72">
        <v>70076.48176000001</v>
      </c>
      <c r="D244" s="72">
        <v>102717.14942</v>
      </c>
      <c r="E244" s="72">
        <v>98930.727599999998</v>
      </c>
      <c r="F244" s="72">
        <v>48889.591399999998</v>
      </c>
      <c r="G244" s="72">
        <v>13456.056420000001</v>
      </c>
      <c r="H244" s="72">
        <v>18748.19281</v>
      </c>
      <c r="I244" s="72">
        <v>28696.475489999997</v>
      </c>
      <c r="J244" s="72">
        <v>231.95245</v>
      </c>
      <c r="K244" s="72">
        <v>301.77353999999997</v>
      </c>
      <c r="L244" s="72">
        <v>18398.81264</v>
      </c>
      <c r="M244" s="72">
        <v>2495.6672999999996</v>
      </c>
      <c r="N244" s="72">
        <v>25192.94788</v>
      </c>
      <c r="O244" s="72">
        <v>6706.4761100000005</v>
      </c>
      <c r="P244" s="72">
        <v>501132.58500999998</v>
      </c>
    </row>
    <row r="245" spans="1:16" s="61" customFormat="1" ht="11.25">
      <c r="A245" s="103" t="s">
        <v>226</v>
      </c>
      <c r="B245" s="72">
        <v>918379.75636999996</v>
      </c>
      <c r="C245" s="72">
        <v>1041097.9293300001</v>
      </c>
      <c r="D245" s="72">
        <v>1088212.8261900002</v>
      </c>
      <c r="E245" s="72">
        <v>711363.07354999997</v>
      </c>
      <c r="F245" s="72">
        <v>827421.97207000002</v>
      </c>
      <c r="G245" s="72">
        <v>434917.04287</v>
      </c>
      <c r="H245" s="72">
        <v>568616.67959000007</v>
      </c>
      <c r="I245" s="72">
        <v>1329538.03064</v>
      </c>
      <c r="J245" s="72">
        <v>5807.04097</v>
      </c>
      <c r="K245" s="72">
        <v>13067.280720000001</v>
      </c>
      <c r="L245" s="72">
        <v>1146863.16399</v>
      </c>
      <c r="M245" s="72">
        <v>224767.85056999998</v>
      </c>
      <c r="N245" s="72">
        <v>662451.12916999997</v>
      </c>
      <c r="O245" s="72">
        <v>834776.27387999999</v>
      </c>
      <c r="P245" s="72">
        <v>9807280.0499099996</v>
      </c>
    </row>
    <row r="246" spans="1:16" s="61" customFormat="1" ht="11.25">
      <c r="A246" s="103" t="s">
        <v>227</v>
      </c>
      <c r="B246" s="72">
        <v>3683.5871000000002</v>
      </c>
      <c r="C246" s="72">
        <v>42513.524490000003</v>
      </c>
      <c r="D246" s="72">
        <v>10700.249740000001</v>
      </c>
      <c r="E246" s="72">
        <v>17888.654780000001</v>
      </c>
      <c r="F246" s="72">
        <v>2938.2019700000001</v>
      </c>
      <c r="G246" s="72">
        <v>4872.2435400000004</v>
      </c>
      <c r="H246" s="72">
        <v>14593.70334</v>
      </c>
      <c r="I246" s="72">
        <v>7785.41219</v>
      </c>
      <c r="J246" s="72">
        <v>6.4862000000000002</v>
      </c>
      <c r="K246" s="72">
        <v>0</v>
      </c>
      <c r="L246" s="72">
        <v>4314.6802800000005</v>
      </c>
      <c r="M246" s="72">
        <v>5987.1642400000001</v>
      </c>
      <c r="N246" s="72">
        <v>2412.1134300000003</v>
      </c>
      <c r="O246" s="72">
        <v>12513.90324</v>
      </c>
      <c r="P246" s="72">
        <v>130209.92454000001</v>
      </c>
    </row>
    <row r="247" spans="1:16" s="61" customFormat="1" ht="11.25">
      <c r="A247" s="103" t="s">
        <v>228</v>
      </c>
      <c r="B247" s="72">
        <v>33964.99368</v>
      </c>
      <c r="C247" s="72">
        <v>15825.67211</v>
      </c>
      <c r="D247" s="72">
        <v>11696.469660000001</v>
      </c>
      <c r="E247" s="72">
        <v>4634.9494400000003</v>
      </c>
      <c r="F247" s="72">
        <v>13130.15337</v>
      </c>
      <c r="G247" s="72">
        <v>14070.86436</v>
      </c>
      <c r="H247" s="72">
        <v>1723.8628899999999</v>
      </c>
      <c r="I247" s="72">
        <v>514.07924000000003</v>
      </c>
      <c r="J247" s="72">
        <v>7.1224699999999999</v>
      </c>
      <c r="K247" s="72">
        <v>5.4153799999999999</v>
      </c>
      <c r="L247" s="72">
        <v>11845.782789999999</v>
      </c>
      <c r="M247" s="72">
        <v>2487.1567999999997</v>
      </c>
      <c r="N247" s="72">
        <v>2190.79106</v>
      </c>
      <c r="O247" s="72">
        <v>4216.3553400000001</v>
      </c>
      <c r="P247" s="72">
        <v>116313.66859</v>
      </c>
    </row>
    <row r="248" spans="1:16" s="61" customFormat="1" ht="11.25">
      <c r="A248" s="103" t="s">
        <v>229</v>
      </c>
      <c r="B248" s="72">
        <v>35.551760000000002</v>
      </c>
      <c r="C248" s="72">
        <v>4289.8153600000005</v>
      </c>
      <c r="D248" s="72">
        <v>775.24149</v>
      </c>
      <c r="E248" s="72">
        <v>1903.6258600000001</v>
      </c>
      <c r="F248" s="72">
        <v>1601.4516100000001</v>
      </c>
      <c r="G248" s="72">
        <v>3927.12282</v>
      </c>
      <c r="H248" s="72">
        <v>769.56359999999995</v>
      </c>
      <c r="I248" s="72">
        <v>7.41655</v>
      </c>
      <c r="J248" s="72">
        <v>0</v>
      </c>
      <c r="K248" s="72">
        <v>0</v>
      </c>
      <c r="L248" s="72">
        <v>483.97929999999997</v>
      </c>
      <c r="M248" s="72">
        <v>311.43905999999998</v>
      </c>
      <c r="N248" s="72">
        <v>69.119029999999995</v>
      </c>
      <c r="O248" s="72">
        <v>2005.5611699999999</v>
      </c>
      <c r="P248" s="72">
        <v>16179.88761</v>
      </c>
    </row>
    <row r="249" spans="1:16" s="61" customFormat="1" ht="11.25">
      <c r="A249" s="103" t="s">
        <v>230</v>
      </c>
      <c r="B249" s="72">
        <v>3834.0660600000001</v>
      </c>
      <c r="C249" s="72">
        <v>4111.7606000000005</v>
      </c>
      <c r="D249" s="72">
        <v>7421.6675400000004</v>
      </c>
      <c r="E249" s="72">
        <v>0</v>
      </c>
      <c r="F249" s="72">
        <v>2458.2662799999998</v>
      </c>
      <c r="G249" s="72">
        <v>2835.4873499999999</v>
      </c>
      <c r="H249" s="72">
        <v>1085.4470200000001</v>
      </c>
      <c r="I249" s="72">
        <v>340.33974999999998</v>
      </c>
      <c r="J249" s="72">
        <v>1.3596600000000001</v>
      </c>
      <c r="K249" s="72">
        <v>0</v>
      </c>
      <c r="L249" s="72">
        <v>1279.7803200000001</v>
      </c>
      <c r="M249" s="72">
        <v>4011.7150200000001</v>
      </c>
      <c r="N249" s="72">
        <v>1103.25927</v>
      </c>
      <c r="O249" s="72">
        <v>2104.3576800000001</v>
      </c>
      <c r="P249" s="72">
        <v>30587.506550000002</v>
      </c>
    </row>
    <row r="250" spans="1:16" s="61" customFormat="1" ht="11.25">
      <c r="A250" s="103" t="s">
        <v>231</v>
      </c>
      <c r="B250" s="72">
        <v>13.99282</v>
      </c>
      <c r="C250" s="72">
        <v>535.18540000000007</v>
      </c>
      <c r="D250" s="72">
        <v>3174.8867099999998</v>
      </c>
      <c r="E250" s="72">
        <v>0</v>
      </c>
      <c r="F250" s="72">
        <v>111.21008</v>
      </c>
      <c r="G250" s="72">
        <v>627.04302000000007</v>
      </c>
      <c r="H250" s="72">
        <v>49.276989999999998</v>
      </c>
      <c r="I250" s="72">
        <v>13.37181</v>
      </c>
      <c r="J250" s="72">
        <v>0</v>
      </c>
      <c r="K250" s="72">
        <v>0</v>
      </c>
      <c r="L250" s="72">
        <v>43.829910000000005</v>
      </c>
      <c r="M250" s="72">
        <v>521.82129999999995</v>
      </c>
      <c r="N250" s="72">
        <v>0</v>
      </c>
      <c r="O250" s="72">
        <v>707.76313000000005</v>
      </c>
      <c r="P250" s="72">
        <v>5798.3811699999997</v>
      </c>
    </row>
    <row r="251" spans="1:16" s="61" customFormat="1" ht="11.25">
      <c r="A251" s="103" t="s">
        <v>232</v>
      </c>
      <c r="B251" s="72">
        <v>784.87536</v>
      </c>
      <c r="C251" s="72">
        <v>373.85741999999999</v>
      </c>
      <c r="D251" s="72">
        <v>205.75817000000001</v>
      </c>
      <c r="E251" s="72">
        <v>0</v>
      </c>
      <c r="F251" s="72">
        <v>0</v>
      </c>
      <c r="G251" s="72">
        <v>0</v>
      </c>
      <c r="H251" s="72">
        <v>0</v>
      </c>
      <c r="I251" s="72">
        <v>0</v>
      </c>
      <c r="J251" s="72">
        <v>0</v>
      </c>
      <c r="K251" s="72">
        <v>0</v>
      </c>
      <c r="L251" s="72">
        <v>3.9560300000000002</v>
      </c>
      <c r="M251" s="72">
        <v>3.66011</v>
      </c>
      <c r="N251" s="72">
        <v>0</v>
      </c>
      <c r="O251" s="72">
        <v>51.5625</v>
      </c>
      <c r="P251" s="72">
        <v>1423.66959</v>
      </c>
    </row>
    <row r="252" spans="1:16" s="61" customFormat="1" ht="11.25">
      <c r="A252" s="103" t="s">
        <v>233</v>
      </c>
      <c r="B252" s="72">
        <v>26969.04062</v>
      </c>
      <c r="C252" s="72">
        <v>21849.894420000001</v>
      </c>
      <c r="D252" s="72">
        <v>28243.631379999999</v>
      </c>
      <c r="E252" s="72">
        <v>17922.826719999997</v>
      </c>
      <c r="F252" s="72">
        <v>0.74541000000000002</v>
      </c>
      <c r="G252" s="72">
        <v>535.60188000000005</v>
      </c>
      <c r="H252" s="72">
        <v>0</v>
      </c>
      <c r="I252" s="72">
        <v>7350.8888999999999</v>
      </c>
      <c r="J252" s="72">
        <v>2.5309999999999999E-2</v>
      </c>
      <c r="K252" s="72">
        <v>765.57944999999995</v>
      </c>
      <c r="L252" s="72">
        <v>2726.7874900000002</v>
      </c>
      <c r="M252" s="72">
        <v>1476.85275</v>
      </c>
      <c r="N252" s="72">
        <v>200488.83408</v>
      </c>
      <c r="O252" s="72">
        <v>3278.4136400000002</v>
      </c>
      <c r="P252" s="72">
        <v>311609.12205000001</v>
      </c>
    </row>
    <row r="253" spans="1:16" s="61" customFormat="1" ht="12" thickBot="1">
      <c r="A253" s="103" t="s">
        <v>234</v>
      </c>
      <c r="B253" s="72">
        <v>72101.73947</v>
      </c>
      <c r="C253" s="72">
        <v>30522.649109999998</v>
      </c>
      <c r="D253" s="72">
        <v>53696.166250000002</v>
      </c>
      <c r="E253" s="72">
        <v>127287.72906</v>
      </c>
      <c r="F253" s="72">
        <v>39046.938630000004</v>
      </c>
      <c r="G253" s="72">
        <v>13748.002829999999</v>
      </c>
      <c r="H253" s="72">
        <v>6800.9795000000004</v>
      </c>
      <c r="I253" s="72">
        <v>95.215490000000003</v>
      </c>
      <c r="J253" s="72">
        <v>2209.4749200000001</v>
      </c>
      <c r="K253" s="72">
        <v>5742.0155300000006</v>
      </c>
      <c r="L253" s="72">
        <v>2340.0717200000004</v>
      </c>
      <c r="M253" s="72">
        <v>12093.17751</v>
      </c>
      <c r="N253" s="72">
        <v>8812.7649600000004</v>
      </c>
      <c r="O253" s="72">
        <v>582.87098000000003</v>
      </c>
      <c r="P253" s="72">
        <v>375079.79595999996</v>
      </c>
    </row>
    <row r="254" spans="1:16" s="61" customFormat="1" ht="12.75" thickTop="1" thickBot="1">
      <c r="A254" s="498" t="s">
        <v>235</v>
      </c>
      <c r="B254" s="71">
        <v>-279212.84606999997</v>
      </c>
      <c r="C254" s="71">
        <v>-174989.57236000002</v>
      </c>
      <c r="D254" s="71">
        <v>-338391.82319000002</v>
      </c>
      <c r="E254" s="71">
        <v>-173132.27812999999</v>
      </c>
      <c r="F254" s="71">
        <v>-207031.62544</v>
      </c>
      <c r="G254" s="71">
        <v>-156046.05353999999</v>
      </c>
      <c r="H254" s="71">
        <v>-147265.76958000002</v>
      </c>
      <c r="I254" s="71">
        <v>-279361.38266</v>
      </c>
      <c r="J254" s="71">
        <v>-563.69911000000002</v>
      </c>
      <c r="K254" s="71">
        <v>-2033.8743200000001</v>
      </c>
      <c r="L254" s="71">
        <v>-276113.39298</v>
      </c>
      <c r="M254" s="71">
        <v>-57848.743820000003</v>
      </c>
      <c r="N254" s="71">
        <v>-298226.14016000001</v>
      </c>
      <c r="O254" s="71">
        <v>-175714.48936000001</v>
      </c>
      <c r="P254" s="71">
        <v>-2565931.6907199998</v>
      </c>
    </row>
    <row r="255" spans="1:16" s="61" customFormat="1" ht="12" thickTop="1">
      <c r="A255" s="103" t="s">
        <v>236</v>
      </c>
      <c r="B255" s="72">
        <v>-242928.22487000001</v>
      </c>
      <c r="C255" s="72">
        <v>-161473.83800999998</v>
      </c>
      <c r="D255" s="72">
        <v>-287125.75468000001</v>
      </c>
      <c r="E255" s="72">
        <v>-151119.12777000002</v>
      </c>
      <c r="F255" s="72">
        <v>-185083.94671000002</v>
      </c>
      <c r="G255" s="72">
        <v>-119240.43826000001</v>
      </c>
      <c r="H255" s="72">
        <v>-123595.57523</v>
      </c>
      <c r="I255" s="72">
        <v>-200106.08894999998</v>
      </c>
      <c r="J255" s="72">
        <v>-105.74246000000001</v>
      </c>
      <c r="K255" s="72">
        <v>-451.61814000000004</v>
      </c>
      <c r="L255" s="72">
        <v>-213403.62747000001</v>
      </c>
      <c r="M255" s="72">
        <v>-53693.75359</v>
      </c>
      <c r="N255" s="72">
        <v>-269062.95717000001</v>
      </c>
      <c r="O255" s="72">
        <v>-169257.86638999998</v>
      </c>
      <c r="P255" s="72">
        <v>-2176648.5596999996</v>
      </c>
    </row>
    <row r="256" spans="1:16" s="61" customFormat="1" ht="11.25">
      <c r="A256" s="103" t="s">
        <v>237</v>
      </c>
      <c r="B256" s="72">
        <v>0</v>
      </c>
      <c r="C256" s="72">
        <v>0</v>
      </c>
      <c r="D256" s="72">
        <v>0</v>
      </c>
      <c r="E256" s="72">
        <v>0</v>
      </c>
      <c r="F256" s="72">
        <v>0</v>
      </c>
      <c r="G256" s="72">
        <v>0</v>
      </c>
      <c r="H256" s="72">
        <v>0</v>
      </c>
      <c r="I256" s="72">
        <v>0</v>
      </c>
      <c r="J256" s="72">
        <v>0</v>
      </c>
      <c r="K256" s="72">
        <v>0</v>
      </c>
      <c r="L256" s="72">
        <v>0</v>
      </c>
      <c r="M256" s="72">
        <v>0</v>
      </c>
      <c r="N256" s="72">
        <v>0</v>
      </c>
      <c r="O256" s="72">
        <v>0</v>
      </c>
      <c r="P256" s="72">
        <v>0</v>
      </c>
    </row>
    <row r="257" spans="1:16" s="61" customFormat="1" ht="11.25">
      <c r="A257" s="103" t="s">
        <v>238</v>
      </c>
      <c r="B257" s="72">
        <v>-4407.9832999999999</v>
      </c>
      <c r="C257" s="72">
        <v>-7265.7375000000002</v>
      </c>
      <c r="D257" s="72">
        <v>-14149.98079</v>
      </c>
      <c r="E257" s="72">
        <v>-4016.8245000000002</v>
      </c>
      <c r="F257" s="72">
        <v>-6041.4931399999996</v>
      </c>
      <c r="G257" s="72">
        <v>-24946.122070000001</v>
      </c>
      <c r="H257" s="72">
        <v>-11654.599490000001</v>
      </c>
      <c r="I257" s="72">
        <v>-30143.806479999999</v>
      </c>
      <c r="J257" s="72">
        <v>-457.95665000000002</v>
      </c>
      <c r="K257" s="72">
        <v>-1582.2561799999999</v>
      </c>
      <c r="L257" s="72">
        <v>-9695.9129200000007</v>
      </c>
      <c r="M257" s="72">
        <v>-1089.1223300000001</v>
      </c>
      <c r="N257" s="72">
        <v>-23536.607550000001</v>
      </c>
      <c r="O257" s="72">
        <v>-6161.24593</v>
      </c>
      <c r="P257" s="72">
        <v>-145149.64883000002</v>
      </c>
    </row>
    <row r="258" spans="1:16" s="61" customFormat="1" ht="11.25">
      <c r="A258" s="103" t="s">
        <v>239</v>
      </c>
      <c r="B258" s="72">
        <v>-22.232490000000002</v>
      </c>
      <c r="C258" s="72">
        <v>-2392.34737</v>
      </c>
      <c r="D258" s="72">
        <v>0</v>
      </c>
      <c r="E258" s="72">
        <v>-4.1684700000000001</v>
      </c>
      <c r="F258" s="72">
        <v>0</v>
      </c>
      <c r="G258" s="72">
        <v>0</v>
      </c>
      <c r="H258" s="72">
        <v>-60.336800000000004</v>
      </c>
      <c r="I258" s="72">
        <v>-1520.0984099999998</v>
      </c>
      <c r="J258" s="72">
        <v>0</v>
      </c>
      <c r="K258" s="72">
        <v>0</v>
      </c>
      <c r="L258" s="72">
        <v>-8723.5748199999998</v>
      </c>
      <c r="M258" s="72">
        <v>0</v>
      </c>
      <c r="N258" s="72">
        <v>0</v>
      </c>
      <c r="O258" s="72">
        <v>0</v>
      </c>
      <c r="P258" s="72">
        <v>-12722.75836</v>
      </c>
    </row>
    <row r="259" spans="1:16" s="61" customFormat="1" ht="11.25">
      <c r="A259" s="103" t="s">
        <v>240</v>
      </c>
      <c r="B259" s="72">
        <v>-14003.500029999999</v>
      </c>
      <c r="C259" s="72">
        <v>0</v>
      </c>
      <c r="D259" s="72">
        <v>-17495.958070000001</v>
      </c>
      <c r="E259" s="72">
        <v>0</v>
      </c>
      <c r="F259" s="72">
        <v>0</v>
      </c>
      <c r="G259" s="72">
        <v>0</v>
      </c>
      <c r="H259" s="72">
        <v>0</v>
      </c>
      <c r="I259" s="72">
        <v>-37514.999889999999</v>
      </c>
      <c r="J259" s="72">
        <v>0</v>
      </c>
      <c r="K259" s="72">
        <v>0</v>
      </c>
      <c r="L259" s="72">
        <v>-34143.002659999998</v>
      </c>
      <c r="M259" s="72">
        <v>-703.57065</v>
      </c>
      <c r="N259" s="72">
        <v>0</v>
      </c>
      <c r="O259" s="72">
        <v>0</v>
      </c>
      <c r="P259" s="72">
        <v>-103861.0313</v>
      </c>
    </row>
    <row r="260" spans="1:16" s="61" customFormat="1" ht="11.25">
      <c r="A260" s="513" t="s">
        <v>241</v>
      </c>
      <c r="B260" s="72">
        <v>-17849.891010000003</v>
      </c>
      <c r="C260" s="72">
        <v>0</v>
      </c>
      <c r="D260" s="72">
        <v>-12334.563890000001</v>
      </c>
      <c r="E260" s="72">
        <v>-17983.585749999998</v>
      </c>
      <c r="F260" s="72">
        <v>-11770.966630000001</v>
      </c>
      <c r="G260" s="72">
        <v>-9095.3337100000008</v>
      </c>
      <c r="H260" s="72">
        <v>-11500.98299</v>
      </c>
      <c r="I260" s="72">
        <v>-9927.5000199999995</v>
      </c>
      <c r="J260" s="72">
        <v>0</v>
      </c>
      <c r="K260" s="72">
        <v>0</v>
      </c>
      <c r="L260" s="72">
        <v>-8915.6329900000001</v>
      </c>
      <c r="M260" s="72">
        <v>-2362.2972500000001</v>
      </c>
      <c r="N260" s="72">
        <v>-5626.5754400000005</v>
      </c>
      <c r="O260" s="72">
        <v>0</v>
      </c>
      <c r="P260" s="72">
        <v>-107367.32968000001</v>
      </c>
    </row>
    <row r="261" spans="1:16" s="61" customFormat="1" ht="12" thickBot="1">
      <c r="A261" s="513" t="s">
        <v>242</v>
      </c>
      <c r="B261" s="72">
        <v>-1.01437</v>
      </c>
      <c r="C261" s="72">
        <v>-3857.64948</v>
      </c>
      <c r="D261" s="72">
        <v>-7285.5657599999995</v>
      </c>
      <c r="E261" s="72">
        <v>-8.5716399999999986</v>
      </c>
      <c r="F261" s="72">
        <v>-4135.2189600000002</v>
      </c>
      <c r="G261" s="72">
        <v>-2764.1595000000002</v>
      </c>
      <c r="H261" s="72">
        <v>-454.27507000000003</v>
      </c>
      <c r="I261" s="72">
        <v>-148.88891000000001</v>
      </c>
      <c r="J261" s="72">
        <v>0</v>
      </c>
      <c r="K261" s="72">
        <v>0</v>
      </c>
      <c r="L261" s="72">
        <v>-1231.6421200000002</v>
      </c>
      <c r="M261" s="72">
        <v>0</v>
      </c>
      <c r="N261" s="72">
        <v>0</v>
      </c>
      <c r="O261" s="72">
        <v>-295.37703999999997</v>
      </c>
      <c r="P261" s="72">
        <v>-20182.362850000001</v>
      </c>
    </row>
    <row r="262" spans="1:16" s="61" customFormat="1" ht="12.75" thickTop="1" thickBot="1">
      <c r="A262" s="499" t="s">
        <v>243</v>
      </c>
      <c r="B262" s="74">
        <v>847419.99867</v>
      </c>
      <c r="C262" s="74">
        <v>1056585.97007</v>
      </c>
      <c r="D262" s="74">
        <v>968537.11959000002</v>
      </c>
      <c r="E262" s="74">
        <v>807012.42162000004</v>
      </c>
      <c r="F262" s="74">
        <v>728736.55677999998</v>
      </c>
      <c r="G262" s="74">
        <v>333843.60279000003</v>
      </c>
      <c r="H262" s="74">
        <v>465122.49476999999</v>
      </c>
      <c r="I262" s="74">
        <v>1094979.8474000001</v>
      </c>
      <c r="J262" s="74">
        <v>7699.7628700000005</v>
      </c>
      <c r="K262" s="74">
        <v>17850.652979999999</v>
      </c>
      <c r="L262" s="74">
        <v>912193.5745499999</v>
      </c>
      <c r="M262" s="74">
        <v>196307.76084</v>
      </c>
      <c r="N262" s="74">
        <v>604499.24991000001</v>
      </c>
      <c r="O262" s="74">
        <v>691229.16017999989</v>
      </c>
      <c r="P262" s="74">
        <v>8732018.1730199996</v>
      </c>
    </row>
    <row r="263" spans="1:16" s="61" customFormat="1" ht="12.75" thickTop="1" thickBot="1">
      <c r="A263" s="500" t="s">
        <v>244</v>
      </c>
      <c r="B263" s="71">
        <v>496514.59254000004</v>
      </c>
      <c r="C263" s="71">
        <v>525550.67966000002</v>
      </c>
      <c r="D263" s="71">
        <v>547311.47296000004</v>
      </c>
      <c r="E263" s="71">
        <v>833557.29282000009</v>
      </c>
      <c r="F263" s="71">
        <v>268010.8775</v>
      </c>
      <c r="G263" s="71">
        <v>344578.64941000001</v>
      </c>
      <c r="H263" s="71">
        <v>156124.82629</v>
      </c>
      <c r="I263" s="71">
        <v>43566.851929999997</v>
      </c>
      <c r="J263" s="71">
        <v>6872.8189499999999</v>
      </c>
      <c r="K263" s="71">
        <v>14419.07986</v>
      </c>
      <c r="L263" s="71">
        <v>65720.562569999995</v>
      </c>
      <c r="M263" s="71">
        <v>26015.26816</v>
      </c>
      <c r="N263" s="71">
        <v>194612.77684999999</v>
      </c>
      <c r="O263" s="71">
        <v>64966.660779999998</v>
      </c>
      <c r="P263" s="71">
        <v>3587822.4102800004</v>
      </c>
    </row>
    <row r="264" spans="1:16" s="61" customFormat="1" ht="12" thickTop="1">
      <c r="A264" s="103" t="s">
        <v>245</v>
      </c>
      <c r="B264" s="72">
        <v>223509.60321999999</v>
      </c>
      <c r="C264" s="72">
        <v>329319.68456000002</v>
      </c>
      <c r="D264" s="72">
        <v>226382.90452000001</v>
      </c>
      <c r="E264" s="72">
        <v>297464.67576999997</v>
      </c>
      <c r="F264" s="72">
        <v>205083.42199</v>
      </c>
      <c r="G264" s="72">
        <v>182551.59763999999</v>
      </c>
      <c r="H264" s="72">
        <v>88376.682540000009</v>
      </c>
      <c r="I264" s="72">
        <v>29764.372230000001</v>
      </c>
      <c r="J264" s="72">
        <v>3680.0102999999999</v>
      </c>
      <c r="K264" s="72">
        <v>9971.9581500000004</v>
      </c>
      <c r="L264" s="72">
        <v>41316.784919999998</v>
      </c>
      <c r="M264" s="72">
        <v>8851.9247799999994</v>
      </c>
      <c r="N264" s="72">
        <v>97722.380749999997</v>
      </c>
      <c r="O264" s="72">
        <v>51372.640049999995</v>
      </c>
      <c r="P264" s="72">
        <v>1795368.64142</v>
      </c>
    </row>
    <row r="265" spans="1:16" s="61" customFormat="1" ht="11.25">
      <c r="A265" s="103" t="s">
        <v>246</v>
      </c>
      <c r="B265" s="72">
        <v>187494.46465000001</v>
      </c>
      <c r="C265" s="72">
        <v>124441.37629</v>
      </c>
      <c r="D265" s="72">
        <v>195303.43953999999</v>
      </c>
      <c r="E265" s="72">
        <v>296070.35025999998</v>
      </c>
      <c r="F265" s="72">
        <v>13033.5681</v>
      </c>
      <c r="G265" s="72">
        <v>127997.11176</v>
      </c>
      <c r="H265" s="72">
        <v>13845.12952</v>
      </c>
      <c r="I265" s="72">
        <v>9274.4741599999998</v>
      </c>
      <c r="J265" s="72">
        <v>2348.9218300000002</v>
      </c>
      <c r="K265" s="72">
        <v>3045.3719900000001</v>
      </c>
      <c r="L265" s="72">
        <v>11667.697699999999</v>
      </c>
      <c r="M265" s="72">
        <v>4459.59447</v>
      </c>
      <c r="N265" s="72">
        <v>39611.269090000002</v>
      </c>
      <c r="O265" s="72">
        <v>4574.9155899999996</v>
      </c>
      <c r="P265" s="72">
        <v>1033167.68495</v>
      </c>
    </row>
    <row r="266" spans="1:16" s="61" customFormat="1" ht="11.25">
      <c r="A266" s="103" t="s">
        <v>247</v>
      </c>
      <c r="B266" s="72">
        <v>19715.174569999999</v>
      </c>
      <c r="C266" s="72">
        <v>18956.180629999999</v>
      </c>
      <c r="D266" s="72">
        <v>41269.368920000001</v>
      </c>
      <c r="E266" s="72">
        <v>89867.305120000005</v>
      </c>
      <c r="F266" s="72">
        <v>3386.4467799999998</v>
      </c>
      <c r="G266" s="72">
        <v>21826.128109999998</v>
      </c>
      <c r="H266" s="72">
        <v>6454.75144</v>
      </c>
      <c r="I266" s="72">
        <v>378.23689000000002</v>
      </c>
      <c r="J266" s="72">
        <v>0</v>
      </c>
      <c r="K266" s="72">
        <v>0</v>
      </c>
      <c r="L266" s="72">
        <v>4197.23639</v>
      </c>
      <c r="M266" s="72">
        <v>168.65509</v>
      </c>
      <c r="N266" s="72">
        <v>199.72830999999999</v>
      </c>
      <c r="O266" s="72">
        <v>574.11383000000001</v>
      </c>
      <c r="P266" s="72">
        <v>206993.32608</v>
      </c>
    </row>
    <row r="267" spans="1:16" s="61" customFormat="1" ht="11.25">
      <c r="A267" s="103" t="s">
        <v>248</v>
      </c>
      <c r="B267" s="72">
        <v>42687.062539999999</v>
      </c>
      <c r="C267" s="72">
        <v>25050.154920000001</v>
      </c>
      <c r="D267" s="72">
        <v>46989.46862</v>
      </c>
      <c r="E267" s="72">
        <v>105486.47820999999</v>
      </c>
      <c r="F267" s="72">
        <v>5918.5671700000003</v>
      </c>
      <c r="G267" s="72">
        <v>699.44709</v>
      </c>
      <c r="H267" s="72">
        <v>886.50089000000003</v>
      </c>
      <c r="I267" s="72">
        <v>336.52284999999995</v>
      </c>
      <c r="J267" s="72">
        <v>0</v>
      </c>
      <c r="K267" s="72">
        <v>0</v>
      </c>
      <c r="L267" s="72">
        <v>0</v>
      </c>
      <c r="M267" s="72">
        <v>5156.5326599999999</v>
      </c>
      <c r="N267" s="72">
        <v>52967.63</v>
      </c>
      <c r="O267" s="72">
        <v>0</v>
      </c>
      <c r="P267" s="72">
        <v>286178.36494999996</v>
      </c>
    </row>
    <row r="268" spans="1:16" s="61" customFormat="1" ht="12" thickBot="1">
      <c r="A268" s="544" t="s">
        <v>249</v>
      </c>
      <c r="B268" s="72">
        <v>23108.287559999997</v>
      </c>
      <c r="C268" s="72">
        <v>27783.28326</v>
      </c>
      <c r="D268" s="72">
        <v>37366.291360000003</v>
      </c>
      <c r="E268" s="72">
        <v>44668.483460000003</v>
      </c>
      <c r="F268" s="72">
        <v>40588.873460000003</v>
      </c>
      <c r="G268" s="72">
        <v>11504.364810000001</v>
      </c>
      <c r="H268" s="72">
        <v>46561.761899999998</v>
      </c>
      <c r="I268" s="72">
        <v>3813.2457999999997</v>
      </c>
      <c r="J268" s="72">
        <v>843.88681999999994</v>
      </c>
      <c r="K268" s="72">
        <v>1401.74972</v>
      </c>
      <c r="L268" s="72">
        <v>8538.8435600000012</v>
      </c>
      <c r="M268" s="72">
        <v>7378.5611600000002</v>
      </c>
      <c r="N268" s="72">
        <v>4111.7687000000005</v>
      </c>
      <c r="O268" s="72">
        <v>8444.9913100000012</v>
      </c>
      <c r="P268" s="72">
        <v>266114.39288</v>
      </c>
    </row>
    <row r="269" spans="1:16" s="61" customFormat="1" ht="12.75" thickTop="1" thickBot="1">
      <c r="A269" s="498" t="s">
        <v>250</v>
      </c>
      <c r="B269" s="71">
        <v>-266652.91266999999</v>
      </c>
      <c r="C269" s="71">
        <v>-184360.22694999998</v>
      </c>
      <c r="D269" s="71">
        <v>-327412.02295000001</v>
      </c>
      <c r="E269" s="71">
        <v>-425690.65331000002</v>
      </c>
      <c r="F269" s="71">
        <v>-156852.11702999999</v>
      </c>
      <c r="G269" s="71">
        <v>-210295.67293999999</v>
      </c>
      <c r="H269" s="71">
        <v>-79611.340989999997</v>
      </c>
      <c r="I269" s="71">
        <v>-19243.779260000003</v>
      </c>
      <c r="J269" s="71">
        <v>-3124.6672000000003</v>
      </c>
      <c r="K269" s="71">
        <v>-6648.33788</v>
      </c>
      <c r="L269" s="71">
        <v>-25427.658729999999</v>
      </c>
      <c r="M269" s="71">
        <v>-14694.033170000001</v>
      </c>
      <c r="N269" s="71">
        <v>-70485.337310000003</v>
      </c>
      <c r="O269" s="71">
        <v>-8624.2229499999994</v>
      </c>
      <c r="P269" s="71">
        <v>-1799122.9833399998</v>
      </c>
    </row>
    <row r="270" spans="1:16" s="61" customFormat="1" ht="12" thickTop="1">
      <c r="A270" s="103" t="s">
        <v>245</v>
      </c>
      <c r="B270" s="72">
        <v>-95402.632129999998</v>
      </c>
      <c r="C270" s="72">
        <v>-88737.418870000009</v>
      </c>
      <c r="D270" s="72">
        <v>-140260.33145</v>
      </c>
      <c r="E270" s="72">
        <v>-139724.79968999999</v>
      </c>
      <c r="F270" s="72">
        <v>-74744.638599999991</v>
      </c>
      <c r="G270" s="72">
        <v>-43913.313729999994</v>
      </c>
      <c r="H270" s="72">
        <v>-48143.016499999998</v>
      </c>
      <c r="I270" s="72">
        <v>-13727.68706</v>
      </c>
      <c r="J270" s="72">
        <v>-1451.5481499999999</v>
      </c>
      <c r="K270" s="72">
        <v>-5061.5682699999998</v>
      </c>
      <c r="L270" s="72">
        <v>-16044.871090000001</v>
      </c>
      <c r="M270" s="72">
        <v>-3369.96967</v>
      </c>
      <c r="N270" s="72">
        <v>-24798.384040000001</v>
      </c>
      <c r="O270" s="72">
        <v>-5762.8148000000001</v>
      </c>
      <c r="P270" s="72">
        <v>-701142.99404999998</v>
      </c>
    </row>
    <row r="271" spans="1:16" s="61" customFormat="1" ht="11.25">
      <c r="A271" s="103" t="s">
        <v>251</v>
      </c>
      <c r="B271" s="72">
        <v>-7667.9046699999999</v>
      </c>
      <c r="C271" s="72">
        <v>-9913.89473</v>
      </c>
      <c r="D271" s="72">
        <v>-30665.47121</v>
      </c>
      <c r="E271" s="72">
        <v>-40315.581880000005</v>
      </c>
      <c r="F271" s="72">
        <v>-3685.88312</v>
      </c>
      <c r="G271" s="72">
        <v>-17727.41347</v>
      </c>
      <c r="H271" s="72">
        <v>-5370.9549500000003</v>
      </c>
      <c r="I271" s="72">
        <v>-33.019109999999998</v>
      </c>
      <c r="J271" s="72">
        <v>0</v>
      </c>
      <c r="K271" s="72">
        <v>-333.36705000000001</v>
      </c>
      <c r="L271" s="72">
        <v>-1558.7869699999999</v>
      </c>
      <c r="M271" s="72">
        <v>-1558.7227600000001</v>
      </c>
      <c r="N271" s="72">
        <v>-448.20190000000002</v>
      </c>
      <c r="O271" s="72">
        <v>-296.07736</v>
      </c>
      <c r="P271" s="72">
        <v>-119575.27918000001</v>
      </c>
    </row>
    <row r="272" spans="1:16" s="61" customFormat="1" ht="11.25">
      <c r="A272" s="103" t="s">
        <v>252</v>
      </c>
      <c r="B272" s="72">
        <v>0</v>
      </c>
      <c r="C272" s="72">
        <v>-5176.1157800000001</v>
      </c>
      <c r="D272" s="72">
        <v>-2530.0634</v>
      </c>
      <c r="E272" s="72">
        <v>-5462.9983600000005</v>
      </c>
      <c r="F272" s="72">
        <v>0</v>
      </c>
      <c r="G272" s="72">
        <v>0</v>
      </c>
      <c r="H272" s="72">
        <v>0</v>
      </c>
      <c r="I272" s="72">
        <v>0</v>
      </c>
      <c r="J272" s="72">
        <v>0</v>
      </c>
      <c r="K272" s="72">
        <v>0</v>
      </c>
      <c r="L272" s="72">
        <v>-0.22686000000000001</v>
      </c>
      <c r="M272" s="72">
        <v>-4582.5193600000002</v>
      </c>
      <c r="N272" s="72">
        <v>-9956.1776899999986</v>
      </c>
      <c r="O272" s="72">
        <v>-1.3084100000000001</v>
      </c>
      <c r="P272" s="72">
        <v>-27709.40986</v>
      </c>
    </row>
    <row r="273" spans="1:16" s="61" customFormat="1" ht="11.25">
      <c r="A273" s="103" t="s">
        <v>253</v>
      </c>
      <c r="B273" s="72">
        <v>0</v>
      </c>
      <c r="C273" s="72">
        <v>0</v>
      </c>
      <c r="D273" s="72">
        <v>0</v>
      </c>
      <c r="E273" s="72">
        <v>0</v>
      </c>
      <c r="F273" s="72">
        <v>0</v>
      </c>
      <c r="G273" s="72">
        <v>0</v>
      </c>
      <c r="H273" s="72">
        <v>0</v>
      </c>
      <c r="I273" s="72">
        <v>0</v>
      </c>
      <c r="J273" s="72">
        <v>-96.791499999999999</v>
      </c>
      <c r="K273" s="72">
        <v>0</v>
      </c>
      <c r="L273" s="72">
        <v>0</v>
      </c>
      <c r="M273" s="72">
        <v>0</v>
      </c>
      <c r="N273" s="72">
        <v>0</v>
      </c>
      <c r="O273" s="72">
        <v>0</v>
      </c>
      <c r="P273" s="72">
        <v>-96.791499999999999</v>
      </c>
    </row>
    <row r="274" spans="1:16" s="61" customFormat="1" ht="12" thickBot="1">
      <c r="A274" s="513" t="s">
        <v>254</v>
      </c>
      <c r="B274" s="72">
        <v>-163582.37587000002</v>
      </c>
      <c r="C274" s="72">
        <v>-80532.797569999995</v>
      </c>
      <c r="D274" s="72">
        <v>-153956.15688999998</v>
      </c>
      <c r="E274" s="72">
        <v>-240187.27338</v>
      </c>
      <c r="F274" s="72">
        <v>-78421.595310000004</v>
      </c>
      <c r="G274" s="72">
        <v>-148654.94574</v>
      </c>
      <c r="H274" s="72">
        <v>-26097.36954</v>
      </c>
      <c r="I274" s="72">
        <v>-5483.0730899999999</v>
      </c>
      <c r="J274" s="72">
        <v>-1576.32755</v>
      </c>
      <c r="K274" s="72">
        <v>-1253.40256</v>
      </c>
      <c r="L274" s="72">
        <v>-7823.7738099999997</v>
      </c>
      <c r="M274" s="72">
        <v>-5182.8213800000003</v>
      </c>
      <c r="N274" s="72">
        <v>-35282.573680000001</v>
      </c>
      <c r="O274" s="72">
        <v>-2564.0223799999999</v>
      </c>
      <c r="P274" s="72">
        <v>-950598.50875000004</v>
      </c>
    </row>
    <row r="275" spans="1:16" s="61" customFormat="1" ht="12.75" thickTop="1" thickBot="1">
      <c r="A275" s="498" t="s">
        <v>255</v>
      </c>
      <c r="B275" s="71">
        <v>1077281.67854</v>
      </c>
      <c r="C275" s="71">
        <v>1397776.4227799999</v>
      </c>
      <c r="D275" s="71">
        <v>1188436.5695999998</v>
      </c>
      <c r="E275" s="71">
        <v>1214879.06113</v>
      </c>
      <c r="F275" s="71">
        <v>839895.31724999996</v>
      </c>
      <c r="G275" s="71">
        <v>468126.57925999997</v>
      </c>
      <c r="H275" s="71">
        <v>541635.98007000005</v>
      </c>
      <c r="I275" s="71">
        <v>1119302.92007</v>
      </c>
      <c r="J275" s="71">
        <v>11447.91462</v>
      </c>
      <c r="K275" s="71">
        <v>25621.394960000001</v>
      </c>
      <c r="L275" s="71">
        <v>952486.47838999995</v>
      </c>
      <c r="M275" s="71">
        <v>207628.99583</v>
      </c>
      <c r="N275" s="71">
        <v>728626.68945000006</v>
      </c>
      <c r="O275" s="71">
        <v>747571.59800999996</v>
      </c>
      <c r="P275" s="71">
        <v>10520717.599959999</v>
      </c>
    </row>
    <row r="276" spans="1:16" s="61" customFormat="1" ht="12" thickTop="1">
      <c r="A276" s="515" t="s">
        <v>256</v>
      </c>
      <c r="B276" s="72">
        <v>152952.51088999998</v>
      </c>
      <c r="C276" s="72">
        <v>285406.28489000001</v>
      </c>
      <c r="D276" s="72">
        <v>90074.570970000001</v>
      </c>
      <c r="E276" s="72">
        <v>250962.61183000001</v>
      </c>
      <c r="F276" s="72">
        <v>176041.32522999999</v>
      </c>
      <c r="G276" s="72">
        <v>47939.389739999999</v>
      </c>
      <c r="H276" s="72">
        <v>56363.961340000002</v>
      </c>
      <c r="I276" s="72">
        <v>37622.343930000003</v>
      </c>
      <c r="J276" s="72">
        <v>1288.60998</v>
      </c>
      <c r="K276" s="72">
        <v>11019.93053</v>
      </c>
      <c r="L276" s="72">
        <v>455776.79748000001</v>
      </c>
      <c r="M276" s="72">
        <v>22430.774679999999</v>
      </c>
      <c r="N276" s="72">
        <v>317210.39086000004</v>
      </c>
      <c r="O276" s="72">
        <v>61503.475310000002</v>
      </c>
      <c r="P276" s="72">
        <v>1966592.9776600001</v>
      </c>
    </row>
    <row r="277" spans="1:16" s="61" customFormat="1" ht="11.25">
      <c r="A277" s="103" t="s">
        <v>257</v>
      </c>
      <c r="B277" s="72">
        <v>559.70118000000002</v>
      </c>
      <c r="C277" s="72">
        <v>6574.5751799999998</v>
      </c>
      <c r="D277" s="72">
        <v>7994.6122800000003</v>
      </c>
      <c r="E277" s="72">
        <v>2994.2529900000004</v>
      </c>
      <c r="F277" s="72">
        <v>26866.14876</v>
      </c>
      <c r="G277" s="72">
        <v>353.05356999999998</v>
      </c>
      <c r="H277" s="72">
        <v>2351.9039900000002</v>
      </c>
      <c r="I277" s="72">
        <v>7779.8740599999992</v>
      </c>
      <c r="J277" s="72">
        <v>3.8201900000000002</v>
      </c>
      <c r="K277" s="72">
        <v>0</v>
      </c>
      <c r="L277" s="72">
        <v>6008.8538499999995</v>
      </c>
      <c r="M277" s="72">
        <v>3727.7996400000002</v>
      </c>
      <c r="N277" s="72">
        <v>7718.0092599999998</v>
      </c>
      <c r="O277" s="72">
        <v>9697.0896899999989</v>
      </c>
      <c r="P277" s="72">
        <v>82629.694640000002</v>
      </c>
    </row>
    <row r="278" spans="1:16" s="61" customFormat="1" ht="11.25">
      <c r="A278" s="103" t="s">
        <v>258</v>
      </c>
      <c r="B278" s="72">
        <v>150472.00971000001</v>
      </c>
      <c r="C278" s="72">
        <v>275567.0318</v>
      </c>
      <c r="D278" s="72">
        <v>68125.471059999996</v>
      </c>
      <c r="E278" s="72">
        <v>247961.00418000002</v>
      </c>
      <c r="F278" s="72">
        <v>145969.48155000003</v>
      </c>
      <c r="G278" s="72">
        <v>47417.691490000005</v>
      </c>
      <c r="H278" s="72">
        <v>53889.891880000003</v>
      </c>
      <c r="I278" s="72">
        <v>27771.616320000001</v>
      </c>
      <c r="J278" s="72">
        <v>1284.78979</v>
      </c>
      <c r="K278" s="72">
        <v>11019.93053</v>
      </c>
      <c r="L278" s="72">
        <v>449520.87817000004</v>
      </c>
      <c r="M278" s="72">
        <v>16777.784420000004</v>
      </c>
      <c r="N278" s="72">
        <v>278693.56372000003</v>
      </c>
      <c r="O278" s="72">
        <v>51770.535369999998</v>
      </c>
      <c r="P278" s="72">
        <v>1826241.6799900001</v>
      </c>
    </row>
    <row r="279" spans="1:16" s="61" customFormat="1" ht="11.25">
      <c r="A279" s="103" t="s">
        <v>259</v>
      </c>
      <c r="B279" s="72">
        <v>1920.8</v>
      </c>
      <c r="C279" s="72">
        <v>2518.0709900000002</v>
      </c>
      <c r="D279" s="72">
        <v>12771.057550000001</v>
      </c>
      <c r="E279" s="72">
        <v>7.35466</v>
      </c>
      <c r="F279" s="72">
        <v>3072.12781</v>
      </c>
      <c r="G279" s="72">
        <v>29.684099999999997</v>
      </c>
      <c r="H279" s="72">
        <v>0</v>
      </c>
      <c r="I279" s="72">
        <v>1496.2742000000001</v>
      </c>
      <c r="J279" s="72">
        <v>0</v>
      </c>
      <c r="K279" s="72">
        <v>0</v>
      </c>
      <c r="L279" s="72">
        <v>126.56227</v>
      </c>
      <c r="M279" s="72">
        <v>0</v>
      </c>
      <c r="N279" s="72">
        <v>4160.7107999999998</v>
      </c>
      <c r="O279" s="72">
        <v>0</v>
      </c>
      <c r="P279" s="72">
        <v>26102.642379999998</v>
      </c>
    </row>
    <row r="280" spans="1:16" s="61" customFormat="1" ht="11.25">
      <c r="A280" s="103" t="s">
        <v>260</v>
      </c>
      <c r="B280" s="72">
        <v>0</v>
      </c>
      <c r="C280" s="72">
        <v>0</v>
      </c>
      <c r="D280" s="72">
        <v>1074.4998500000002</v>
      </c>
      <c r="E280" s="72">
        <v>0</v>
      </c>
      <c r="F280" s="72">
        <v>0</v>
      </c>
      <c r="G280" s="72">
        <v>0</v>
      </c>
      <c r="H280" s="72">
        <v>0</v>
      </c>
      <c r="I280" s="72">
        <v>574.57934999999998</v>
      </c>
      <c r="J280" s="72">
        <v>0</v>
      </c>
      <c r="K280" s="72">
        <v>0</v>
      </c>
      <c r="L280" s="72">
        <v>120.50319</v>
      </c>
      <c r="M280" s="72">
        <v>1925.1906200000001</v>
      </c>
      <c r="N280" s="72">
        <v>26638.107079999998</v>
      </c>
      <c r="O280" s="72">
        <v>0</v>
      </c>
      <c r="P280" s="72">
        <v>30332.880089999999</v>
      </c>
    </row>
    <row r="281" spans="1:16" s="61" customFormat="1" ht="11.25">
      <c r="A281" s="103" t="s">
        <v>261</v>
      </c>
      <c r="B281" s="72">
        <v>0</v>
      </c>
      <c r="C281" s="72">
        <v>0</v>
      </c>
      <c r="D281" s="72">
        <v>8.3691299999999984</v>
      </c>
      <c r="E281" s="72">
        <v>0</v>
      </c>
      <c r="F281" s="72">
        <v>3.6671499999999999</v>
      </c>
      <c r="G281" s="72">
        <v>136.21657999999999</v>
      </c>
      <c r="H281" s="72">
        <v>0</v>
      </c>
      <c r="I281" s="72">
        <v>0</v>
      </c>
      <c r="J281" s="72">
        <v>0</v>
      </c>
      <c r="K281" s="72">
        <v>0</v>
      </c>
      <c r="L281" s="72">
        <v>0</v>
      </c>
      <c r="M281" s="72">
        <v>0</v>
      </c>
      <c r="N281" s="72">
        <v>0</v>
      </c>
      <c r="O281" s="72">
        <v>0</v>
      </c>
      <c r="P281" s="72">
        <v>148.25286</v>
      </c>
    </row>
    <row r="282" spans="1:16" s="61" customFormat="1" ht="11.25">
      <c r="A282" s="103" t="s">
        <v>262</v>
      </c>
      <c r="B282" s="72">
        <v>0</v>
      </c>
      <c r="C282" s="72">
        <v>746.60692000000006</v>
      </c>
      <c r="D282" s="72">
        <v>100.56110000000001</v>
      </c>
      <c r="E282" s="72">
        <v>0</v>
      </c>
      <c r="F282" s="72">
        <v>129.89995999999999</v>
      </c>
      <c r="G282" s="72">
        <v>2.7440000000000002</v>
      </c>
      <c r="H282" s="72">
        <v>122.16547</v>
      </c>
      <c r="I282" s="72">
        <v>0</v>
      </c>
      <c r="J282" s="72">
        <v>0</v>
      </c>
      <c r="K282" s="72">
        <v>0</v>
      </c>
      <c r="L282" s="72">
        <v>0</v>
      </c>
      <c r="M282" s="72">
        <v>0</v>
      </c>
      <c r="N282" s="72">
        <v>0</v>
      </c>
      <c r="O282" s="72">
        <v>35.850250000000003</v>
      </c>
      <c r="P282" s="72">
        <v>1137.8277</v>
      </c>
    </row>
    <row r="283" spans="1:16" s="61" customFormat="1" ht="11.25">
      <c r="A283" s="515" t="s">
        <v>263</v>
      </c>
      <c r="B283" s="72">
        <v>-262560.86017</v>
      </c>
      <c r="C283" s="72">
        <v>-375341.36285000003</v>
      </c>
      <c r="D283" s="72">
        <v>-163453.99007</v>
      </c>
      <c r="E283" s="72">
        <v>-386467.06650000002</v>
      </c>
      <c r="F283" s="72">
        <v>-281396.99206999998</v>
      </c>
      <c r="G283" s="72">
        <v>-77609.67001999999</v>
      </c>
      <c r="H283" s="72">
        <v>-110175.53319</v>
      </c>
      <c r="I283" s="72">
        <v>-86566.498540000001</v>
      </c>
      <c r="J283" s="72">
        <v>-584.29022999999995</v>
      </c>
      <c r="K283" s="72">
        <v>-11159.48393</v>
      </c>
      <c r="L283" s="72">
        <v>-512736.05941000005</v>
      </c>
      <c r="M283" s="72">
        <v>-48157.102719999995</v>
      </c>
      <c r="N283" s="72">
        <v>-396475.05914999999</v>
      </c>
      <c r="O283" s="72">
        <v>-99874.302629999991</v>
      </c>
      <c r="P283" s="72">
        <v>-2812558.2714800001</v>
      </c>
    </row>
    <row r="284" spans="1:16" s="61" customFormat="1" ht="11.25">
      <c r="A284" s="103" t="s">
        <v>264</v>
      </c>
      <c r="B284" s="72">
        <v>-239243.58528</v>
      </c>
      <c r="C284" s="72">
        <v>-353812.04694999999</v>
      </c>
      <c r="D284" s="72">
        <v>-120066.70181</v>
      </c>
      <c r="E284" s="72">
        <v>-325583.60482000001</v>
      </c>
      <c r="F284" s="72">
        <v>-266393.45922999998</v>
      </c>
      <c r="G284" s="72">
        <v>-75882.651689999999</v>
      </c>
      <c r="H284" s="72">
        <v>-107624.60345000001</v>
      </c>
      <c r="I284" s="72">
        <v>-69531.637260000003</v>
      </c>
      <c r="J284" s="72">
        <v>-584.29022999999995</v>
      </c>
      <c r="K284" s="72">
        <v>-11159.48393</v>
      </c>
      <c r="L284" s="72">
        <v>-511222.09849</v>
      </c>
      <c r="M284" s="72">
        <v>-42254.791389999999</v>
      </c>
      <c r="N284" s="72">
        <v>-301945.91774</v>
      </c>
      <c r="O284" s="72">
        <v>-99691.6345</v>
      </c>
      <c r="P284" s="72">
        <v>-2524996.5067699999</v>
      </c>
    </row>
    <row r="285" spans="1:16" s="61" customFormat="1" ht="11.25">
      <c r="A285" s="103" t="s">
        <v>265</v>
      </c>
      <c r="B285" s="72">
        <v>-23315.270339999999</v>
      </c>
      <c r="C285" s="72">
        <v>-14939.141449999999</v>
      </c>
      <c r="D285" s="72">
        <v>-39568.663770000006</v>
      </c>
      <c r="E285" s="72">
        <v>-60464.918119999995</v>
      </c>
      <c r="F285" s="72">
        <v>-6551.3271599999998</v>
      </c>
      <c r="G285" s="72">
        <v>-561.99373000000003</v>
      </c>
      <c r="H285" s="72">
        <v>-1164.0231399999998</v>
      </c>
      <c r="I285" s="72">
        <v>-2656.2559100000003</v>
      </c>
      <c r="J285" s="72">
        <v>0</v>
      </c>
      <c r="K285" s="72">
        <v>0</v>
      </c>
      <c r="L285" s="72">
        <v>-394.61091999999996</v>
      </c>
      <c r="M285" s="72">
        <v>-188.71785</v>
      </c>
      <c r="N285" s="72">
        <v>-17707.67037</v>
      </c>
      <c r="O285" s="72">
        <v>0</v>
      </c>
      <c r="P285" s="72">
        <v>-167512.59276</v>
      </c>
    </row>
    <row r="286" spans="1:16" s="61" customFormat="1" ht="11.25">
      <c r="A286" s="103" t="s">
        <v>266</v>
      </c>
      <c r="B286" s="72">
        <v>0</v>
      </c>
      <c r="C286" s="72">
        <v>0</v>
      </c>
      <c r="D286" s="72">
        <v>-965.23731999999995</v>
      </c>
      <c r="E286" s="72">
        <v>-45.876150000000003</v>
      </c>
      <c r="F286" s="72">
        <v>0</v>
      </c>
      <c r="G286" s="72">
        <v>0</v>
      </c>
      <c r="H286" s="72">
        <v>0</v>
      </c>
      <c r="I286" s="72">
        <v>-346.87064000000004</v>
      </c>
      <c r="J286" s="72">
        <v>0</v>
      </c>
      <c r="K286" s="72">
        <v>0</v>
      </c>
      <c r="L286" s="72">
        <v>-1119.3499999999999</v>
      </c>
      <c r="M286" s="72">
        <v>-120.02324</v>
      </c>
      <c r="N286" s="72">
        <v>-74328.10067</v>
      </c>
      <c r="O286" s="72">
        <v>0</v>
      </c>
      <c r="P286" s="72">
        <v>-76925.458019999991</v>
      </c>
    </row>
    <row r="287" spans="1:16" s="61" customFormat="1" ht="11.25">
      <c r="A287" s="513" t="s">
        <v>267</v>
      </c>
      <c r="B287" s="72">
        <v>-1.8305499999999999</v>
      </c>
      <c r="C287" s="72">
        <v>-5988.1055299999998</v>
      </c>
      <c r="D287" s="72">
        <v>-2773.4643999999998</v>
      </c>
      <c r="E287" s="72">
        <v>-372.66740999999996</v>
      </c>
      <c r="F287" s="72">
        <v>-7829.3806699999996</v>
      </c>
      <c r="G287" s="72">
        <v>-864.28219999999999</v>
      </c>
      <c r="H287" s="72">
        <v>-1141.2704699999999</v>
      </c>
      <c r="I287" s="72">
        <v>-14029.31129</v>
      </c>
      <c r="J287" s="72">
        <v>0</v>
      </c>
      <c r="K287" s="72">
        <v>0</v>
      </c>
      <c r="L287" s="72">
        <v>0</v>
      </c>
      <c r="M287" s="72">
        <v>-5593.57024</v>
      </c>
      <c r="N287" s="72">
        <v>-2493.3703700000001</v>
      </c>
      <c r="O287" s="72">
        <v>-49.711150000000004</v>
      </c>
      <c r="P287" s="72">
        <v>-41136.96428</v>
      </c>
    </row>
    <row r="288" spans="1:16" s="61" customFormat="1" ht="11.25">
      <c r="A288" s="513" t="s">
        <v>268</v>
      </c>
      <c r="B288" s="72">
        <v>0</v>
      </c>
      <c r="C288" s="72">
        <v>0</v>
      </c>
      <c r="D288" s="72">
        <v>0</v>
      </c>
      <c r="E288" s="72">
        <v>0</v>
      </c>
      <c r="F288" s="72">
        <v>-2.7483899999999997</v>
      </c>
      <c r="G288" s="72">
        <v>-300.74240000000003</v>
      </c>
      <c r="H288" s="72">
        <v>0</v>
      </c>
      <c r="I288" s="72">
        <v>0</v>
      </c>
      <c r="J288" s="72">
        <v>0</v>
      </c>
      <c r="K288" s="72">
        <v>0</v>
      </c>
      <c r="L288" s="72">
        <v>0</v>
      </c>
      <c r="M288" s="72">
        <v>0</v>
      </c>
      <c r="N288" s="72">
        <v>0</v>
      </c>
      <c r="O288" s="72">
        <v>0</v>
      </c>
      <c r="P288" s="72">
        <v>-303.49079</v>
      </c>
    </row>
    <row r="289" spans="1:16" s="61" customFormat="1" ht="12" thickBot="1">
      <c r="A289" s="103" t="s">
        <v>269</v>
      </c>
      <c r="B289" s="72">
        <v>-0.17399999999999999</v>
      </c>
      <c r="C289" s="72">
        <v>-602.06892000000005</v>
      </c>
      <c r="D289" s="72">
        <v>-79.92277</v>
      </c>
      <c r="E289" s="72">
        <v>0</v>
      </c>
      <c r="F289" s="72">
        <v>-620.07662000000005</v>
      </c>
      <c r="G289" s="72">
        <v>0</v>
      </c>
      <c r="H289" s="72">
        <v>-245.63613000000001</v>
      </c>
      <c r="I289" s="72">
        <v>-2.4234400000000003</v>
      </c>
      <c r="J289" s="72">
        <v>0</v>
      </c>
      <c r="K289" s="72">
        <v>0</v>
      </c>
      <c r="L289" s="72">
        <v>0</v>
      </c>
      <c r="M289" s="72">
        <v>0</v>
      </c>
      <c r="N289" s="72">
        <v>0</v>
      </c>
      <c r="O289" s="72">
        <v>-132.95698000000002</v>
      </c>
      <c r="P289" s="72">
        <v>-1683.2588600000001</v>
      </c>
    </row>
    <row r="290" spans="1:16" s="61" customFormat="1" ht="12.75" thickTop="1" thickBot="1">
      <c r="A290" s="499" t="s">
        <v>270</v>
      </c>
      <c r="B290" s="74">
        <v>967673.32926000003</v>
      </c>
      <c r="C290" s="74">
        <v>1307841.34482</v>
      </c>
      <c r="D290" s="74">
        <v>1115057.1505</v>
      </c>
      <c r="E290" s="74">
        <v>1079374.6064599999</v>
      </c>
      <c r="F290" s="74">
        <v>734539.65041</v>
      </c>
      <c r="G290" s="74">
        <v>438456.29898000002</v>
      </c>
      <c r="H290" s="74">
        <v>487824.40822000004</v>
      </c>
      <c r="I290" s="74">
        <v>1070358.7654600001</v>
      </c>
      <c r="J290" s="74">
        <v>12152.234369999998</v>
      </c>
      <c r="K290" s="74">
        <v>25481.841559999997</v>
      </c>
      <c r="L290" s="74">
        <v>895527.21646000003</v>
      </c>
      <c r="M290" s="74">
        <v>181902.66778999998</v>
      </c>
      <c r="N290" s="74">
        <v>649362.02116</v>
      </c>
      <c r="O290" s="74">
        <v>709200.77069000003</v>
      </c>
      <c r="P290" s="74">
        <v>9674752.30614</v>
      </c>
    </row>
    <row r="291" spans="1:16" s="61" customFormat="1" ht="12.75" thickTop="1" thickBot="1">
      <c r="A291" s="498" t="s">
        <v>271</v>
      </c>
      <c r="B291" s="71">
        <v>-635804.16003000003</v>
      </c>
      <c r="C291" s="71">
        <v>-1027431.70791</v>
      </c>
      <c r="D291" s="71">
        <v>-716129.1446</v>
      </c>
      <c r="E291" s="71">
        <v>-609881.12514999998</v>
      </c>
      <c r="F291" s="71">
        <v>-472642.93050000002</v>
      </c>
      <c r="G291" s="71">
        <v>-262335.86384000001</v>
      </c>
      <c r="H291" s="71">
        <v>-342454.71096</v>
      </c>
      <c r="I291" s="71">
        <v>-678935.28573</v>
      </c>
      <c r="J291" s="71">
        <v>-12000.21803</v>
      </c>
      <c r="K291" s="71">
        <v>-23294.257659999999</v>
      </c>
      <c r="L291" s="71">
        <v>-727316.39347000001</v>
      </c>
      <c r="M291" s="71">
        <v>-148172.07943000001</v>
      </c>
      <c r="N291" s="71">
        <v>-506339.20746000001</v>
      </c>
      <c r="O291" s="71">
        <v>-528367.57660999999</v>
      </c>
      <c r="P291" s="71">
        <v>-6691104.6613800004</v>
      </c>
    </row>
    <row r="292" spans="1:16" s="61" customFormat="1" ht="12" thickTop="1">
      <c r="A292" s="103" t="s">
        <v>272</v>
      </c>
      <c r="B292" s="72">
        <v>-304096.91566</v>
      </c>
      <c r="C292" s="72">
        <v>-546551.52140999993</v>
      </c>
      <c r="D292" s="72">
        <v>-280664.86018000002</v>
      </c>
      <c r="E292" s="72">
        <v>-290421.48342</v>
      </c>
      <c r="F292" s="72">
        <v>-226205.21246000001</v>
      </c>
      <c r="G292" s="72">
        <v>-127320.30922</v>
      </c>
      <c r="H292" s="72">
        <v>-190296.10271000001</v>
      </c>
      <c r="I292" s="72">
        <v>-420726.43616000004</v>
      </c>
      <c r="J292" s="72">
        <v>-6496.0350899999994</v>
      </c>
      <c r="K292" s="72">
        <v>-12874.329380000001</v>
      </c>
      <c r="L292" s="72">
        <v>-460916.88566000003</v>
      </c>
      <c r="M292" s="72">
        <v>-90011.530590000009</v>
      </c>
      <c r="N292" s="72">
        <v>-276445.24236000003</v>
      </c>
      <c r="O292" s="72">
        <v>-339402.26267999999</v>
      </c>
      <c r="P292" s="72">
        <v>-3572429.1269800002</v>
      </c>
    </row>
    <row r="293" spans="1:16" s="61" customFormat="1" ht="11.25">
      <c r="A293" s="103" t="s">
        <v>273</v>
      </c>
      <c r="B293" s="72">
        <v>-62833.19169</v>
      </c>
      <c r="C293" s="72">
        <v>-135097.39301</v>
      </c>
      <c r="D293" s="72">
        <v>-76437.223069999993</v>
      </c>
      <c r="E293" s="72">
        <v>-74092.119569999995</v>
      </c>
      <c r="F293" s="72">
        <v>-47699.145539999998</v>
      </c>
      <c r="G293" s="72">
        <v>-21884.69659</v>
      </c>
      <c r="H293" s="72">
        <v>-31108.158170000002</v>
      </c>
      <c r="I293" s="72">
        <v>-63138.968310000004</v>
      </c>
      <c r="J293" s="72">
        <v>-1335.9051499999998</v>
      </c>
      <c r="K293" s="72">
        <v>-1948.77631</v>
      </c>
      <c r="L293" s="72">
        <v>-52934.10815</v>
      </c>
      <c r="M293" s="72">
        <v>-8772.8662299999996</v>
      </c>
      <c r="N293" s="72">
        <v>-32765.695010000003</v>
      </c>
      <c r="O293" s="72">
        <v>-35517.670939999996</v>
      </c>
      <c r="P293" s="72">
        <v>-645565.91774000006</v>
      </c>
    </row>
    <row r="294" spans="1:16" s="61" customFormat="1" ht="11.25">
      <c r="A294" s="103" t="s">
        <v>274</v>
      </c>
      <c r="B294" s="72">
        <v>-7869.7459699999999</v>
      </c>
      <c r="C294" s="72">
        <v>-9359.76008</v>
      </c>
      <c r="D294" s="72">
        <v>-5344.0026600000001</v>
      </c>
      <c r="E294" s="72">
        <v>-4217.0794000000005</v>
      </c>
      <c r="F294" s="72">
        <v>-2236.6601299999998</v>
      </c>
      <c r="G294" s="72">
        <v>-2570.9959399999998</v>
      </c>
      <c r="H294" s="72">
        <v>-3460.2732500000002</v>
      </c>
      <c r="I294" s="72">
        <v>-7357.0457400000005</v>
      </c>
      <c r="J294" s="72">
        <v>-311.82306</v>
      </c>
      <c r="K294" s="72">
        <v>-243.43520999999998</v>
      </c>
      <c r="L294" s="72">
        <v>-2638.4294799999998</v>
      </c>
      <c r="M294" s="72">
        <v>-923.60581000000002</v>
      </c>
      <c r="N294" s="72">
        <v>-2273.1260499999999</v>
      </c>
      <c r="O294" s="72">
        <v>-2807.54144</v>
      </c>
      <c r="P294" s="72">
        <v>-51613.524219999999</v>
      </c>
    </row>
    <row r="295" spans="1:16" s="61" customFormat="1" ht="11.25">
      <c r="A295" s="103" t="s">
        <v>275</v>
      </c>
      <c r="B295" s="72">
        <v>-16786.413359999999</v>
      </c>
      <c r="C295" s="72">
        <v>-26986.188340000001</v>
      </c>
      <c r="D295" s="72">
        <v>-20774.477800000001</v>
      </c>
      <c r="E295" s="72">
        <v>-17333.898010000001</v>
      </c>
      <c r="F295" s="72">
        <v>-10058.19665</v>
      </c>
      <c r="G295" s="72">
        <v>-8067.4517100000003</v>
      </c>
      <c r="H295" s="72">
        <v>-12025.764859999999</v>
      </c>
      <c r="I295" s="72">
        <v>-30242.009020000001</v>
      </c>
      <c r="J295" s="72">
        <v>-713.59998999999993</v>
      </c>
      <c r="K295" s="72">
        <v>-2135.1332499999999</v>
      </c>
      <c r="L295" s="72">
        <v>-21722.875769999999</v>
      </c>
      <c r="M295" s="72">
        <v>-5737.7391200000002</v>
      </c>
      <c r="N295" s="72">
        <v>-14912.1553</v>
      </c>
      <c r="O295" s="72">
        <v>-17674.483219999998</v>
      </c>
      <c r="P295" s="72">
        <v>-205170.38640000002</v>
      </c>
    </row>
    <row r="296" spans="1:16" s="61" customFormat="1" ht="11.25">
      <c r="A296" s="103" t="s">
        <v>276</v>
      </c>
      <c r="B296" s="72">
        <v>-4617.9623799999999</v>
      </c>
      <c r="C296" s="72">
        <v>-2498.45957</v>
      </c>
      <c r="D296" s="72">
        <v>-6212.3731600000001</v>
      </c>
      <c r="E296" s="72">
        <v>-4257.8655499999995</v>
      </c>
      <c r="F296" s="72">
        <v>-2949.9504200000001</v>
      </c>
      <c r="G296" s="72">
        <v>-3053.7683299999999</v>
      </c>
      <c r="H296" s="72">
        <v>-1479.17605</v>
      </c>
      <c r="I296" s="72">
        <v>-1641.9516299999998</v>
      </c>
      <c r="J296" s="72">
        <v>-857.42075999999997</v>
      </c>
      <c r="K296" s="72">
        <v>-1109.2265199999999</v>
      </c>
      <c r="L296" s="72">
        <v>-9370.7114899999997</v>
      </c>
      <c r="M296" s="72">
        <v>-3690.2912900000001</v>
      </c>
      <c r="N296" s="72">
        <v>-27186.209320000002</v>
      </c>
      <c r="O296" s="72">
        <v>-8977.9467599999989</v>
      </c>
      <c r="P296" s="72">
        <v>-77903.31323</v>
      </c>
    </row>
    <row r="297" spans="1:16" s="61" customFormat="1" ht="11.25">
      <c r="A297" s="103" t="s">
        <v>277</v>
      </c>
      <c r="B297" s="72">
        <v>-11616.161</v>
      </c>
      <c r="C297" s="72">
        <v>-32828.909970000001</v>
      </c>
      <c r="D297" s="72">
        <v>-39039.497810000001</v>
      </c>
      <c r="E297" s="72">
        <v>-33332.590980000001</v>
      </c>
      <c r="F297" s="72">
        <v>-22075.696090000001</v>
      </c>
      <c r="G297" s="72">
        <v>-5995.6104500000001</v>
      </c>
      <c r="H297" s="72">
        <v>-7346.3141599999999</v>
      </c>
      <c r="I297" s="72">
        <v>-16516.70218</v>
      </c>
      <c r="J297" s="72">
        <v>-320.35811999999999</v>
      </c>
      <c r="K297" s="72">
        <v>-79.58702000000001</v>
      </c>
      <c r="L297" s="72">
        <v>-17562.59922</v>
      </c>
      <c r="M297" s="72">
        <v>-2734.5646900000002</v>
      </c>
      <c r="N297" s="72">
        <v>-6476.4623600000004</v>
      </c>
      <c r="O297" s="72">
        <v>-8736.5009499999996</v>
      </c>
      <c r="P297" s="72">
        <v>-204661.55499999999</v>
      </c>
    </row>
    <row r="298" spans="1:16" s="61" customFormat="1" ht="11.25">
      <c r="A298" s="103" t="s">
        <v>278</v>
      </c>
      <c r="B298" s="72">
        <v>-31484.70594</v>
      </c>
      <c r="C298" s="72">
        <v>-62457.996759999995</v>
      </c>
      <c r="D298" s="72">
        <v>-45203.56985</v>
      </c>
      <c r="E298" s="72">
        <v>-28381.397840000001</v>
      </c>
      <c r="F298" s="72">
        <v>-16880.633590000001</v>
      </c>
      <c r="G298" s="72">
        <v>-8636.7433599999986</v>
      </c>
      <c r="H298" s="72">
        <v>-13491.35274</v>
      </c>
      <c r="I298" s="72">
        <v>-26616.78268</v>
      </c>
      <c r="J298" s="72">
        <v>-300.52749999999997</v>
      </c>
      <c r="K298" s="72">
        <v>-863.89287999999999</v>
      </c>
      <c r="L298" s="72">
        <v>-22491.302960000001</v>
      </c>
      <c r="M298" s="72">
        <v>-5231.5683099999997</v>
      </c>
      <c r="N298" s="72">
        <v>-19050.438739999998</v>
      </c>
      <c r="O298" s="72">
        <v>-15564.436099999999</v>
      </c>
      <c r="P298" s="72">
        <v>-296655.34925000003</v>
      </c>
    </row>
    <row r="299" spans="1:16" s="61" customFormat="1" ht="11.25">
      <c r="A299" s="103" t="s">
        <v>279</v>
      </c>
      <c r="B299" s="72">
        <v>-11050.533289999999</v>
      </c>
      <c r="C299" s="72">
        <v>-3190.3368300000002</v>
      </c>
      <c r="D299" s="72">
        <v>-28980.350620000001</v>
      </c>
      <c r="E299" s="72">
        <v>-5886.4086100000004</v>
      </c>
      <c r="F299" s="72">
        <v>-7198.7864</v>
      </c>
      <c r="G299" s="72">
        <v>-6936.1909599999999</v>
      </c>
      <c r="H299" s="72">
        <v>-4845.5461999999998</v>
      </c>
      <c r="I299" s="72">
        <v>-6343.28874</v>
      </c>
      <c r="J299" s="72">
        <v>-130.85794000000001</v>
      </c>
      <c r="K299" s="72">
        <v>-327.92796000000004</v>
      </c>
      <c r="L299" s="72">
        <v>-9867.8410100000001</v>
      </c>
      <c r="M299" s="72">
        <v>-1986.21225</v>
      </c>
      <c r="N299" s="72">
        <v>-17233.725280000002</v>
      </c>
      <c r="O299" s="72">
        <v>-2893.2478999999998</v>
      </c>
      <c r="P299" s="72">
        <v>-106871.25399</v>
      </c>
    </row>
    <row r="300" spans="1:16" s="61" customFormat="1" ht="12" thickBot="1">
      <c r="A300" s="103" t="s">
        <v>280</v>
      </c>
      <c r="B300" s="72">
        <v>-185448.53074000002</v>
      </c>
      <c r="C300" s="72">
        <v>-208461.14194</v>
      </c>
      <c r="D300" s="72">
        <v>-213472.78944999998</v>
      </c>
      <c r="E300" s="72">
        <v>-151958.28177</v>
      </c>
      <c r="F300" s="72">
        <v>-137338.64921999999</v>
      </c>
      <c r="G300" s="72">
        <v>-77870.097280000002</v>
      </c>
      <c r="H300" s="72">
        <v>-78402.022819999998</v>
      </c>
      <c r="I300" s="72">
        <v>-106352.10127</v>
      </c>
      <c r="J300" s="72">
        <v>-1533.6904199999999</v>
      </c>
      <c r="K300" s="72">
        <v>-3711.94913</v>
      </c>
      <c r="L300" s="72">
        <v>-129811.63973000001</v>
      </c>
      <c r="M300" s="72">
        <v>-29083.701140000001</v>
      </c>
      <c r="N300" s="72">
        <v>-109996.15304</v>
      </c>
      <c r="O300" s="72">
        <v>-96793.486620000011</v>
      </c>
      <c r="P300" s="72">
        <v>-1530234.2345699999</v>
      </c>
    </row>
    <row r="301" spans="1:16" s="61" customFormat="1" ht="12.75" thickTop="1" thickBot="1">
      <c r="A301" s="500" t="s">
        <v>281</v>
      </c>
      <c r="B301" s="71">
        <v>331869.16923</v>
      </c>
      <c r="C301" s="71">
        <v>280409.63691</v>
      </c>
      <c r="D301" s="71">
        <v>398928.00589999999</v>
      </c>
      <c r="E301" s="71">
        <v>469493.48131</v>
      </c>
      <c r="F301" s="71">
        <v>261896.71990999999</v>
      </c>
      <c r="G301" s="71">
        <v>176120.43513999999</v>
      </c>
      <c r="H301" s="71">
        <v>145369.69725999999</v>
      </c>
      <c r="I301" s="71">
        <v>391423.47973000002</v>
      </c>
      <c r="J301" s="71">
        <v>152.01633999999999</v>
      </c>
      <c r="K301" s="71">
        <v>2187.5839000000001</v>
      </c>
      <c r="L301" s="71">
        <v>168210.82299000002</v>
      </c>
      <c r="M301" s="71">
        <v>33730.588360000002</v>
      </c>
      <c r="N301" s="71">
        <v>143022.8137</v>
      </c>
      <c r="O301" s="71">
        <v>180833.19408000002</v>
      </c>
      <c r="P301" s="71">
        <v>2983647.6447600001</v>
      </c>
    </row>
    <row r="302" spans="1:16" s="61" customFormat="1" ht="12" thickTop="1">
      <c r="A302" s="545" t="s">
        <v>282</v>
      </c>
      <c r="B302" s="72">
        <v>-592.66287</v>
      </c>
      <c r="C302" s="72">
        <v>92.660219999999995</v>
      </c>
      <c r="D302" s="72">
        <v>-137.86801</v>
      </c>
      <c r="E302" s="72">
        <v>-15504.714550000001</v>
      </c>
      <c r="F302" s="72">
        <v>-646.49045999999998</v>
      </c>
      <c r="G302" s="72">
        <v>21676.648789999999</v>
      </c>
      <c r="H302" s="72">
        <v>128.61061999999998</v>
      </c>
      <c r="I302" s="72">
        <v>4.6955100000000005</v>
      </c>
      <c r="J302" s="72">
        <v>-0.36033999999999999</v>
      </c>
      <c r="K302" s="72">
        <v>-73.08386999999999</v>
      </c>
      <c r="L302" s="72">
        <v>278.70802000000003</v>
      </c>
      <c r="M302" s="72">
        <v>72.082139999999995</v>
      </c>
      <c r="N302" s="72">
        <v>0.81476999999999999</v>
      </c>
      <c r="O302" s="72">
        <v>0.25373000000000001</v>
      </c>
      <c r="P302" s="72">
        <v>5299.2937000000002</v>
      </c>
    </row>
    <row r="303" spans="1:16" s="61" customFormat="1" ht="11.25">
      <c r="A303" s="513" t="s">
        <v>283</v>
      </c>
      <c r="B303" s="72">
        <v>-1405.18758</v>
      </c>
      <c r="C303" s="72">
        <v>0</v>
      </c>
      <c r="D303" s="72">
        <v>-2179.4427099999998</v>
      </c>
      <c r="E303" s="72">
        <v>-15655.014650000001</v>
      </c>
      <c r="F303" s="72">
        <v>-650.43453</v>
      </c>
      <c r="G303" s="72">
        <v>21555.074410000001</v>
      </c>
      <c r="H303" s="72">
        <v>101.51739000000001</v>
      </c>
      <c r="I303" s="72">
        <v>0</v>
      </c>
      <c r="J303" s="72">
        <v>-0.36033999999999999</v>
      </c>
      <c r="K303" s="72">
        <v>-73.08386999999999</v>
      </c>
      <c r="L303" s="72">
        <v>0</v>
      </c>
      <c r="M303" s="72">
        <v>5.9999999999999995E-4</v>
      </c>
      <c r="N303" s="72">
        <v>0</v>
      </c>
      <c r="O303" s="72">
        <v>6.6060000000000008E-2</v>
      </c>
      <c r="P303" s="72">
        <v>1693.1347800000001</v>
      </c>
    </row>
    <row r="304" spans="1:16" s="61" customFormat="1" ht="11.25">
      <c r="A304" s="513" t="s">
        <v>284</v>
      </c>
      <c r="B304" s="72">
        <v>812.52470999999991</v>
      </c>
      <c r="C304" s="72">
        <v>92.660219999999995</v>
      </c>
      <c r="D304" s="72">
        <v>2041.5746999999999</v>
      </c>
      <c r="E304" s="72">
        <v>150.30010000000001</v>
      </c>
      <c r="F304" s="72">
        <v>3.94407</v>
      </c>
      <c r="G304" s="72">
        <v>121.57438</v>
      </c>
      <c r="H304" s="72">
        <v>27.093229999999998</v>
      </c>
      <c r="I304" s="72">
        <v>4.6955100000000005</v>
      </c>
      <c r="J304" s="72">
        <v>0</v>
      </c>
      <c r="K304" s="72">
        <v>0</v>
      </c>
      <c r="L304" s="72">
        <v>278.70802000000003</v>
      </c>
      <c r="M304" s="72">
        <v>72.08153999999999</v>
      </c>
      <c r="N304" s="72">
        <v>0.81476999999999999</v>
      </c>
      <c r="O304" s="72">
        <v>0.18766999999999998</v>
      </c>
      <c r="P304" s="72">
        <v>3606.1589199999999</v>
      </c>
    </row>
    <row r="305" spans="1:17" s="61" customFormat="1" ht="11.25">
      <c r="A305" s="545" t="s">
        <v>285</v>
      </c>
      <c r="B305" s="72">
        <v>1994.62184</v>
      </c>
      <c r="C305" s="72">
        <v>-2965.2384500000003</v>
      </c>
      <c r="D305" s="72">
        <v>-941.86824999999999</v>
      </c>
      <c r="E305" s="72">
        <v>15927.499400000001</v>
      </c>
      <c r="F305" s="72">
        <v>-8.6009700000000002</v>
      </c>
      <c r="G305" s="72">
        <v>-21991.51828</v>
      </c>
      <c r="H305" s="72">
        <v>-20.5824</v>
      </c>
      <c r="I305" s="72">
        <v>-23.970220000000001</v>
      </c>
      <c r="J305" s="72">
        <v>0</v>
      </c>
      <c r="K305" s="72">
        <v>40.562080000000002</v>
      </c>
      <c r="L305" s="72">
        <v>-104.90402</v>
      </c>
      <c r="M305" s="72">
        <v>-12.867790000000001</v>
      </c>
      <c r="N305" s="72">
        <v>-4.0000000000000003E-5</v>
      </c>
      <c r="O305" s="72">
        <v>-0.55646000000000007</v>
      </c>
      <c r="P305" s="72">
        <v>-8107.4235599999993</v>
      </c>
    </row>
    <row r="306" spans="1:17" s="61" customFormat="1" ht="11.25">
      <c r="A306" s="513" t="s">
        <v>286</v>
      </c>
      <c r="B306" s="72">
        <v>2170.50794</v>
      </c>
      <c r="C306" s="72">
        <v>-2659.9407700000002</v>
      </c>
      <c r="D306" s="72">
        <v>-0.16100999999999999</v>
      </c>
      <c r="E306" s="72">
        <v>16009.44433</v>
      </c>
      <c r="F306" s="72">
        <v>9.4644899999999996</v>
      </c>
      <c r="G306" s="72">
        <v>-21866.65136</v>
      </c>
      <c r="H306" s="72">
        <v>-1.5349999999999999E-2</v>
      </c>
      <c r="I306" s="72">
        <v>0</v>
      </c>
      <c r="J306" s="72">
        <v>0</v>
      </c>
      <c r="K306" s="72">
        <v>40.562080000000002</v>
      </c>
      <c r="L306" s="72">
        <v>0</v>
      </c>
      <c r="M306" s="72">
        <v>-1.7700000000000001E-3</v>
      </c>
      <c r="N306" s="72">
        <v>0</v>
      </c>
      <c r="O306" s="72">
        <v>0</v>
      </c>
      <c r="P306" s="72">
        <v>-6296.7914199999996</v>
      </c>
    </row>
    <row r="307" spans="1:17" s="61" customFormat="1" ht="12" thickBot="1">
      <c r="A307" s="513" t="s">
        <v>287</v>
      </c>
      <c r="B307" s="72">
        <v>-175.8861</v>
      </c>
      <c r="C307" s="72">
        <v>-305.29768000000001</v>
      </c>
      <c r="D307" s="72">
        <v>-941.70723999999996</v>
      </c>
      <c r="E307" s="72">
        <v>-81.944929999999999</v>
      </c>
      <c r="F307" s="72">
        <v>-18.065459999999998</v>
      </c>
      <c r="G307" s="72">
        <v>-124.86691999999999</v>
      </c>
      <c r="H307" s="72">
        <v>-20.567049999999998</v>
      </c>
      <c r="I307" s="72">
        <v>-23.970220000000001</v>
      </c>
      <c r="J307" s="72">
        <v>0</v>
      </c>
      <c r="K307" s="72">
        <v>0</v>
      </c>
      <c r="L307" s="72">
        <v>-104.90402</v>
      </c>
      <c r="M307" s="72">
        <v>-12.866020000000001</v>
      </c>
      <c r="N307" s="72">
        <v>-4.0000000000000003E-5</v>
      </c>
      <c r="O307" s="72">
        <v>-0.55646000000000007</v>
      </c>
      <c r="P307" s="72">
        <v>-1810.6321399999999</v>
      </c>
    </row>
    <row r="308" spans="1:17" s="61" customFormat="1" ht="12.75" thickTop="1" thickBot="1">
      <c r="A308" s="498" t="s">
        <v>288</v>
      </c>
      <c r="B308" s="71">
        <v>333271.12819999998</v>
      </c>
      <c r="C308" s="71">
        <v>277537.05868000002</v>
      </c>
      <c r="D308" s="71">
        <v>397848.26964000001</v>
      </c>
      <c r="E308" s="71">
        <v>469916.26616</v>
      </c>
      <c r="F308" s="71">
        <v>261241.62847999998</v>
      </c>
      <c r="G308" s="71">
        <v>175805.56565</v>
      </c>
      <c r="H308" s="71">
        <v>145477.72547999999</v>
      </c>
      <c r="I308" s="71">
        <v>391404.20501999999</v>
      </c>
      <c r="J308" s="71">
        <v>151.65600000000001</v>
      </c>
      <c r="K308" s="71">
        <v>2155.0621099999998</v>
      </c>
      <c r="L308" s="71">
        <v>168384.62699000002</v>
      </c>
      <c r="M308" s="71">
        <v>33789.802710000004</v>
      </c>
      <c r="N308" s="71">
        <v>143023.62843000001</v>
      </c>
      <c r="O308" s="71">
        <v>180832.89134999999</v>
      </c>
      <c r="P308" s="784">
        <v>2980839.5149000003</v>
      </c>
    </row>
    <row r="309" spans="1:17" s="61" customFormat="1" ht="12.75" thickTop="1" thickBot="1">
      <c r="A309" s="513" t="s">
        <v>289</v>
      </c>
      <c r="B309" s="72">
        <v>3829.25218</v>
      </c>
      <c r="C309" s="72">
        <v>0</v>
      </c>
      <c r="D309" s="72">
        <v>2316.7933800000001</v>
      </c>
      <c r="E309" s="72">
        <v>-10.434329999999999</v>
      </c>
      <c r="F309" s="72">
        <v>14063.71451</v>
      </c>
      <c r="G309" s="72">
        <v>0</v>
      </c>
      <c r="H309" s="72">
        <v>625.72825999999998</v>
      </c>
      <c r="I309" s="72">
        <v>7096.4698799999996</v>
      </c>
      <c r="J309" s="72">
        <v>0</v>
      </c>
      <c r="K309" s="72">
        <v>6.8153699999999997</v>
      </c>
      <c r="L309" s="72">
        <v>4907.8018499999998</v>
      </c>
      <c r="M309" s="72">
        <v>0</v>
      </c>
      <c r="N309" s="72">
        <v>0</v>
      </c>
      <c r="O309" s="72">
        <v>38.612790000000004</v>
      </c>
      <c r="P309" s="783">
        <v>32874.75389</v>
      </c>
    </row>
    <row r="310" spans="1:17" s="61" customFormat="1" ht="12.75" thickTop="1" thickBot="1">
      <c r="A310" s="500" t="s">
        <v>290</v>
      </c>
      <c r="B310" s="71">
        <v>337100.38037999999</v>
      </c>
      <c r="C310" s="71">
        <v>277537.05868000002</v>
      </c>
      <c r="D310" s="71">
        <v>400165.06302</v>
      </c>
      <c r="E310" s="71">
        <v>469905.83182999998</v>
      </c>
      <c r="F310" s="71">
        <v>275305.34299000003</v>
      </c>
      <c r="G310" s="71">
        <v>175805.56565</v>
      </c>
      <c r="H310" s="71">
        <v>146103.45374</v>
      </c>
      <c r="I310" s="71">
        <v>398500.67489999998</v>
      </c>
      <c r="J310" s="71">
        <v>151.65600000000001</v>
      </c>
      <c r="K310" s="71">
        <v>2161.8774800000001</v>
      </c>
      <c r="L310" s="71">
        <v>173292.42884000001</v>
      </c>
      <c r="M310" s="71">
        <v>33789.802710000004</v>
      </c>
      <c r="N310" s="71">
        <v>143023.62843000001</v>
      </c>
      <c r="O310" s="71">
        <v>180871.50413999998</v>
      </c>
      <c r="P310" s="784">
        <v>3013714.2687900001</v>
      </c>
    </row>
    <row r="311" spans="1:17" s="61" customFormat="1" ht="12.75" thickTop="1" thickBot="1">
      <c r="A311" s="103" t="s">
        <v>291</v>
      </c>
      <c r="B311" s="72">
        <v>0</v>
      </c>
      <c r="C311" s="72">
        <v>5470.2887199999996</v>
      </c>
      <c r="D311" s="72">
        <v>635.46703000000002</v>
      </c>
      <c r="E311" s="72">
        <v>1690.02063</v>
      </c>
      <c r="F311" s="72">
        <v>3673.9967000000001</v>
      </c>
      <c r="G311" s="72">
        <v>-243.779</v>
      </c>
      <c r="H311" s="72">
        <v>3870.2790199999999</v>
      </c>
      <c r="I311" s="72">
        <v>-1283.2049999999999</v>
      </c>
      <c r="J311" s="72">
        <v>8.9457199999999997</v>
      </c>
      <c r="K311" s="72">
        <v>-148.72717</v>
      </c>
      <c r="L311" s="72">
        <v>900.98169999999993</v>
      </c>
      <c r="M311" s="72">
        <v>-1244.5894499999999</v>
      </c>
      <c r="N311" s="72">
        <v>71.349580000000003</v>
      </c>
      <c r="O311" s="72">
        <v>-12149.770909999999</v>
      </c>
      <c r="P311" s="783">
        <v>1251.25757</v>
      </c>
    </row>
    <row r="312" spans="1:17" s="61" customFormat="1" ht="12.75" thickTop="1" thickBot="1">
      <c r="A312" s="498" t="s">
        <v>292</v>
      </c>
      <c r="B312" s="71">
        <v>337100.38037999999</v>
      </c>
      <c r="C312" s="71">
        <v>283007.34739999997</v>
      </c>
      <c r="D312" s="71">
        <v>400800.53005</v>
      </c>
      <c r="E312" s="71">
        <v>471595.85245999997</v>
      </c>
      <c r="F312" s="71">
        <v>278979.33968999999</v>
      </c>
      <c r="G312" s="71">
        <v>175561.78664999999</v>
      </c>
      <c r="H312" s="71">
        <v>149973.73275999998</v>
      </c>
      <c r="I312" s="71">
        <v>397217.46989999997</v>
      </c>
      <c r="J312" s="71">
        <v>160.60172</v>
      </c>
      <c r="K312" s="71">
        <v>2013.15031</v>
      </c>
      <c r="L312" s="71">
        <v>174193.41053999998</v>
      </c>
      <c r="M312" s="71">
        <v>32545.21326</v>
      </c>
      <c r="N312" s="71">
        <v>143094.97800999999</v>
      </c>
      <c r="O312" s="71">
        <v>168721.73322999998</v>
      </c>
      <c r="P312" s="784">
        <v>3014965.52636</v>
      </c>
    </row>
    <row r="313" spans="1:17" s="61" customFormat="1" ht="12.75" thickTop="1" thickBot="1">
      <c r="A313" s="103" t="s">
        <v>293</v>
      </c>
      <c r="B313" s="72">
        <v>0</v>
      </c>
      <c r="C313" s="72">
        <v>0</v>
      </c>
      <c r="D313" s="72">
        <v>0</v>
      </c>
      <c r="E313" s="72">
        <v>0</v>
      </c>
      <c r="F313" s="72">
        <v>0</v>
      </c>
      <c r="G313" s="72">
        <v>0</v>
      </c>
      <c r="H313" s="72">
        <v>0</v>
      </c>
      <c r="I313" s="72">
        <v>0</v>
      </c>
      <c r="J313" s="72">
        <v>0</v>
      </c>
      <c r="K313" s="72">
        <v>0</v>
      </c>
      <c r="L313" s="72">
        <v>0</v>
      </c>
      <c r="M313" s="72">
        <v>0</v>
      </c>
      <c r="N313" s="72">
        <v>0</v>
      </c>
      <c r="O313" s="72">
        <v>0</v>
      </c>
      <c r="P313" s="783">
        <v>0</v>
      </c>
    </row>
    <row r="314" spans="1:17" s="61" customFormat="1" ht="12.75" thickTop="1" thickBot="1">
      <c r="A314" s="500" t="s">
        <v>294</v>
      </c>
      <c r="B314" s="71">
        <v>337100.38037999999</v>
      </c>
      <c r="C314" s="71">
        <v>283007.34739999997</v>
      </c>
      <c r="D314" s="71">
        <v>400800.53005</v>
      </c>
      <c r="E314" s="71">
        <v>471595.85245999997</v>
      </c>
      <c r="F314" s="71">
        <v>278979.33968999999</v>
      </c>
      <c r="G314" s="71">
        <v>175561.78664999999</v>
      </c>
      <c r="H314" s="71">
        <v>149973.73275999998</v>
      </c>
      <c r="I314" s="71">
        <v>397217.46989999997</v>
      </c>
      <c r="J314" s="71">
        <v>160.60172</v>
      </c>
      <c r="K314" s="71">
        <v>2013.15031</v>
      </c>
      <c r="L314" s="71">
        <v>174193.41053999998</v>
      </c>
      <c r="M314" s="71">
        <v>32545.21326</v>
      </c>
      <c r="N314" s="71">
        <v>143094.97800999999</v>
      </c>
      <c r="O314" s="71">
        <v>168721.73322999998</v>
      </c>
      <c r="P314" s="784">
        <v>3014965.52636</v>
      </c>
    </row>
    <row r="315" spans="1:17" s="61" customFormat="1" ht="12.75" thickTop="1" thickBot="1">
      <c r="A315" s="545" t="s">
        <v>295</v>
      </c>
      <c r="B315" s="72">
        <v>-110557.94534000001</v>
      </c>
      <c r="C315" s="72">
        <v>-92865.699800000002</v>
      </c>
      <c r="D315" s="72">
        <v>-129085.99187</v>
      </c>
      <c r="E315" s="72">
        <v>-129475.81600000001</v>
      </c>
      <c r="F315" s="72">
        <v>-103757.09344</v>
      </c>
      <c r="G315" s="72">
        <v>-75951.611999999994</v>
      </c>
      <c r="H315" s="72">
        <v>-65391.846549999995</v>
      </c>
      <c r="I315" s="72">
        <v>-172386.86900999999</v>
      </c>
      <c r="J315" s="72">
        <v>0</v>
      </c>
      <c r="K315" s="72">
        <v>0</v>
      </c>
      <c r="L315" s="72">
        <v>-58101.966999999997</v>
      </c>
      <c r="M315" s="72">
        <v>-9371.8111900000004</v>
      </c>
      <c r="N315" s="72">
        <v>-29468.258999999998</v>
      </c>
      <c r="O315" s="72">
        <v>-72650.710370000001</v>
      </c>
      <c r="P315" s="783">
        <v>-1049065.62157</v>
      </c>
    </row>
    <row r="316" spans="1:17" s="61" customFormat="1" ht="12.75" thickTop="1" thickBot="1">
      <c r="A316" s="500" t="s">
        <v>296</v>
      </c>
      <c r="B316" s="71">
        <v>226542.43503999998</v>
      </c>
      <c r="C316" s="71">
        <v>190141.6476</v>
      </c>
      <c r="D316" s="71">
        <v>271714.53818000003</v>
      </c>
      <c r="E316" s="71">
        <v>342120.03645999997</v>
      </c>
      <c r="F316" s="71">
        <v>175222.24625</v>
      </c>
      <c r="G316" s="71">
        <v>99610.174650000001</v>
      </c>
      <c r="H316" s="71">
        <v>84581.886209999997</v>
      </c>
      <c r="I316" s="71">
        <v>224830.60088999997</v>
      </c>
      <c r="J316" s="71">
        <v>160.60172</v>
      </c>
      <c r="K316" s="71">
        <v>2013.15031</v>
      </c>
      <c r="L316" s="71">
        <v>116091.44354000001</v>
      </c>
      <c r="M316" s="71">
        <v>23173.40207</v>
      </c>
      <c r="N316" s="71">
        <v>113626.71901</v>
      </c>
      <c r="O316" s="71">
        <v>96071.022859999997</v>
      </c>
      <c r="P316" s="784">
        <v>1965899.9047900001</v>
      </c>
    </row>
    <row r="317" spans="1:17" ht="9.75" customHeight="1" thickTop="1" thickBot="1">
      <c r="A317" s="77"/>
      <c r="B317" s="488"/>
      <c r="C317" s="488"/>
      <c r="D317" s="488"/>
      <c r="E317" s="488"/>
      <c r="F317" s="488"/>
      <c r="G317" s="488"/>
      <c r="H317" s="488"/>
      <c r="I317" s="488"/>
      <c r="J317" s="488"/>
      <c r="K317" s="488"/>
      <c r="L317" s="488"/>
      <c r="M317" s="488"/>
      <c r="N317" s="488"/>
      <c r="O317" s="488"/>
      <c r="P317" s="891"/>
      <c r="Q317" s="1005"/>
    </row>
    <row r="318" spans="1:17" ht="15.75" thickTop="1">
      <c r="A318" s="79"/>
      <c r="B318" s="489"/>
      <c r="C318" s="489"/>
      <c r="D318" s="489"/>
      <c r="E318" s="489"/>
      <c r="F318" s="489"/>
      <c r="G318" s="489"/>
      <c r="H318" s="489"/>
      <c r="I318" s="489"/>
      <c r="J318" s="489"/>
      <c r="K318" s="489"/>
      <c r="L318" s="489"/>
      <c r="M318" s="489"/>
      <c r="N318" s="489"/>
      <c r="O318" s="489"/>
      <c r="P318" s="90"/>
      <c r="Q318" s="1005"/>
    </row>
    <row r="319" spans="1:17" ht="15.75">
      <c r="A319" s="81"/>
    </row>
    <row r="320" spans="1:17"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G23" sqref="G23"/>
    </sheetView>
  </sheetViews>
  <sheetFormatPr defaultColWidth="9.140625" defaultRowHeight="15"/>
  <cols>
    <col min="1" max="1" width="77.28515625" style="83" customWidth="1"/>
    <col min="2" max="8" width="9.28515625" style="82" customWidth="1"/>
    <col min="9" max="14" width="12" style="82" customWidth="1"/>
    <col min="15" max="16" width="12.7109375" style="82" customWidth="1"/>
    <col min="17" max="256" width="9.140625" style="1005"/>
    <col min="257" max="257" width="77.28515625" style="1005" customWidth="1"/>
    <col min="258" max="264" width="9.28515625" style="1005" customWidth="1"/>
    <col min="265" max="270" width="12" style="1005" customWidth="1"/>
    <col min="271" max="272" width="12.7109375" style="1005" customWidth="1"/>
    <col min="273" max="512" width="9.140625" style="1005"/>
    <col min="513" max="513" width="77.28515625" style="1005" customWidth="1"/>
    <col min="514" max="520" width="9.28515625" style="1005" customWidth="1"/>
    <col min="521" max="526" width="12" style="1005" customWidth="1"/>
    <col min="527" max="528" width="12.7109375" style="1005" customWidth="1"/>
    <col min="529" max="768" width="9.140625" style="1005"/>
    <col min="769" max="769" width="77.28515625" style="1005" customWidth="1"/>
    <col min="770" max="776" width="9.28515625" style="1005" customWidth="1"/>
    <col min="777" max="782" width="12" style="1005" customWidth="1"/>
    <col min="783" max="784" width="12.7109375" style="1005" customWidth="1"/>
    <col min="785" max="1024" width="9.140625" style="1005"/>
    <col min="1025" max="1025" width="77.28515625" style="1005" customWidth="1"/>
    <col min="1026" max="1032" width="9.28515625" style="1005" customWidth="1"/>
    <col min="1033" max="1038" width="12" style="1005" customWidth="1"/>
    <col min="1039" max="1040" width="12.7109375" style="1005" customWidth="1"/>
    <col min="1041" max="1280" width="9.140625" style="1005"/>
    <col min="1281" max="1281" width="77.28515625" style="1005" customWidth="1"/>
    <col min="1282" max="1288" width="9.28515625" style="1005" customWidth="1"/>
    <col min="1289" max="1294" width="12" style="1005" customWidth="1"/>
    <col min="1295" max="1296" width="12.7109375" style="1005" customWidth="1"/>
    <col min="1297" max="1536" width="9.140625" style="1005"/>
    <col min="1537" max="1537" width="77.28515625" style="1005" customWidth="1"/>
    <col min="1538" max="1544" width="9.28515625" style="1005" customWidth="1"/>
    <col min="1545" max="1550" width="12" style="1005" customWidth="1"/>
    <col min="1551" max="1552" width="12.7109375" style="1005" customWidth="1"/>
    <col min="1553" max="1792" width="9.140625" style="1005"/>
    <col min="1793" max="1793" width="77.28515625" style="1005" customWidth="1"/>
    <col min="1794" max="1800" width="9.28515625" style="1005" customWidth="1"/>
    <col min="1801" max="1806" width="12" style="1005" customWidth="1"/>
    <col min="1807" max="1808" width="12.7109375" style="1005" customWidth="1"/>
    <col min="1809" max="2048" width="9.140625" style="1005"/>
    <col min="2049" max="2049" width="77.28515625" style="1005" customWidth="1"/>
    <col min="2050" max="2056" width="9.28515625" style="1005" customWidth="1"/>
    <col min="2057" max="2062" width="12" style="1005" customWidth="1"/>
    <col min="2063" max="2064" width="12.7109375" style="1005" customWidth="1"/>
    <col min="2065" max="2304" width="9.140625" style="1005"/>
    <col min="2305" max="2305" width="77.28515625" style="1005" customWidth="1"/>
    <col min="2306" max="2312" width="9.28515625" style="1005" customWidth="1"/>
    <col min="2313" max="2318" width="12" style="1005" customWidth="1"/>
    <col min="2319" max="2320" width="12.7109375" style="1005" customWidth="1"/>
    <col min="2321" max="2560" width="9.140625" style="1005"/>
    <col min="2561" max="2561" width="77.28515625" style="1005" customWidth="1"/>
    <col min="2562" max="2568" width="9.28515625" style="1005" customWidth="1"/>
    <col min="2569" max="2574" width="12" style="1005" customWidth="1"/>
    <col min="2575" max="2576" width="12.7109375" style="1005" customWidth="1"/>
    <col min="2577" max="2816" width="9.140625" style="1005"/>
    <col min="2817" max="2817" width="77.28515625" style="1005" customWidth="1"/>
    <col min="2818" max="2824" width="9.28515625" style="1005" customWidth="1"/>
    <col min="2825" max="2830" width="12" style="1005" customWidth="1"/>
    <col min="2831" max="2832" width="12.7109375" style="1005" customWidth="1"/>
    <col min="2833" max="3072" width="9.140625" style="1005"/>
    <col min="3073" max="3073" width="77.28515625" style="1005" customWidth="1"/>
    <col min="3074" max="3080" width="9.28515625" style="1005" customWidth="1"/>
    <col min="3081" max="3086" width="12" style="1005" customWidth="1"/>
    <col min="3087" max="3088" width="12.7109375" style="1005" customWidth="1"/>
    <col min="3089" max="3328" width="9.140625" style="1005"/>
    <col min="3329" max="3329" width="77.28515625" style="1005" customWidth="1"/>
    <col min="3330" max="3336" width="9.28515625" style="1005" customWidth="1"/>
    <col min="3337" max="3342" width="12" style="1005" customWidth="1"/>
    <col min="3343" max="3344" width="12.7109375" style="1005" customWidth="1"/>
    <col min="3345" max="3584" width="9.140625" style="1005"/>
    <col min="3585" max="3585" width="77.28515625" style="1005" customWidth="1"/>
    <col min="3586" max="3592" width="9.28515625" style="1005" customWidth="1"/>
    <col min="3593" max="3598" width="12" style="1005" customWidth="1"/>
    <col min="3599" max="3600" width="12.7109375" style="1005" customWidth="1"/>
    <col min="3601" max="3840" width="9.140625" style="1005"/>
    <col min="3841" max="3841" width="77.28515625" style="1005" customWidth="1"/>
    <col min="3842" max="3848" width="9.28515625" style="1005" customWidth="1"/>
    <col min="3849" max="3854" width="12" style="1005" customWidth="1"/>
    <col min="3855" max="3856" width="12.7109375" style="1005" customWidth="1"/>
    <col min="3857" max="4096" width="9.140625" style="1005"/>
    <col min="4097" max="4097" width="77.28515625" style="1005" customWidth="1"/>
    <col min="4098" max="4104" width="9.28515625" style="1005" customWidth="1"/>
    <col min="4105" max="4110" width="12" style="1005" customWidth="1"/>
    <col min="4111" max="4112" width="12.7109375" style="1005" customWidth="1"/>
    <col min="4113" max="4352" width="9.140625" style="1005"/>
    <col min="4353" max="4353" width="77.28515625" style="1005" customWidth="1"/>
    <col min="4354" max="4360" width="9.28515625" style="1005" customWidth="1"/>
    <col min="4361" max="4366" width="12" style="1005" customWidth="1"/>
    <col min="4367" max="4368" width="12.7109375" style="1005" customWidth="1"/>
    <col min="4369" max="4608" width="9.140625" style="1005"/>
    <col min="4609" max="4609" width="77.28515625" style="1005" customWidth="1"/>
    <col min="4610" max="4616" width="9.28515625" style="1005" customWidth="1"/>
    <col min="4617" max="4622" width="12" style="1005" customWidth="1"/>
    <col min="4623" max="4624" width="12.7109375" style="1005" customWidth="1"/>
    <col min="4625" max="4864" width="9.140625" style="1005"/>
    <col min="4865" max="4865" width="77.28515625" style="1005" customWidth="1"/>
    <col min="4866" max="4872" width="9.28515625" style="1005" customWidth="1"/>
    <col min="4873" max="4878" width="12" style="1005" customWidth="1"/>
    <col min="4879" max="4880" width="12.7109375" style="1005" customWidth="1"/>
    <col min="4881" max="5120" width="9.140625" style="1005"/>
    <col min="5121" max="5121" width="77.28515625" style="1005" customWidth="1"/>
    <col min="5122" max="5128" width="9.28515625" style="1005" customWidth="1"/>
    <col min="5129" max="5134" width="12" style="1005" customWidth="1"/>
    <col min="5135" max="5136" width="12.7109375" style="1005" customWidth="1"/>
    <col min="5137" max="5376" width="9.140625" style="1005"/>
    <col min="5377" max="5377" width="77.28515625" style="1005" customWidth="1"/>
    <col min="5378" max="5384" width="9.28515625" style="1005" customWidth="1"/>
    <col min="5385" max="5390" width="12" style="1005" customWidth="1"/>
    <col min="5391" max="5392" width="12.7109375" style="1005" customWidth="1"/>
    <col min="5393" max="5632" width="9.140625" style="1005"/>
    <col min="5633" max="5633" width="77.28515625" style="1005" customWidth="1"/>
    <col min="5634" max="5640" width="9.28515625" style="1005" customWidth="1"/>
    <col min="5641" max="5646" width="12" style="1005" customWidth="1"/>
    <col min="5647" max="5648" width="12.7109375" style="1005" customWidth="1"/>
    <col min="5649" max="5888" width="9.140625" style="1005"/>
    <col min="5889" max="5889" width="77.28515625" style="1005" customWidth="1"/>
    <col min="5890" max="5896" width="9.28515625" style="1005" customWidth="1"/>
    <col min="5897" max="5902" width="12" style="1005" customWidth="1"/>
    <col min="5903" max="5904" width="12.7109375" style="1005" customWidth="1"/>
    <col min="5905" max="6144" width="9.140625" style="1005"/>
    <col min="6145" max="6145" width="77.28515625" style="1005" customWidth="1"/>
    <col min="6146" max="6152" width="9.28515625" style="1005" customWidth="1"/>
    <col min="6153" max="6158" width="12" style="1005" customWidth="1"/>
    <col min="6159" max="6160" width="12.7109375" style="1005" customWidth="1"/>
    <col min="6161" max="6400" width="9.140625" style="1005"/>
    <col min="6401" max="6401" width="77.28515625" style="1005" customWidth="1"/>
    <col min="6402" max="6408" width="9.28515625" style="1005" customWidth="1"/>
    <col min="6409" max="6414" width="12" style="1005" customWidth="1"/>
    <col min="6415" max="6416" width="12.7109375" style="1005" customWidth="1"/>
    <col min="6417" max="6656" width="9.140625" style="1005"/>
    <col min="6657" max="6657" width="77.28515625" style="1005" customWidth="1"/>
    <col min="6658" max="6664" width="9.28515625" style="1005" customWidth="1"/>
    <col min="6665" max="6670" width="12" style="1005" customWidth="1"/>
    <col min="6671" max="6672" width="12.7109375" style="1005" customWidth="1"/>
    <col min="6673" max="6912" width="9.140625" style="1005"/>
    <col min="6913" max="6913" width="77.28515625" style="1005" customWidth="1"/>
    <col min="6914" max="6920" width="9.28515625" style="1005" customWidth="1"/>
    <col min="6921" max="6926" width="12" style="1005" customWidth="1"/>
    <col min="6927" max="6928" width="12.7109375" style="1005" customWidth="1"/>
    <col min="6929" max="7168" width="9.140625" style="1005"/>
    <col min="7169" max="7169" width="77.28515625" style="1005" customWidth="1"/>
    <col min="7170" max="7176" width="9.28515625" style="1005" customWidth="1"/>
    <col min="7177" max="7182" width="12" style="1005" customWidth="1"/>
    <col min="7183" max="7184" width="12.7109375" style="1005" customWidth="1"/>
    <col min="7185" max="7424" width="9.140625" style="1005"/>
    <col min="7425" max="7425" width="77.28515625" style="1005" customWidth="1"/>
    <col min="7426" max="7432" width="9.28515625" style="1005" customWidth="1"/>
    <col min="7433" max="7438" width="12" style="1005" customWidth="1"/>
    <col min="7439" max="7440" width="12.7109375" style="1005" customWidth="1"/>
    <col min="7441" max="7680" width="9.140625" style="1005"/>
    <col min="7681" max="7681" width="77.28515625" style="1005" customWidth="1"/>
    <col min="7682" max="7688" width="9.28515625" style="1005" customWidth="1"/>
    <col min="7689" max="7694" width="12" style="1005" customWidth="1"/>
    <col min="7695" max="7696" width="12.7109375" style="1005" customWidth="1"/>
    <col min="7697" max="7936" width="9.140625" style="1005"/>
    <col min="7937" max="7937" width="77.28515625" style="1005" customWidth="1"/>
    <col min="7938" max="7944" width="9.28515625" style="1005" customWidth="1"/>
    <col min="7945" max="7950" width="12" style="1005" customWidth="1"/>
    <col min="7951" max="7952" width="12.7109375" style="1005" customWidth="1"/>
    <col min="7953" max="8192" width="9.140625" style="1005"/>
    <col min="8193" max="8193" width="77.28515625" style="1005" customWidth="1"/>
    <col min="8194" max="8200" width="9.28515625" style="1005" customWidth="1"/>
    <col min="8201" max="8206" width="12" style="1005" customWidth="1"/>
    <col min="8207" max="8208" width="12.7109375" style="1005" customWidth="1"/>
    <col min="8209" max="8448" width="9.140625" style="1005"/>
    <col min="8449" max="8449" width="77.28515625" style="1005" customWidth="1"/>
    <col min="8450" max="8456" width="9.28515625" style="1005" customWidth="1"/>
    <col min="8457" max="8462" width="12" style="1005" customWidth="1"/>
    <col min="8463" max="8464" width="12.7109375" style="1005" customWidth="1"/>
    <col min="8465" max="8704" width="9.140625" style="1005"/>
    <col min="8705" max="8705" width="77.28515625" style="1005" customWidth="1"/>
    <col min="8706" max="8712" width="9.28515625" style="1005" customWidth="1"/>
    <col min="8713" max="8718" width="12" style="1005" customWidth="1"/>
    <col min="8719" max="8720" width="12.7109375" style="1005" customWidth="1"/>
    <col min="8721" max="8960" width="9.140625" style="1005"/>
    <col min="8961" max="8961" width="77.28515625" style="1005" customWidth="1"/>
    <col min="8962" max="8968" width="9.28515625" style="1005" customWidth="1"/>
    <col min="8969" max="8974" width="12" style="1005" customWidth="1"/>
    <col min="8975" max="8976" width="12.7109375" style="1005" customWidth="1"/>
    <col min="8977" max="9216" width="9.140625" style="1005"/>
    <col min="9217" max="9217" width="77.28515625" style="1005" customWidth="1"/>
    <col min="9218" max="9224" width="9.28515625" style="1005" customWidth="1"/>
    <col min="9225" max="9230" width="12" style="1005" customWidth="1"/>
    <col min="9231" max="9232" width="12.7109375" style="1005" customWidth="1"/>
    <col min="9233" max="9472" width="9.140625" style="1005"/>
    <col min="9473" max="9473" width="77.28515625" style="1005" customWidth="1"/>
    <col min="9474" max="9480" width="9.28515625" style="1005" customWidth="1"/>
    <col min="9481" max="9486" width="12" style="1005" customWidth="1"/>
    <col min="9487" max="9488" width="12.7109375" style="1005" customWidth="1"/>
    <col min="9489" max="9728" width="9.140625" style="1005"/>
    <col min="9729" max="9729" width="77.28515625" style="1005" customWidth="1"/>
    <col min="9730" max="9736" width="9.28515625" style="1005" customWidth="1"/>
    <col min="9737" max="9742" width="12" style="1005" customWidth="1"/>
    <col min="9743" max="9744" width="12.7109375" style="1005" customWidth="1"/>
    <col min="9745" max="9984" width="9.140625" style="1005"/>
    <col min="9985" max="9985" width="77.28515625" style="1005" customWidth="1"/>
    <col min="9986" max="9992" width="9.28515625" style="1005" customWidth="1"/>
    <col min="9993" max="9998" width="12" style="1005" customWidth="1"/>
    <col min="9999" max="10000" width="12.7109375" style="1005" customWidth="1"/>
    <col min="10001" max="10240" width="9.140625" style="1005"/>
    <col min="10241" max="10241" width="77.28515625" style="1005" customWidth="1"/>
    <col min="10242" max="10248" width="9.28515625" style="1005" customWidth="1"/>
    <col min="10249" max="10254" width="12" style="1005" customWidth="1"/>
    <col min="10255" max="10256" width="12.7109375" style="1005" customWidth="1"/>
    <col min="10257" max="10496" width="9.140625" style="1005"/>
    <col min="10497" max="10497" width="77.28515625" style="1005" customWidth="1"/>
    <col min="10498" max="10504" width="9.28515625" style="1005" customWidth="1"/>
    <col min="10505" max="10510" width="12" style="1005" customWidth="1"/>
    <col min="10511" max="10512" width="12.7109375" style="1005" customWidth="1"/>
    <col min="10513" max="10752" width="9.140625" style="1005"/>
    <col min="10753" max="10753" width="77.28515625" style="1005" customWidth="1"/>
    <col min="10754" max="10760" width="9.28515625" style="1005" customWidth="1"/>
    <col min="10761" max="10766" width="12" style="1005" customWidth="1"/>
    <col min="10767" max="10768" width="12.7109375" style="1005" customWidth="1"/>
    <col min="10769" max="11008" width="9.140625" style="1005"/>
    <col min="11009" max="11009" width="77.28515625" style="1005" customWidth="1"/>
    <col min="11010" max="11016" width="9.28515625" style="1005" customWidth="1"/>
    <col min="11017" max="11022" width="12" style="1005" customWidth="1"/>
    <col min="11023" max="11024" width="12.7109375" style="1005" customWidth="1"/>
    <col min="11025" max="11264" width="9.140625" style="1005"/>
    <col min="11265" max="11265" width="77.28515625" style="1005" customWidth="1"/>
    <col min="11266" max="11272" width="9.28515625" style="1005" customWidth="1"/>
    <col min="11273" max="11278" width="12" style="1005" customWidth="1"/>
    <col min="11279" max="11280" width="12.7109375" style="1005" customWidth="1"/>
    <col min="11281" max="11520" width="9.140625" style="1005"/>
    <col min="11521" max="11521" width="77.28515625" style="1005" customWidth="1"/>
    <col min="11522" max="11528" width="9.28515625" style="1005" customWidth="1"/>
    <col min="11529" max="11534" width="12" style="1005" customWidth="1"/>
    <col min="11535" max="11536" width="12.7109375" style="1005" customWidth="1"/>
    <col min="11537" max="11776" width="9.140625" style="1005"/>
    <col min="11777" max="11777" width="77.28515625" style="1005" customWidth="1"/>
    <col min="11778" max="11784" width="9.28515625" style="1005" customWidth="1"/>
    <col min="11785" max="11790" width="12" style="1005" customWidth="1"/>
    <col min="11791" max="11792" width="12.7109375" style="1005" customWidth="1"/>
    <col min="11793" max="12032" width="9.140625" style="1005"/>
    <col min="12033" max="12033" width="77.28515625" style="1005" customWidth="1"/>
    <col min="12034" max="12040" width="9.28515625" style="1005" customWidth="1"/>
    <col min="12041" max="12046" width="12" style="1005" customWidth="1"/>
    <col min="12047" max="12048" width="12.7109375" style="1005" customWidth="1"/>
    <col min="12049" max="12288" width="9.140625" style="1005"/>
    <col min="12289" max="12289" width="77.28515625" style="1005" customWidth="1"/>
    <col min="12290" max="12296" width="9.28515625" style="1005" customWidth="1"/>
    <col min="12297" max="12302" width="12" style="1005" customWidth="1"/>
    <col min="12303" max="12304" width="12.7109375" style="1005" customWidth="1"/>
    <col min="12305" max="12544" width="9.140625" style="1005"/>
    <col min="12545" max="12545" width="77.28515625" style="1005" customWidth="1"/>
    <col min="12546" max="12552" width="9.28515625" style="1005" customWidth="1"/>
    <col min="12553" max="12558" width="12" style="1005" customWidth="1"/>
    <col min="12559" max="12560" width="12.7109375" style="1005" customWidth="1"/>
    <col min="12561" max="12800" width="9.140625" style="1005"/>
    <col min="12801" max="12801" width="77.28515625" style="1005" customWidth="1"/>
    <col min="12802" max="12808" width="9.28515625" style="1005" customWidth="1"/>
    <col min="12809" max="12814" width="12" style="1005" customWidth="1"/>
    <col min="12815" max="12816" width="12.7109375" style="1005" customWidth="1"/>
    <col min="12817" max="13056" width="9.140625" style="1005"/>
    <col min="13057" max="13057" width="77.28515625" style="1005" customWidth="1"/>
    <col min="13058" max="13064" width="9.28515625" style="1005" customWidth="1"/>
    <col min="13065" max="13070" width="12" style="1005" customWidth="1"/>
    <col min="13071" max="13072" width="12.7109375" style="1005" customWidth="1"/>
    <col min="13073" max="13312" width="9.140625" style="1005"/>
    <col min="13313" max="13313" width="77.28515625" style="1005" customWidth="1"/>
    <col min="13314" max="13320" width="9.28515625" style="1005" customWidth="1"/>
    <col min="13321" max="13326" width="12" style="1005" customWidth="1"/>
    <col min="13327" max="13328" width="12.7109375" style="1005" customWidth="1"/>
    <col min="13329" max="13568" width="9.140625" style="1005"/>
    <col min="13569" max="13569" width="77.28515625" style="1005" customWidth="1"/>
    <col min="13570" max="13576" width="9.28515625" style="1005" customWidth="1"/>
    <col min="13577" max="13582" width="12" style="1005" customWidth="1"/>
    <col min="13583" max="13584" width="12.7109375" style="1005" customWidth="1"/>
    <col min="13585" max="13824" width="9.140625" style="1005"/>
    <col min="13825" max="13825" width="77.28515625" style="1005" customWidth="1"/>
    <col min="13826" max="13832" width="9.28515625" style="1005" customWidth="1"/>
    <col min="13833" max="13838" width="12" style="1005" customWidth="1"/>
    <col min="13839" max="13840" width="12.7109375" style="1005" customWidth="1"/>
    <col min="13841" max="14080" width="9.140625" style="1005"/>
    <col min="14081" max="14081" width="77.28515625" style="1005" customWidth="1"/>
    <col min="14082" max="14088" width="9.28515625" style="1005" customWidth="1"/>
    <col min="14089" max="14094" width="12" style="1005" customWidth="1"/>
    <col min="14095" max="14096" width="12.7109375" style="1005" customWidth="1"/>
    <col min="14097" max="14336" width="9.140625" style="1005"/>
    <col min="14337" max="14337" width="77.28515625" style="1005" customWidth="1"/>
    <col min="14338" max="14344" width="9.28515625" style="1005" customWidth="1"/>
    <col min="14345" max="14350" width="12" style="1005" customWidth="1"/>
    <col min="14351" max="14352" width="12.7109375" style="1005" customWidth="1"/>
    <col min="14353" max="14592" width="9.140625" style="1005"/>
    <col min="14593" max="14593" width="77.28515625" style="1005" customWidth="1"/>
    <col min="14594" max="14600" width="9.28515625" style="1005" customWidth="1"/>
    <col min="14601" max="14606" width="12" style="1005" customWidth="1"/>
    <col min="14607" max="14608" width="12.7109375" style="1005" customWidth="1"/>
    <col min="14609" max="14848" width="9.140625" style="1005"/>
    <col min="14849" max="14849" width="77.28515625" style="1005" customWidth="1"/>
    <col min="14850" max="14856" width="9.28515625" style="1005" customWidth="1"/>
    <col min="14857" max="14862" width="12" style="1005" customWidth="1"/>
    <col min="14863" max="14864" width="12.7109375" style="1005" customWidth="1"/>
    <col min="14865" max="15104" width="9.140625" style="1005"/>
    <col min="15105" max="15105" width="77.28515625" style="1005" customWidth="1"/>
    <col min="15106" max="15112" width="9.28515625" style="1005" customWidth="1"/>
    <col min="15113" max="15118" width="12" style="1005" customWidth="1"/>
    <col min="15119" max="15120" width="12.7109375" style="1005" customWidth="1"/>
    <col min="15121" max="15360" width="9.140625" style="1005"/>
    <col min="15361" max="15361" width="77.28515625" style="1005" customWidth="1"/>
    <col min="15362" max="15368" width="9.28515625" style="1005" customWidth="1"/>
    <col min="15369" max="15374" width="12" style="1005" customWidth="1"/>
    <col min="15375" max="15376" width="12.7109375" style="1005" customWidth="1"/>
    <col min="15377" max="15616" width="9.140625" style="1005"/>
    <col min="15617" max="15617" width="77.28515625" style="1005" customWidth="1"/>
    <col min="15618" max="15624" width="9.28515625" style="1005" customWidth="1"/>
    <col min="15625" max="15630" width="12" style="1005" customWidth="1"/>
    <col min="15631" max="15632" width="12.7109375" style="1005" customWidth="1"/>
    <col min="15633" max="15872" width="9.140625" style="1005"/>
    <col min="15873" max="15873" width="77.28515625" style="1005" customWidth="1"/>
    <col min="15874" max="15880" width="9.28515625" style="1005" customWidth="1"/>
    <col min="15881" max="15886" width="12" style="1005" customWidth="1"/>
    <col min="15887" max="15888" width="12.7109375" style="1005" customWidth="1"/>
    <col min="15889" max="16128" width="9.140625" style="1005"/>
    <col min="16129" max="16129" width="77.28515625" style="1005" customWidth="1"/>
    <col min="16130" max="16136" width="9.28515625" style="1005" customWidth="1"/>
    <col min="16137" max="16142" width="12" style="1005" customWidth="1"/>
    <col min="16143" max="16144" width="12.7109375" style="1005" customWidth="1"/>
    <col min="16145" max="16384" width="9.140625" style="1005"/>
  </cols>
  <sheetData>
    <row r="1" spans="1:218" s="86" customFormat="1" ht="17.25" customHeight="1">
      <c r="A1" s="1021"/>
      <c r="B1" s="1021"/>
      <c r="C1" s="1021"/>
      <c r="D1" s="1021"/>
      <c r="E1" s="1021"/>
      <c r="F1" s="1021"/>
      <c r="G1" s="1021"/>
      <c r="H1" s="1021"/>
      <c r="I1" s="1021"/>
      <c r="J1" s="1021"/>
      <c r="K1" s="1021"/>
      <c r="L1" s="1021"/>
      <c r="M1" s="1021"/>
      <c r="N1" s="1021"/>
      <c r="O1" s="1021"/>
      <c r="P1" s="1021"/>
    </row>
    <row r="2" spans="1:218" s="75" customFormat="1" ht="27" customHeight="1">
      <c r="A2" s="1014" t="s">
        <v>1131</v>
      </c>
      <c r="B2" s="1014"/>
      <c r="C2" s="1014"/>
      <c r="D2" s="1014"/>
      <c r="E2" s="1014"/>
      <c r="F2" s="1014"/>
      <c r="G2" s="1014"/>
      <c r="H2" s="1014"/>
      <c r="I2" s="1014"/>
      <c r="J2" s="1014"/>
      <c r="K2" s="1014"/>
      <c r="L2" s="1014"/>
      <c r="M2" s="1014"/>
      <c r="N2" s="1014"/>
      <c r="O2" s="1014"/>
      <c r="P2" s="1014"/>
    </row>
    <row r="3" spans="1:218" s="75" customFormat="1" ht="27.75" customHeight="1">
      <c r="A3" s="1014" t="s">
        <v>1372</v>
      </c>
      <c r="B3" s="1014"/>
      <c r="C3" s="1014"/>
      <c r="D3" s="1014"/>
      <c r="E3" s="1014"/>
      <c r="F3" s="1014"/>
      <c r="G3" s="1014"/>
      <c r="H3" s="1014"/>
      <c r="I3" s="1014"/>
      <c r="J3" s="1014"/>
      <c r="K3" s="1014"/>
      <c r="L3" s="1014"/>
      <c r="M3" s="1014"/>
      <c r="N3" s="1014"/>
      <c r="O3" s="1014"/>
      <c r="P3" s="1014"/>
    </row>
    <row r="4" spans="1:218" s="92" customFormat="1" ht="28.5" customHeight="1">
      <c r="A4" s="1022" t="s">
        <v>1547</v>
      </c>
      <c r="B4" s="1022"/>
      <c r="C4" s="1022"/>
      <c r="D4" s="1022"/>
      <c r="E4" s="1022"/>
      <c r="F4" s="1022"/>
      <c r="G4" s="1022"/>
      <c r="H4" s="1022"/>
      <c r="I4" s="1022"/>
      <c r="J4" s="1022"/>
      <c r="K4" s="1022"/>
      <c r="L4" s="1022"/>
      <c r="M4" s="1022"/>
      <c r="N4" s="1022"/>
      <c r="O4" s="1022"/>
      <c r="P4" s="1022"/>
    </row>
    <row r="5" spans="1:218" s="75" customFormat="1" ht="9" customHeight="1">
      <c r="A5" s="1014"/>
      <c r="B5" s="1014"/>
      <c r="C5" s="1014"/>
      <c r="D5" s="1014"/>
      <c r="E5" s="1014"/>
      <c r="F5" s="1014"/>
      <c r="G5" s="1014"/>
      <c r="H5" s="1014"/>
      <c r="I5" s="1014"/>
      <c r="J5" s="1014"/>
      <c r="K5" s="1014"/>
      <c r="L5" s="1014"/>
      <c r="M5" s="1014"/>
      <c r="N5" s="1014"/>
      <c r="O5" s="1014"/>
      <c r="P5" s="1014"/>
    </row>
    <row r="6" spans="1:218" s="1005" customFormat="1" ht="6.75" customHeight="1">
      <c r="A6" s="250"/>
      <c r="B6" s="82"/>
      <c r="C6" s="82"/>
      <c r="D6" s="82"/>
      <c r="E6" s="82"/>
      <c r="F6" s="82"/>
      <c r="G6" s="82"/>
      <c r="H6" s="82"/>
      <c r="I6" s="82"/>
      <c r="J6" s="82"/>
      <c r="K6" s="82"/>
      <c r="L6" s="82"/>
      <c r="M6" s="82"/>
      <c r="N6" s="82"/>
      <c r="O6" s="82"/>
      <c r="P6" s="82"/>
    </row>
    <row r="7" spans="1:218" s="1005" customFormat="1" ht="5.25" customHeight="1" thickBot="1">
      <c r="A7" s="250"/>
      <c r="B7" s="703"/>
      <c r="C7" s="703"/>
      <c r="D7" s="703"/>
      <c r="E7" s="703"/>
      <c r="F7" s="703"/>
      <c r="G7" s="703"/>
      <c r="H7" s="703"/>
      <c r="I7" s="703"/>
      <c r="J7" s="703"/>
      <c r="K7" s="703"/>
      <c r="L7" s="703"/>
      <c r="M7" s="703"/>
      <c r="N7" s="703"/>
      <c r="O7" s="703"/>
      <c r="P7" s="703"/>
    </row>
    <row r="8" spans="1:218" s="1005" customFormat="1" ht="28.5" customHeight="1" thickTop="1" thickBot="1">
      <c r="A8" s="419"/>
      <c r="B8" s="714" t="s">
        <v>298</v>
      </c>
      <c r="C8" s="714" t="s">
        <v>299</v>
      </c>
      <c r="D8" s="714" t="s">
        <v>300</v>
      </c>
      <c r="E8" s="714" t="s">
        <v>301</v>
      </c>
      <c r="F8" s="714" t="s">
        <v>302</v>
      </c>
      <c r="G8" s="714" t="s">
        <v>303</v>
      </c>
      <c r="H8" s="715" t="s">
        <v>304</v>
      </c>
      <c r="I8" s="714" t="s">
        <v>305</v>
      </c>
      <c r="J8" s="714" t="s">
        <v>306</v>
      </c>
      <c r="K8" s="714" t="s">
        <v>307</v>
      </c>
      <c r="L8" s="714" t="s">
        <v>308</v>
      </c>
      <c r="M8" s="715" t="s">
        <v>309</v>
      </c>
      <c r="N8" s="715" t="s">
        <v>1133</v>
      </c>
      <c r="O8" s="715" t="s">
        <v>1134</v>
      </c>
      <c r="P8" s="715" t="s">
        <v>310</v>
      </c>
    </row>
    <row r="9" spans="1:218" s="1005" customFormat="1" ht="12" customHeight="1" thickTop="1" thickBot="1">
      <c r="A9" s="420"/>
      <c r="B9" s="668"/>
      <c r="C9" s="668"/>
      <c r="D9" s="668"/>
      <c r="E9" s="668"/>
      <c r="F9" s="668"/>
      <c r="G9" s="668"/>
      <c r="H9" s="716"/>
      <c r="I9" s="668"/>
      <c r="J9" s="668"/>
      <c r="K9" s="668"/>
      <c r="L9" s="668"/>
      <c r="M9" s="716"/>
      <c r="N9" s="716"/>
      <c r="O9" s="716"/>
      <c r="P9" s="716"/>
    </row>
    <row r="10" spans="1:218" s="1005" customFormat="1" ht="18" customHeight="1" thickTop="1" thickBot="1">
      <c r="A10" s="94" t="s">
        <v>311</v>
      </c>
      <c r="B10" s="714"/>
      <c r="C10" s="714"/>
      <c r="D10" s="714"/>
      <c r="E10" s="714"/>
      <c r="F10" s="714"/>
      <c r="G10" s="714"/>
      <c r="H10" s="715"/>
      <c r="I10" s="714"/>
      <c r="J10" s="714"/>
      <c r="K10" s="714"/>
      <c r="L10" s="714"/>
      <c r="M10" s="715"/>
      <c r="N10" s="715"/>
      <c r="O10" s="715"/>
      <c r="P10" s="715"/>
    </row>
    <row r="11" spans="1:218" s="1005" customFormat="1" ht="18" customHeight="1" thickTop="1">
      <c r="A11" s="420" t="s">
        <v>312</v>
      </c>
      <c r="B11" s="441">
        <v>0.14960000000000001</v>
      </c>
      <c r="C11" s="441">
        <v>0.17480000000000001</v>
      </c>
      <c r="D11" s="441">
        <v>0.16619999999999999</v>
      </c>
      <c r="E11" s="441">
        <v>0.16689999999999999</v>
      </c>
      <c r="F11" s="441">
        <v>0.16789999999999999</v>
      </c>
      <c r="G11" s="441">
        <v>0.1454</v>
      </c>
      <c r="H11" s="441">
        <v>9.5399999999999999E-2</v>
      </c>
      <c r="I11" s="441">
        <v>2.81E-2</v>
      </c>
      <c r="J11" s="441">
        <v>0.34520000000000001</v>
      </c>
      <c r="K11" s="441">
        <v>0.14799999999999999</v>
      </c>
      <c r="L11" s="441">
        <v>7.4499999999999997E-2</v>
      </c>
      <c r="M11" s="441">
        <v>7.1199999999999999E-2</v>
      </c>
      <c r="N11" s="441">
        <v>9.69E-2</v>
      </c>
      <c r="O11" s="441">
        <v>5.6899999999999999E-2</v>
      </c>
      <c r="P11" s="441">
        <v>0.13420000000000001</v>
      </c>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row>
    <row r="12" spans="1:218" s="1005" customFormat="1" ht="20.25" customHeight="1">
      <c r="A12" s="420" t="s">
        <v>313</v>
      </c>
      <c r="B12" s="441">
        <v>0.59350000000000003</v>
      </c>
      <c r="C12" s="441">
        <v>0.55900000000000005</v>
      </c>
      <c r="D12" s="441">
        <v>0.57709999999999995</v>
      </c>
      <c r="E12" s="441">
        <v>0.58830000000000005</v>
      </c>
      <c r="F12" s="441">
        <v>0.6694</v>
      </c>
      <c r="G12" s="441">
        <v>0.6875</v>
      </c>
      <c r="H12" s="441">
        <v>0.70640000000000003</v>
      </c>
      <c r="I12" s="441">
        <v>0.80569999999999997</v>
      </c>
      <c r="J12" s="441">
        <v>0.50829999999999997</v>
      </c>
      <c r="K12" s="441">
        <v>0.67730000000000001</v>
      </c>
      <c r="L12" s="441">
        <v>0.79490000000000005</v>
      </c>
      <c r="M12" s="441">
        <v>0.76229999999999998</v>
      </c>
      <c r="N12" s="441">
        <v>0.71299999999999997</v>
      </c>
      <c r="O12" s="441">
        <v>0.81559999999999999</v>
      </c>
      <c r="P12" s="441">
        <v>0.65300000000000002</v>
      </c>
    </row>
    <row r="13" spans="1:218" s="1005" customFormat="1" ht="12" customHeight="1" thickBot="1">
      <c r="A13" s="420"/>
      <c r="B13" s="441"/>
      <c r="C13" s="441"/>
      <c r="D13" s="441"/>
      <c r="E13" s="441"/>
      <c r="F13" s="441"/>
      <c r="G13" s="441"/>
      <c r="H13" s="441"/>
      <c r="I13" s="441"/>
      <c r="J13" s="441"/>
      <c r="K13" s="441"/>
      <c r="L13" s="441"/>
      <c r="M13" s="441"/>
      <c r="N13" s="441"/>
      <c r="O13" s="441"/>
      <c r="P13" s="441"/>
    </row>
    <row r="14" spans="1:218" s="1005" customFormat="1" ht="15" customHeight="1" thickTop="1" thickBot="1">
      <c r="A14" s="94" t="s">
        <v>314</v>
      </c>
      <c r="B14" s="442"/>
      <c r="C14" s="442"/>
      <c r="D14" s="442"/>
      <c r="E14" s="442"/>
      <c r="F14" s="442"/>
      <c r="G14" s="442"/>
      <c r="H14" s="442"/>
      <c r="I14" s="442"/>
      <c r="J14" s="442"/>
      <c r="K14" s="442"/>
      <c r="L14" s="442"/>
      <c r="M14" s="442"/>
      <c r="N14" s="442"/>
      <c r="O14" s="442"/>
      <c r="P14" s="442"/>
    </row>
    <row r="15" spans="1:218" s="1005" customFormat="1" ht="20.25" customHeight="1" thickTop="1">
      <c r="A15" s="421" t="s">
        <v>315</v>
      </c>
      <c r="B15" s="441">
        <v>0.85399999999999998</v>
      </c>
      <c r="C15" s="441">
        <v>0.70750000000000002</v>
      </c>
      <c r="D15" s="441">
        <v>0.7984</v>
      </c>
      <c r="E15" s="441">
        <v>0.80349999999999999</v>
      </c>
      <c r="F15" s="441">
        <v>0.7833</v>
      </c>
      <c r="G15" s="441">
        <v>0.76180000000000003</v>
      </c>
      <c r="H15" s="441">
        <v>0.80469999999999997</v>
      </c>
      <c r="I15" s="441">
        <v>0.67849999999999999</v>
      </c>
      <c r="J15" s="441">
        <v>0.30709999999999998</v>
      </c>
      <c r="K15" s="441">
        <v>0.29620000000000002</v>
      </c>
      <c r="L15" s="441">
        <v>0.74339999999999995</v>
      </c>
      <c r="M15" s="441">
        <v>0.82369999999999999</v>
      </c>
      <c r="N15" s="441">
        <v>0.83169999999999999</v>
      </c>
      <c r="O15" s="441">
        <v>0.8357</v>
      </c>
      <c r="P15" s="441">
        <v>0.78269999999999995</v>
      </c>
    </row>
    <row r="16" spans="1:218" s="1005" customFormat="1" ht="18" customHeight="1">
      <c r="A16" s="421" t="s">
        <v>316</v>
      </c>
      <c r="B16" s="441">
        <v>0.85440000000000005</v>
      </c>
      <c r="C16" s="441">
        <v>0.84350000000000003</v>
      </c>
      <c r="D16" s="441">
        <v>0.85729999999999995</v>
      </c>
      <c r="E16" s="441">
        <v>0.81310000000000004</v>
      </c>
      <c r="F16" s="441">
        <v>0.81369999999999998</v>
      </c>
      <c r="G16" s="441">
        <v>0.78080000000000005</v>
      </c>
      <c r="H16" s="441">
        <v>0.81</v>
      </c>
      <c r="I16" s="441">
        <v>0.68120000000000003</v>
      </c>
      <c r="J16" s="441">
        <v>0.30709999999999998</v>
      </c>
      <c r="K16" s="441">
        <v>0.29620000000000002</v>
      </c>
      <c r="L16" s="441">
        <v>0.76149999999999995</v>
      </c>
      <c r="M16" s="441">
        <v>0.82369999999999999</v>
      </c>
      <c r="N16" s="441">
        <v>0.83169999999999999</v>
      </c>
      <c r="O16" s="441">
        <v>0.84089999999999998</v>
      </c>
      <c r="P16" s="441">
        <v>0.81679999999999997</v>
      </c>
    </row>
    <row r="17" spans="1:16" s="1005" customFormat="1" ht="20.25" customHeight="1">
      <c r="A17" s="420" t="s">
        <v>317</v>
      </c>
      <c r="B17" s="441">
        <v>1.23E-2</v>
      </c>
      <c r="C17" s="441">
        <v>5.1200000000000002E-2</v>
      </c>
      <c r="D17" s="441">
        <v>1.8499999999999999E-2</v>
      </c>
      <c r="E17" s="441">
        <v>1.7399999999999999E-2</v>
      </c>
      <c r="F17" s="441">
        <v>6.3799999999999996E-2</v>
      </c>
      <c r="G17" s="441">
        <v>0.1023</v>
      </c>
      <c r="H17" s="441">
        <v>7.3300000000000004E-2</v>
      </c>
      <c r="I17" s="441">
        <v>9.4299999999999995E-2</v>
      </c>
      <c r="J17" s="441">
        <v>0.21629999999999999</v>
      </c>
      <c r="K17" s="441">
        <v>0.21740000000000001</v>
      </c>
      <c r="L17" s="441">
        <v>3.15E-2</v>
      </c>
      <c r="M17" s="441">
        <v>2.69E-2</v>
      </c>
      <c r="N17" s="441">
        <v>6.1800000000000001E-2</v>
      </c>
      <c r="O17" s="441">
        <v>2.6700000000000002E-2</v>
      </c>
      <c r="P17" s="441">
        <v>4.41E-2</v>
      </c>
    </row>
    <row r="18" spans="1:16" s="1005" customFormat="1" ht="20.25" customHeight="1">
      <c r="A18" s="421" t="s">
        <v>318</v>
      </c>
      <c r="B18" s="441">
        <v>1.7899999999999999E-2</v>
      </c>
      <c r="C18" s="441">
        <v>0</v>
      </c>
      <c r="D18" s="441">
        <v>1.72E-2</v>
      </c>
      <c r="E18" s="441">
        <v>2.52E-2</v>
      </c>
      <c r="F18" s="441">
        <v>1.29E-2</v>
      </c>
      <c r="G18" s="441">
        <v>2.1399999999999999E-2</v>
      </c>
      <c r="H18" s="441">
        <v>2.5499999999999998E-2</v>
      </c>
      <c r="I18" s="441">
        <v>1.24E-2</v>
      </c>
      <c r="J18" s="441">
        <v>0</v>
      </c>
      <c r="K18" s="441">
        <v>0</v>
      </c>
      <c r="L18" s="441">
        <v>1.4500000000000001E-2</v>
      </c>
      <c r="M18" s="441">
        <v>2.86E-2</v>
      </c>
      <c r="N18" s="441">
        <v>6.7999999999999996E-3</v>
      </c>
      <c r="O18" s="441">
        <v>0</v>
      </c>
      <c r="P18" s="441">
        <v>1.4200000000000001E-2</v>
      </c>
    </row>
    <row r="19" spans="1:16" s="1005" customFormat="1" ht="12" customHeight="1" thickBot="1">
      <c r="A19" s="421"/>
      <c r="B19" s="441"/>
      <c r="C19" s="441"/>
      <c r="D19" s="441"/>
      <c r="E19" s="441"/>
      <c r="F19" s="441"/>
      <c r="G19" s="441"/>
      <c r="H19" s="441"/>
      <c r="I19" s="441"/>
      <c r="J19" s="441"/>
      <c r="K19" s="441"/>
      <c r="L19" s="441"/>
      <c r="M19" s="441"/>
      <c r="N19" s="441"/>
      <c r="O19" s="441"/>
      <c r="P19" s="441"/>
    </row>
    <row r="20" spans="1:16" s="1005" customFormat="1" ht="16.5" customHeight="1" thickTop="1" thickBot="1">
      <c r="A20" s="96" t="s">
        <v>319</v>
      </c>
      <c r="B20" s="442"/>
      <c r="C20" s="442"/>
      <c r="D20" s="442"/>
      <c r="E20" s="442"/>
      <c r="F20" s="442"/>
      <c r="G20" s="442"/>
      <c r="H20" s="442"/>
      <c r="I20" s="442"/>
      <c r="J20" s="442"/>
      <c r="K20" s="442"/>
      <c r="L20" s="442"/>
      <c r="M20" s="442"/>
      <c r="N20" s="442"/>
      <c r="O20" s="442"/>
      <c r="P20" s="442"/>
    </row>
    <row r="21" spans="1:16" s="1005" customFormat="1" ht="20.25" customHeight="1" thickTop="1">
      <c r="A21" s="421" t="s">
        <v>320</v>
      </c>
      <c r="B21" s="441">
        <v>0.66510000000000002</v>
      </c>
      <c r="C21" s="441">
        <v>0.58299999999999996</v>
      </c>
      <c r="D21" s="441">
        <v>0.5806</v>
      </c>
      <c r="E21" s="441">
        <v>0.66690000000000005</v>
      </c>
      <c r="F21" s="441">
        <v>0.69079999999999997</v>
      </c>
      <c r="G21" s="441">
        <v>0.65090000000000003</v>
      </c>
      <c r="H21" s="441">
        <v>0.76</v>
      </c>
      <c r="I21" s="441">
        <v>0.63839999999999997</v>
      </c>
      <c r="J21" s="441">
        <v>0.43070000000000003</v>
      </c>
      <c r="K21" s="441">
        <v>0.49380000000000002</v>
      </c>
      <c r="L21" s="441">
        <v>0.55700000000000005</v>
      </c>
      <c r="M21" s="441">
        <v>0.77490000000000003</v>
      </c>
      <c r="N21" s="441">
        <v>0.87760000000000005</v>
      </c>
      <c r="O21" s="441">
        <v>0.66869999999999996</v>
      </c>
      <c r="P21" s="441">
        <v>0.6583</v>
      </c>
    </row>
    <row r="22" spans="1:16" s="1005" customFormat="1" ht="20.25" customHeight="1">
      <c r="A22" s="421" t="s">
        <v>321</v>
      </c>
      <c r="B22" s="441">
        <v>0.33489999999999998</v>
      </c>
      <c r="C22" s="441">
        <v>0.41699999999999998</v>
      </c>
      <c r="D22" s="441">
        <v>0.4194</v>
      </c>
      <c r="E22" s="441">
        <v>0.33310000000000001</v>
      </c>
      <c r="F22" s="441">
        <v>0.30919999999999997</v>
      </c>
      <c r="G22" s="441">
        <v>0.34910000000000002</v>
      </c>
      <c r="H22" s="441">
        <v>0.24</v>
      </c>
      <c r="I22" s="441">
        <v>0.36159999999999998</v>
      </c>
      <c r="J22" s="441">
        <v>0.56930000000000003</v>
      </c>
      <c r="K22" s="441">
        <v>0.50619999999999998</v>
      </c>
      <c r="L22" s="441">
        <v>0.443</v>
      </c>
      <c r="M22" s="441">
        <v>0.22509999999999999</v>
      </c>
      <c r="N22" s="441">
        <v>0.12239999999999999</v>
      </c>
      <c r="O22" s="441">
        <v>0.33129999999999998</v>
      </c>
      <c r="P22" s="441">
        <v>0.3417</v>
      </c>
    </row>
    <row r="23" spans="1:16" s="1005" customFormat="1" ht="18" customHeight="1">
      <c r="A23" s="421" t="s">
        <v>322</v>
      </c>
      <c r="B23" s="827">
        <v>263.44619999999998</v>
      </c>
      <c r="C23" s="827">
        <v>731.81470000000002</v>
      </c>
      <c r="D23" s="827">
        <v>265.76060000000001</v>
      </c>
      <c r="E23" s="827">
        <v>167.53479999999999</v>
      </c>
      <c r="F23" s="827">
        <v>36.392299999999999</v>
      </c>
      <c r="G23" s="827">
        <v>41.925699999999999</v>
      </c>
      <c r="H23" s="827">
        <v>416.62849999999997</v>
      </c>
      <c r="I23" s="827">
        <v>242.88460000000001</v>
      </c>
      <c r="J23" s="827">
        <v>251.48070000000001</v>
      </c>
      <c r="K23" s="827">
        <v>60</v>
      </c>
      <c r="L23" s="827">
        <v>311.74209999999999</v>
      </c>
      <c r="M23" s="827">
        <v>686.25220000000002</v>
      </c>
      <c r="N23" s="827">
        <v>1069.6896999999999</v>
      </c>
      <c r="O23" s="827">
        <v>433.70499999999998</v>
      </c>
      <c r="P23" s="827">
        <v>609.94619999999998</v>
      </c>
    </row>
    <row r="24" spans="1:16" s="1005" customFormat="1" ht="12" customHeight="1" thickBot="1">
      <c r="A24" s="421"/>
      <c r="B24" s="827"/>
      <c r="C24" s="827"/>
      <c r="D24" s="827"/>
      <c r="E24" s="827"/>
      <c r="F24" s="827"/>
      <c r="G24" s="827"/>
      <c r="H24" s="827"/>
      <c r="I24" s="827"/>
      <c r="J24" s="827"/>
      <c r="K24" s="827"/>
      <c r="L24" s="827"/>
      <c r="M24" s="827"/>
      <c r="N24" s="827"/>
      <c r="O24" s="827"/>
      <c r="P24" s="827"/>
    </row>
    <row r="25" spans="1:16" s="1005" customFormat="1" ht="17.25" customHeight="1" thickTop="1" thickBot="1">
      <c r="A25" s="97" t="s">
        <v>323</v>
      </c>
      <c r="B25" s="828"/>
      <c r="C25" s="828"/>
      <c r="D25" s="828"/>
      <c r="E25" s="828"/>
      <c r="F25" s="828"/>
      <c r="G25" s="828"/>
      <c r="H25" s="828"/>
      <c r="I25" s="828"/>
      <c r="J25" s="828"/>
      <c r="K25" s="828"/>
      <c r="L25" s="828"/>
      <c r="M25" s="828"/>
      <c r="N25" s="828"/>
      <c r="O25" s="828"/>
      <c r="P25" s="828"/>
    </row>
    <row r="26" spans="1:16" s="1005" customFormat="1" ht="20.25" customHeight="1" thickTop="1">
      <c r="A26" s="420" t="s">
        <v>324</v>
      </c>
      <c r="B26" s="441">
        <v>0.98180000000000001</v>
      </c>
      <c r="C26" s="441">
        <v>0.98580000000000001</v>
      </c>
      <c r="D26" s="441">
        <v>0.98040000000000005</v>
      </c>
      <c r="E26" s="441">
        <v>0.98029999999999995</v>
      </c>
      <c r="F26" s="441">
        <v>0.9819</v>
      </c>
      <c r="G26" s="441">
        <v>0.98519999999999996</v>
      </c>
      <c r="H26" s="441">
        <v>0.98560000000000003</v>
      </c>
      <c r="I26" s="441">
        <v>0.99139999999999995</v>
      </c>
      <c r="J26" s="441">
        <v>0.99729999999999996</v>
      </c>
      <c r="K26" s="441">
        <v>1</v>
      </c>
      <c r="L26" s="441">
        <v>0.98299999999999998</v>
      </c>
      <c r="M26" s="441">
        <v>0.98109999999999997</v>
      </c>
      <c r="N26" s="441">
        <v>0.99750000000000005</v>
      </c>
      <c r="O26" s="441">
        <v>0.9869</v>
      </c>
      <c r="P26" s="441">
        <v>0.98480000000000001</v>
      </c>
    </row>
    <row r="27" spans="1:16" s="1005" customFormat="1" ht="20.25" customHeight="1">
      <c r="A27" s="420" t="s">
        <v>325</v>
      </c>
      <c r="B27" s="441">
        <v>1.18E-2</v>
      </c>
      <c r="C27" s="441">
        <v>3.56E-2</v>
      </c>
      <c r="D27" s="441">
        <v>1.61E-2</v>
      </c>
      <c r="E27" s="441">
        <v>3.0800000000000001E-2</v>
      </c>
      <c r="F27" s="441">
        <v>5.8999999999999999E-3</v>
      </c>
      <c r="G27" s="441">
        <v>2.1999999999999999E-2</v>
      </c>
      <c r="H27" s="441">
        <v>2.8799999999999999E-2</v>
      </c>
      <c r="I27" s="441">
        <v>6.8999999999999999E-3</v>
      </c>
      <c r="J27" s="441">
        <v>5.4999999999999997E-3</v>
      </c>
      <c r="K27" s="441">
        <v>0</v>
      </c>
      <c r="L27" s="441">
        <v>8.5000000000000006E-3</v>
      </c>
      <c r="M27" s="441">
        <v>3.3799999999999997E-2</v>
      </c>
      <c r="N27" s="441">
        <v>3.5999999999999999E-3</v>
      </c>
      <c r="O27" s="441">
        <v>1.24E-2</v>
      </c>
      <c r="P27" s="441">
        <v>1.7000000000000001E-2</v>
      </c>
    </row>
    <row r="28" spans="1:16" s="1005" customFormat="1" ht="20.25" customHeight="1">
      <c r="A28" s="421" t="s">
        <v>326</v>
      </c>
      <c r="B28" s="441">
        <v>1.8200000000000001E-2</v>
      </c>
      <c r="C28" s="441">
        <v>1.4200000000000001E-2</v>
      </c>
      <c r="D28" s="441">
        <v>1.9599999999999999E-2</v>
      </c>
      <c r="E28" s="441">
        <v>1.9699999999999999E-2</v>
      </c>
      <c r="F28" s="441">
        <v>1.8100000000000002E-2</v>
      </c>
      <c r="G28" s="441">
        <v>1.4800000000000001E-2</v>
      </c>
      <c r="H28" s="441">
        <v>1.44E-2</v>
      </c>
      <c r="I28" s="441">
        <v>8.6E-3</v>
      </c>
      <c r="J28" s="441">
        <v>2.7000000000000001E-3</v>
      </c>
      <c r="K28" s="441">
        <v>0</v>
      </c>
      <c r="L28" s="441">
        <v>1.7000000000000001E-2</v>
      </c>
      <c r="M28" s="441">
        <v>1.89E-2</v>
      </c>
      <c r="N28" s="441">
        <v>2.5000000000000001E-3</v>
      </c>
      <c r="O28" s="441">
        <v>1.3100000000000001E-2</v>
      </c>
      <c r="P28" s="441">
        <v>1.52E-2</v>
      </c>
    </row>
    <row r="29" spans="1:16" s="1005" customFormat="1" ht="18" customHeight="1">
      <c r="A29" s="421" t="s">
        <v>327</v>
      </c>
      <c r="B29" s="441">
        <v>8.5000000000000006E-3</v>
      </c>
      <c r="C29" s="441">
        <v>3.2899999999999999E-2</v>
      </c>
      <c r="D29" s="441">
        <v>1.2500000000000001E-2</v>
      </c>
      <c r="E29" s="441">
        <v>2.8199999999999999E-2</v>
      </c>
      <c r="F29" s="441">
        <v>4.8999999999999998E-3</v>
      </c>
      <c r="G29" s="441">
        <v>1.95E-2</v>
      </c>
      <c r="H29" s="441">
        <v>2.6599999999999999E-2</v>
      </c>
      <c r="I29" s="441">
        <v>6.7000000000000002E-3</v>
      </c>
      <c r="J29" s="441">
        <v>3.0000000000000001E-3</v>
      </c>
      <c r="K29" s="441">
        <v>0</v>
      </c>
      <c r="L29" s="441">
        <v>7.4000000000000003E-3</v>
      </c>
      <c r="M29" s="441">
        <v>3.2800000000000003E-2</v>
      </c>
      <c r="N29" s="441">
        <v>3.5000000000000001E-3</v>
      </c>
      <c r="O29" s="441">
        <v>1.17E-2</v>
      </c>
      <c r="P29" s="441">
        <v>1.4999999999999999E-2</v>
      </c>
    </row>
    <row r="30" spans="1:16" s="1005" customFormat="1" ht="20.25" customHeight="1">
      <c r="A30" s="421" t="s">
        <v>328</v>
      </c>
      <c r="B30" s="441">
        <v>0.29799999999999999</v>
      </c>
      <c r="C30" s="441">
        <v>8.72E-2</v>
      </c>
      <c r="D30" s="441">
        <v>0.23430000000000001</v>
      </c>
      <c r="E30" s="441">
        <v>0.1032</v>
      </c>
      <c r="F30" s="441">
        <v>0.18809999999999999</v>
      </c>
      <c r="G30" s="441">
        <v>0.12429999999999999</v>
      </c>
      <c r="H30" s="441">
        <v>0.09</v>
      </c>
      <c r="I30" s="441">
        <v>3.2000000000000001E-2</v>
      </c>
      <c r="J30" s="441">
        <v>0.44779999999999998</v>
      </c>
      <c r="K30" s="441">
        <v>0</v>
      </c>
      <c r="L30" s="441">
        <v>0.14130000000000001</v>
      </c>
      <c r="M30" s="441">
        <v>4.8800000000000003E-2</v>
      </c>
      <c r="N30" s="441">
        <v>1.7500000000000002E-2</v>
      </c>
      <c r="O30" s="441">
        <v>6.7299999999999999E-2</v>
      </c>
      <c r="P30" s="441">
        <v>0.1305</v>
      </c>
    </row>
    <row r="31" spans="1:16" s="1005" customFormat="1" ht="20.25" customHeight="1">
      <c r="A31" s="421" t="s">
        <v>329</v>
      </c>
      <c r="B31" s="441">
        <v>6.4000000000000003E-3</v>
      </c>
      <c r="C31" s="441">
        <v>7.9000000000000008E-3</v>
      </c>
      <c r="D31" s="441">
        <v>5.4999999999999997E-3</v>
      </c>
      <c r="E31" s="441">
        <v>8.2000000000000007E-3</v>
      </c>
      <c r="F31" s="441">
        <v>6.6E-3</v>
      </c>
      <c r="G31" s="441">
        <v>8.3999999999999995E-3</v>
      </c>
      <c r="H31" s="441">
        <v>9.5999999999999992E-3</v>
      </c>
      <c r="I31" s="441">
        <v>1.0999999999999999E-2</v>
      </c>
      <c r="J31" s="441">
        <v>6.3E-3</v>
      </c>
      <c r="K31" s="441">
        <v>6.1000000000000004E-3</v>
      </c>
      <c r="L31" s="441">
        <v>9.5999999999999992E-3</v>
      </c>
      <c r="M31" s="441">
        <v>9.5999999999999992E-3</v>
      </c>
      <c r="N31" s="441">
        <v>1.0999999999999999E-2</v>
      </c>
      <c r="O31" s="441">
        <v>1.2999999999999999E-2</v>
      </c>
      <c r="P31" s="441">
        <v>8.3999999999999995E-3</v>
      </c>
    </row>
    <row r="32" spans="1:16" s="1005" customFormat="1" ht="20.25" customHeight="1">
      <c r="A32" s="421" t="s">
        <v>330</v>
      </c>
      <c r="B32" s="441">
        <v>2.5399999999999999E-2</v>
      </c>
      <c r="C32" s="441">
        <v>3.2199999999999999E-2</v>
      </c>
      <c r="D32" s="441">
        <v>2.6700000000000002E-2</v>
      </c>
      <c r="E32" s="441">
        <v>4.7500000000000001E-2</v>
      </c>
      <c r="F32" s="441">
        <v>2.9499999999999998E-2</v>
      </c>
      <c r="G32" s="441">
        <v>2.1600000000000001E-2</v>
      </c>
      <c r="H32" s="441">
        <v>3.44E-2</v>
      </c>
      <c r="I32" s="441">
        <v>4.2500000000000003E-2</v>
      </c>
      <c r="J32" s="441">
        <v>4.4000000000000003E-3</v>
      </c>
      <c r="K32" s="441">
        <v>2E-3</v>
      </c>
      <c r="L32" s="441">
        <v>5.2299999999999999E-2</v>
      </c>
      <c r="M32" s="441">
        <v>2.87E-2</v>
      </c>
      <c r="N32" s="441">
        <v>1.29E-2</v>
      </c>
      <c r="O32" s="441">
        <v>5.1999999999999998E-2</v>
      </c>
      <c r="P32" s="441">
        <v>3.3099999999999997E-2</v>
      </c>
    </row>
    <row r="33" spans="1:16" s="1005" customFormat="1" ht="20.25" customHeight="1">
      <c r="A33" s="421" t="s">
        <v>331</v>
      </c>
      <c r="B33" s="441">
        <v>0.97270000000000001</v>
      </c>
      <c r="C33" s="441">
        <v>0.97350000000000003</v>
      </c>
      <c r="D33" s="441">
        <v>0.96709999999999996</v>
      </c>
      <c r="E33" s="441">
        <v>0.95840000000000003</v>
      </c>
      <c r="F33" s="441">
        <v>0.97270000000000001</v>
      </c>
      <c r="G33" s="441">
        <v>0.97399999999999998</v>
      </c>
      <c r="H33" s="441">
        <v>0.96689999999999998</v>
      </c>
      <c r="I33" s="441">
        <v>0.98980000000000001</v>
      </c>
      <c r="J33" s="441">
        <v>0.99850000000000005</v>
      </c>
      <c r="K33" s="441">
        <v>1</v>
      </c>
      <c r="L33" s="441">
        <v>0.97950000000000004</v>
      </c>
      <c r="M33" s="441">
        <v>0.97370000000000001</v>
      </c>
      <c r="N33" s="441">
        <v>0.99129999999999996</v>
      </c>
      <c r="O33" s="441">
        <v>0.98319999999999996</v>
      </c>
      <c r="P33" s="441">
        <v>0.97340000000000004</v>
      </c>
    </row>
    <row r="34" spans="1:16" s="1005" customFormat="1" ht="20.25" customHeight="1">
      <c r="A34" s="421" t="s">
        <v>332</v>
      </c>
      <c r="B34" s="441">
        <v>1.2E-2</v>
      </c>
      <c r="C34" s="441">
        <v>8.8000000000000005E-3</v>
      </c>
      <c r="D34" s="441">
        <v>1.1599999999999999E-2</v>
      </c>
      <c r="E34" s="441">
        <v>1.7899999999999999E-2</v>
      </c>
      <c r="F34" s="441">
        <v>8.8000000000000005E-3</v>
      </c>
      <c r="G34" s="441">
        <v>7.6E-3</v>
      </c>
      <c r="H34" s="441">
        <v>1.2699999999999999E-2</v>
      </c>
      <c r="I34" s="441">
        <v>5.0000000000000001E-4</v>
      </c>
      <c r="J34" s="441">
        <v>0</v>
      </c>
      <c r="K34" s="441">
        <v>0</v>
      </c>
      <c r="L34" s="441">
        <v>2.8E-3</v>
      </c>
      <c r="M34" s="441">
        <v>6.6E-3</v>
      </c>
      <c r="N34" s="441">
        <v>5.1000000000000004E-3</v>
      </c>
      <c r="O34" s="441">
        <v>1.6999999999999999E-3</v>
      </c>
      <c r="P34" s="441">
        <v>9.2999999999999992E-3</v>
      </c>
    </row>
    <row r="35" spans="1:16" s="1005" customFormat="1" ht="20.25" customHeight="1">
      <c r="A35" s="421" t="s">
        <v>333</v>
      </c>
      <c r="B35" s="441">
        <v>4.0000000000000001E-3</v>
      </c>
      <c r="C35" s="441">
        <v>3.3999999999999998E-3</v>
      </c>
      <c r="D35" s="441">
        <v>4.5999999999999999E-3</v>
      </c>
      <c r="E35" s="441">
        <v>5.7999999999999996E-3</v>
      </c>
      <c r="F35" s="441">
        <v>3.3E-3</v>
      </c>
      <c r="G35" s="441">
        <v>1.1000000000000001E-3</v>
      </c>
      <c r="H35" s="441">
        <v>1.5E-3</v>
      </c>
      <c r="I35" s="441">
        <v>1.1000000000000001E-3</v>
      </c>
      <c r="J35" s="441">
        <v>1E-4</v>
      </c>
      <c r="K35" s="441">
        <v>0</v>
      </c>
      <c r="L35" s="441">
        <v>1.4E-3</v>
      </c>
      <c r="M35" s="441">
        <v>3.0000000000000001E-3</v>
      </c>
      <c r="N35" s="441">
        <v>4.0000000000000002E-4</v>
      </c>
      <c r="O35" s="441">
        <v>1.1000000000000001E-3</v>
      </c>
      <c r="P35" s="441">
        <v>3.0999999999999999E-3</v>
      </c>
    </row>
    <row r="36" spans="1:16" s="1005" customFormat="1" ht="20.25" customHeight="1">
      <c r="A36" s="421" t="s">
        <v>334</v>
      </c>
      <c r="B36" s="441">
        <v>3.5000000000000001E-3</v>
      </c>
      <c r="C36" s="441">
        <v>1.5E-3</v>
      </c>
      <c r="D36" s="441">
        <v>2E-3</v>
      </c>
      <c r="E36" s="441">
        <v>5.3E-3</v>
      </c>
      <c r="F36" s="441">
        <v>8.9999999999999998E-4</v>
      </c>
      <c r="G36" s="441">
        <v>2.0999999999999999E-3</v>
      </c>
      <c r="H36" s="441">
        <v>5.0000000000000001E-3</v>
      </c>
      <c r="I36" s="441">
        <v>2.0000000000000001E-4</v>
      </c>
      <c r="J36" s="441">
        <v>0</v>
      </c>
      <c r="K36" s="441">
        <v>0</v>
      </c>
      <c r="L36" s="441">
        <v>6.9999999999999999E-4</v>
      </c>
      <c r="M36" s="441">
        <v>1.1999999999999999E-3</v>
      </c>
      <c r="N36" s="441">
        <v>2.9999999999999997E-4</v>
      </c>
      <c r="O36" s="441">
        <v>5.0000000000000001E-4</v>
      </c>
      <c r="P36" s="441">
        <v>2.2000000000000001E-3</v>
      </c>
    </row>
    <row r="37" spans="1:16" s="1005" customFormat="1" ht="20.25" customHeight="1">
      <c r="A37" s="421" t="s">
        <v>335</v>
      </c>
      <c r="B37" s="441">
        <v>1.2999999999999999E-3</v>
      </c>
      <c r="C37" s="441">
        <v>1.9E-3</v>
      </c>
      <c r="D37" s="441">
        <v>1.2999999999999999E-3</v>
      </c>
      <c r="E37" s="441">
        <v>2.7000000000000001E-3</v>
      </c>
      <c r="F37" s="441">
        <v>1.2999999999999999E-3</v>
      </c>
      <c r="G37" s="441">
        <v>6.7000000000000002E-3</v>
      </c>
      <c r="H37" s="441">
        <v>2E-3</v>
      </c>
      <c r="I37" s="441">
        <v>4.0000000000000002E-4</v>
      </c>
      <c r="J37" s="441">
        <v>1.4E-3</v>
      </c>
      <c r="K37" s="441">
        <v>0</v>
      </c>
      <c r="L37" s="441">
        <v>1.1000000000000001E-3</v>
      </c>
      <c r="M37" s="441">
        <v>4.4999999999999997E-3</v>
      </c>
      <c r="N37" s="441">
        <v>2.9999999999999997E-4</v>
      </c>
      <c r="O37" s="441">
        <v>8.9999999999999998E-4</v>
      </c>
      <c r="P37" s="441">
        <v>1.8E-3</v>
      </c>
    </row>
    <row r="38" spans="1:16" s="1005" customFormat="1" ht="20.25" customHeight="1">
      <c r="A38" s="421" t="s">
        <v>336</v>
      </c>
      <c r="B38" s="441">
        <v>6.6E-3</v>
      </c>
      <c r="C38" s="441">
        <v>1.09E-2</v>
      </c>
      <c r="D38" s="441">
        <v>1.2999999999999999E-2</v>
      </c>
      <c r="E38" s="441">
        <v>9.7999999999999997E-3</v>
      </c>
      <c r="F38" s="441">
        <v>9.9000000000000008E-3</v>
      </c>
      <c r="G38" s="441">
        <v>8.3999999999999995E-3</v>
      </c>
      <c r="H38" s="441">
        <v>1.2E-2</v>
      </c>
      <c r="I38" s="441">
        <v>7.9000000000000008E-3</v>
      </c>
      <c r="J38" s="441">
        <v>0</v>
      </c>
      <c r="K38" s="441">
        <v>0</v>
      </c>
      <c r="L38" s="441">
        <v>1.4500000000000001E-2</v>
      </c>
      <c r="M38" s="441">
        <v>1.0999999999999999E-2</v>
      </c>
      <c r="N38" s="441">
        <v>1.9E-3</v>
      </c>
      <c r="O38" s="441">
        <v>1.26E-2</v>
      </c>
      <c r="P38" s="441">
        <v>9.7999999999999997E-3</v>
      </c>
    </row>
    <row r="39" spans="1:16" s="1005" customFormat="1" ht="12" customHeight="1" thickBot="1">
      <c r="A39" s="421"/>
      <c r="B39" s="441"/>
      <c r="C39" s="441"/>
      <c r="D39" s="441"/>
      <c r="E39" s="441"/>
      <c r="F39" s="441"/>
      <c r="G39" s="441"/>
      <c r="H39" s="441"/>
      <c r="I39" s="441"/>
      <c r="J39" s="441"/>
      <c r="K39" s="441"/>
      <c r="L39" s="441"/>
      <c r="M39" s="441"/>
      <c r="N39" s="441"/>
      <c r="O39" s="441"/>
      <c r="P39" s="441"/>
    </row>
    <row r="40" spans="1:16" s="1005" customFormat="1" ht="17.25" customHeight="1" thickTop="1" thickBot="1">
      <c r="A40" s="97" t="s">
        <v>337</v>
      </c>
      <c r="B40" s="442"/>
      <c r="C40" s="442"/>
      <c r="D40" s="442"/>
      <c r="E40" s="442"/>
      <c r="F40" s="442"/>
      <c r="G40" s="442"/>
      <c r="H40" s="442"/>
      <c r="I40" s="442"/>
      <c r="J40" s="442"/>
      <c r="K40" s="442"/>
      <c r="L40" s="442"/>
      <c r="M40" s="442"/>
      <c r="N40" s="442"/>
      <c r="O40" s="442"/>
      <c r="P40" s="442"/>
    </row>
    <row r="41" spans="1:16" s="1005" customFormat="1" ht="20.25" customHeight="1" thickTop="1">
      <c r="A41" s="421" t="s">
        <v>338</v>
      </c>
      <c r="B41" s="441">
        <v>0.27589999999999998</v>
      </c>
      <c r="C41" s="441">
        <v>0.25800000000000001</v>
      </c>
      <c r="D41" s="441">
        <v>0.29120000000000001</v>
      </c>
      <c r="E41" s="441">
        <v>0.32369999999999999</v>
      </c>
      <c r="F41" s="441">
        <v>0.3735</v>
      </c>
      <c r="G41" s="441">
        <v>0.3569</v>
      </c>
      <c r="H41" s="441">
        <v>0.27110000000000001</v>
      </c>
      <c r="I41" s="441">
        <v>0.13020000000000001</v>
      </c>
      <c r="J41" s="441">
        <v>1.2645999999999999</v>
      </c>
      <c r="K41" s="441">
        <v>0.98480000000000001</v>
      </c>
      <c r="L41" s="441">
        <v>0.22220000000000001</v>
      </c>
      <c r="M41" s="441">
        <v>0.21310000000000001</v>
      </c>
      <c r="N41" s="441">
        <v>0.28139999999999998</v>
      </c>
      <c r="O41" s="441">
        <v>0.2283</v>
      </c>
      <c r="P41" s="441">
        <v>0.28689999999999999</v>
      </c>
    </row>
    <row r="42" spans="1:16" s="1005" customFormat="1" ht="20.25" customHeight="1">
      <c r="A42" s="421" t="s">
        <v>339</v>
      </c>
      <c r="B42" s="441">
        <v>0.65990000000000004</v>
      </c>
      <c r="C42" s="441">
        <v>0.57840000000000003</v>
      </c>
      <c r="D42" s="441">
        <v>0.65700000000000003</v>
      </c>
      <c r="E42" s="441">
        <v>0.62870000000000004</v>
      </c>
      <c r="F42" s="441">
        <v>0.7077</v>
      </c>
      <c r="G42" s="441">
        <v>0.68559999999999999</v>
      </c>
      <c r="H42" s="441">
        <v>0.76359999999999995</v>
      </c>
      <c r="I42" s="441">
        <v>0.67659999999999998</v>
      </c>
      <c r="J42" s="441">
        <v>1.7464</v>
      </c>
      <c r="K42" s="441">
        <v>1.5511999999999999</v>
      </c>
      <c r="L42" s="441">
        <v>0.4889</v>
      </c>
      <c r="M42" s="441">
        <v>0.55489999999999995</v>
      </c>
      <c r="N42" s="441">
        <v>0.50460000000000005</v>
      </c>
      <c r="O42" s="441">
        <v>0.58840000000000003</v>
      </c>
      <c r="P42" s="441">
        <v>0.63249999999999995</v>
      </c>
    </row>
    <row r="43" spans="1:16" s="1005" customFormat="1" ht="20.25" customHeight="1">
      <c r="A43" s="421" t="s">
        <v>340</v>
      </c>
      <c r="B43" s="441">
        <v>0.3846</v>
      </c>
      <c r="C43" s="441">
        <v>0.42370000000000002</v>
      </c>
      <c r="D43" s="441">
        <v>0.40039999999999998</v>
      </c>
      <c r="E43" s="441">
        <v>0.36299999999999999</v>
      </c>
      <c r="F43" s="441">
        <v>0.34420000000000001</v>
      </c>
      <c r="G43" s="441">
        <v>0.29799999999999999</v>
      </c>
      <c r="H43" s="441">
        <v>0.28589999999999999</v>
      </c>
      <c r="I43" s="441">
        <v>0.16270000000000001</v>
      </c>
      <c r="J43" s="441">
        <v>0.85829999999999995</v>
      </c>
      <c r="K43" s="441">
        <v>0.42820000000000003</v>
      </c>
      <c r="L43" s="441">
        <v>0.1779</v>
      </c>
      <c r="M43" s="441">
        <v>0.20219999999999999</v>
      </c>
      <c r="N43" s="441">
        <v>0.18859999999999999</v>
      </c>
      <c r="O43" s="441">
        <v>0.16039999999999999</v>
      </c>
      <c r="P43" s="441">
        <v>0.32100000000000001</v>
      </c>
    </row>
    <row r="44" spans="1:16" s="1005" customFormat="1" ht="20.25" customHeight="1">
      <c r="A44" s="421" t="s">
        <v>341</v>
      </c>
      <c r="B44" s="441">
        <v>0.3579</v>
      </c>
      <c r="C44" s="441">
        <v>0.39179999999999998</v>
      </c>
      <c r="D44" s="441">
        <v>0.37509999999999999</v>
      </c>
      <c r="E44" s="441">
        <v>0.3241</v>
      </c>
      <c r="F44" s="441">
        <v>0.31819999999999998</v>
      </c>
      <c r="G44" s="441">
        <v>0.27939999999999998</v>
      </c>
      <c r="H44" s="441">
        <v>0.26869999999999999</v>
      </c>
      <c r="I44" s="441">
        <v>0.14599999999999999</v>
      </c>
      <c r="J44" s="441">
        <v>0.47660000000000002</v>
      </c>
      <c r="K44" s="441">
        <v>0.2331</v>
      </c>
      <c r="L44" s="441">
        <v>0.16400000000000001</v>
      </c>
      <c r="M44" s="441">
        <v>0.18529999999999999</v>
      </c>
      <c r="N44" s="441">
        <v>0.17369999999999999</v>
      </c>
      <c r="O44" s="441">
        <v>0.14660000000000001</v>
      </c>
      <c r="P44" s="441">
        <v>0.29580000000000001</v>
      </c>
    </row>
    <row r="45" spans="1:16" s="1005" customFormat="1" ht="12" customHeight="1" thickBot="1">
      <c r="A45" s="421"/>
      <c r="B45" s="441"/>
      <c r="C45" s="441"/>
      <c r="D45" s="441"/>
      <c r="E45" s="441"/>
      <c r="F45" s="441"/>
      <c r="G45" s="441"/>
      <c r="H45" s="441"/>
      <c r="I45" s="441"/>
      <c r="J45" s="441"/>
      <c r="K45" s="441"/>
      <c r="L45" s="441"/>
      <c r="M45" s="441"/>
      <c r="N45" s="441"/>
      <c r="O45" s="441"/>
      <c r="P45" s="441"/>
    </row>
    <row r="46" spans="1:16" s="1005" customFormat="1" ht="17.25" customHeight="1" thickTop="1" thickBot="1">
      <c r="A46" s="97" t="s">
        <v>342</v>
      </c>
      <c r="B46" s="442"/>
      <c r="C46" s="442"/>
      <c r="D46" s="442"/>
      <c r="E46" s="442"/>
      <c r="F46" s="442"/>
      <c r="G46" s="442"/>
      <c r="H46" s="442"/>
      <c r="I46" s="442"/>
      <c r="J46" s="442"/>
      <c r="K46" s="442"/>
      <c r="L46" s="442"/>
      <c r="M46" s="442"/>
      <c r="N46" s="442"/>
      <c r="O46" s="442"/>
      <c r="P46" s="442"/>
    </row>
    <row r="47" spans="1:16" s="1005" customFormat="1" ht="20.25" customHeight="1" thickTop="1">
      <c r="A47" s="420" t="s">
        <v>343</v>
      </c>
      <c r="B47" s="441">
        <v>6.9400000000000003E-2</v>
      </c>
      <c r="C47" s="441">
        <v>7.5300000000000006E-2</v>
      </c>
      <c r="D47" s="441">
        <v>6.3100000000000003E-2</v>
      </c>
      <c r="E47" s="441">
        <v>0.10730000000000001</v>
      </c>
      <c r="F47" s="441">
        <v>7.5600000000000001E-2</v>
      </c>
      <c r="G47" s="441">
        <v>6.2600000000000003E-2</v>
      </c>
      <c r="H47" s="441">
        <v>0.06</v>
      </c>
      <c r="I47" s="441">
        <v>0.10249999999999999</v>
      </c>
      <c r="J47" s="441">
        <v>0.44469999999999998</v>
      </c>
      <c r="K47" s="441">
        <v>0.45550000000000002</v>
      </c>
      <c r="L47" s="441">
        <v>7.8399999999999997E-2</v>
      </c>
      <c r="M47" s="441">
        <v>8.3599999999999994E-2</v>
      </c>
      <c r="N47" s="441">
        <v>7.9000000000000001E-2</v>
      </c>
      <c r="O47" s="441">
        <v>8.6199999999999999E-2</v>
      </c>
      <c r="P47" s="441">
        <v>7.8700000000000006E-2</v>
      </c>
    </row>
    <row r="48" spans="1:16" s="1005" customFormat="1" ht="18" customHeight="1">
      <c r="A48" s="421" t="s">
        <v>344</v>
      </c>
      <c r="B48" s="441">
        <v>5.7799999999999997E-2</v>
      </c>
      <c r="C48" s="441">
        <v>7.0300000000000001E-2</v>
      </c>
      <c r="D48" s="441">
        <v>5.5E-2</v>
      </c>
      <c r="E48" s="441">
        <v>7.7299999999999994E-2</v>
      </c>
      <c r="F48" s="441">
        <v>6.2899999999999998E-2</v>
      </c>
      <c r="G48" s="441">
        <v>5.9700000000000003E-2</v>
      </c>
      <c r="H48" s="441">
        <v>5.8099999999999999E-2</v>
      </c>
      <c r="I48" s="441">
        <v>0.10249999999999999</v>
      </c>
      <c r="J48" s="441">
        <v>0.31590000000000001</v>
      </c>
      <c r="K48" s="441">
        <v>0.29699999999999999</v>
      </c>
      <c r="L48" s="441">
        <v>7.8E-2</v>
      </c>
      <c r="M48" s="441">
        <v>7.3499999999999996E-2</v>
      </c>
      <c r="N48" s="441">
        <v>7.7299999999999994E-2</v>
      </c>
      <c r="O48" s="441">
        <v>8.4699999999999998E-2</v>
      </c>
      <c r="P48" s="441">
        <v>6.9599999999999995E-2</v>
      </c>
    </row>
    <row r="49" spans="1:16" s="1005" customFormat="1" ht="20.25" customHeight="1">
      <c r="A49" s="421" t="s">
        <v>345</v>
      </c>
      <c r="B49" s="441">
        <v>0.1583</v>
      </c>
      <c r="C49" s="441">
        <v>0.1071</v>
      </c>
      <c r="D49" s="441">
        <v>0.18179999999999999</v>
      </c>
      <c r="E49" s="441">
        <v>0.1111</v>
      </c>
      <c r="F49" s="441">
        <v>0.16320000000000001</v>
      </c>
      <c r="G49" s="441">
        <v>0.1633</v>
      </c>
      <c r="H49" s="441">
        <v>0.17249999999999999</v>
      </c>
      <c r="I49" s="441">
        <v>6.88E-2</v>
      </c>
      <c r="J49" s="441">
        <v>3.0000000000000001E-3</v>
      </c>
      <c r="K49" s="441">
        <v>0</v>
      </c>
      <c r="L49" s="441">
        <v>0.17780000000000001</v>
      </c>
      <c r="M49" s="441">
        <v>0.17480000000000001</v>
      </c>
      <c r="N49" s="441">
        <v>2.2800000000000001E-2</v>
      </c>
      <c r="O49" s="441">
        <v>0.12590000000000001</v>
      </c>
      <c r="P49" s="441">
        <v>0.12809999999999999</v>
      </c>
    </row>
    <row r="50" spans="1:16" s="1005" customFormat="1" ht="20.25" customHeight="1">
      <c r="A50" s="421" t="s">
        <v>346</v>
      </c>
      <c r="B50" s="441">
        <v>3.0700000000000002E-2</v>
      </c>
      <c r="C50" s="441">
        <v>2.3400000000000001E-2</v>
      </c>
      <c r="D50" s="441">
        <v>3.5000000000000003E-2</v>
      </c>
      <c r="E50" s="441">
        <v>1.7899999999999999E-2</v>
      </c>
      <c r="F50" s="441">
        <v>1.01E-2</v>
      </c>
      <c r="G50" s="441">
        <v>3.0200000000000001E-2</v>
      </c>
      <c r="H50" s="441">
        <v>3.1099999999999999E-2</v>
      </c>
      <c r="I50" s="441">
        <v>1.8E-3</v>
      </c>
      <c r="J50" s="441">
        <v>2.8E-3</v>
      </c>
      <c r="K50" s="441">
        <v>0</v>
      </c>
      <c r="L50" s="441">
        <v>1.2500000000000001E-2</v>
      </c>
      <c r="M50" s="441">
        <v>1.52E-2</v>
      </c>
      <c r="N50" s="441">
        <v>5.9999999999999995E-4</v>
      </c>
      <c r="O50" s="441">
        <v>8.0000000000000002E-3</v>
      </c>
      <c r="P50" s="441">
        <v>1.8700000000000001E-2</v>
      </c>
    </row>
    <row r="51" spans="1:16" s="1005" customFormat="1" ht="18" customHeight="1">
      <c r="A51" s="421" t="s">
        <v>347</v>
      </c>
      <c r="B51" s="441">
        <v>8.8400000000000006E-2</v>
      </c>
      <c r="C51" s="441">
        <v>2.7400000000000001E-2</v>
      </c>
      <c r="D51" s="441">
        <v>8.4099999999999994E-2</v>
      </c>
      <c r="E51" s="441">
        <v>2.9899999999999999E-2</v>
      </c>
      <c r="F51" s="441">
        <v>7.1300000000000002E-2</v>
      </c>
      <c r="G51" s="441">
        <v>7.7100000000000002E-2</v>
      </c>
      <c r="H51" s="441">
        <v>4.1399999999999999E-2</v>
      </c>
      <c r="I51" s="441">
        <v>4.1999999999999997E-3</v>
      </c>
      <c r="J51" s="441">
        <v>1.8E-3</v>
      </c>
      <c r="K51" s="441">
        <v>0</v>
      </c>
      <c r="L51" s="441">
        <v>1.61E-2</v>
      </c>
      <c r="M51" s="441">
        <v>5.1700000000000003E-2</v>
      </c>
      <c r="N51" s="441">
        <v>9.9000000000000008E-3</v>
      </c>
      <c r="O51" s="441">
        <v>1.9900000000000001E-2</v>
      </c>
      <c r="P51" s="441">
        <v>4.4299999999999999E-2</v>
      </c>
    </row>
    <row r="52" spans="1:16" s="1005" customFormat="1" ht="18" customHeight="1">
      <c r="A52" s="421" t="s">
        <v>348</v>
      </c>
      <c r="B52" s="441">
        <v>0.11360000000000001</v>
      </c>
      <c r="C52" s="441">
        <v>0.1129</v>
      </c>
      <c r="D52" s="441">
        <v>0.1358</v>
      </c>
      <c r="E52" s="441">
        <v>0.1113</v>
      </c>
      <c r="F52" s="441">
        <v>0.1237</v>
      </c>
      <c r="G52" s="441">
        <v>0.1177</v>
      </c>
      <c r="H52" s="441">
        <v>0.1187</v>
      </c>
      <c r="I52" s="441">
        <v>0.12239999999999999</v>
      </c>
      <c r="J52" s="441">
        <v>0.60450000000000004</v>
      </c>
      <c r="K52" s="441">
        <v>0.46160000000000001</v>
      </c>
      <c r="L52" s="441">
        <v>0.12230000000000001</v>
      </c>
      <c r="M52" s="441">
        <v>0.1285</v>
      </c>
      <c r="N52" s="441">
        <v>0.1106</v>
      </c>
      <c r="O52" s="441">
        <v>0.1116</v>
      </c>
      <c r="P52" s="441">
        <v>0.12089999999999999</v>
      </c>
    </row>
    <row r="53" spans="1:16" s="1005" customFormat="1" ht="12" customHeight="1" thickBot="1">
      <c r="A53" s="421"/>
      <c r="B53" s="441"/>
      <c r="C53" s="441"/>
      <c r="D53" s="441"/>
      <c r="E53" s="441"/>
      <c r="F53" s="441"/>
      <c r="G53" s="441"/>
      <c r="H53" s="441"/>
      <c r="I53" s="441"/>
      <c r="J53" s="441"/>
      <c r="K53" s="441"/>
      <c r="L53" s="441"/>
      <c r="M53" s="441"/>
      <c r="N53" s="441"/>
      <c r="O53" s="441"/>
      <c r="P53" s="441"/>
    </row>
    <row r="54" spans="1:16" s="1005" customFormat="1" ht="17.25" customHeight="1" thickTop="1" thickBot="1">
      <c r="A54" s="97" t="s">
        <v>349</v>
      </c>
      <c r="B54" s="442"/>
      <c r="C54" s="442"/>
      <c r="D54" s="442"/>
      <c r="E54" s="442"/>
      <c r="F54" s="442"/>
      <c r="G54" s="442"/>
      <c r="H54" s="442"/>
      <c r="I54" s="442"/>
      <c r="J54" s="442"/>
      <c r="K54" s="442"/>
      <c r="L54" s="442"/>
      <c r="M54" s="442"/>
      <c r="N54" s="442"/>
      <c r="O54" s="442"/>
      <c r="P54" s="442"/>
    </row>
    <row r="55" spans="1:16" s="1005" customFormat="1" ht="18" customHeight="1" thickTop="1">
      <c r="A55" s="421" t="s">
        <v>350</v>
      </c>
      <c r="B55" s="441">
        <v>0.85229999999999995</v>
      </c>
      <c r="C55" s="441">
        <v>0.81200000000000006</v>
      </c>
      <c r="D55" s="441">
        <v>0.83079999999999998</v>
      </c>
      <c r="E55" s="441">
        <v>0.85640000000000005</v>
      </c>
      <c r="F55" s="441">
        <v>0.84640000000000004</v>
      </c>
      <c r="G55" s="441">
        <v>0.82389999999999997</v>
      </c>
      <c r="H55" s="441">
        <v>0.88200000000000001</v>
      </c>
      <c r="I55" s="441">
        <v>0.95009999999999994</v>
      </c>
      <c r="J55" s="441">
        <v>0.74419999999999997</v>
      </c>
      <c r="K55" s="441">
        <v>0.89480000000000004</v>
      </c>
      <c r="L55" s="441">
        <v>0.90010000000000001</v>
      </c>
      <c r="M55" s="441">
        <v>0.91439999999999999</v>
      </c>
      <c r="N55" s="441">
        <v>0.8659</v>
      </c>
      <c r="O55" s="441">
        <v>0.92669999999999997</v>
      </c>
      <c r="P55" s="441">
        <v>0.8569</v>
      </c>
    </row>
    <row r="56" spans="1:16" s="1005" customFormat="1" ht="18" customHeight="1">
      <c r="A56" s="421" t="s">
        <v>351</v>
      </c>
      <c r="B56" s="441">
        <v>0.53090000000000004</v>
      </c>
      <c r="C56" s="441">
        <v>0.55110000000000003</v>
      </c>
      <c r="D56" s="441">
        <v>0.6018</v>
      </c>
      <c r="E56" s="441">
        <v>0.41170000000000001</v>
      </c>
      <c r="F56" s="441">
        <v>0.56020000000000003</v>
      </c>
      <c r="G56" s="441">
        <v>0.6764</v>
      </c>
      <c r="H56" s="441">
        <v>0.73350000000000004</v>
      </c>
      <c r="I56" s="441">
        <v>0.89749999999999996</v>
      </c>
      <c r="J56" s="441">
        <v>0.34589999999999999</v>
      </c>
      <c r="K56" s="441">
        <v>0.3427</v>
      </c>
      <c r="L56" s="441">
        <v>0.91849999999999998</v>
      </c>
      <c r="M56" s="441">
        <v>0.6462</v>
      </c>
      <c r="N56" s="441">
        <v>0.78759999999999997</v>
      </c>
      <c r="O56" s="441">
        <v>0.87039999999999995</v>
      </c>
      <c r="P56" s="441">
        <v>0.625</v>
      </c>
    </row>
    <row r="57" spans="1:16" s="1005" customFormat="1" ht="18" customHeight="1">
      <c r="A57" s="421" t="s">
        <v>352</v>
      </c>
      <c r="B57" s="441">
        <v>0.70389999999999997</v>
      </c>
      <c r="C57" s="441">
        <v>0.58499999999999996</v>
      </c>
      <c r="D57" s="441">
        <v>0.46089999999999998</v>
      </c>
      <c r="E57" s="441">
        <v>1.2544999999999999</v>
      </c>
      <c r="F57" s="441">
        <v>0.61219999999999997</v>
      </c>
      <c r="G57" s="441">
        <v>0.29549999999999998</v>
      </c>
      <c r="H57" s="441">
        <v>0.27660000000000001</v>
      </c>
      <c r="I57" s="441">
        <v>0.1794</v>
      </c>
      <c r="J57" s="441">
        <v>2.1446000000000001</v>
      </c>
      <c r="K57" s="441">
        <v>2.714</v>
      </c>
      <c r="L57" s="441">
        <v>6.2799999999999995E-2</v>
      </c>
      <c r="M57" s="441">
        <v>0.5272</v>
      </c>
      <c r="N57" s="441">
        <v>0.19159999999999999</v>
      </c>
      <c r="O57" s="441">
        <v>0.16320000000000001</v>
      </c>
      <c r="P57" s="441">
        <v>0.47360000000000002</v>
      </c>
    </row>
    <row r="58" spans="1:16" s="1005" customFormat="1" ht="18" customHeight="1">
      <c r="A58" s="421" t="s">
        <v>353</v>
      </c>
      <c r="B58" s="441">
        <v>2.5571000000000002</v>
      </c>
      <c r="C58" s="441">
        <v>2.6738</v>
      </c>
      <c r="D58" s="441">
        <v>3.0745</v>
      </c>
      <c r="E58" s="441">
        <v>1.8583000000000001</v>
      </c>
      <c r="F58" s="441">
        <v>2.4438</v>
      </c>
      <c r="G58" s="441">
        <v>2.9481999999999999</v>
      </c>
      <c r="H58" s="441">
        <v>2.0303</v>
      </c>
      <c r="I58" s="441">
        <v>0.48709999999999998</v>
      </c>
      <c r="J58" s="441">
        <v>0.80989999999999995</v>
      </c>
      <c r="K58" s="441">
        <v>0.35439999999999999</v>
      </c>
      <c r="L58" s="441">
        <v>1.2808999999999999</v>
      </c>
      <c r="M58" s="441">
        <v>1.1651</v>
      </c>
      <c r="N58" s="441">
        <v>1.7346999999999999</v>
      </c>
      <c r="O58" s="441">
        <v>0.86570000000000003</v>
      </c>
      <c r="P58" s="441">
        <v>2.0558000000000001</v>
      </c>
    </row>
    <row r="59" spans="1:16" s="1005" customFormat="1" ht="9.75" customHeight="1" thickBot="1">
      <c r="A59" s="422"/>
      <c r="B59" s="717"/>
      <c r="C59" s="717"/>
      <c r="D59" s="717"/>
      <c r="E59" s="717"/>
      <c r="F59" s="717"/>
      <c r="G59" s="717"/>
      <c r="H59" s="717"/>
      <c r="I59" s="717"/>
      <c r="J59" s="717"/>
      <c r="K59" s="717"/>
      <c r="L59" s="717"/>
      <c r="M59" s="717"/>
      <c r="N59" s="717"/>
      <c r="O59" s="717"/>
      <c r="P59" s="717"/>
    </row>
    <row r="60" spans="1:16" s="61" customFormat="1" ht="12" customHeight="1" thickTop="1">
      <c r="A60" s="98" t="s">
        <v>354</v>
      </c>
      <c r="B60" s="718"/>
      <c r="C60" s="719"/>
      <c r="D60" s="719"/>
      <c r="E60" s="719"/>
      <c r="F60" s="719"/>
      <c r="G60" s="719"/>
      <c r="H60" s="719"/>
      <c r="I60" s="718"/>
      <c r="J60" s="719"/>
      <c r="K60" s="719"/>
      <c r="L60" s="719"/>
      <c r="M60" s="719"/>
      <c r="N60" s="719"/>
      <c r="O60" s="703"/>
      <c r="P60" s="703"/>
    </row>
    <row r="61" spans="1:16" s="61" customFormat="1">
      <c r="A61" s="919" t="s">
        <v>355</v>
      </c>
      <c r="B61" s="102"/>
      <c r="C61" s="102"/>
      <c r="D61" s="102"/>
      <c r="E61" s="102"/>
      <c r="F61" s="102"/>
      <c r="G61" s="102"/>
      <c r="H61" s="102"/>
      <c r="I61" s="720"/>
      <c r="J61" s="720"/>
      <c r="K61" s="720"/>
      <c r="L61" s="720"/>
      <c r="M61" s="720"/>
      <c r="N61" s="720"/>
      <c r="O61" s="720"/>
      <c r="P61" s="720"/>
    </row>
    <row r="62" spans="1:16" s="61" customFormat="1">
      <c r="A62" s="919" t="s">
        <v>356</v>
      </c>
      <c r="B62" s="102"/>
      <c r="C62" s="102"/>
      <c r="D62" s="102"/>
      <c r="E62" s="102"/>
      <c r="F62" s="102"/>
      <c r="G62" s="102"/>
      <c r="H62" s="102"/>
      <c r="I62" s="720"/>
      <c r="J62" s="720"/>
      <c r="K62" s="720"/>
      <c r="L62" s="720"/>
      <c r="M62" s="720"/>
      <c r="N62" s="720"/>
      <c r="O62" s="720"/>
      <c r="P62" s="720"/>
    </row>
    <row r="63" spans="1:16" s="61" customFormat="1" ht="11.25">
      <c r="A63" s="100" t="s">
        <v>854</v>
      </c>
      <c r="B63" s="721"/>
      <c r="C63" s="722"/>
      <c r="D63" s="722"/>
      <c r="E63" s="722"/>
      <c r="F63" s="722"/>
      <c r="G63" s="722"/>
      <c r="H63" s="722"/>
      <c r="I63" s="718"/>
      <c r="J63" s="719"/>
      <c r="K63" s="719"/>
      <c r="L63" s="719"/>
      <c r="M63" s="719"/>
      <c r="N63" s="719"/>
      <c r="O63" s="703"/>
      <c r="P63" s="703"/>
    </row>
    <row r="64" spans="1:16" s="1005" customFormat="1" ht="15.75" thickBot="1">
      <c r="A64" s="61"/>
      <c r="B64" s="723"/>
      <c r="C64" s="624"/>
      <c r="D64" s="624"/>
      <c r="E64" s="624"/>
      <c r="F64" s="624"/>
      <c r="G64" s="624"/>
      <c r="H64" s="624"/>
      <c r="I64" s="724"/>
      <c r="J64" s="624"/>
      <c r="K64" s="624"/>
      <c r="L64" s="624"/>
      <c r="M64" s="624"/>
      <c r="N64" s="624"/>
      <c r="O64" s="624"/>
      <c r="P64" s="624"/>
    </row>
    <row r="65" spans="1:16" s="342" customFormat="1" ht="18" customHeight="1" thickTop="1" thickBot="1">
      <c r="A65" s="495"/>
      <c r="B65" s="725" t="s">
        <v>298</v>
      </c>
      <c r="C65" s="725" t="s">
        <v>299</v>
      </c>
      <c r="D65" s="725" t="s">
        <v>300</v>
      </c>
      <c r="E65" s="725" t="s">
        <v>301</v>
      </c>
      <c r="F65" s="725" t="s">
        <v>302</v>
      </c>
      <c r="G65" s="725" t="s">
        <v>303</v>
      </c>
      <c r="H65" s="725" t="s">
        <v>304</v>
      </c>
      <c r="I65" s="725" t="s">
        <v>305</v>
      </c>
      <c r="J65" s="725" t="s">
        <v>306</v>
      </c>
      <c r="K65" s="725" t="s">
        <v>307</v>
      </c>
      <c r="L65" s="725" t="s">
        <v>308</v>
      </c>
      <c r="M65" s="726" t="s">
        <v>309</v>
      </c>
      <c r="N65" s="726" t="s">
        <v>1133</v>
      </c>
      <c r="O65" s="726" t="s">
        <v>1134</v>
      </c>
      <c r="P65" s="726" t="s">
        <v>310</v>
      </c>
    </row>
    <row r="66" spans="1:16" s="342" customFormat="1" ht="18" customHeight="1" thickTop="1" thickBot="1">
      <c r="A66" s="97" t="s">
        <v>357</v>
      </c>
      <c r="B66" s="727"/>
      <c r="C66" s="727"/>
      <c r="D66" s="727"/>
      <c r="E66" s="727"/>
      <c r="F66" s="727"/>
      <c r="G66" s="727"/>
      <c r="H66" s="727"/>
      <c r="I66" s="727"/>
      <c r="J66" s="727"/>
      <c r="K66" s="727"/>
      <c r="L66" s="727"/>
      <c r="M66" s="728"/>
      <c r="N66" s="728"/>
      <c r="O66" s="728"/>
      <c r="P66" s="728"/>
    </row>
    <row r="67" spans="1:16" s="342" customFormat="1" ht="18" customHeight="1" thickTop="1">
      <c r="A67" s="421" t="s">
        <v>358</v>
      </c>
      <c r="B67" s="441">
        <v>3.39E-2</v>
      </c>
      <c r="C67" s="441">
        <v>3.8800000000000001E-2</v>
      </c>
      <c r="D67" s="441">
        <v>3.1699999999999999E-2</v>
      </c>
      <c r="E67" s="441">
        <v>3.3599999999999998E-2</v>
      </c>
      <c r="F67" s="441">
        <v>3.9699999999999999E-2</v>
      </c>
      <c r="G67" s="441">
        <v>3.3599999999999998E-2</v>
      </c>
      <c r="H67" s="441">
        <v>5.28E-2</v>
      </c>
      <c r="I67" s="441">
        <v>0.1053</v>
      </c>
      <c r="J67" s="441">
        <v>2.5100000000000001E-2</v>
      </c>
      <c r="K67" s="441">
        <v>2.5899999999999999E-2</v>
      </c>
      <c r="L67" s="441">
        <v>8.5699999999999998E-2</v>
      </c>
      <c r="M67" s="441">
        <v>6.6400000000000001E-2</v>
      </c>
      <c r="N67" s="441">
        <v>4.9299999999999997E-2</v>
      </c>
      <c r="O67" s="441">
        <v>9.11E-2</v>
      </c>
      <c r="P67" s="441">
        <v>4.6300000000000001E-2</v>
      </c>
    </row>
    <row r="68" spans="1:16" s="342" customFormat="1" ht="18" customHeight="1">
      <c r="A68" s="421" t="s">
        <v>359</v>
      </c>
      <c r="B68" s="441">
        <v>4.2999999999999997E-2</v>
      </c>
      <c r="C68" s="441">
        <v>5.1299999999999998E-2</v>
      </c>
      <c r="D68" s="441">
        <v>3.9E-2</v>
      </c>
      <c r="E68" s="441">
        <v>5.0599999999999999E-2</v>
      </c>
      <c r="F68" s="441">
        <v>4.58E-2</v>
      </c>
      <c r="G68" s="441">
        <v>4.7100000000000003E-2</v>
      </c>
      <c r="H68" s="441">
        <v>6.1400000000000003E-2</v>
      </c>
      <c r="I68" s="441">
        <v>0.1077</v>
      </c>
      <c r="J68" s="441">
        <v>3.7400000000000003E-2</v>
      </c>
      <c r="K68" s="441">
        <v>3.7199999999999997E-2</v>
      </c>
      <c r="L68" s="441">
        <v>8.9499999999999996E-2</v>
      </c>
      <c r="M68" s="441">
        <v>7.0300000000000001E-2</v>
      </c>
      <c r="N68" s="441">
        <v>5.9400000000000001E-2</v>
      </c>
      <c r="O68" s="441">
        <v>9.8599999999999993E-2</v>
      </c>
      <c r="P68" s="441">
        <v>5.57E-2</v>
      </c>
    </row>
    <row r="69" spans="1:16" s="342" customFormat="1" ht="18" customHeight="1">
      <c r="A69" s="421" t="s">
        <v>360</v>
      </c>
      <c r="B69" s="441">
        <v>3.8699999999999998E-2</v>
      </c>
      <c r="C69" s="441">
        <v>4.8000000000000001E-2</v>
      </c>
      <c r="D69" s="441">
        <v>3.6499999999999998E-2</v>
      </c>
      <c r="E69" s="441">
        <v>4.4900000000000002E-2</v>
      </c>
      <c r="F69" s="441">
        <v>0.04</v>
      </c>
      <c r="G69" s="441">
        <v>4.41E-2</v>
      </c>
      <c r="H69" s="441">
        <v>5.5300000000000002E-2</v>
      </c>
      <c r="I69" s="441">
        <v>0.10299999999999999</v>
      </c>
      <c r="J69" s="441">
        <v>3.9699999999999999E-2</v>
      </c>
      <c r="K69" s="441">
        <v>3.6999999999999998E-2</v>
      </c>
      <c r="L69" s="441">
        <v>8.4199999999999997E-2</v>
      </c>
      <c r="M69" s="441">
        <v>6.1600000000000002E-2</v>
      </c>
      <c r="N69" s="441">
        <v>5.2900000000000003E-2</v>
      </c>
      <c r="O69" s="441">
        <v>9.35E-2</v>
      </c>
      <c r="P69" s="441">
        <v>5.1299999999999998E-2</v>
      </c>
    </row>
    <row r="70" spans="1:16" s="342" customFormat="1" ht="18" customHeight="1">
      <c r="A70" s="421" t="s">
        <v>361</v>
      </c>
      <c r="B70" s="441">
        <v>1.3299999999999999E-2</v>
      </c>
      <c r="C70" s="441">
        <v>1.03E-2</v>
      </c>
      <c r="D70" s="441">
        <v>1.3100000000000001E-2</v>
      </c>
      <c r="E70" s="441">
        <v>1.95E-2</v>
      </c>
      <c r="F70" s="441">
        <v>1.43E-2</v>
      </c>
      <c r="G70" s="441">
        <v>1.77E-2</v>
      </c>
      <c r="H70" s="441">
        <v>1.6500000000000001E-2</v>
      </c>
      <c r="I70" s="441">
        <v>3.7699999999999997E-2</v>
      </c>
      <c r="J70" s="441">
        <v>5.0000000000000001E-4</v>
      </c>
      <c r="K70" s="441">
        <v>3.2000000000000002E-3</v>
      </c>
      <c r="L70" s="441">
        <v>1.5800000000000002E-2</v>
      </c>
      <c r="M70" s="441">
        <v>1.14E-2</v>
      </c>
      <c r="N70" s="441">
        <v>1.17E-2</v>
      </c>
      <c r="O70" s="441">
        <v>2.3800000000000002E-2</v>
      </c>
      <c r="P70" s="441">
        <v>1.5800000000000002E-2</v>
      </c>
    </row>
    <row r="71" spans="1:16" s="342" customFormat="1" ht="18" customHeight="1">
      <c r="A71" s="421" t="s">
        <v>362</v>
      </c>
      <c r="B71" s="441">
        <v>1.35E-2</v>
      </c>
      <c r="C71" s="441">
        <v>1.04E-2</v>
      </c>
      <c r="D71" s="441">
        <v>1.3100000000000001E-2</v>
      </c>
      <c r="E71" s="441">
        <v>1.9599999999999999E-2</v>
      </c>
      <c r="F71" s="441">
        <v>1.52E-2</v>
      </c>
      <c r="G71" s="441">
        <v>1.7600000000000001E-2</v>
      </c>
      <c r="H71" s="441">
        <v>1.7000000000000001E-2</v>
      </c>
      <c r="I71" s="441">
        <v>3.8199999999999998E-2</v>
      </c>
      <c r="J71" s="441">
        <v>5.0000000000000001E-4</v>
      </c>
      <c r="K71" s="441">
        <v>2.8999999999999998E-3</v>
      </c>
      <c r="L71" s="441">
        <v>1.6400000000000001E-2</v>
      </c>
      <c r="M71" s="441">
        <v>1.0999999999999999E-2</v>
      </c>
      <c r="N71" s="441">
        <v>1.17E-2</v>
      </c>
      <c r="O71" s="441">
        <v>2.2200000000000001E-2</v>
      </c>
      <c r="P71" s="441">
        <v>1.6E-2</v>
      </c>
    </row>
    <row r="72" spans="1:16" s="342" customFormat="1" ht="18" customHeight="1">
      <c r="A72" s="421" t="s">
        <v>363</v>
      </c>
      <c r="B72" s="441">
        <v>8.9999999999999993E-3</v>
      </c>
      <c r="C72" s="441">
        <v>7.0000000000000001E-3</v>
      </c>
      <c r="D72" s="441">
        <v>8.8999999999999999E-3</v>
      </c>
      <c r="E72" s="441">
        <v>1.4200000000000001E-2</v>
      </c>
      <c r="F72" s="441">
        <v>9.5999999999999992E-3</v>
      </c>
      <c r="G72" s="441">
        <v>0.01</v>
      </c>
      <c r="H72" s="441">
        <v>9.5999999999999992E-3</v>
      </c>
      <c r="I72" s="441">
        <v>2.1600000000000001E-2</v>
      </c>
      <c r="J72" s="441">
        <v>5.0000000000000001E-4</v>
      </c>
      <c r="K72" s="441">
        <v>2.8999999999999998E-3</v>
      </c>
      <c r="L72" s="441">
        <v>1.09E-2</v>
      </c>
      <c r="M72" s="441">
        <v>7.7999999999999996E-3</v>
      </c>
      <c r="N72" s="441">
        <v>9.2999999999999992E-3</v>
      </c>
      <c r="O72" s="441">
        <v>1.2699999999999999E-2</v>
      </c>
      <c r="P72" s="441">
        <v>1.04E-2</v>
      </c>
    </row>
    <row r="73" spans="1:16" s="342" customFormat="1" ht="18" customHeight="1" thickBot="1">
      <c r="A73" s="421" t="s">
        <v>364</v>
      </c>
      <c r="B73" s="441">
        <v>0.15429999999999999</v>
      </c>
      <c r="C73" s="441">
        <v>0.12479999999999999</v>
      </c>
      <c r="D73" s="441">
        <v>0.16339999999999999</v>
      </c>
      <c r="E73" s="441">
        <v>0.1845</v>
      </c>
      <c r="F73" s="441">
        <v>0.1482</v>
      </c>
      <c r="G73" s="441">
        <v>0.1706</v>
      </c>
      <c r="H73" s="441">
        <v>0.16059999999999999</v>
      </c>
      <c r="I73" s="441">
        <v>0.216</v>
      </c>
      <c r="J73" s="441">
        <v>1.6000000000000001E-3</v>
      </c>
      <c r="K73" s="441">
        <v>1.04E-2</v>
      </c>
      <c r="L73" s="441">
        <v>0.1396</v>
      </c>
      <c r="M73" s="441">
        <v>0.1004</v>
      </c>
      <c r="N73" s="441">
        <v>0.1132</v>
      </c>
      <c r="O73" s="441">
        <v>0.152</v>
      </c>
      <c r="P73" s="441">
        <v>0.1532</v>
      </c>
    </row>
    <row r="74" spans="1:16" s="342" customFormat="1" ht="18" customHeight="1" thickTop="1" thickBot="1">
      <c r="A74" s="97" t="s">
        <v>365</v>
      </c>
      <c r="B74" s="727"/>
      <c r="C74" s="727"/>
      <c r="D74" s="727"/>
      <c r="E74" s="727"/>
      <c r="F74" s="727"/>
      <c r="G74" s="727"/>
      <c r="H74" s="727"/>
      <c r="I74" s="727"/>
      <c r="J74" s="727"/>
      <c r="K74" s="727"/>
      <c r="L74" s="727"/>
      <c r="M74" s="728"/>
      <c r="N74" s="728"/>
      <c r="O74" s="728"/>
      <c r="P74" s="728"/>
    </row>
    <row r="75" spans="1:16" s="342" customFormat="1" ht="18" customHeight="1" thickTop="1">
      <c r="A75" s="421" t="s">
        <v>366</v>
      </c>
      <c r="B75" s="441">
        <v>4.4999999999999998E-2</v>
      </c>
      <c r="C75" s="441">
        <v>4.5199999999999997E-2</v>
      </c>
      <c r="D75" s="441">
        <v>4.2799999999999998E-2</v>
      </c>
      <c r="E75" s="441">
        <v>4.0800000000000003E-2</v>
      </c>
      <c r="F75" s="441">
        <v>5.0999999999999997E-2</v>
      </c>
      <c r="G75" s="441">
        <v>4.9200000000000001E-2</v>
      </c>
      <c r="H75" s="441">
        <v>6.9500000000000006E-2</v>
      </c>
      <c r="I75" s="441">
        <v>0.13220000000000001</v>
      </c>
      <c r="J75" s="441">
        <v>2.7E-2</v>
      </c>
      <c r="K75" s="441">
        <v>2.8899999999999999E-2</v>
      </c>
      <c r="L75" s="441">
        <v>0.11169999999999999</v>
      </c>
      <c r="M75" s="441">
        <v>8.5999999999999993E-2</v>
      </c>
      <c r="N75" s="441">
        <v>7.3599999999999999E-2</v>
      </c>
      <c r="O75" s="441">
        <v>0.1143</v>
      </c>
      <c r="P75" s="441">
        <v>5.9900000000000002E-2</v>
      </c>
    </row>
    <row r="76" spans="1:16" s="342" customFormat="1" ht="18" customHeight="1">
      <c r="A76" s="421" t="s">
        <v>367</v>
      </c>
      <c r="B76" s="441">
        <v>-1.12E-2</v>
      </c>
      <c r="C76" s="441">
        <v>-6.4000000000000003E-3</v>
      </c>
      <c r="D76" s="441">
        <v>-1.11E-2</v>
      </c>
      <c r="E76" s="441">
        <v>-7.1999999999999998E-3</v>
      </c>
      <c r="F76" s="441">
        <v>-1.1299999999999999E-2</v>
      </c>
      <c r="G76" s="441">
        <v>-1.5699999999999999E-2</v>
      </c>
      <c r="H76" s="441">
        <v>-1.67E-2</v>
      </c>
      <c r="I76" s="441">
        <v>-2.69E-2</v>
      </c>
      <c r="J76" s="441">
        <v>-1.8E-3</v>
      </c>
      <c r="K76" s="441">
        <v>-3.0000000000000001E-3</v>
      </c>
      <c r="L76" s="441">
        <v>-2.5899999999999999E-2</v>
      </c>
      <c r="M76" s="441">
        <v>-1.9599999999999999E-2</v>
      </c>
      <c r="N76" s="441">
        <v>-2.4299999999999999E-2</v>
      </c>
      <c r="O76" s="441">
        <v>-2.3199999999999998E-2</v>
      </c>
      <c r="P76" s="441">
        <v>-1.3599999999999999E-2</v>
      </c>
    </row>
    <row r="77" spans="1:16" s="342" customFormat="1" ht="18" customHeight="1">
      <c r="A77" s="421" t="s">
        <v>368</v>
      </c>
      <c r="B77" s="441">
        <v>2.2200000000000001E-2</v>
      </c>
      <c r="C77" s="441">
        <v>1.15E-2</v>
      </c>
      <c r="D77" s="441">
        <v>1.8800000000000001E-2</v>
      </c>
      <c r="E77" s="441">
        <v>1.9099999999999999E-2</v>
      </c>
      <c r="F77" s="441">
        <v>2.1999999999999999E-2</v>
      </c>
      <c r="G77" s="441">
        <v>2.5399999999999999E-2</v>
      </c>
      <c r="H77" s="441">
        <v>2.4400000000000002E-2</v>
      </c>
      <c r="I77" s="441">
        <v>3.3099999999999997E-2</v>
      </c>
      <c r="J77" s="441">
        <v>8.6999999999999994E-3</v>
      </c>
      <c r="K77" s="441">
        <v>1.5900000000000001E-2</v>
      </c>
      <c r="L77" s="441">
        <v>3.0700000000000002E-2</v>
      </c>
      <c r="M77" s="441">
        <v>3.1300000000000001E-2</v>
      </c>
      <c r="N77" s="441">
        <v>3.5799999999999998E-2</v>
      </c>
      <c r="O77" s="441">
        <v>2.8899999999999999E-2</v>
      </c>
      <c r="P77" s="441">
        <v>2.3199999999999998E-2</v>
      </c>
    </row>
    <row r="78" spans="1:16" s="342" customFormat="1" ht="18" customHeight="1">
      <c r="A78" s="421" t="s">
        <v>369</v>
      </c>
      <c r="B78" s="441">
        <v>1E-4</v>
      </c>
      <c r="C78" s="441">
        <v>-1E-4</v>
      </c>
      <c r="D78" s="441">
        <v>0</v>
      </c>
      <c r="E78" s="441">
        <v>0</v>
      </c>
      <c r="F78" s="441">
        <v>0</v>
      </c>
      <c r="G78" s="441">
        <v>0</v>
      </c>
      <c r="H78" s="441">
        <v>0</v>
      </c>
      <c r="I78" s="441">
        <v>0</v>
      </c>
      <c r="J78" s="441">
        <v>0</v>
      </c>
      <c r="K78" s="441">
        <v>0</v>
      </c>
      <c r="L78" s="441">
        <v>0</v>
      </c>
      <c r="M78" s="441">
        <v>0</v>
      </c>
      <c r="N78" s="441">
        <v>0</v>
      </c>
      <c r="O78" s="441">
        <v>0</v>
      </c>
      <c r="P78" s="441">
        <v>0</v>
      </c>
    </row>
    <row r="79" spans="1:16" s="342" customFormat="1" ht="18" customHeight="1">
      <c r="A79" s="421" t="s">
        <v>370</v>
      </c>
      <c r="B79" s="441">
        <v>-4.4000000000000003E-3</v>
      </c>
      <c r="C79" s="441">
        <v>-3.3E-3</v>
      </c>
      <c r="D79" s="441">
        <v>-2.3999999999999998E-3</v>
      </c>
      <c r="E79" s="441">
        <v>-5.5999999999999999E-3</v>
      </c>
      <c r="F79" s="441">
        <v>-5.7000000000000002E-3</v>
      </c>
      <c r="G79" s="441">
        <v>-3.0000000000000001E-3</v>
      </c>
      <c r="H79" s="441">
        <v>-6.1000000000000004E-3</v>
      </c>
      <c r="I79" s="441">
        <v>-4.7000000000000002E-3</v>
      </c>
      <c r="J79" s="441">
        <v>2.3E-3</v>
      </c>
      <c r="K79" s="441">
        <v>-2.0000000000000001E-4</v>
      </c>
      <c r="L79" s="441">
        <v>-5.4000000000000003E-3</v>
      </c>
      <c r="M79" s="441">
        <v>-8.6999999999999994E-3</v>
      </c>
      <c r="N79" s="441">
        <v>-6.4999999999999997E-3</v>
      </c>
      <c r="O79" s="441">
        <v>-5.1000000000000004E-3</v>
      </c>
      <c r="P79" s="441">
        <v>-4.4999999999999997E-3</v>
      </c>
    </row>
    <row r="80" spans="1:16" s="342" customFormat="1" ht="18" customHeight="1">
      <c r="A80" s="421" t="s">
        <v>371</v>
      </c>
      <c r="B80" s="441">
        <v>9.1999999999999998E-3</v>
      </c>
      <c r="C80" s="441">
        <v>1.2500000000000001E-2</v>
      </c>
      <c r="D80" s="441">
        <v>7.1999999999999998E-3</v>
      </c>
      <c r="E80" s="441">
        <v>1.7000000000000001E-2</v>
      </c>
      <c r="F80" s="441">
        <v>6.1000000000000004E-3</v>
      </c>
      <c r="G80" s="441">
        <v>1.35E-2</v>
      </c>
      <c r="H80" s="441">
        <v>8.6999999999999994E-3</v>
      </c>
      <c r="I80" s="441">
        <v>2.3E-3</v>
      </c>
      <c r="J80" s="441">
        <v>1.2200000000000001E-2</v>
      </c>
      <c r="K80" s="441">
        <v>1.1299999999999999E-2</v>
      </c>
      <c r="L80" s="441">
        <v>3.8E-3</v>
      </c>
      <c r="M80" s="441">
        <v>3.8E-3</v>
      </c>
      <c r="N80" s="441">
        <v>1.01E-2</v>
      </c>
      <c r="O80" s="441">
        <v>7.4000000000000003E-3</v>
      </c>
      <c r="P80" s="441">
        <v>9.4999999999999998E-3</v>
      </c>
    </row>
    <row r="81" spans="1:16" s="342" customFormat="1" ht="18" customHeight="1">
      <c r="A81" s="421" t="s">
        <v>372</v>
      </c>
      <c r="B81" s="441">
        <v>-2.5399999999999999E-2</v>
      </c>
      <c r="C81" s="441">
        <v>-3.7699999999999997E-2</v>
      </c>
      <c r="D81" s="441">
        <v>-2.35E-2</v>
      </c>
      <c r="E81" s="441">
        <v>-2.5399999999999999E-2</v>
      </c>
      <c r="F81" s="441">
        <v>-2.58E-2</v>
      </c>
      <c r="G81" s="441">
        <v>-2.64E-2</v>
      </c>
      <c r="H81" s="481">
        <v>-3.8899999999999997E-2</v>
      </c>
      <c r="I81" s="441">
        <v>-6.5299999999999997E-2</v>
      </c>
      <c r="J81" s="441">
        <v>-3.9199999999999999E-2</v>
      </c>
      <c r="K81" s="441">
        <v>-3.39E-2</v>
      </c>
      <c r="L81" s="441">
        <v>-6.8400000000000002E-2</v>
      </c>
      <c r="M81" s="481">
        <v>-5.0200000000000002E-2</v>
      </c>
      <c r="N81" s="481">
        <v>-4.1300000000000003E-2</v>
      </c>
      <c r="O81" s="481">
        <v>-6.9699999999999998E-2</v>
      </c>
      <c r="P81" s="481">
        <v>-3.5400000000000001E-2</v>
      </c>
    </row>
    <row r="82" spans="1:16" s="342" customFormat="1" ht="18" customHeight="1">
      <c r="A82" s="421" t="s">
        <v>373</v>
      </c>
      <c r="B82" s="441">
        <v>2.0000000000000001E-4</v>
      </c>
      <c r="C82" s="441">
        <v>2.0000000000000001E-4</v>
      </c>
      <c r="D82" s="441">
        <v>1E-4</v>
      </c>
      <c r="E82" s="441">
        <v>1E-4</v>
      </c>
      <c r="F82" s="441">
        <v>1E-3</v>
      </c>
      <c r="G82" s="441">
        <v>0</v>
      </c>
      <c r="H82" s="441">
        <v>5.0000000000000001E-4</v>
      </c>
      <c r="I82" s="441">
        <v>5.9999999999999995E-4</v>
      </c>
      <c r="J82" s="441">
        <v>0</v>
      </c>
      <c r="K82" s="441">
        <v>-2.0000000000000001E-4</v>
      </c>
      <c r="L82" s="441">
        <v>5.0000000000000001E-4</v>
      </c>
      <c r="M82" s="441">
        <v>-4.0000000000000002E-4</v>
      </c>
      <c r="N82" s="441">
        <v>0</v>
      </c>
      <c r="O82" s="441">
        <v>-1.6000000000000001E-3</v>
      </c>
      <c r="P82" s="441">
        <v>2.0000000000000001E-4</v>
      </c>
    </row>
    <row r="83" spans="1:16" s="342" customFormat="1" ht="18" customHeight="1" thickBot="1">
      <c r="A83" s="421" t="s">
        <v>374</v>
      </c>
      <c r="B83" s="441">
        <v>0.1072</v>
      </c>
      <c r="C83" s="441">
        <v>0.19769999999999999</v>
      </c>
      <c r="D83" s="441">
        <v>0.18410000000000001</v>
      </c>
      <c r="E83" s="441">
        <v>0.1094</v>
      </c>
      <c r="F83" s="441">
        <v>0.27710000000000001</v>
      </c>
      <c r="G83" s="441">
        <v>0.15110000000000001</v>
      </c>
      <c r="H83" s="441">
        <v>0.17280000000000001</v>
      </c>
      <c r="I83" s="441">
        <v>0.22090000000000001</v>
      </c>
      <c r="J83" s="441">
        <v>0.28189999999999998</v>
      </c>
      <c r="K83" s="441">
        <v>0.32919999999999999</v>
      </c>
      <c r="L83" s="441">
        <v>0.24079999999999999</v>
      </c>
      <c r="M83" s="441">
        <v>0.23080000000000001</v>
      </c>
      <c r="N83" s="441">
        <v>0.21340000000000001</v>
      </c>
      <c r="O83" s="441">
        <v>0.2969</v>
      </c>
      <c r="P83" s="441">
        <v>0.17530000000000001</v>
      </c>
    </row>
    <row r="84" spans="1:16" s="342" customFormat="1" ht="18" customHeight="1" thickTop="1" thickBot="1">
      <c r="A84" s="97" t="s">
        <v>375</v>
      </c>
      <c r="B84" s="727"/>
      <c r="C84" s="727"/>
      <c r="D84" s="727"/>
      <c r="E84" s="727"/>
      <c r="F84" s="727"/>
      <c r="G84" s="727"/>
      <c r="H84" s="727"/>
      <c r="I84" s="727"/>
      <c r="J84" s="727"/>
      <c r="K84" s="727"/>
      <c r="L84" s="727"/>
      <c r="M84" s="728"/>
      <c r="N84" s="728"/>
      <c r="O84" s="728"/>
      <c r="P84" s="728"/>
    </row>
    <row r="85" spans="1:16" s="342" customFormat="1" ht="18" customHeight="1" thickTop="1">
      <c r="A85" s="421" t="s">
        <v>376</v>
      </c>
      <c r="B85" s="441">
        <v>7.5300000000000006E-2</v>
      </c>
      <c r="C85" s="441">
        <v>9.2799999999999994E-2</v>
      </c>
      <c r="D85" s="441">
        <v>7.3999999999999996E-2</v>
      </c>
      <c r="E85" s="441">
        <v>7.2400000000000006E-2</v>
      </c>
      <c r="F85" s="441">
        <v>8.2100000000000006E-2</v>
      </c>
      <c r="G85" s="441">
        <v>6.9599999999999995E-2</v>
      </c>
      <c r="H85" s="441">
        <v>9.6199999999999994E-2</v>
      </c>
      <c r="I85" s="441">
        <v>0.1588</v>
      </c>
      <c r="J85" s="441">
        <v>5.1799999999999999E-2</v>
      </c>
      <c r="K85" s="441">
        <v>5.2699999999999997E-2</v>
      </c>
      <c r="L85" s="441">
        <v>0.1356</v>
      </c>
      <c r="M85" s="441">
        <v>0.1173</v>
      </c>
      <c r="N85" s="441">
        <v>7.9000000000000001E-2</v>
      </c>
      <c r="O85" s="441">
        <v>0.1394</v>
      </c>
      <c r="P85" s="441">
        <v>9.4600000000000004E-2</v>
      </c>
    </row>
    <row r="86" spans="1:16" s="342" customFormat="1" ht="18" customHeight="1">
      <c r="A86" s="421" t="s">
        <v>377</v>
      </c>
      <c r="B86" s="441">
        <v>4.1000000000000002E-2</v>
      </c>
      <c r="C86" s="441">
        <v>0.13250000000000001</v>
      </c>
      <c r="D86" s="441">
        <v>6.93E-2</v>
      </c>
      <c r="E86" s="441">
        <v>7.7299999999999994E-2</v>
      </c>
      <c r="F86" s="441">
        <v>6.0999999999999999E-2</v>
      </c>
      <c r="G86" s="441">
        <v>3.7499999999999999E-2</v>
      </c>
      <c r="H86" s="441">
        <v>8.3699999999999997E-2</v>
      </c>
      <c r="I86" s="441">
        <v>0.17080000000000001</v>
      </c>
      <c r="J86" s="441">
        <v>3.8300000000000001E-2</v>
      </c>
      <c r="K86" s="441">
        <v>0</v>
      </c>
      <c r="L86" s="441">
        <v>8.0699999999999994E-2</v>
      </c>
      <c r="M86" s="441">
        <v>0.1118</v>
      </c>
      <c r="N86" s="441">
        <v>9.0999999999999998E-2</v>
      </c>
      <c r="O86" s="441">
        <v>0.20469999999999999</v>
      </c>
      <c r="P86" s="441">
        <v>9.3700000000000006E-2</v>
      </c>
    </row>
    <row r="87" spans="1:16" s="342" customFormat="1" ht="18" customHeight="1">
      <c r="A87" s="421" t="s">
        <v>378</v>
      </c>
      <c r="B87" s="441">
        <v>0.21609999999999999</v>
      </c>
      <c r="C87" s="441">
        <v>0.14949999999999999</v>
      </c>
      <c r="D87" s="441">
        <v>8.2100000000000006E-2</v>
      </c>
      <c r="E87" s="441">
        <v>2.6599999999999999E-2</v>
      </c>
      <c r="F87" s="441">
        <v>9.3899999999999997E-2</v>
      </c>
      <c r="G87" s="441">
        <v>0.24049999999999999</v>
      </c>
      <c r="H87" s="441">
        <v>3.6299999999999999E-2</v>
      </c>
      <c r="I87" s="441">
        <v>1.11E-2</v>
      </c>
      <c r="J87" s="441">
        <v>0.76329999999999998</v>
      </c>
      <c r="K87" s="441">
        <v>0</v>
      </c>
      <c r="L87" s="441">
        <v>0.1022</v>
      </c>
      <c r="M87" s="441">
        <v>0.17150000000000001</v>
      </c>
      <c r="N87" s="441">
        <v>0.1686</v>
      </c>
      <c r="O87" s="441">
        <v>8.9099999999999999E-2</v>
      </c>
      <c r="P87" s="441">
        <v>0.10780000000000001</v>
      </c>
    </row>
    <row r="88" spans="1:16" s="342" customFormat="1" ht="18" customHeight="1">
      <c r="A88" s="421" t="s">
        <v>379</v>
      </c>
      <c r="B88" s="441">
        <v>1.2999999999999999E-3</v>
      </c>
      <c r="C88" s="441">
        <v>0.12709999999999999</v>
      </c>
      <c r="D88" s="441">
        <v>6.25E-2</v>
      </c>
      <c r="E88" s="441">
        <v>5.6500000000000002E-2</v>
      </c>
      <c r="F88" s="441">
        <v>0.18490000000000001</v>
      </c>
      <c r="G88" s="441">
        <v>0.24479999999999999</v>
      </c>
      <c r="H88" s="441">
        <v>7.0699999999999999E-2</v>
      </c>
      <c r="I88" s="441">
        <v>1.3599999999999999E-2</v>
      </c>
      <c r="J88" s="441">
        <v>0</v>
      </c>
      <c r="K88" s="441">
        <v>0</v>
      </c>
      <c r="L88" s="441">
        <v>5.7799999999999997E-2</v>
      </c>
      <c r="M88" s="441">
        <v>0.27879999999999999</v>
      </c>
      <c r="N88" s="441">
        <v>0.2099</v>
      </c>
      <c r="O88" s="441">
        <v>0.54669999999999996</v>
      </c>
      <c r="P88" s="441">
        <v>9.5299999999999996E-2</v>
      </c>
    </row>
    <row r="89" spans="1:16" s="342" customFormat="1" ht="18" customHeight="1">
      <c r="A89" s="421" t="s">
        <v>380</v>
      </c>
      <c r="B89" s="441">
        <v>4.1000000000000003E-3</v>
      </c>
      <c r="C89" s="441">
        <v>0</v>
      </c>
      <c r="D89" s="441">
        <v>3.3999999999999998E-3</v>
      </c>
      <c r="E89" s="441">
        <v>5.2299999999999999E-2</v>
      </c>
      <c r="F89" s="441">
        <v>5.9999999999999995E-4</v>
      </c>
      <c r="G89" s="441">
        <v>1.0999999999999999E-2</v>
      </c>
      <c r="H89" s="441">
        <v>8.6999999999999994E-3</v>
      </c>
      <c r="I89" s="441">
        <v>0.1009</v>
      </c>
      <c r="J89" s="441">
        <v>8.0000000000000004E-4</v>
      </c>
      <c r="K89" s="441">
        <v>0.2056</v>
      </c>
      <c r="L89" s="441">
        <v>4.3E-3</v>
      </c>
      <c r="M89" s="441">
        <v>7.6E-3</v>
      </c>
      <c r="N89" s="441">
        <v>2.24E-2</v>
      </c>
      <c r="O89" s="441">
        <v>5.3E-3</v>
      </c>
      <c r="P89" s="441">
        <v>7.3000000000000001E-3</v>
      </c>
    </row>
    <row r="90" spans="1:16" s="342" customFormat="1" ht="18" customHeight="1">
      <c r="A90" s="421" t="s">
        <v>381</v>
      </c>
      <c r="B90" s="441">
        <v>4.1000000000000003E-3</v>
      </c>
      <c r="C90" s="441">
        <v>0</v>
      </c>
      <c r="D90" s="441">
        <v>0</v>
      </c>
      <c r="E90" s="441">
        <v>0</v>
      </c>
      <c r="F90" s="441">
        <v>2.0000000000000001E-4</v>
      </c>
      <c r="G90" s="441">
        <v>8.9999999999999993E-3</v>
      </c>
      <c r="H90" s="441">
        <v>7.0000000000000001E-3</v>
      </c>
      <c r="I90" s="441">
        <v>4.4000000000000003E-3</v>
      </c>
      <c r="J90" s="441">
        <v>6.1800000000000001E-2</v>
      </c>
      <c r="K90" s="441">
        <v>0</v>
      </c>
      <c r="L90" s="441">
        <v>1.15E-2</v>
      </c>
      <c r="M90" s="441">
        <v>3.8E-3</v>
      </c>
      <c r="N90" s="441">
        <v>8.3000000000000001E-3</v>
      </c>
      <c r="O90" s="441">
        <v>1.24E-2</v>
      </c>
      <c r="P90" s="441">
        <v>3.7000000000000002E-3</v>
      </c>
    </row>
    <row r="91" spans="1:16" s="342" customFormat="1" ht="18" customHeight="1">
      <c r="A91" s="421" t="s">
        <v>382</v>
      </c>
      <c r="B91" s="441">
        <v>4.1000000000000003E-3</v>
      </c>
      <c r="C91" s="441">
        <v>0</v>
      </c>
      <c r="D91" s="441">
        <v>1.8E-3</v>
      </c>
      <c r="E91" s="481">
        <v>5.2299999999999999E-2</v>
      </c>
      <c r="F91" s="441">
        <v>5.0000000000000001E-4</v>
      </c>
      <c r="G91" s="441">
        <v>1.0699999999999999E-2</v>
      </c>
      <c r="H91" s="481">
        <v>8.2000000000000007E-3</v>
      </c>
      <c r="I91" s="441">
        <v>6.1899999999999997E-2</v>
      </c>
      <c r="J91" s="441">
        <v>1.06E-2</v>
      </c>
      <c r="K91" s="481">
        <v>0.2056</v>
      </c>
      <c r="L91" s="441">
        <v>5.0000000000000001E-3</v>
      </c>
      <c r="M91" s="481">
        <v>5.3E-3</v>
      </c>
      <c r="N91" s="481">
        <v>1.78E-2</v>
      </c>
      <c r="O91" s="481">
        <v>7.4999999999999997E-3</v>
      </c>
      <c r="P91" s="481">
        <v>6.4999999999999997E-3</v>
      </c>
    </row>
    <row r="92" spans="1:16" s="342" customFormat="1" ht="18" customHeight="1">
      <c r="A92" s="421" t="s">
        <v>383</v>
      </c>
      <c r="B92" s="441">
        <v>2.5999999999999999E-3</v>
      </c>
      <c r="C92" s="441">
        <v>0</v>
      </c>
      <c r="D92" s="441">
        <v>2.0999999999999999E-3</v>
      </c>
      <c r="E92" s="441">
        <v>1E-4</v>
      </c>
      <c r="F92" s="441">
        <v>2.7000000000000001E-3</v>
      </c>
      <c r="G92" s="441">
        <v>3.2000000000000002E-3</v>
      </c>
      <c r="H92" s="441">
        <v>1.8E-3</v>
      </c>
      <c r="I92" s="441">
        <v>0</v>
      </c>
      <c r="J92" s="441">
        <v>0</v>
      </c>
      <c r="K92" s="441">
        <v>0</v>
      </c>
      <c r="L92" s="441">
        <v>0</v>
      </c>
      <c r="M92" s="441">
        <v>4.4000000000000003E-3</v>
      </c>
      <c r="N92" s="441">
        <v>7.4999999999999997E-3</v>
      </c>
      <c r="O92" s="441">
        <v>0</v>
      </c>
      <c r="P92" s="441">
        <v>1.9E-3</v>
      </c>
    </row>
    <row r="93" spans="1:16" s="342" customFormat="1" ht="18" customHeight="1">
      <c r="A93" s="421" t="s">
        <v>384</v>
      </c>
      <c r="B93" s="441">
        <v>9.4000000000000004E-3</v>
      </c>
      <c r="C93" s="441">
        <v>6.4999999999999997E-3</v>
      </c>
      <c r="D93" s="441">
        <v>7.0000000000000001E-3</v>
      </c>
      <c r="E93" s="441">
        <v>3.7000000000000002E-3</v>
      </c>
      <c r="F93" s="441">
        <v>8.3999999999999995E-3</v>
      </c>
      <c r="G93" s="441">
        <v>6.1000000000000004E-3</v>
      </c>
      <c r="H93" s="441">
        <v>7.6E-3</v>
      </c>
      <c r="I93" s="441">
        <v>1.7299999999999999E-2</v>
      </c>
      <c r="J93" s="441">
        <v>2.0999999999999999E-3</v>
      </c>
      <c r="K93" s="441">
        <v>5.0000000000000001E-3</v>
      </c>
      <c r="L93" s="441">
        <v>2.3300000000000001E-2</v>
      </c>
      <c r="M93" s="441">
        <v>1.8599999999999998E-2</v>
      </c>
      <c r="N93" s="441">
        <v>2.9399999999999999E-2</v>
      </c>
      <c r="O93" s="441">
        <v>1.34E-2</v>
      </c>
      <c r="P93" s="441">
        <v>1.04E-2</v>
      </c>
    </row>
    <row r="94" spans="1:16" s="342" customFormat="1" ht="18" customHeight="1">
      <c r="A94" s="421" t="s">
        <v>385</v>
      </c>
      <c r="B94" s="441">
        <v>3.1E-2</v>
      </c>
      <c r="C94" s="441">
        <v>2.9399999999999999E-2</v>
      </c>
      <c r="D94" s="441">
        <v>3.15E-2</v>
      </c>
      <c r="E94" s="441">
        <v>3.3399999999999999E-2</v>
      </c>
      <c r="F94" s="441">
        <v>3.1800000000000002E-2</v>
      </c>
      <c r="G94" s="441">
        <v>3.0700000000000002E-2</v>
      </c>
      <c r="H94" s="441">
        <v>3.0499999999999999E-2</v>
      </c>
      <c r="I94" s="441">
        <v>3.5999999999999997E-2</v>
      </c>
      <c r="J94" s="441">
        <v>1.61E-2</v>
      </c>
      <c r="K94" s="441">
        <v>1.3899999999999999E-2</v>
      </c>
      <c r="L94" s="441">
        <v>3.2099999999999997E-2</v>
      </c>
      <c r="M94" s="441">
        <v>3.7100000000000001E-2</v>
      </c>
      <c r="N94" s="441">
        <v>3.6799999999999999E-2</v>
      </c>
      <c r="O94" s="441">
        <v>3.6400000000000002E-2</v>
      </c>
      <c r="P94" s="441">
        <v>3.2800000000000003E-2</v>
      </c>
    </row>
    <row r="95" spans="1:16" s="342" customFormat="1" ht="18" customHeight="1">
      <c r="A95" s="421" t="s">
        <v>386</v>
      </c>
      <c r="B95" s="441">
        <v>2.0000000000000001E-4</v>
      </c>
      <c r="C95" s="441">
        <v>1.1000000000000001E-3</v>
      </c>
      <c r="D95" s="441">
        <v>5.4000000000000003E-3</v>
      </c>
      <c r="E95" s="441">
        <v>0</v>
      </c>
      <c r="F95" s="441">
        <v>8.5000000000000006E-3</v>
      </c>
      <c r="G95" s="441">
        <v>1.9199999999999998E-2</v>
      </c>
      <c r="H95" s="441">
        <v>1.67E-2</v>
      </c>
      <c r="I95" s="441">
        <v>9.9000000000000008E-3</v>
      </c>
      <c r="J95" s="441">
        <v>0</v>
      </c>
      <c r="K95" s="441">
        <v>0</v>
      </c>
      <c r="L95" s="441">
        <v>8.2000000000000007E-3</v>
      </c>
      <c r="M95" s="441">
        <v>0</v>
      </c>
      <c r="N95" s="441">
        <v>0</v>
      </c>
      <c r="O95" s="441">
        <v>1.32E-2</v>
      </c>
      <c r="P95" s="441">
        <v>3.3999999999999998E-3</v>
      </c>
    </row>
    <row r="96" spans="1:16" s="342" customFormat="1" ht="18" customHeight="1" thickBot="1">
      <c r="A96" s="421" t="s">
        <v>387</v>
      </c>
      <c r="B96" s="441">
        <v>0</v>
      </c>
      <c r="C96" s="441">
        <v>0</v>
      </c>
      <c r="D96" s="441">
        <v>0</v>
      </c>
      <c r="E96" s="441">
        <v>0</v>
      </c>
      <c r="F96" s="441">
        <v>0</v>
      </c>
      <c r="G96" s="441">
        <v>0</v>
      </c>
      <c r="H96" s="441">
        <v>0</v>
      </c>
      <c r="I96" s="441">
        <v>0</v>
      </c>
      <c r="J96" s="441">
        <v>0</v>
      </c>
      <c r="K96" s="441">
        <v>0</v>
      </c>
      <c r="L96" s="441">
        <v>0</v>
      </c>
      <c r="M96" s="441">
        <v>0</v>
      </c>
      <c r="N96" s="441">
        <v>1.2999999999999999E-3</v>
      </c>
      <c r="O96" s="441">
        <v>0</v>
      </c>
      <c r="P96" s="441">
        <v>1.1999999999999999E-3</v>
      </c>
    </row>
    <row r="97" spans="1:16" s="342" customFormat="1" ht="18" customHeight="1" thickTop="1" thickBot="1">
      <c r="A97" s="101" t="s">
        <v>388</v>
      </c>
      <c r="B97" s="725"/>
      <c r="C97" s="725"/>
      <c r="D97" s="725"/>
      <c r="E97" s="725"/>
      <c r="F97" s="725"/>
      <c r="G97" s="725"/>
      <c r="H97" s="725"/>
      <c r="I97" s="725"/>
      <c r="J97" s="725"/>
      <c r="K97" s="725"/>
      <c r="L97" s="725"/>
      <c r="M97" s="726"/>
      <c r="N97" s="726"/>
      <c r="O97" s="726"/>
      <c r="P97" s="726"/>
    </row>
    <row r="98" spans="1:16" s="342" customFormat="1" ht="18" customHeight="1" thickTop="1" thickBot="1">
      <c r="A98" s="97" t="s">
        <v>389</v>
      </c>
      <c r="B98" s="727"/>
      <c r="C98" s="727"/>
      <c r="D98" s="727"/>
      <c r="E98" s="727"/>
      <c r="F98" s="727"/>
      <c r="G98" s="727"/>
      <c r="H98" s="727"/>
      <c r="I98" s="727"/>
      <c r="J98" s="727"/>
      <c r="K98" s="727"/>
      <c r="L98" s="727"/>
      <c r="M98" s="728"/>
      <c r="N98" s="728"/>
      <c r="O98" s="728"/>
      <c r="P98" s="728"/>
    </row>
    <row r="99" spans="1:16" s="342" customFormat="1" ht="18" customHeight="1" thickTop="1">
      <c r="A99" s="421" t="s">
        <v>390</v>
      </c>
      <c r="B99" s="441">
        <v>2.5399999999999999E-2</v>
      </c>
      <c r="C99" s="441">
        <v>3.7699999999999997E-2</v>
      </c>
      <c r="D99" s="441">
        <v>2.35E-2</v>
      </c>
      <c r="E99" s="441">
        <v>2.5399999999999999E-2</v>
      </c>
      <c r="F99" s="441">
        <v>2.58E-2</v>
      </c>
      <c r="G99" s="441">
        <v>2.64E-2</v>
      </c>
      <c r="H99" s="441">
        <v>3.8899999999999997E-2</v>
      </c>
      <c r="I99" s="441">
        <v>6.5299999999999997E-2</v>
      </c>
      <c r="J99" s="441">
        <v>3.9199999999999999E-2</v>
      </c>
      <c r="K99" s="441">
        <v>3.39E-2</v>
      </c>
      <c r="L99" s="441">
        <v>6.8400000000000002E-2</v>
      </c>
      <c r="M99" s="441">
        <v>5.0200000000000002E-2</v>
      </c>
      <c r="N99" s="441">
        <v>4.1300000000000003E-2</v>
      </c>
      <c r="O99" s="441">
        <v>6.9699999999999998E-2</v>
      </c>
      <c r="P99" s="441">
        <v>3.5400000000000001E-2</v>
      </c>
    </row>
    <row r="100" spans="1:16" s="342" customFormat="1" ht="18" customHeight="1">
      <c r="A100" s="421" t="s">
        <v>391</v>
      </c>
      <c r="B100" s="441">
        <v>3.7499999999999999E-2</v>
      </c>
      <c r="C100" s="441">
        <v>6.1400000000000003E-2</v>
      </c>
      <c r="D100" s="441">
        <v>3.39E-2</v>
      </c>
      <c r="E100" s="441">
        <v>4.3700000000000003E-2</v>
      </c>
      <c r="F100" s="441">
        <v>3.7699999999999997E-2</v>
      </c>
      <c r="G100" s="441">
        <v>3.4299999999999997E-2</v>
      </c>
      <c r="H100" s="441">
        <v>4.6399999999999997E-2</v>
      </c>
      <c r="I100" s="441">
        <v>6.88E-2</v>
      </c>
      <c r="J100" s="441">
        <v>8.5300000000000001E-2</v>
      </c>
      <c r="K100" s="441">
        <v>7.6399999999999996E-2</v>
      </c>
      <c r="L100" s="441">
        <v>7.6899999999999996E-2</v>
      </c>
      <c r="M100" s="441">
        <v>6.4500000000000002E-2</v>
      </c>
      <c r="N100" s="441">
        <v>4.7899999999999998E-2</v>
      </c>
      <c r="O100" s="441">
        <v>7.6799999999999993E-2</v>
      </c>
      <c r="P100" s="441">
        <v>4.9200000000000001E-2</v>
      </c>
    </row>
    <row r="101" spans="1:16" s="342" customFormat="1" ht="18" customHeight="1">
      <c r="A101" s="421" t="s">
        <v>392</v>
      </c>
      <c r="B101" s="441">
        <v>3.85E-2</v>
      </c>
      <c r="C101" s="441">
        <v>7.7499999999999999E-2</v>
      </c>
      <c r="D101" s="441">
        <v>3.78E-2</v>
      </c>
      <c r="E101" s="441">
        <v>3.6400000000000002E-2</v>
      </c>
      <c r="F101" s="441">
        <v>3.5900000000000001E-2</v>
      </c>
      <c r="G101" s="441">
        <v>3.7499999999999999E-2</v>
      </c>
      <c r="H101" s="441">
        <v>5.3100000000000001E-2</v>
      </c>
      <c r="I101" s="441">
        <v>7.9899999999999999E-2</v>
      </c>
      <c r="J101" s="441">
        <v>5.9299999999999999E-2</v>
      </c>
      <c r="K101" s="441">
        <v>5.0700000000000002E-2</v>
      </c>
      <c r="L101" s="441">
        <v>8.3599999999999994E-2</v>
      </c>
      <c r="M101" s="441">
        <v>6.4000000000000001E-2</v>
      </c>
      <c r="N101" s="441">
        <v>5.8000000000000003E-2</v>
      </c>
      <c r="O101" s="441">
        <v>8.4400000000000003E-2</v>
      </c>
      <c r="P101" s="441">
        <v>5.2600000000000001E-2</v>
      </c>
    </row>
    <row r="102" spans="1:16" s="342" customFormat="1" ht="18" customHeight="1" thickBot="1">
      <c r="A102" s="421" t="s">
        <v>393</v>
      </c>
      <c r="B102" s="441">
        <v>3.8100000000000002E-2</v>
      </c>
      <c r="C102" s="441">
        <v>5.8599999999999999E-2</v>
      </c>
      <c r="D102" s="441">
        <v>3.4099999999999998E-2</v>
      </c>
      <c r="E102" s="441">
        <v>4.7500000000000001E-2</v>
      </c>
      <c r="F102" s="441">
        <v>4.0899999999999999E-2</v>
      </c>
      <c r="G102" s="441">
        <v>3.78E-2</v>
      </c>
      <c r="H102" s="441">
        <v>5.2200000000000003E-2</v>
      </c>
      <c r="I102" s="441">
        <v>0.1014</v>
      </c>
      <c r="J102" s="441">
        <v>0.17480000000000001</v>
      </c>
      <c r="K102" s="441">
        <v>0.1353</v>
      </c>
      <c r="L102" s="441">
        <v>9.7000000000000003E-2</v>
      </c>
      <c r="M102" s="441">
        <v>7.5399999999999995E-2</v>
      </c>
      <c r="N102" s="441">
        <v>5.6399999999999999E-2</v>
      </c>
      <c r="O102" s="441">
        <v>9.11E-2</v>
      </c>
      <c r="P102" s="441">
        <v>5.3800000000000001E-2</v>
      </c>
    </row>
    <row r="103" spans="1:16" s="342" customFormat="1" ht="18" customHeight="1" thickTop="1" thickBot="1">
      <c r="A103" s="97" t="s">
        <v>394</v>
      </c>
      <c r="B103" s="727"/>
      <c r="C103" s="727"/>
      <c r="D103" s="727"/>
      <c r="E103" s="727"/>
      <c r="F103" s="727"/>
      <c r="G103" s="727"/>
      <c r="H103" s="727"/>
      <c r="I103" s="727"/>
      <c r="J103" s="727"/>
      <c r="K103" s="727"/>
      <c r="L103" s="727"/>
      <c r="M103" s="728"/>
      <c r="N103" s="728"/>
      <c r="O103" s="728"/>
      <c r="P103" s="728"/>
    </row>
    <row r="104" spans="1:16" s="342" customFormat="1" ht="18" customHeight="1" thickTop="1">
      <c r="A104" s="421" t="s">
        <v>395</v>
      </c>
      <c r="B104" s="441">
        <v>0.4783</v>
      </c>
      <c r="C104" s="441">
        <v>0.53200000000000003</v>
      </c>
      <c r="D104" s="441">
        <v>0.39190000000000003</v>
      </c>
      <c r="E104" s="441">
        <v>0.47620000000000001</v>
      </c>
      <c r="F104" s="441">
        <v>0.47860000000000003</v>
      </c>
      <c r="G104" s="441">
        <v>0.48530000000000001</v>
      </c>
      <c r="H104" s="441">
        <v>0.55569999999999997</v>
      </c>
      <c r="I104" s="441">
        <v>0.61970000000000003</v>
      </c>
      <c r="J104" s="441">
        <v>0.5413</v>
      </c>
      <c r="K104" s="441">
        <v>0.55269999999999997</v>
      </c>
      <c r="L104" s="441">
        <v>0.63370000000000004</v>
      </c>
      <c r="M104" s="441">
        <v>0.60750000000000004</v>
      </c>
      <c r="N104" s="441">
        <v>0.54600000000000004</v>
      </c>
      <c r="O104" s="441">
        <v>0.64239999999999997</v>
      </c>
      <c r="P104" s="441">
        <v>0.53390000000000004</v>
      </c>
    </row>
    <row r="105" spans="1:16" s="342" customFormat="1" ht="18" customHeight="1">
      <c r="A105" s="421" t="s">
        <v>396</v>
      </c>
      <c r="B105" s="441">
        <v>6.6900000000000001E-2</v>
      </c>
      <c r="C105" s="441">
        <v>6.3899999999999998E-2</v>
      </c>
      <c r="D105" s="441">
        <v>0.1036</v>
      </c>
      <c r="E105" s="441">
        <v>5.62E-2</v>
      </c>
      <c r="F105" s="441">
        <v>5.0900000000000001E-2</v>
      </c>
      <c r="G105" s="441">
        <v>5.9400000000000001E-2</v>
      </c>
      <c r="H105" s="441">
        <v>5.3499999999999999E-2</v>
      </c>
      <c r="I105" s="441">
        <v>4.8500000000000001E-2</v>
      </c>
      <c r="J105" s="441">
        <v>3.5900000000000001E-2</v>
      </c>
      <c r="K105" s="441">
        <v>5.1200000000000002E-2</v>
      </c>
      <c r="L105" s="441">
        <v>4.4499999999999998E-2</v>
      </c>
      <c r="M105" s="441">
        <v>4.87E-2</v>
      </c>
      <c r="N105" s="441">
        <v>7.17E-2</v>
      </c>
      <c r="O105" s="441">
        <v>3.49E-2</v>
      </c>
      <c r="P105" s="441">
        <v>6.0299999999999999E-2</v>
      </c>
    </row>
    <row r="106" spans="1:16" s="342" customFormat="1" ht="18" customHeight="1">
      <c r="A106" s="421" t="s">
        <v>397</v>
      </c>
      <c r="B106" s="441">
        <v>0.45479999999999998</v>
      </c>
      <c r="C106" s="441">
        <v>0.40410000000000001</v>
      </c>
      <c r="D106" s="441">
        <v>0.50449999999999995</v>
      </c>
      <c r="E106" s="441">
        <v>0.46760000000000002</v>
      </c>
      <c r="F106" s="441">
        <v>0.47049999999999997</v>
      </c>
      <c r="G106" s="441">
        <v>0.45529999999999998</v>
      </c>
      <c r="H106" s="441">
        <v>0.39079999999999998</v>
      </c>
      <c r="I106" s="441">
        <v>0.33179999999999998</v>
      </c>
      <c r="J106" s="441">
        <v>0.42270000000000002</v>
      </c>
      <c r="K106" s="441">
        <v>0.3962</v>
      </c>
      <c r="L106" s="441">
        <v>0.32179999999999997</v>
      </c>
      <c r="M106" s="441">
        <v>0.34379999999999999</v>
      </c>
      <c r="N106" s="441">
        <v>0.38240000000000002</v>
      </c>
      <c r="O106" s="441">
        <v>0.32269999999999999</v>
      </c>
      <c r="P106" s="441">
        <v>0.40579999999999999</v>
      </c>
    </row>
    <row r="107" spans="1:16" s="342" customFormat="1" ht="18" customHeight="1" thickBot="1">
      <c r="A107" s="421" t="s">
        <v>398</v>
      </c>
      <c r="B107" s="441">
        <v>0.40889999999999999</v>
      </c>
      <c r="C107" s="441">
        <v>0.55389999999999995</v>
      </c>
      <c r="D107" s="441">
        <v>0.42580000000000001</v>
      </c>
      <c r="E107" s="441">
        <v>0.3533</v>
      </c>
      <c r="F107" s="441">
        <v>0.38690000000000002</v>
      </c>
      <c r="G107" s="441">
        <v>0.33400000000000002</v>
      </c>
      <c r="H107" s="441">
        <v>0.45789999999999997</v>
      </c>
      <c r="I107" s="441">
        <v>0.54849999999999999</v>
      </c>
      <c r="J107" s="441">
        <v>0.73740000000000006</v>
      </c>
      <c r="K107" s="441">
        <v>0.53620000000000001</v>
      </c>
      <c r="L107" s="441">
        <v>0.4541</v>
      </c>
      <c r="M107" s="441">
        <v>0.52959999999999996</v>
      </c>
      <c r="N107" s="441">
        <v>0.38919999999999999</v>
      </c>
      <c r="O107" s="441">
        <v>0.5857</v>
      </c>
      <c r="P107" s="441">
        <v>0.44740000000000002</v>
      </c>
    </row>
    <row r="108" spans="1:16" s="342" customFormat="1" ht="18" customHeight="1" thickTop="1" thickBot="1">
      <c r="A108" s="97" t="s">
        <v>399</v>
      </c>
      <c r="B108" s="727"/>
      <c r="C108" s="727"/>
      <c r="D108" s="727"/>
      <c r="E108" s="727"/>
      <c r="F108" s="727"/>
      <c r="G108" s="727"/>
      <c r="H108" s="727"/>
      <c r="I108" s="727"/>
      <c r="J108" s="727"/>
      <c r="K108" s="727"/>
      <c r="L108" s="727"/>
      <c r="M108" s="728"/>
      <c r="N108" s="728"/>
      <c r="O108" s="728"/>
      <c r="P108" s="728"/>
    </row>
    <row r="109" spans="1:16" s="342" customFormat="1" ht="18" customHeight="1" thickTop="1">
      <c r="A109" s="421" t="s">
        <v>400</v>
      </c>
      <c r="B109" s="441">
        <v>5.1299999999999998E-2</v>
      </c>
      <c r="C109" s="441">
        <v>5.4199999999999998E-2</v>
      </c>
      <c r="D109" s="441">
        <v>4.4400000000000002E-2</v>
      </c>
      <c r="E109" s="441">
        <v>6.93E-2</v>
      </c>
      <c r="F109" s="441">
        <v>5.3800000000000001E-2</v>
      </c>
      <c r="G109" s="441">
        <v>4.9599999999999998E-2</v>
      </c>
      <c r="H109" s="441">
        <v>6.3299999999999995E-2</v>
      </c>
      <c r="I109" s="441">
        <v>0.10630000000000001</v>
      </c>
      <c r="J109" s="441">
        <v>5.2900000000000003E-2</v>
      </c>
      <c r="K109" s="441">
        <v>5.3800000000000001E-2</v>
      </c>
      <c r="L109" s="441">
        <v>8.9899999999999994E-2</v>
      </c>
      <c r="M109" s="441">
        <v>7.6300000000000007E-2</v>
      </c>
      <c r="N109" s="441">
        <v>6.0600000000000001E-2</v>
      </c>
      <c r="O109" s="441">
        <v>0.1003</v>
      </c>
      <c r="P109" s="441">
        <v>6.2300000000000001E-2</v>
      </c>
    </row>
    <row r="110" spans="1:16" s="342" customFormat="1" ht="18" customHeight="1">
      <c r="A110" s="421" t="s">
        <v>401</v>
      </c>
      <c r="B110" s="441">
        <v>3.6900000000000002E-2</v>
      </c>
      <c r="C110" s="441">
        <v>3.9699999999999999E-2</v>
      </c>
      <c r="D110" s="441">
        <v>3.4200000000000001E-2</v>
      </c>
      <c r="E110" s="441">
        <v>3.8800000000000001E-2</v>
      </c>
      <c r="F110" s="441">
        <v>4.41E-2</v>
      </c>
      <c r="G110" s="441">
        <v>3.39E-2</v>
      </c>
      <c r="H110" s="441">
        <v>5.3600000000000002E-2</v>
      </c>
      <c r="I110" s="441">
        <v>0.1041</v>
      </c>
      <c r="J110" s="441">
        <v>2.53E-2</v>
      </c>
      <c r="K110" s="441">
        <v>2.5399999999999999E-2</v>
      </c>
      <c r="L110" s="441">
        <v>8.6900000000000005E-2</v>
      </c>
      <c r="M110" s="441">
        <v>6.7500000000000004E-2</v>
      </c>
      <c r="N110" s="441">
        <v>4.9500000000000002E-2</v>
      </c>
      <c r="O110" s="441">
        <v>9.2700000000000005E-2</v>
      </c>
      <c r="P110" s="441">
        <v>4.9500000000000002E-2</v>
      </c>
    </row>
    <row r="111" spans="1:16" s="342" customFormat="1" ht="18" customHeight="1">
      <c r="A111" s="420" t="s">
        <v>402</v>
      </c>
      <c r="B111" s="441">
        <v>4.6699999999999998E-2</v>
      </c>
      <c r="C111" s="441">
        <v>6.3100000000000003E-2</v>
      </c>
      <c r="D111" s="441">
        <v>4.5400000000000003E-2</v>
      </c>
      <c r="E111" s="441">
        <v>5.0700000000000002E-2</v>
      </c>
      <c r="F111" s="441">
        <v>5.6099999999999997E-2</v>
      </c>
      <c r="G111" s="441">
        <v>4.2599999999999999E-2</v>
      </c>
      <c r="H111" s="441">
        <v>6.4199999999999993E-2</v>
      </c>
      <c r="I111" s="441">
        <v>0.111</v>
      </c>
      <c r="J111" s="441">
        <v>4.0300000000000002E-2</v>
      </c>
      <c r="K111" s="441">
        <v>4.2099999999999999E-2</v>
      </c>
      <c r="L111" s="441">
        <v>9.8799999999999999E-2</v>
      </c>
      <c r="M111" s="441">
        <v>7.7899999999999997E-2</v>
      </c>
      <c r="N111" s="441">
        <v>5.91E-2</v>
      </c>
      <c r="O111" s="441">
        <v>0.1011</v>
      </c>
      <c r="P111" s="441">
        <v>6.3600000000000004E-2</v>
      </c>
    </row>
    <row r="112" spans="1:16" s="342" customFormat="1" ht="18" customHeight="1">
      <c r="A112" s="420" t="s">
        <v>403</v>
      </c>
      <c r="B112" s="441">
        <v>0.06</v>
      </c>
      <c r="C112" s="441">
        <v>6.9900000000000004E-2</v>
      </c>
      <c r="D112" s="441">
        <v>5.8099999999999999E-2</v>
      </c>
      <c r="E112" s="441">
        <v>6.0600000000000001E-2</v>
      </c>
      <c r="F112" s="441">
        <v>6.9500000000000006E-2</v>
      </c>
      <c r="G112" s="441">
        <v>5.9200000000000003E-2</v>
      </c>
      <c r="H112" s="441">
        <v>8.14E-2</v>
      </c>
      <c r="I112" s="441">
        <v>0.13769999999999999</v>
      </c>
      <c r="J112" s="441">
        <v>4.2999999999999997E-2</v>
      </c>
      <c r="K112" s="441">
        <v>4.6300000000000001E-2</v>
      </c>
      <c r="L112" s="441">
        <v>0.1241</v>
      </c>
      <c r="M112" s="441">
        <v>9.9699999999999997E-2</v>
      </c>
      <c r="N112" s="441">
        <v>8.4099999999999994E-2</v>
      </c>
      <c r="O112" s="441">
        <v>0.12470000000000001</v>
      </c>
      <c r="P112" s="441">
        <v>7.8799999999999995E-2</v>
      </c>
    </row>
    <row r="113" spans="1:16" s="342" customFormat="1" ht="18" customHeight="1">
      <c r="A113" s="420" t="s">
        <v>404</v>
      </c>
      <c r="B113" s="441">
        <v>-1.3299999999999999E-2</v>
      </c>
      <c r="C113" s="441">
        <v>-6.7999999999999996E-3</v>
      </c>
      <c r="D113" s="441">
        <v>-1.2699999999999999E-2</v>
      </c>
      <c r="E113" s="441">
        <v>-9.9000000000000008E-3</v>
      </c>
      <c r="F113" s="441">
        <v>-1.34E-2</v>
      </c>
      <c r="G113" s="441">
        <v>-1.66E-2</v>
      </c>
      <c r="H113" s="441">
        <v>-1.72E-2</v>
      </c>
      <c r="I113" s="441">
        <v>-2.6700000000000002E-2</v>
      </c>
      <c r="J113" s="441">
        <v>-2.5999999999999999E-3</v>
      </c>
      <c r="K113" s="441">
        <v>-4.3E-3</v>
      </c>
      <c r="L113" s="441">
        <v>-2.53E-2</v>
      </c>
      <c r="M113" s="441">
        <v>-2.18E-2</v>
      </c>
      <c r="N113" s="441">
        <v>-2.4899999999999999E-2</v>
      </c>
      <c r="O113" s="441">
        <v>-2.3599999999999999E-2</v>
      </c>
      <c r="P113" s="441">
        <v>-1.52E-2</v>
      </c>
    </row>
    <row r="114" spans="1:16" s="342" customFormat="1" ht="18" customHeight="1">
      <c r="A114" s="420" t="s">
        <v>405</v>
      </c>
      <c r="B114" s="481">
        <v>-9.7999999999999997E-3</v>
      </c>
      <c r="C114" s="481">
        <v>-2.3400000000000001E-2</v>
      </c>
      <c r="D114" s="441">
        <v>-1.12E-2</v>
      </c>
      <c r="E114" s="481">
        <v>-1.1900000000000001E-2</v>
      </c>
      <c r="F114" s="481">
        <v>-1.2E-2</v>
      </c>
      <c r="G114" s="481">
        <v>-8.6999999999999994E-3</v>
      </c>
      <c r="H114" s="481">
        <v>-1.06E-2</v>
      </c>
      <c r="I114" s="481">
        <v>-6.7999999999999996E-3</v>
      </c>
      <c r="J114" s="441">
        <v>-1.4999999999999999E-2</v>
      </c>
      <c r="K114" s="481">
        <v>-1.66E-2</v>
      </c>
      <c r="L114" s="481">
        <v>-1.1900000000000001E-2</v>
      </c>
      <c r="M114" s="481">
        <v>-1.04E-2</v>
      </c>
      <c r="N114" s="481">
        <v>-9.5999999999999992E-3</v>
      </c>
      <c r="O114" s="481">
        <v>-8.3999999999999995E-3</v>
      </c>
      <c r="P114" s="481">
        <v>-1.41E-2</v>
      </c>
    </row>
    <row r="115" spans="1:16" s="342" customFormat="1" ht="18" customHeight="1" thickBot="1">
      <c r="A115" s="420" t="s">
        <v>406</v>
      </c>
      <c r="B115" s="441">
        <v>1.43E-2</v>
      </c>
      <c r="C115" s="441">
        <v>1.44E-2</v>
      </c>
      <c r="D115" s="441">
        <v>1.0200000000000001E-2</v>
      </c>
      <c r="E115" s="441">
        <v>3.0499999999999999E-2</v>
      </c>
      <c r="F115" s="441">
        <v>9.7000000000000003E-3</v>
      </c>
      <c r="G115" s="441">
        <v>1.5699999999999999E-2</v>
      </c>
      <c r="H115" s="481">
        <v>9.7000000000000003E-3</v>
      </c>
      <c r="I115" s="441">
        <v>2.2000000000000001E-3</v>
      </c>
      <c r="J115" s="441">
        <v>2.75E-2</v>
      </c>
      <c r="K115" s="441">
        <v>2.8400000000000002E-2</v>
      </c>
      <c r="L115" s="441">
        <v>3.0999999999999999E-3</v>
      </c>
      <c r="M115" s="481">
        <v>8.8000000000000005E-3</v>
      </c>
      <c r="N115" s="481">
        <v>1.11E-2</v>
      </c>
      <c r="O115" s="481">
        <v>7.6E-3</v>
      </c>
      <c r="P115" s="481">
        <v>1.2800000000000001E-2</v>
      </c>
    </row>
    <row r="116" spans="1:16" s="342" customFormat="1" ht="18" customHeight="1" thickTop="1" thickBot="1">
      <c r="A116" s="97" t="s">
        <v>407</v>
      </c>
      <c r="B116" s="727"/>
      <c r="C116" s="727"/>
      <c r="D116" s="727"/>
      <c r="E116" s="727"/>
      <c r="F116" s="727"/>
      <c r="G116" s="727"/>
      <c r="H116" s="727"/>
      <c r="I116" s="727"/>
      <c r="J116" s="727"/>
      <c r="K116" s="727"/>
      <c r="L116" s="727"/>
      <c r="M116" s="728"/>
      <c r="N116" s="728"/>
      <c r="O116" s="728"/>
      <c r="P116" s="728"/>
    </row>
    <row r="117" spans="1:16" s="342" customFormat="1" ht="18" customHeight="1" thickTop="1">
      <c r="A117" s="420" t="s">
        <v>400</v>
      </c>
      <c r="B117" s="441">
        <v>5.1299999999999998E-2</v>
      </c>
      <c r="C117" s="441">
        <v>5.4199999999999998E-2</v>
      </c>
      <c r="D117" s="441">
        <v>4.4400000000000002E-2</v>
      </c>
      <c r="E117" s="441">
        <v>6.93E-2</v>
      </c>
      <c r="F117" s="441">
        <v>5.3800000000000001E-2</v>
      </c>
      <c r="G117" s="441">
        <v>4.9599999999999998E-2</v>
      </c>
      <c r="H117" s="441">
        <v>6.3299999999999995E-2</v>
      </c>
      <c r="I117" s="441">
        <v>0.10630000000000001</v>
      </c>
      <c r="J117" s="441">
        <v>5.2900000000000003E-2</v>
      </c>
      <c r="K117" s="441">
        <v>5.3800000000000001E-2</v>
      </c>
      <c r="L117" s="441">
        <v>8.9899999999999994E-2</v>
      </c>
      <c r="M117" s="441">
        <v>7.6300000000000007E-2</v>
      </c>
      <c r="N117" s="441">
        <v>6.0600000000000001E-2</v>
      </c>
      <c r="O117" s="441">
        <v>0.1003</v>
      </c>
      <c r="P117" s="441">
        <v>6.2300000000000001E-2</v>
      </c>
    </row>
    <row r="118" spans="1:16" s="342" customFormat="1" ht="18" customHeight="1">
      <c r="A118" s="420" t="s">
        <v>408</v>
      </c>
      <c r="B118" s="441">
        <v>-5.1999999999999998E-3</v>
      </c>
      <c r="C118" s="441">
        <v>-3.3E-3</v>
      </c>
      <c r="D118" s="441">
        <v>-2.5999999999999999E-3</v>
      </c>
      <c r="E118" s="441">
        <v>-7.7000000000000002E-3</v>
      </c>
      <c r="F118" s="441">
        <v>-6.3E-3</v>
      </c>
      <c r="G118" s="441">
        <v>-3.0999999999999999E-3</v>
      </c>
      <c r="H118" s="441">
        <v>-6.1999999999999998E-3</v>
      </c>
      <c r="I118" s="441">
        <v>-3.3999999999999998E-3</v>
      </c>
      <c r="J118" s="441">
        <v>3.3E-3</v>
      </c>
      <c r="K118" s="441">
        <v>-2.9999999999999997E-4</v>
      </c>
      <c r="L118" s="441">
        <v>-5.4000000000000003E-3</v>
      </c>
      <c r="M118" s="441">
        <v>-7.6E-3</v>
      </c>
      <c r="N118" s="441">
        <v>-6.4000000000000003E-3</v>
      </c>
      <c r="O118" s="441">
        <v>-5.1000000000000004E-3</v>
      </c>
      <c r="P118" s="441">
        <v>-4.7999999999999996E-3</v>
      </c>
    </row>
    <row r="119" spans="1:16" s="342" customFormat="1" ht="18" customHeight="1">
      <c r="A119" s="420" t="s">
        <v>409</v>
      </c>
      <c r="B119" s="441">
        <v>-3.0200000000000001E-2</v>
      </c>
      <c r="C119" s="441">
        <v>-0.04</v>
      </c>
      <c r="D119" s="441">
        <v>-2.6800000000000001E-2</v>
      </c>
      <c r="E119" s="441">
        <v>-3.4799999999999998E-2</v>
      </c>
      <c r="F119" s="441">
        <v>-3.0499999999999999E-2</v>
      </c>
      <c r="G119" s="441">
        <v>-2.7900000000000001E-2</v>
      </c>
      <c r="H119" s="441">
        <v>-4.0099999999999997E-2</v>
      </c>
      <c r="I119" s="441">
        <v>-6.5299999999999997E-2</v>
      </c>
      <c r="J119" s="441">
        <v>-5.5399999999999998E-2</v>
      </c>
      <c r="K119" s="441">
        <v>-4.8899999999999999E-2</v>
      </c>
      <c r="L119" s="441">
        <v>-6.8699999999999997E-2</v>
      </c>
      <c r="M119" s="441">
        <v>-5.6000000000000001E-2</v>
      </c>
      <c r="N119" s="441">
        <v>-4.2299999999999997E-2</v>
      </c>
      <c r="O119" s="441">
        <v>-7.0900000000000005E-2</v>
      </c>
      <c r="P119" s="441">
        <v>-3.9800000000000002E-2</v>
      </c>
    </row>
    <row r="120" spans="1:16" s="342" customFormat="1" ht="18" customHeight="1">
      <c r="A120" s="420" t="s">
        <v>410</v>
      </c>
      <c r="B120" s="441">
        <v>2.0000000000000001E-4</v>
      </c>
      <c r="C120" s="441">
        <v>0</v>
      </c>
      <c r="D120" s="441">
        <v>1E-4</v>
      </c>
      <c r="E120" s="441">
        <v>0</v>
      </c>
      <c r="F120" s="441">
        <v>8.9999999999999998E-4</v>
      </c>
      <c r="G120" s="441">
        <v>0</v>
      </c>
      <c r="H120" s="441">
        <v>1E-4</v>
      </c>
      <c r="I120" s="441">
        <v>6.9999999999999999E-4</v>
      </c>
      <c r="J120" s="441">
        <v>0</v>
      </c>
      <c r="K120" s="441">
        <v>0</v>
      </c>
      <c r="L120" s="441">
        <v>5.0000000000000001E-4</v>
      </c>
      <c r="M120" s="441">
        <v>0</v>
      </c>
      <c r="N120" s="441">
        <v>0</v>
      </c>
      <c r="O120" s="441">
        <v>0</v>
      </c>
      <c r="P120" s="441">
        <v>2.0000000000000001E-4</v>
      </c>
    </row>
    <row r="121" spans="1:16" s="342" customFormat="1" ht="18" customHeight="1">
      <c r="A121" s="420" t="s">
        <v>411</v>
      </c>
      <c r="B121" s="441">
        <v>0</v>
      </c>
      <c r="C121" s="441">
        <v>2.0000000000000001E-4</v>
      </c>
      <c r="D121" s="441">
        <v>0</v>
      </c>
      <c r="E121" s="441">
        <v>1E-4</v>
      </c>
      <c r="F121" s="441">
        <v>2.0000000000000001E-4</v>
      </c>
      <c r="G121" s="441">
        <v>0</v>
      </c>
      <c r="H121" s="441">
        <v>5.0000000000000001E-4</v>
      </c>
      <c r="I121" s="441">
        <v>-1E-4</v>
      </c>
      <c r="J121" s="441">
        <v>0</v>
      </c>
      <c r="K121" s="441">
        <v>-2.9999999999999997E-4</v>
      </c>
      <c r="L121" s="441">
        <v>1E-4</v>
      </c>
      <c r="M121" s="441">
        <v>-5.0000000000000001E-4</v>
      </c>
      <c r="N121" s="441">
        <v>0</v>
      </c>
      <c r="O121" s="441">
        <v>-1.6000000000000001E-3</v>
      </c>
      <c r="P121" s="441">
        <v>0</v>
      </c>
    </row>
    <row r="122" spans="1:16" s="342" customFormat="1" ht="18" customHeight="1" thickBot="1">
      <c r="A122" s="420" t="s">
        <v>412</v>
      </c>
      <c r="B122" s="441">
        <v>1E-4</v>
      </c>
      <c r="C122" s="441">
        <v>-1E-4</v>
      </c>
      <c r="D122" s="441">
        <v>0</v>
      </c>
      <c r="E122" s="441">
        <v>0</v>
      </c>
      <c r="F122" s="441">
        <v>0</v>
      </c>
      <c r="G122" s="441">
        <v>0</v>
      </c>
      <c r="H122" s="441">
        <v>0</v>
      </c>
      <c r="I122" s="441">
        <v>0</v>
      </c>
      <c r="J122" s="441">
        <v>0</v>
      </c>
      <c r="K122" s="441">
        <v>-1E-4</v>
      </c>
      <c r="L122" s="441">
        <v>0</v>
      </c>
      <c r="M122" s="441">
        <v>0</v>
      </c>
      <c r="N122" s="441">
        <v>0</v>
      </c>
      <c r="O122" s="441">
        <v>0</v>
      </c>
      <c r="P122" s="441">
        <v>0</v>
      </c>
    </row>
    <row r="123" spans="1:16" s="342" customFormat="1" ht="18" customHeight="1" thickTop="1" thickBot="1">
      <c r="A123" s="94" t="s">
        <v>413</v>
      </c>
      <c r="B123" s="442">
        <v>1.6E-2</v>
      </c>
      <c r="C123" s="442">
        <v>1.12E-2</v>
      </c>
      <c r="D123" s="442">
        <v>1.5100000000000001E-2</v>
      </c>
      <c r="E123" s="442">
        <v>2.7199999999999998E-2</v>
      </c>
      <c r="F123" s="442">
        <v>1.7999999999999999E-2</v>
      </c>
      <c r="G123" s="442">
        <v>1.8599999999999998E-2</v>
      </c>
      <c r="H123" s="442">
        <v>1.7600000000000001E-2</v>
      </c>
      <c r="I123" s="442">
        <v>3.8199999999999998E-2</v>
      </c>
      <c r="J123" s="442">
        <v>6.9999999999999999E-4</v>
      </c>
      <c r="K123" s="442">
        <v>4.1999999999999997E-3</v>
      </c>
      <c r="L123" s="442">
        <v>1.6400000000000001E-2</v>
      </c>
      <c r="M123" s="442">
        <v>1.4E-2</v>
      </c>
      <c r="N123" s="442">
        <v>1.2800000000000001E-2</v>
      </c>
      <c r="O123" s="442">
        <v>2.2599999999999999E-2</v>
      </c>
      <c r="P123" s="442">
        <v>1.8100000000000002E-2</v>
      </c>
    </row>
    <row r="124" spans="1:16" s="342" customFormat="1" ht="12.75" customHeight="1" thickTop="1" thickBot="1">
      <c r="A124" s="968"/>
      <c r="B124" s="913"/>
      <c r="C124" s="913"/>
      <c r="D124" s="913"/>
      <c r="E124" s="913"/>
      <c r="F124" s="913"/>
      <c r="G124" s="913"/>
      <c r="H124" s="913"/>
      <c r="I124" s="913"/>
      <c r="J124" s="913"/>
      <c r="K124" s="913"/>
      <c r="L124" s="913"/>
      <c r="M124" s="913"/>
      <c r="N124" s="913"/>
      <c r="O124" s="913"/>
      <c r="P124" s="913"/>
    </row>
    <row r="125" spans="1:16" s="59" customFormat="1" ht="12.75" thickTop="1">
      <c r="A125" s="103" t="s">
        <v>414</v>
      </c>
      <c r="B125" s="915"/>
      <c r="C125" s="915"/>
      <c r="D125" s="915"/>
      <c r="E125" s="915"/>
      <c r="F125" s="915"/>
      <c r="G125" s="915"/>
      <c r="H125" s="915"/>
      <c r="I125" s="915"/>
      <c r="J125" s="915"/>
      <c r="K125" s="915"/>
      <c r="L125" s="915"/>
      <c r="M125" s="915"/>
      <c r="N125" s="915"/>
      <c r="O125" s="915"/>
      <c r="P125" s="915"/>
    </row>
    <row r="126" spans="1:16" s="59" customFormat="1" ht="12">
      <c r="A126" s="103" t="s">
        <v>415</v>
      </c>
      <c r="B126" s="915"/>
      <c r="C126" s="915"/>
      <c r="D126" s="915"/>
      <c r="E126" s="915"/>
      <c r="F126" s="915"/>
      <c r="G126" s="915"/>
      <c r="H126" s="915"/>
      <c r="I126" s="916"/>
      <c r="J126" s="916"/>
      <c r="K126" s="916"/>
      <c r="L126" s="916"/>
      <c r="M126" s="916"/>
      <c r="N126" s="916"/>
      <c r="O126" s="916"/>
      <c r="P126" s="916"/>
    </row>
    <row r="127" spans="1:16" s="59" customFormat="1" ht="12">
      <c r="A127" s="103" t="s">
        <v>416</v>
      </c>
      <c r="B127" s="915"/>
      <c r="C127" s="915"/>
      <c r="D127" s="915"/>
      <c r="E127" s="915"/>
      <c r="F127" s="915"/>
      <c r="G127" s="915"/>
      <c r="H127" s="915"/>
      <c r="I127" s="916"/>
      <c r="J127" s="916"/>
      <c r="K127" s="916"/>
      <c r="L127" s="916"/>
      <c r="M127" s="916"/>
      <c r="N127" s="916"/>
      <c r="O127" s="916"/>
      <c r="P127" s="916"/>
    </row>
    <row r="128" spans="1:16" s="59" customFormat="1" ht="12">
      <c r="A128" s="103" t="s">
        <v>417</v>
      </c>
      <c r="B128" s="915"/>
      <c r="C128" s="915"/>
      <c r="D128" s="915"/>
      <c r="E128" s="915"/>
      <c r="F128" s="915"/>
      <c r="G128" s="915"/>
      <c r="H128" s="915"/>
      <c r="I128" s="916"/>
      <c r="J128" s="916"/>
      <c r="K128" s="916"/>
      <c r="L128" s="916"/>
      <c r="M128" s="916"/>
      <c r="N128" s="916"/>
      <c r="O128" s="916"/>
      <c r="P128" s="916"/>
    </row>
    <row r="129" spans="1:16" s="59" customFormat="1" ht="12">
      <c r="A129" s="103" t="s">
        <v>418</v>
      </c>
      <c r="B129" s="915"/>
      <c r="C129" s="915"/>
      <c r="D129" s="915"/>
      <c r="E129" s="915"/>
      <c r="F129" s="915"/>
      <c r="G129" s="915"/>
      <c r="H129" s="915"/>
      <c r="I129" s="916"/>
      <c r="J129" s="916"/>
      <c r="K129" s="916"/>
      <c r="L129" s="916"/>
      <c r="M129" s="916"/>
      <c r="N129" s="916"/>
      <c r="O129" s="916"/>
      <c r="P129" s="916"/>
    </row>
    <row r="130" spans="1:16" s="59" customFormat="1" ht="12">
      <c r="A130" s="103" t="s">
        <v>1548</v>
      </c>
      <c r="B130" s="915"/>
      <c r="C130" s="915"/>
      <c r="D130" s="915"/>
      <c r="E130" s="915"/>
      <c r="F130" s="915"/>
      <c r="G130" s="915"/>
      <c r="H130" s="915"/>
      <c r="I130" s="916"/>
      <c r="J130" s="916"/>
      <c r="K130" s="916"/>
      <c r="L130" s="916"/>
      <c r="M130" s="916"/>
      <c r="N130" s="916"/>
      <c r="O130" s="916"/>
      <c r="P130" s="916"/>
    </row>
    <row r="131" spans="1:16" s="59" customFormat="1" ht="12">
      <c r="A131" s="103" t="s">
        <v>421</v>
      </c>
      <c r="B131" s="917"/>
      <c r="C131" s="917"/>
      <c r="D131" s="917"/>
      <c r="E131" s="917"/>
      <c r="F131" s="917"/>
      <c r="G131" s="917"/>
      <c r="H131" s="917"/>
      <c r="I131" s="916"/>
      <c r="J131" s="916"/>
      <c r="K131" s="916"/>
      <c r="L131" s="916"/>
      <c r="M131" s="916"/>
      <c r="N131" s="916"/>
      <c r="O131" s="916"/>
      <c r="P131" s="916"/>
    </row>
    <row r="132" spans="1:16" s="59" customFormat="1" ht="12">
      <c r="A132" s="103" t="s">
        <v>1549</v>
      </c>
      <c r="B132" s="917"/>
      <c r="C132" s="917"/>
      <c r="D132" s="917"/>
      <c r="E132" s="917"/>
      <c r="F132" s="917"/>
      <c r="G132" s="917"/>
      <c r="H132" s="917"/>
      <c r="I132" s="916"/>
      <c r="J132" s="916"/>
      <c r="K132" s="916"/>
      <c r="L132" s="916"/>
      <c r="M132" s="916"/>
      <c r="N132" s="916"/>
      <c r="O132" s="916"/>
      <c r="P132" s="916"/>
    </row>
    <row r="133" spans="1:16" s="59" customFormat="1" ht="12">
      <c r="A133" s="103" t="s">
        <v>1550</v>
      </c>
      <c r="B133" s="917"/>
      <c r="C133" s="917"/>
      <c r="D133" s="917"/>
      <c r="E133" s="917"/>
      <c r="F133" s="917"/>
      <c r="G133" s="917"/>
      <c r="H133" s="917"/>
      <c r="I133" s="916"/>
      <c r="J133" s="916"/>
      <c r="K133" s="916"/>
      <c r="L133" s="916"/>
      <c r="M133" s="916"/>
      <c r="N133" s="916"/>
      <c r="O133" s="916"/>
      <c r="P133" s="916"/>
    </row>
    <row r="134" spans="1:16" s="59" customFormat="1" ht="12">
      <c r="B134" s="915"/>
      <c r="C134" s="915"/>
      <c r="D134" s="915"/>
      <c r="E134" s="915"/>
      <c r="F134" s="915"/>
      <c r="G134" s="915"/>
      <c r="H134" s="915"/>
      <c r="I134" s="916"/>
      <c r="J134" s="916"/>
      <c r="K134" s="916"/>
      <c r="L134" s="916"/>
      <c r="M134" s="916"/>
      <c r="N134" s="916"/>
      <c r="O134" s="916"/>
      <c r="P134" s="916"/>
    </row>
    <row r="135" spans="1:16" s="59" customFormat="1" ht="12">
      <c r="B135" s="915"/>
      <c r="C135" s="915"/>
      <c r="D135" s="915"/>
      <c r="E135" s="915"/>
      <c r="F135" s="915"/>
      <c r="G135" s="915"/>
      <c r="H135" s="915"/>
      <c r="I135" s="916"/>
      <c r="J135" s="916"/>
      <c r="K135" s="916"/>
      <c r="L135" s="916"/>
      <c r="M135" s="916"/>
      <c r="N135" s="916"/>
      <c r="O135" s="916"/>
      <c r="P135" s="916"/>
    </row>
    <row r="136" spans="1:16" s="1005" customFormat="1" ht="15.75">
      <c r="A136" s="918"/>
      <c r="B136" s="706"/>
      <c r="C136" s="706"/>
      <c r="D136" s="706"/>
      <c r="E136" s="706"/>
      <c r="F136" s="706"/>
      <c r="G136" s="706"/>
      <c r="H136" s="706"/>
      <c r="I136" s="82"/>
      <c r="J136" s="82"/>
      <c r="K136" s="82"/>
      <c r="L136" s="82"/>
      <c r="M136" s="82"/>
      <c r="N136" s="82"/>
      <c r="O136" s="82"/>
      <c r="P136" s="82"/>
    </row>
    <row r="137" spans="1:16" s="1005" customFormat="1" ht="15.75">
      <c r="A137" s="918"/>
      <c r="B137" s="706"/>
      <c r="C137" s="706"/>
      <c r="D137" s="706"/>
      <c r="E137" s="706"/>
      <c r="F137" s="706"/>
      <c r="G137" s="706"/>
      <c r="H137" s="706"/>
      <c r="I137" s="82"/>
      <c r="J137" s="82"/>
      <c r="K137" s="82"/>
      <c r="L137" s="82"/>
      <c r="M137" s="82"/>
      <c r="N137" s="82"/>
      <c r="O137" s="82"/>
      <c r="P137" s="82"/>
    </row>
    <row r="138" spans="1:16" s="1005" customFormat="1" ht="15.75">
      <c r="A138" s="918"/>
      <c r="B138" s="706"/>
      <c r="C138" s="706"/>
      <c r="D138" s="706"/>
      <c r="E138" s="706"/>
      <c r="F138" s="706"/>
      <c r="G138" s="706"/>
      <c r="H138" s="706"/>
      <c r="I138" s="82"/>
      <c r="J138" s="82"/>
      <c r="K138" s="82"/>
      <c r="L138" s="82"/>
      <c r="M138" s="82"/>
      <c r="N138" s="82"/>
      <c r="O138" s="82"/>
      <c r="P138" s="82"/>
    </row>
    <row r="139" spans="1:16" s="1005" customFormat="1" ht="15.75">
      <c r="A139" s="918"/>
      <c r="B139" s="706"/>
      <c r="C139" s="706"/>
      <c r="D139" s="706"/>
      <c r="E139" s="706"/>
      <c r="F139" s="706"/>
      <c r="G139" s="706"/>
      <c r="H139" s="706"/>
      <c r="I139" s="82"/>
      <c r="J139" s="82"/>
      <c r="K139" s="82"/>
      <c r="L139" s="82"/>
      <c r="M139" s="82"/>
      <c r="N139" s="82"/>
      <c r="O139" s="82"/>
      <c r="P139" s="82"/>
    </row>
    <row r="140" spans="1:16" s="1005" customFormat="1" ht="15.75">
      <c r="A140" s="918"/>
      <c r="B140" s="706"/>
      <c r="C140" s="706"/>
      <c r="D140" s="706"/>
      <c r="E140" s="706"/>
      <c r="F140" s="706"/>
      <c r="G140" s="706"/>
      <c r="H140" s="706"/>
      <c r="I140" s="82"/>
      <c r="J140" s="82"/>
      <c r="K140" s="82"/>
      <c r="L140" s="82"/>
      <c r="M140" s="82"/>
      <c r="N140" s="82"/>
      <c r="O140" s="82"/>
      <c r="P140" s="82"/>
    </row>
    <row r="141" spans="1:16" s="1005" customFormat="1" ht="15.75">
      <c r="A141" s="918"/>
      <c r="B141" s="706"/>
      <c r="C141" s="706"/>
      <c r="D141" s="706"/>
      <c r="E141" s="706"/>
      <c r="F141" s="706"/>
      <c r="G141" s="706"/>
      <c r="H141" s="706"/>
      <c r="I141" s="82"/>
      <c r="J141" s="82"/>
      <c r="K141" s="82"/>
      <c r="L141" s="82"/>
      <c r="M141" s="82"/>
      <c r="N141" s="82"/>
      <c r="O141" s="82"/>
      <c r="P141" s="82"/>
    </row>
    <row r="142" spans="1:16" s="1005" customFormat="1" ht="15.75">
      <c r="A142" s="918"/>
      <c r="B142" s="706"/>
      <c r="C142" s="706"/>
      <c r="D142" s="706"/>
      <c r="E142" s="706"/>
      <c r="F142" s="706"/>
      <c r="G142" s="706"/>
      <c r="H142" s="706"/>
      <c r="I142" s="82"/>
      <c r="J142" s="82"/>
      <c r="K142" s="82"/>
      <c r="L142" s="82"/>
      <c r="M142" s="82"/>
      <c r="N142" s="82"/>
      <c r="O142" s="82"/>
      <c r="P142" s="82"/>
    </row>
    <row r="143" spans="1:16" s="1005" customFormat="1" ht="15.75">
      <c r="A143" s="918"/>
      <c r="B143" s="706"/>
      <c r="C143" s="706"/>
      <c r="D143" s="706"/>
      <c r="E143" s="706"/>
      <c r="F143" s="706"/>
      <c r="G143" s="706"/>
      <c r="H143" s="706"/>
      <c r="I143" s="82"/>
      <c r="J143" s="82"/>
      <c r="K143" s="82"/>
      <c r="L143" s="82"/>
      <c r="M143" s="82"/>
      <c r="N143" s="82"/>
      <c r="O143" s="82"/>
      <c r="P143" s="82"/>
    </row>
    <row r="144" spans="1:16" s="1005" customFormat="1" ht="15.75">
      <c r="A144" s="918"/>
      <c r="B144" s="706"/>
      <c r="C144" s="706"/>
      <c r="D144" s="706"/>
      <c r="E144" s="706"/>
      <c r="F144" s="706"/>
      <c r="G144" s="706"/>
      <c r="H144" s="706"/>
      <c r="I144" s="82"/>
      <c r="J144" s="82"/>
      <c r="K144" s="82"/>
      <c r="L144" s="82"/>
      <c r="M144" s="82"/>
      <c r="N144" s="82"/>
      <c r="O144" s="82"/>
      <c r="P144" s="82"/>
    </row>
    <row r="145" spans="1:16" s="1005" customFormat="1" ht="15.75">
      <c r="A145" s="918"/>
      <c r="B145" s="706"/>
      <c r="C145" s="706"/>
      <c r="D145" s="706"/>
      <c r="E145" s="706"/>
      <c r="F145" s="706"/>
      <c r="G145" s="706"/>
      <c r="H145" s="706"/>
      <c r="I145" s="82"/>
      <c r="J145" s="82"/>
      <c r="K145" s="82"/>
      <c r="L145" s="82"/>
      <c r="M145" s="82"/>
      <c r="N145" s="82"/>
      <c r="O145" s="82"/>
      <c r="P145" s="82"/>
    </row>
    <row r="146" spans="1:16" s="1005" customFormat="1" ht="15.75">
      <c r="A146" s="81"/>
      <c r="B146" s="82"/>
      <c r="C146" s="82"/>
      <c r="D146" s="82"/>
      <c r="E146" s="82"/>
      <c r="F146" s="82"/>
      <c r="G146" s="82"/>
      <c r="H146" s="82"/>
      <c r="I146" s="82"/>
      <c r="J146" s="82"/>
      <c r="K146" s="82"/>
      <c r="L146" s="82"/>
      <c r="M146" s="82"/>
      <c r="N146" s="82"/>
      <c r="O146" s="82"/>
      <c r="P146" s="82"/>
    </row>
    <row r="147" spans="1:16" s="1005" customFormat="1" ht="15.75">
      <c r="A147" s="81"/>
      <c r="B147" s="82"/>
      <c r="C147" s="82"/>
      <c r="D147" s="82"/>
      <c r="E147" s="82"/>
      <c r="F147" s="82"/>
      <c r="G147" s="82"/>
      <c r="H147" s="82"/>
      <c r="I147" s="82"/>
      <c r="J147" s="82"/>
      <c r="K147" s="82"/>
      <c r="L147" s="82"/>
      <c r="M147" s="82"/>
      <c r="N147" s="82"/>
      <c r="O147" s="82"/>
      <c r="P147" s="82"/>
    </row>
    <row r="148" spans="1:16" s="1005" customFormat="1" ht="15.75">
      <c r="A148" s="81"/>
      <c r="B148" s="82"/>
      <c r="C148" s="82"/>
      <c r="D148" s="82"/>
      <c r="E148" s="82"/>
      <c r="F148" s="82"/>
      <c r="G148" s="82"/>
      <c r="H148" s="82"/>
      <c r="I148" s="82"/>
      <c r="J148" s="82"/>
      <c r="K148" s="82"/>
      <c r="L148" s="82"/>
      <c r="M148" s="82"/>
      <c r="N148" s="82"/>
      <c r="O148" s="82"/>
      <c r="P148" s="82"/>
    </row>
    <row r="149" spans="1:16" s="1005" customFormat="1" ht="15.75">
      <c r="A149" s="81"/>
      <c r="B149" s="82"/>
      <c r="C149" s="82"/>
      <c r="D149" s="82"/>
      <c r="E149" s="82"/>
      <c r="F149" s="82"/>
      <c r="G149" s="82"/>
      <c r="H149" s="82"/>
      <c r="I149" s="82"/>
      <c r="J149" s="82"/>
      <c r="K149" s="82"/>
      <c r="L149" s="82"/>
      <c r="M149" s="82"/>
      <c r="N149" s="82"/>
      <c r="O149" s="82"/>
      <c r="P149" s="82"/>
    </row>
    <row r="150" spans="1:16" s="1005" customFormat="1" ht="15.75">
      <c r="A150" s="81"/>
      <c r="B150" s="82"/>
      <c r="C150" s="82"/>
      <c r="D150" s="82"/>
      <c r="E150" s="82"/>
      <c r="F150" s="82"/>
      <c r="G150" s="82"/>
      <c r="H150" s="82"/>
      <c r="I150" s="82"/>
      <c r="J150" s="82"/>
      <c r="K150" s="82"/>
      <c r="L150" s="82"/>
      <c r="M150" s="82"/>
      <c r="N150" s="82"/>
      <c r="O150" s="82"/>
      <c r="P150" s="82"/>
    </row>
    <row r="151" spans="1:16" s="1005" customFormat="1" ht="15.75">
      <c r="A151" s="81"/>
      <c r="B151" s="82"/>
      <c r="C151" s="82"/>
      <c r="D151" s="82"/>
      <c r="E151" s="82"/>
      <c r="F151" s="82"/>
      <c r="G151" s="82"/>
      <c r="H151" s="82"/>
      <c r="I151" s="82"/>
      <c r="J151" s="82"/>
      <c r="K151" s="82"/>
      <c r="L151" s="82"/>
      <c r="M151" s="82"/>
      <c r="N151" s="82"/>
      <c r="O151" s="82"/>
      <c r="P151" s="82"/>
    </row>
    <row r="152" spans="1:16" s="1005" customFormat="1" ht="15.75">
      <c r="A152" s="81"/>
      <c r="B152" s="82"/>
      <c r="C152" s="82"/>
      <c r="D152" s="82"/>
      <c r="E152" s="82"/>
      <c r="F152" s="82"/>
      <c r="G152" s="82"/>
      <c r="H152" s="82"/>
      <c r="I152" s="82"/>
      <c r="J152" s="82"/>
      <c r="K152" s="82"/>
      <c r="L152" s="82"/>
      <c r="M152" s="82"/>
      <c r="N152" s="82"/>
      <c r="O152" s="82"/>
      <c r="P152" s="82"/>
    </row>
    <row r="153" spans="1:16" s="1005" customFormat="1" ht="15.75">
      <c r="A153" s="81"/>
      <c r="B153" s="82"/>
      <c r="C153" s="82"/>
      <c r="D153" s="82"/>
      <c r="E153" s="82"/>
      <c r="F153" s="82"/>
      <c r="G153" s="82"/>
      <c r="H153" s="82"/>
      <c r="I153" s="82"/>
      <c r="J153" s="82"/>
      <c r="K153" s="82"/>
      <c r="L153" s="82"/>
      <c r="M153" s="82"/>
      <c r="N153" s="82"/>
      <c r="O153" s="82"/>
      <c r="P153" s="82"/>
    </row>
    <row r="154" spans="1:16" s="1005" customFormat="1" ht="15.75">
      <c r="A154" s="81"/>
      <c r="B154" s="82"/>
      <c r="C154" s="82"/>
      <c r="D154" s="82"/>
      <c r="E154" s="82"/>
      <c r="F154" s="82"/>
      <c r="G154" s="82"/>
      <c r="H154" s="82"/>
      <c r="I154" s="82"/>
      <c r="J154" s="82"/>
      <c r="K154" s="82"/>
      <c r="L154" s="82"/>
      <c r="M154" s="82"/>
      <c r="N154" s="82"/>
      <c r="O154" s="82"/>
      <c r="P154" s="82"/>
    </row>
    <row r="155" spans="1:16" s="1005" customFormat="1" ht="15.75">
      <c r="A155" s="81"/>
      <c r="B155" s="82"/>
      <c r="C155" s="82"/>
      <c r="D155" s="82"/>
      <c r="E155" s="82"/>
      <c r="F155" s="82"/>
      <c r="G155" s="82"/>
      <c r="H155" s="82"/>
      <c r="I155" s="82"/>
      <c r="J155" s="82"/>
      <c r="K155" s="82"/>
      <c r="L155" s="82"/>
      <c r="M155" s="82"/>
      <c r="N155" s="82"/>
      <c r="O155" s="82"/>
      <c r="P155" s="82"/>
    </row>
    <row r="156" spans="1:16" s="1005" customFormat="1" ht="15.75">
      <c r="A156" s="81"/>
      <c r="B156" s="82"/>
      <c r="C156" s="82"/>
      <c r="D156" s="82"/>
      <c r="E156" s="82"/>
      <c r="F156" s="82"/>
      <c r="G156" s="82"/>
      <c r="H156" s="82"/>
      <c r="I156" s="82"/>
      <c r="J156" s="82"/>
      <c r="K156" s="82"/>
      <c r="L156" s="82"/>
      <c r="M156" s="82"/>
      <c r="N156" s="82"/>
      <c r="O156" s="82"/>
      <c r="P156" s="82"/>
    </row>
    <row r="157" spans="1:16" s="1005" customFormat="1" ht="15.75">
      <c r="A157" s="81"/>
      <c r="B157" s="82"/>
      <c r="C157" s="82"/>
      <c r="D157" s="82"/>
      <c r="E157" s="82"/>
      <c r="F157" s="82"/>
      <c r="G157" s="82"/>
      <c r="H157" s="82"/>
      <c r="I157" s="82"/>
      <c r="J157" s="82"/>
      <c r="K157" s="82"/>
      <c r="L157" s="82"/>
      <c r="M157" s="82"/>
      <c r="N157" s="82"/>
      <c r="O157" s="82"/>
      <c r="P157" s="82"/>
    </row>
    <row r="158" spans="1:16" s="1005" customFormat="1" ht="15.75">
      <c r="A158" s="81"/>
      <c r="B158" s="82"/>
      <c r="C158" s="82"/>
      <c r="D158" s="82"/>
      <c r="E158" s="82"/>
      <c r="F158" s="82"/>
      <c r="G158" s="82"/>
      <c r="H158" s="82"/>
      <c r="I158" s="82"/>
      <c r="J158" s="82"/>
      <c r="K158" s="82"/>
      <c r="L158" s="82"/>
      <c r="M158" s="82"/>
      <c r="N158" s="82"/>
      <c r="O158" s="82"/>
      <c r="P158" s="82"/>
    </row>
    <row r="159" spans="1:16" s="1005" customFormat="1" ht="15.75">
      <c r="A159" s="81"/>
      <c r="B159" s="82"/>
      <c r="C159" s="82"/>
      <c r="D159" s="82"/>
      <c r="E159" s="82"/>
      <c r="F159" s="82"/>
      <c r="G159" s="82"/>
      <c r="H159" s="82"/>
      <c r="I159" s="82"/>
      <c r="J159" s="82"/>
      <c r="K159" s="82"/>
      <c r="L159" s="82"/>
      <c r="M159" s="82"/>
      <c r="N159" s="82"/>
      <c r="O159" s="82"/>
      <c r="P159" s="82"/>
    </row>
    <row r="160" spans="1:16" s="1005" customFormat="1" ht="15.75">
      <c r="A160" s="81"/>
      <c r="B160" s="82"/>
      <c r="C160" s="82"/>
      <c r="D160" s="82"/>
      <c r="E160" s="82"/>
      <c r="F160" s="82"/>
      <c r="G160" s="82"/>
      <c r="H160" s="82"/>
      <c r="I160" s="82"/>
      <c r="J160" s="82"/>
      <c r="K160" s="82"/>
      <c r="L160" s="82"/>
      <c r="M160" s="82"/>
      <c r="N160" s="82"/>
      <c r="O160" s="82"/>
      <c r="P160" s="82"/>
    </row>
    <row r="161" spans="1:16" s="1005" customFormat="1" ht="15.75">
      <c r="A161" s="81"/>
      <c r="B161" s="82"/>
      <c r="C161" s="82"/>
      <c r="D161" s="82"/>
      <c r="E161" s="82"/>
      <c r="F161" s="82"/>
      <c r="G161" s="82"/>
      <c r="H161" s="82"/>
      <c r="I161" s="82"/>
      <c r="J161" s="82"/>
      <c r="K161" s="82"/>
      <c r="L161" s="82"/>
      <c r="M161" s="82"/>
      <c r="N161" s="82"/>
      <c r="O161" s="82"/>
      <c r="P161" s="82"/>
    </row>
    <row r="162" spans="1:16" s="1005" customFormat="1" ht="15.75">
      <c r="A162" s="81"/>
      <c r="B162" s="82"/>
      <c r="C162" s="82"/>
      <c r="D162" s="82"/>
      <c r="E162" s="82"/>
      <c r="F162" s="82"/>
      <c r="G162" s="82"/>
      <c r="H162" s="82"/>
      <c r="I162" s="82"/>
      <c r="J162" s="82"/>
      <c r="K162" s="82"/>
      <c r="L162" s="82"/>
      <c r="M162" s="82"/>
      <c r="N162" s="82"/>
      <c r="O162" s="82"/>
      <c r="P162" s="82"/>
    </row>
    <row r="163" spans="1:16" s="1005" customFormat="1" ht="15.75">
      <c r="A163" s="81"/>
      <c r="B163" s="82"/>
      <c r="C163" s="82"/>
      <c r="D163" s="82"/>
      <c r="E163" s="82"/>
      <c r="F163" s="82"/>
      <c r="G163" s="82"/>
      <c r="H163" s="82"/>
      <c r="I163" s="82"/>
      <c r="J163" s="82"/>
      <c r="K163" s="82"/>
      <c r="L163" s="82"/>
      <c r="M163" s="82"/>
      <c r="N163" s="82"/>
      <c r="O163" s="82"/>
      <c r="P163" s="82"/>
    </row>
    <row r="164" spans="1:16" s="1005" customFormat="1" ht="15.75">
      <c r="A164" s="81"/>
      <c r="B164" s="82"/>
      <c r="C164" s="82"/>
      <c r="D164" s="82"/>
      <c r="E164" s="82"/>
      <c r="F164" s="82"/>
      <c r="G164" s="82"/>
      <c r="H164" s="82"/>
      <c r="I164" s="82"/>
      <c r="J164" s="82"/>
      <c r="K164" s="82"/>
      <c r="L164" s="82"/>
      <c r="M164" s="82"/>
      <c r="N164" s="82"/>
      <c r="O164" s="82"/>
      <c r="P164" s="82"/>
    </row>
    <row r="165" spans="1:16" s="1005" customFormat="1" ht="15.75">
      <c r="A165" s="81"/>
      <c r="B165" s="82"/>
      <c r="C165" s="82"/>
      <c r="D165" s="82"/>
      <c r="E165" s="82"/>
      <c r="F165" s="82"/>
      <c r="G165" s="82"/>
      <c r="H165" s="82"/>
      <c r="I165" s="82"/>
      <c r="J165" s="82"/>
      <c r="K165" s="82"/>
      <c r="L165" s="82"/>
      <c r="M165" s="82"/>
      <c r="N165" s="82"/>
      <c r="O165" s="82"/>
      <c r="P165" s="82"/>
    </row>
    <row r="166" spans="1:16" s="1005" customFormat="1" ht="15.75">
      <c r="A166" s="81"/>
      <c r="B166" s="82"/>
      <c r="C166" s="82"/>
      <c r="D166" s="82"/>
      <c r="E166" s="82"/>
      <c r="F166" s="82"/>
      <c r="G166" s="82"/>
      <c r="H166" s="82"/>
      <c r="I166" s="82"/>
      <c r="J166" s="82"/>
      <c r="K166" s="82"/>
      <c r="L166" s="82"/>
      <c r="M166" s="82"/>
      <c r="N166" s="82"/>
      <c r="O166" s="82"/>
      <c r="P166" s="82"/>
    </row>
    <row r="167" spans="1:16" s="1005" customFormat="1" ht="15.75">
      <c r="A167" s="81"/>
      <c r="B167" s="82"/>
      <c r="C167" s="82"/>
      <c r="D167" s="82"/>
      <c r="E167" s="82"/>
      <c r="F167" s="82"/>
      <c r="G167" s="82"/>
      <c r="H167" s="82"/>
      <c r="I167" s="82"/>
      <c r="J167" s="82"/>
      <c r="K167" s="82"/>
      <c r="L167" s="82"/>
      <c r="M167" s="82"/>
      <c r="N167" s="82"/>
      <c r="O167" s="82"/>
      <c r="P167" s="82"/>
    </row>
    <row r="168" spans="1:16" s="1005" customFormat="1" ht="15.75">
      <c r="A168" s="81"/>
      <c r="B168" s="82"/>
      <c r="C168" s="82"/>
      <c r="D168" s="82"/>
      <c r="E168" s="82"/>
      <c r="F168" s="82"/>
      <c r="G168" s="82"/>
      <c r="H168" s="82"/>
      <c r="I168" s="82"/>
      <c r="J168" s="82"/>
      <c r="K168" s="82"/>
      <c r="L168" s="82"/>
      <c r="M168" s="82"/>
      <c r="N168" s="82"/>
      <c r="O168" s="82"/>
      <c r="P168" s="82"/>
    </row>
    <row r="169" spans="1:16" s="1005" customFormat="1" ht="15.75">
      <c r="A169" s="81"/>
      <c r="B169" s="82"/>
      <c r="C169" s="82"/>
      <c r="D169" s="82"/>
      <c r="E169" s="82"/>
      <c r="F169" s="82"/>
      <c r="G169" s="82"/>
      <c r="H169" s="82"/>
      <c r="I169" s="82"/>
      <c r="J169" s="82"/>
      <c r="K169" s="82"/>
      <c r="L169" s="82"/>
      <c r="M169" s="82"/>
      <c r="N169" s="82"/>
      <c r="O169" s="82"/>
      <c r="P169" s="82"/>
    </row>
    <row r="170" spans="1:16" s="1005" customFormat="1" ht="15.75">
      <c r="A170" s="81"/>
      <c r="B170" s="82"/>
      <c r="C170" s="82"/>
      <c r="D170" s="82"/>
      <c r="E170" s="82"/>
      <c r="F170" s="82"/>
      <c r="G170" s="82"/>
      <c r="H170" s="82"/>
      <c r="I170" s="82"/>
      <c r="J170" s="82"/>
      <c r="K170" s="82"/>
      <c r="L170" s="82"/>
      <c r="M170" s="82"/>
      <c r="N170" s="82"/>
      <c r="O170" s="82"/>
      <c r="P170" s="82"/>
    </row>
    <row r="171" spans="1:16" s="1005" customFormat="1" ht="15.75">
      <c r="A171" s="81"/>
      <c r="B171" s="82"/>
      <c r="C171" s="82"/>
      <c r="D171" s="82"/>
      <c r="E171" s="82"/>
      <c r="F171" s="82"/>
      <c r="G171" s="82"/>
      <c r="H171" s="82"/>
      <c r="I171" s="82"/>
      <c r="J171" s="82"/>
      <c r="K171" s="82"/>
      <c r="L171" s="82"/>
      <c r="M171" s="82"/>
      <c r="N171" s="82"/>
      <c r="O171" s="82"/>
      <c r="P171" s="82"/>
    </row>
    <row r="172" spans="1:16" s="1005" customFormat="1" ht="15.75">
      <c r="A172" s="81"/>
      <c r="B172" s="82"/>
      <c r="C172" s="82"/>
      <c r="D172" s="82"/>
      <c r="E172" s="82"/>
      <c r="F172" s="82"/>
      <c r="G172" s="82"/>
      <c r="H172" s="82"/>
      <c r="I172" s="82"/>
      <c r="J172" s="82"/>
      <c r="K172" s="82"/>
      <c r="L172" s="82"/>
      <c r="M172" s="82"/>
      <c r="N172" s="82"/>
      <c r="O172" s="82"/>
      <c r="P172" s="82"/>
    </row>
    <row r="173" spans="1:16" s="1005" customFormat="1" ht="15.75">
      <c r="A173" s="81"/>
      <c r="B173" s="82"/>
      <c r="C173" s="82"/>
      <c r="D173" s="82"/>
      <c r="E173" s="82"/>
      <c r="F173" s="82"/>
      <c r="G173" s="82"/>
      <c r="H173" s="82"/>
      <c r="I173" s="82"/>
      <c r="J173" s="82"/>
      <c r="K173" s="82"/>
      <c r="L173" s="82"/>
      <c r="M173" s="82"/>
      <c r="N173" s="82"/>
      <c r="O173" s="82"/>
      <c r="P173" s="82"/>
    </row>
    <row r="174" spans="1:16" s="1005" customFormat="1" ht="15.75">
      <c r="A174" s="81"/>
      <c r="B174" s="82"/>
      <c r="C174" s="82"/>
      <c r="D174" s="82"/>
      <c r="E174" s="82"/>
      <c r="F174" s="82"/>
      <c r="G174" s="82"/>
      <c r="H174" s="82"/>
      <c r="I174" s="82"/>
      <c r="J174" s="82"/>
      <c r="K174" s="82"/>
      <c r="L174" s="82"/>
      <c r="M174" s="82"/>
      <c r="N174" s="82"/>
      <c r="O174" s="82"/>
      <c r="P174" s="82"/>
    </row>
    <row r="175" spans="1:16" s="1005" customFormat="1" ht="15.75">
      <c r="A175" s="81"/>
      <c r="B175" s="82"/>
      <c r="C175" s="82"/>
      <c r="D175" s="82"/>
      <c r="E175" s="82"/>
      <c r="F175" s="82"/>
      <c r="G175" s="82"/>
      <c r="H175" s="82"/>
      <c r="I175" s="82"/>
      <c r="J175" s="82"/>
      <c r="K175" s="82"/>
      <c r="L175" s="82"/>
      <c r="M175" s="82"/>
      <c r="N175" s="82"/>
      <c r="O175" s="82"/>
      <c r="P175" s="82"/>
    </row>
    <row r="176" spans="1:16" s="1005" customFormat="1" ht="15.75">
      <c r="A176" s="81"/>
      <c r="B176" s="82"/>
      <c r="C176" s="82"/>
      <c r="D176" s="82"/>
      <c r="E176" s="82"/>
      <c r="F176" s="82"/>
      <c r="G176" s="82"/>
      <c r="H176" s="82"/>
      <c r="I176" s="82"/>
      <c r="J176" s="82"/>
      <c r="K176" s="82"/>
      <c r="L176" s="82"/>
      <c r="M176" s="82"/>
      <c r="N176" s="82"/>
      <c r="O176" s="82"/>
      <c r="P176" s="82"/>
    </row>
    <row r="177" spans="1:16" s="1005" customFormat="1" ht="15.75">
      <c r="A177" s="81"/>
      <c r="B177" s="82"/>
      <c r="C177" s="82"/>
      <c r="D177" s="82"/>
      <c r="E177" s="82"/>
      <c r="F177" s="82"/>
      <c r="G177" s="82"/>
      <c r="H177" s="82"/>
      <c r="I177" s="82"/>
      <c r="J177" s="82"/>
      <c r="K177" s="82"/>
      <c r="L177" s="82"/>
      <c r="M177" s="82"/>
      <c r="N177" s="82"/>
      <c r="O177" s="82"/>
      <c r="P177" s="82"/>
    </row>
    <row r="178" spans="1:16" s="1005" customFormat="1" ht="15.75">
      <c r="A178" s="81"/>
      <c r="B178" s="82"/>
      <c r="C178" s="82"/>
      <c r="D178" s="82"/>
      <c r="E178" s="82"/>
      <c r="F178" s="82"/>
      <c r="G178" s="82"/>
      <c r="H178" s="82"/>
      <c r="I178" s="82"/>
      <c r="J178" s="82"/>
      <c r="K178" s="82"/>
      <c r="L178" s="82"/>
      <c r="M178" s="82"/>
      <c r="N178" s="82"/>
      <c r="O178" s="82"/>
      <c r="P178" s="82"/>
    </row>
    <row r="179" spans="1:16" s="1005" customFormat="1" ht="15.75">
      <c r="A179" s="81"/>
      <c r="B179" s="82"/>
      <c r="C179" s="82"/>
      <c r="D179" s="82"/>
      <c r="E179" s="82"/>
      <c r="F179" s="82"/>
      <c r="G179" s="82"/>
      <c r="H179" s="82"/>
      <c r="I179" s="82"/>
      <c r="J179" s="82"/>
      <c r="K179" s="82"/>
      <c r="L179" s="82"/>
      <c r="M179" s="82"/>
      <c r="N179" s="82"/>
      <c r="O179" s="82"/>
      <c r="P179" s="82"/>
    </row>
    <row r="180" spans="1:16" s="1005" customFormat="1" ht="15.75">
      <c r="A180" s="81"/>
      <c r="B180" s="82"/>
      <c r="C180" s="82"/>
      <c r="D180" s="82"/>
      <c r="E180" s="82"/>
      <c r="F180" s="82"/>
      <c r="G180" s="82"/>
      <c r="H180" s="82"/>
      <c r="I180" s="82"/>
      <c r="J180" s="82"/>
      <c r="K180" s="82"/>
      <c r="L180" s="82"/>
      <c r="M180" s="82"/>
      <c r="N180" s="82"/>
      <c r="O180" s="82"/>
      <c r="P180" s="82"/>
    </row>
    <row r="181" spans="1:16" s="1005" customFormat="1" ht="15.75">
      <c r="A181" s="81"/>
      <c r="B181" s="82"/>
      <c r="C181" s="82"/>
      <c r="D181" s="82"/>
      <c r="E181" s="82"/>
      <c r="F181" s="82"/>
      <c r="G181" s="82"/>
      <c r="H181" s="82"/>
      <c r="I181" s="82"/>
      <c r="J181" s="82"/>
      <c r="K181" s="82"/>
      <c r="L181" s="82"/>
      <c r="M181" s="82"/>
      <c r="N181" s="82"/>
      <c r="O181" s="82"/>
      <c r="P181" s="82"/>
    </row>
    <row r="182" spans="1:16" s="1005" customFormat="1" ht="15.75">
      <c r="A182" s="81"/>
      <c r="B182" s="82"/>
      <c r="C182" s="82"/>
      <c r="D182" s="82"/>
      <c r="E182" s="82"/>
      <c r="F182" s="82"/>
      <c r="G182" s="82"/>
      <c r="H182" s="82"/>
      <c r="I182" s="82"/>
      <c r="J182" s="82"/>
      <c r="K182" s="82"/>
      <c r="L182" s="82"/>
      <c r="M182" s="82"/>
      <c r="N182" s="82"/>
      <c r="O182" s="82"/>
      <c r="P182" s="82"/>
    </row>
    <row r="183" spans="1:16" s="1005" customFormat="1" ht="15.75">
      <c r="A183" s="81"/>
      <c r="B183" s="82"/>
      <c r="C183" s="82"/>
      <c r="D183" s="82"/>
      <c r="E183" s="82"/>
      <c r="F183" s="82"/>
      <c r="G183" s="82"/>
      <c r="H183" s="82"/>
      <c r="I183" s="82"/>
      <c r="J183" s="82"/>
      <c r="K183" s="82"/>
      <c r="L183" s="82"/>
      <c r="M183" s="82"/>
      <c r="N183" s="82"/>
      <c r="O183" s="82"/>
      <c r="P183" s="82"/>
    </row>
    <row r="184" spans="1:16" s="1005" customFormat="1" ht="15.75">
      <c r="A184" s="81"/>
      <c r="B184" s="82"/>
      <c r="C184" s="82"/>
      <c r="D184" s="82"/>
      <c r="E184" s="82"/>
      <c r="F184" s="82"/>
      <c r="G184" s="82"/>
      <c r="H184" s="82"/>
      <c r="I184" s="82"/>
      <c r="J184" s="82"/>
      <c r="K184" s="82"/>
      <c r="L184" s="82"/>
      <c r="M184" s="82"/>
      <c r="N184" s="82"/>
      <c r="O184" s="82"/>
      <c r="P184" s="82"/>
    </row>
    <row r="185" spans="1:16" s="1005" customFormat="1" ht="15.75">
      <c r="A185" s="81"/>
      <c r="B185" s="82"/>
      <c r="C185" s="82"/>
      <c r="D185" s="82"/>
      <c r="E185" s="82"/>
      <c r="F185" s="82"/>
      <c r="G185" s="82"/>
      <c r="H185" s="82"/>
      <c r="I185" s="82"/>
      <c r="J185" s="82"/>
      <c r="K185" s="82"/>
      <c r="L185" s="82"/>
      <c r="M185" s="82"/>
      <c r="N185" s="82"/>
      <c r="O185" s="82"/>
      <c r="P185" s="82"/>
    </row>
    <row r="186" spans="1:16" s="1005" customFormat="1" ht="15.75">
      <c r="A186" s="81"/>
      <c r="B186" s="82"/>
      <c r="C186" s="82"/>
      <c r="D186" s="82"/>
      <c r="E186" s="82"/>
      <c r="F186" s="82"/>
      <c r="G186" s="82"/>
      <c r="H186" s="82"/>
      <c r="I186" s="82"/>
      <c r="J186" s="82"/>
      <c r="K186" s="82"/>
      <c r="L186" s="82"/>
      <c r="M186" s="82"/>
      <c r="N186" s="82"/>
      <c r="O186" s="82"/>
      <c r="P186" s="82"/>
    </row>
    <row r="187" spans="1:16" s="1005" customFormat="1" ht="15.75">
      <c r="A187" s="81"/>
      <c r="B187" s="82"/>
      <c r="C187" s="82"/>
      <c r="D187" s="82"/>
      <c r="E187" s="82"/>
      <c r="F187" s="82"/>
      <c r="G187" s="82"/>
      <c r="H187" s="82"/>
      <c r="I187" s="82"/>
      <c r="J187" s="82"/>
      <c r="K187" s="82"/>
      <c r="L187" s="82"/>
      <c r="M187" s="82"/>
      <c r="N187" s="82"/>
      <c r="O187" s="82"/>
      <c r="P187" s="82"/>
    </row>
    <row r="188" spans="1:16" s="1005" customFormat="1" ht="15.75">
      <c r="A188" s="81"/>
      <c r="B188" s="82"/>
      <c r="C188" s="82"/>
      <c r="D188" s="82"/>
      <c r="E188" s="82"/>
      <c r="F188" s="82"/>
      <c r="G188" s="82"/>
      <c r="H188" s="82"/>
      <c r="I188" s="82"/>
      <c r="J188" s="82"/>
      <c r="K188" s="82"/>
      <c r="L188" s="82"/>
      <c r="M188" s="82"/>
      <c r="N188" s="82"/>
      <c r="O188" s="82"/>
      <c r="P188" s="82"/>
    </row>
    <row r="189" spans="1:16" s="1005" customFormat="1" ht="15.75">
      <c r="A189" s="81"/>
      <c r="B189" s="82"/>
      <c r="C189" s="82"/>
      <c r="D189" s="82"/>
      <c r="E189" s="82"/>
      <c r="F189" s="82"/>
      <c r="G189" s="82"/>
      <c r="H189" s="82"/>
      <c r="I189" s="82"/>
      <c r="J189" s="82"/>
      <c r="K189" s="82"/>
      <c r="L189" s="82"/>
      <c r="M189" s="82"/>
      <c r="N189" s="82"/>
      <c r="O189" s="82"/>
      <c r="P189" s="82"/>
    </row>
    <row r="190" spans="1:16" s="1005" customFormat="1" ht="15.75">
      <c r="A190" s="81"/>
      <c r="B190" s="82"/>
      <c r="C190" s="82"/>
      <c r="D190" s="82"/>
      <c r="E190" s="82"/>
      <c r="F190" s="82"/>
      <c r="G190" s="82"/>
      <c r="H190" s="82"/>
      <c r="I190" s="82"/>
      <c r="J190" s="82"/>
      <c r="K190" s="82"/>
      <c r="L190" s="82"/>
      <c r="M190" s="82"/>
      <c r="N190" s="82"/>
      <c r="O190" s="82"/>
      <c r="P190" s="82"/>
    </row>
    <row r="191" spans="1:16" s="1005" customFormat="1" ht="15.75">
      <c r="A191" s="81"/>
      <c r="B191" s="82"/>
      <c r="C191" s="82"/>
      <c r="D191" s="82"/>
      <c r="E191" s="82"/>
      <c r="F191" s="82"/>
      <c r="G191" s="82"/>
      <c r="H191" s="82"/>
      <c r="I191" s="82"/>
      <c r="J191" s="82"/>
      <c r="K191" s="82"/>
      <c r="L191" s="82"/>
      <c r="M191" s="82"/>
      <c r="N191" s="82"/>
      <c r="O191" s="82"/>
      <c r="P191" s="82"/>
    </row>
    <row r="192" spans="1:16" s="1005" customFormat="1" ht="15.75">
      <c r="A192" s="81"/>
      <c r="B192" s="82"/>
      <c r="C192" s="82"/>
      <c r="D192" s="82"/>
      <c r="E192" s="82"/>
      <c r="F192" s="82"/>
      <c r="G192" s="82"/>
      <c r="H192" s="82"/>
      <c r="I192" s="82"/>
      <c r="J192" s="82"/>
      <c r="K192" s="82"/>
      <c r="L192" s="82"/>
      <c r="M192" s="82"/>
      <c r="N192" s="82"/>
      <c r="O192" s="82"/>
      <c r="P192" s="82"/>
    </row>
    <row r="193" spans="1:16" s="1005" customFormat="1" ht="15.75">
      <c r="A193" s="81"/>
      <c r="B193" s="82"/>
      <c r="C193" s="82"/>
      <c r="D193" s="82"/>
      <c r="E193" s="82"/>
      <c r="F193" s="82"/>
      <c r="G193" s="82"/>
      <c r="H193" s="82"/>
      <c r="I193" s="82"/>
      <c r="J193" s="82"/>
      <c r="K193" s="82"/>
      <c r="L193" s="82"/>
      <c r="M193" s="82"/>
      <c r="N193" s="82"/>
      <c r="O193" s="82"/>
      <c r="P193" s="82"/>
    </row>
    <row r="194" spans="1:16" s="1005" customFormat="1" ht="15.75">
      <c r="A194" s="81"/>
      <c r="B194" s="82"/>
      <c r="C194" s="82"/>
      <c r="D194" s="82"/>
      <c r="E194" s="82"/>
      <c r="F194" s="82"/>
      <c r="G194" s="82"/>
      <c r="H194" s="82"/>
      <c r="I194" s="82"/>
      <c r="J194" s="82"/>
      <c r="K194" s="82"/>
      <c r="L194" s="82"/>
      <c r="M194" s="82"/>
      <c r="N194" s="82"/>
      <c r="O194" s="82"/>
      <c r="P194" s="82"/>
    </row>
    <row r="195" spans="1:16" s="1005" customFormat="1" ht="15.75">
      <c r="A195" s="81"/>
      <c r="B195" s="82"/>
      <c r="C195" s="82"/>
      <c r="D195" s="82"/>
      <c r="E195" s="82"/>
      <c r="F195" s="82"/>
      <c r="G195" s="82"/>
      <c r="H195" s="82"/>
      <c r="I195" s="82"/>
      <c r="J195" s="82"/>
      <c r="K195" s="82"/>
      <c r="L195" s="82"/>
      <c r="M195" s="82"/>
      <c r="N195" s="82"/>
      <c r="O195" s="82"/>
      <c r="P195" s="82"/>
    </row>
    <row r="196" spans="1:16" s="1005" customFormat="1" ht="15.75">
      <c r="A196" s="81"/>
      <c r="B196" s="82"/>
      <c r="C196" s="82"/>
      <c r="D196" s="82"/>
      <c r="E196" s="82"/>
      <c r="F196" s="82"/>
      <c r="G196" s="82"/>
      <c r="H196" s="82"/>
      <c r="I196" s="82"/>
      <c r="J196" s="82"/>
      <c r="K196" s="82"/>
      <c r="L196" s="82"/>
      <c r="M196" s="82"/>
      <c r="N196" s="82"/>
      <c r="O196" s="82"/>
      <c r="P196" s="82"/>
    </row>
    <row r="197" spans="1:16" s="1005" customFormat="1" ht="15.75">
      <c r="A197" s="81"/>
      <c r="B197" s="82"/>
      <c r="C197" s="82"/>
      <c r="D197" s="82"/>
      <c r="E197" s="82"/>
      <c r="F197" s="82"/>
      <c r="G197" s="82"/>
      <c r="H197" s="82"/>
      <c r="I197" s="82"/>
      <c r="J197" s="82"/>
      <c r="K197" s="82"/>
      <c r="L197" s="82"/>
      <c r="M197" s="82"/>
      <c r="N197" s="82"/>
      <c r="O197" s="82"/>
      <c r="P197" s="82"/>
    </row>
    <row r="198" spans="1:16" s="1005" customFormat="1" ht="15.75">
      <c r="A198" s="81"/>
      <c r="B198" s="82"/>
      <c r="C198" s="82"/>
      <c r="D198" s="82"/>
      <c r="E198" s="82"/>
      <c r="F198" s="82"/>
      <c r="G198" s="82"/>
      <c r="H198" s="82"/>
      <c r="I198" s="82"/>
      <c r="J198" s="82"/>
      <c r="K198" s="82"/>
      <c r="L198" s="82"/>
      <c r="M198" s="82"/>
      <c r="N198" s="82"/>
      <c r="O198" s="82"/>
      <c r="P198" s="82"/>
    </row>
    <row r="199" spans="1:16" s="1005" customFormat="1" ht="15.75">
      <c r="A199" s="81"/>
      <c r="B199" s="82"/>
      <c r="C199" s="82"/>
      <c r="D199" s="82"/>
      <c r="E199" s="82"/>
      <c r="F199" s="82"/>
      <c r="G199" s="82"/>
      <c r="H199" s="82"/>
      <c r="I199" s="82"/>
      <c r="J199" s="82"/>
      <c r="K199" s="82"/>
      <c r="L199" s="82"/>
      <c r="M199" s="82"/>
      <c r="N199" s="82"/>
      <c r="O199" s="82"/>
      <c r="P199" s="82"/>
    </row>
    <row r="200" spans="1:16" s="1005" customFormat="1" ht="15.75">
      <c r="A200" s="81"/>
      <c r="B200" s="82"/>
      <c r="C200" s="82"/>
      <c r="D200" s="82"/>
      <c r="E200" s="82"/>
      <c r="F200" s="82"/>
      <c r="G200" s="82"/>
      <c r="H200" s="82"/>
      <c r="I200" s="82"/>
      <c r="J200" s="82"/>
      <c r="K200" s="82"/>
      <c r="L200" s="82"/>
      <c r="M200" s="82"/>
      <c r="N200" s="82"/>
      <c r="O200" s="82"/>
      <c r="P200" s="82"/>
    </row>
    <row r="201" spans="1:16" s="1005" customFormat="1" ht="15.75">
      <c r="A201" s="81"/>
      <c r="B201" s="82"/>
      <c r="C201" s="82"/>
      <c r="D201" s="82"/>
      <c r="E201" s="82"/>
      <c r="F201" s="82"/>
      <c r="G201" s="82"/>
      <c r="H201" s="82"/>
      <c r="I201" s="82"/>
      <c r="J201" s="82"/>
      <c r="K201" s="82"/>
      <c r="L201" s="82"/>
      <c r="M201" s="82"/>
      <c r="N201" s="82"/>
      <c r="O201" s="82"/>
      <c r="P201" s="82"/>
    </row>
    <row r="202" spans="1:16" s="1005" customFormat="1" ht="15.75">
      <c r="A202" s="81"/>
      <c r="B202" s="82"/>
      <c r="C202" s="82"/>
      <c r="D202" s="82"/>
      <c r="E202" s="82"/>
      <c r="F202" s="82"/>
      <c r="G202" s="82"/>
      <c r="H202" s="82"/>
      <c r="I202" s="82"/>
      <c r="J202" s="82"/>
      <c r="K202" s="82"/>
      <c r="L202" s="82"/>
      <c r="M202" s="82"/>
      <c r="N202" s="82"/>
      <c r="O202" s="82"/>
      <c r="P202" s="82"/>
    </row>
    <row r="203" spans="1:16" s="1005" customFormat="1" ht="15.75">
      <c r="A203" s="81"/>
      <c r="B203" s="82"/>
      <c r="C203" s="82"/>
      <c r="D203" s="82"/>
      <c r="E203" s="82"/>
      <c r="F203" s="82"/>
      <c r="G203" s="82"/>
      <c r="H203" s="82"/>
      <c r="I203" s="82"/>
      <c r="J203" s="82"/>
      <c r="K203" s="82"/>
      <c r="L203" s="82"/>
      <c r="M203" s="82"/>
      <c r="N203" s="82"/>
      <c r="O203" s="82"/>
      <c r="P203" s="82"/>
    </row>
    <row r="204" spans="1:16" s="1005" customFormat="1" ht="15.75">
      <c r="A204" s="81"/>
      <c r="B204" s="82"/>
      <c r="C204" s="82"/>
      <c r="D204" s="82"/>
      <c r="E204" s="82"/>
      <c r="F204" s="82"/>
      <c r="G204" s="82"/>
      <c r="H204" s="82"/>
      <c r="I204" s="82"/>
      <c r="J204" s="82"/>
      <c r="K204" s="82"/>
      <c r="L204" s="82"/>
      <c r="M204" s="82"/>
      <c r="N204" s="82"/>
      <c r="O204" s="82"/>
      <c r="P204" s="82"/>
    </row>
    <row r="205" spans="1:16" s="1005" customFormat="1" ht="15.75">
      <c r="A205" s="81"/>
      <c r="B205" s="82"/>
      <c r="C205" s="82"/>
      <c r="D205" s="82"/>
      <c r="E205" s="82"/>
      <c r="F205" s="82"/>
      <c r="G205" s="82"/>
      <c r="H205" s="82"/>
      <c r="I205" s="82"/>
      <c r="J205" s="82"/>
      <c r="K205" s="82"/>
      <c r="L205" s="82"/>
      <c r="M205" s="82"/>
      <c r="N205" s="82"/>
      <c r="O205" s="82"/>
      <c r="P205" s="82"/>
    </row>
    <row r="206" spans="1:16" s="1005" customFormat="1" ht="15.75">
      <c r="A206" s="81"/>
      <c r="B206" s="82"/>
      <c r="C206" s="82"/>
      <c r="D206" s="82"/>
      <c r="E206" s="82"/>
      <c r="F206" s="82"/>
      <c r="G206" s="82"/>
      <c r="H206" s="82"/>
      <c r="I206" s="82"/>
      <c r="J206" s="82"/>
      <c r="K206" s="82"/>
      <c r="L206" s="82"/>
      <c r="M206" s="82"/>
      <c r="N206" s="82"/>
      <c r="O206" s="82"/>
      <c r="P206" s="82"/>
    </row>
    <row r="207" spans="1:16" s="1005" customFormat="1" ht="15.75">
      <c r="A207" s="81"/>
      <c r="B207" s="82"/>
      <c r="C207" s="82"/>
      <c r="D207" s="82"/>
      <c r="E207" s="82"/>
      <c r="F207" s="82"/>
      <c r="G207" s="82"/>
      <c r="H207" s="82"/>
      <c r="I207" s="82"/>
      <c r="J207" s="82"/>
      <c r="K207" s="82"/>
      <c r="L207" s="82"/>
      <c r="M207" s="82"/>
      <c r="N207" s="82"/>
      <c r="O207" s="82"/>
      <c r="P207" s="82"/>
    </row>
    <row r="208" spans="1:16" s="1005" customFormat="1" ht="15.75">
      <c r="A208" s="81"/>
      <c r="B208" s="82"/>
      <c r="C208" s="82"/>
      <c r="D208" s="82"/>
      <c r="E208" s="82"/>
      <c r="F208" s="82"/>
      <c r="G208" s="82"/>
      <c r="H208" s="82"/>
      <c r="I208" s="82"/>
      <c r="J208" s="82"/>
      <c r="K208" s="82"/>
      <c r="L208" s="82"/>
      <c r="M208" s="82"/>
      <c r="N208" s="82"/>
      <c r="O208" s="82"/>
      <c r="P208" s="82"/>
    </row>
    <row r="209" spans="1:16" s="1005" customFormat="1" ht="15.75">
      <c r="A209" s="81"/>
      <c r="B209" s="82"/>
      <c r="C209" s="82"/>
      <c r="D209" s="82"/>
      <c r="E209" s="82"/>
      <c r="F209" s="82"/>
      <c r="G209" s="82"/>
      <c r="H209" s="82"/>
      <c r="I209" s="82"/>
      <c r="J209" s="82"/>
      <c r="K209" s="82"/>
      <c r="L209" s="82"/>
      <c r="M209" s="82"/>
      <c r="N209" s="82"/>
      <c r="O209" s="82"/>
      <c r="P209" s="82"/>
    </row>
    <row r="210" spans="1:16" s="1005" customFormat="1" ht="15.75">
      <c r="A210" s="81"/>
      <c r="B210" s="82"/>
      <c r="C210" s="82"/>
      <c r="D210" s="82"/>
      <c r="E210" s="82"/>
      <c r="F210" s="82"/>
      <c r="G210" s="82"/>
      <c r="H210" s="82"/>
      <c r="I210" s="82"/>
      <c r="J210" s="82"/>
      <c r="K210" s="82"/>
      <c r="L210" s="82"/>
      <c r="M210" s="82"/>
      <c r="N210" s="82"/>
      <c r="O210" s="82"/>
      <c r="P210" s="82"/>
    </row>
    <row r="211" spans="1:16" s="1005" customFormat="1" ht="15.75">
      <c r="A211" s="81"/>
      <c r="B211" s="82"/>
      <c r="C211" s="82"/>
      <c r="D211" s="82"/>
      <c r="E211" s="82"/>
      <c r="F211" s="82"/>
      <c r="G211" s="82"/>
      <c r="H211" s="82"/>
      <c r="I211" s="82"/>
      <c r="J211" s="82"/>
      <c r="K211" s="82"/>
      <c r="L211" s="82"/>
      <c r="M211" s="82"/>
      <c r="N211" s="82"/>
      <c r="O211" s="82"/>
      <c r="P211" s="82"/>
    </row>
    <row r="212" spans="1:16" s="1005" customFormat="1" ht="15.75">
      <c r="A212" s="81"/>
      <c r="B212" s="82"/>
      <c r="C212" s="82"/>
      <c r="D212" s="82"/>
      <c r="E212" s="82"/>
      <c r="F212" s="82"/>
      <c r="G212" s="82"/>
      <c r="H212" s="82"/>
      <c r="I212" s="82"/>
      <c r="J212" s="82"/>
      <c r="K212" s="82"/>
      <c r="L212" s="82"/>
      <c r="M212" s="82"/>
      <c r="N212" s="82"/>
      <c r="O212" s="82"/>
      <c r="P212" s="82"/>
    </row>
    <row r="213" spans="1:16" s="1005" customFormat="1" ht="15.75">
      <c r="A213" s="81"/>
      <c r="B213" s="82"/>
      <c r="C213" s="82"/>
      <c r="D213" s="82"/>
      <c r="E213" s="82"/>
      <c r="F213" s="82"/>
      <c r="G213" s="82"/>
      <c r="H213" s="82"/>
      <c r="I213" s="82"/>
      <c r="J213" s="82"/>
      <c r="K213" s="82"/>
      <c r="L213" s="82"/>
      <c r="M213" s="82"/>
      <c r="N213" s="82"/>
      <c r="O213" s="82"/>
      <c r="P213" s="82"/>
    </row>
    <row r="214" spans="1:16" s="1005" customFormat="1" ht="15.75">
      <c r="A214" s="81"/>
      <c r="B214" s="82"/>
      <c r="C214" s="82"/>
      <c r="D214" s="82"/>
      <c r="E214" s="82"/>
      <c r="F214" s="82"/>
      <c r="G214" s="82"/>
      <c r="H214" s="82"/>
      <c r="I214" s="82"/>
      <c r="J214" s="82"/>
      <c r="K214" s="82"/>
      <c r="L214" s="82"/>
      <c r="M214" s="82"/>
      <c r="N214" s="82"/>
      <c r="O214" s="82"/>
      <c r="P214" s="82"/>
    </row>
    <row r="215" spans="1:16" s="1005" customFormat="1" ht="15.75">
      <c r="A215" s="81"/>
      <c r="B215" s="82"/>
      <c r="C215" s="82"/>
      <c r="D215" s="82"/>
      <c r="E215" s="82"/>
      <c r="F215" s="82"/>
      <c r="G215" s="82"/>
      <c r="H215" s="82"/>
      <c r="I215" s="82"/>
      <c r="J215" s="82"/>
      <c r="K215" s="82"/>
      <c r="L215" s="82"/>
      <c r="M215" s="82"/>
      <c r="N215" s="82"/>
      <c r="O215" s="82"/>
      <c r="P215" s="82"/>
    </row>
    <row r="216" spans="1:16" s="1005" customFormat="1" ht="15.75">
      <c r="A216" s="81"/>
      <c r="B216" s="82"/>
      <c r="C216" s="82"/>
      <c r="D216" s="82"/>
      <c r="E216" s="82"/>
      <c r="F216" s="82"/>
      <c r="G216" s="82"/>
      <c r="H216" s="82"/>
      <c r="I216" s="82"/>
      <c r="J216" s="82"/>
      <c r="K216" s="82"/>
      <c r="L216" s="82"/>
      <c r="M216" s="82"/>
      <c r="N216" s="82"/>
      <c r="O216" s="82"/>
      <c r="P216" s="82"/>
    </row>
    <row r="217" spans="1:16" s="1005" customFormat="1" ht="15.75">
      <c r="A217" s="81"/>
      <c r="B217" s="82"/>
      <c r="C217" s="82"/>
      <c r="D217" s="82"/>
      <c r="E217" s="82"/>
      <c r="F217" s="82"/>
      <c r="G217" s="82"/>
      <c r="H217" s="82"/>
      <c r="I217" s="82"/>
      <c r="J217" s="82"/>
      <c r="K217" s="82"/>
      <c r="L217" s="82"/>
      <c r="M217" s="82"/>
      <c r="N217" s="82"/>
      <c r="O217" s="82"/>
      <c r="P217" s="82"/>
    </row>
    <row r="218" spans="1:16" s="1005" customFormat="1" ht="15.75">
      <c r="A218" s="81"/>
      <c r="B218" s="82"/>
      <c r="C218" s="82"/>
      <c r="D218" s="82"/>
      <c r="E218" s="82"/>
      <c r="F218" s="82"/>
      <c r="G218" s="82"/>
      <c r="H218" s="82"/>
      <c r="I218" s="82"/>
      <c r="J218" s="82"/>
      <c r="K218" s="82"/>
      <c r="L218" s="82"/>
      <c r="M218" s="82"/>
      <c r="N218" s="82"/>
      <c r="O218" s="82"/>
      <c r="P218" s="82"/>
    </row>
    <row r="219" spans="1:16" s="1005" customFormat="1" ht="15.75">
      <c r="A219" s="81"/>
      <c r="B219" s="82"/>
      <c r="C219" s="82"/>
      <c r="D219" s="82"/>
      <c r="E219" s="82"/>
      <c r="F219" s="82"/>
      <c r="G219" s="82"/>
      <c r="H219" s="82"/>
      <c r="I219" s="82"/>
      <c r="J219" s="82"/>
      <c r="K219" s="82"/>
      <c r="L219" s="82"/>
      <c r="M219" s="82"/>
      <c r="N219" s="82"/>
      <c r="O219" s="82"/>
      <c r="P219" s="82"/>
    </row>
    <row r="220" spans="1:16" s="1005" customFormat="1" ht="15.75">
      <c r="A220" s="81"/>
      <c r="B220" s="82"/>
      <c r="C220" s="82"/>
      <c r="D220" s="82"/>
      <c r="E220" s="82"/>
      <c r="F220" s="82"/>
      <c r="G220" s="82"/>
      <c r="H220" s="82"/>
      <c r="I220" s="82"/>
      <c r="J220" s="82"/>
      <c r="K220" s="82"/>
      <c r="L220" s="82"/>
      <c r="M220" s="82"/>
      <c r="N220" s="82"/>
      <c r="O220" s="82"/>
      <c r="P220" s="82"/>
    </row>
    <row r="221" spans="1:16" s="1005" customFormat="1" ht="15.75">
      <c r="A221" s="81"/>
      <c r="B221" s="82"/>
      <c r="C221" s="82"/>
      <c r="D221" s="82"/>
      <c r="E221" s="82"/>
      <c r="F221" s="82"/>
      <c r="G221" s="82"/>
      <c r="H221" s="82"/>
      <c r="I221" s="82"/>
      <c r="J221" s="82"/>
      <c r="K221" s="82"/>
      <c r="L221" s="82"/>
      <c r="M221" s="82"/>
      <c r="N221" s="82"/>
      <c r="O221" s="82"/>
      <c r="P221" s="82"/>
    </row>
    <row r="222" spans="1:16" s="1005" customFormat="1" ht="15.75">
      <c r="A222" s="81"/>
      <c r="B222" s="82"/>
      <c r="C222" s="82"/>
      <c r="D222" s="82"/>
      <c r="E222" s="82"/>
      <c r="F222" s="82"/>
      <c r="G222" s="82"/>
      <c r="H222" s="82"/>
      <c r="I222" s="82"/>
      <c r="J222" s="82"/>
      <c r="K222" s="82"/>
      <c r="L222" s="82"/>
      <c r="M222" s="82"/>
      <c r="N222" s="82"/>
      <c r="O222" s="82"/>
      <c r="P222" s="82"/>
    </row>
    <row r="223" spans="1:16" s="1005" customFormat="1" ht="15.75">
      <c r="A223" s="81"/>
      <c r="B223" s="82"/>
      <c r="C223" s="82"/>
      <c r="D223" s="82"/>
      <c r="E223" s="82"/>
      <c r="F223" s="82"/>
      <c r="G223" s="82"/>
      <c r="H223" s="82"/>
      <c r="I223" s="82"/>
      <c r="J223" s="82"/>
      <c r="K223" s="82"/>
      <c r="L223" s="82"/>
      <c r="M223" s="82"/>
      <c r="N223" s="82"/>
      <c r="O223" s="82"/>
      <c r="P223" s="82"/>
    </row>
    <row r="224" spans="1:16" s="1005" customFormat="1" ht="15.75">
      <c r="A224" s="81"/>
      <c r="B224" s="82"/>
      <c r="C224" s="82"/>
      <c r="D224" s="82"/>
      <c r="E224" s="82"/>
      <c r="F224" s="82"/>
      <c r="G224" s="82"/>
      <c r="H224" s="82"/>
      <c r="I224" s="82"/>
      <c r="J224" s="82"/>
      <c r="K224" s="82"/>
      <c r="L224" s="82"/>
      <c r="M224" s="82"/>
      <c r="N224" s="82"/>
      <c r="O224" s="82"/>
      <c r="P224" s="82"/>
    </row>
    <row r="225" spans="1:16" s="1005" customFormat="1" ht="15.75">
      <c r="A225" s="81"/>
      <c r="B225" s="82"/>
      <c r="C225" s="82"/>
      <c r="D225" s="82"/>
      <c r="E225" s="82"/>
      <c r="F225" s="82"/>
      <c r="G225" s="82"/>
      <c r="H225" s="82"/>
      <c r="I225" s="82"/>
      <c r="J225" s="82"/>
      <c r="K225" s="82"/>
      <c r="L225" s="82"/>
      <c r="M225" s="82"/>
      <c r="N225" s="82"/>
      <c r="O225" s="82"/>
      <c r="P225" s="82"/>
    </row>
    <row r="226" spans="1:16" s="1005" customFormat="1" ht="15.75">
      <c r="A226" s="81"/>
      <c r="B226" s="82"/>
      <c r="C226" s="82"/>
      <c r="D226" s="82"/>
      <c r="E226" s="82"/>
      <c r="F226" s="82"/>
      <c r="G226" s="82"/>
      <c r="H226" s="82"/>
      <c r="I226" s="82"/>
      <c r="J226" s="82"/>
      <c r="K226" s="82"/>
      <c r="L226" s="82"/>
      <c r="M226" s="82"/>
      <c r="N226" s="82"/>
      <c r="O226" s="82"/>
      <c r="P226" s="82"/>
    </row>
    <row r="227" spans="1:16" s="1005" customFormat="1" ht="15.75">
      <c r="A227" s="81"/>
      <c r="B227" s="82"/>
      <c r="C227" s="82"/>
      <c r="D227" s="82"/>
      <c r="E227" s="82"/>
      <c r="F227" s="82"/>
      <c r="G227" s="82"/>
      <c r="H227" s="82"/>
      <c r="I227" s="82"/>
      <c r="J227" s="82"/>
      <c r="K227" s="82"/>
      <c r="L227" s="82"/>
      <c r="M227" s="82"/>
      <c r="N227" s="82"/>
      <c r="O227" s="82"/>
      <c r="P227" s="82"/>
    </row>
    <row r="228" spans="1:16" s="1005" customFormat="1" ht="15.75">
      <c r="A228" s="81"/>
      <c r="B228" s="82"/>
      <c r="C228" s="82"/>
      <c r="D228" s="82"/>
      <c r="E228" s="82"/>
      <c r="F228" s="82"/>
      <c r="G228" s="82"/>
      <c r="H228" s="82"/>
      <c r="I228" s="82"/>
      <c r="J228" s="82"/>
      <c r="K228" s="82"/>
      <c r="L228" s="82"/>
      <c r="M228" s="82"/>
      <c r="N228" s="82"/>
      <c r="O228" s="82"/>
      <c r="P228" s="82"/>
    </row>
    <row r="229" spans="1:16" s="1005" customFormat="1" ht="15.75">
      <c r="A229" s="81"/>
      <c r="B229" s="82"/>
      <c r="C229" s="82"/>
      <c r="D229" s="82"/>
      <c r="E229" s="82"/>
      <c r="F229" s="82"/>
      <c r="G229" s="82"/>
      <c r="H229" s="82"/>
      <c r="I229" s="82"/>
      <c r="J229" s="82"/>
      <c r="K229" s="82"/>
      <c r="L229" s="82"/>
      <c r="M229" s="82"/>
      <c r="N229" s="82"/>
      <c r="O229" s="82"/>
      <c r="P229" s="82"/>
    </row>
    <row r="230" spans="1:16" s="1005" customFormat="1" ht="15.75">
      <c r="A230" s="81"/>
      <c r="B230" s="82"/>
      <c r="C230" s="82"/>
      <c r="D230" s="82"/>
      <c r="E230" s="82"/>
      <c r="F230" s="82"/>
      <c r="G230" s="82"/>
      <c r="H230" s="82"/>
      <c r="I230" s="82"/>
      <c r="J230" s="82"/>
      <c r="K230" s="82"/>
      <c r="L230" s="82"/>
      <c r="M230" s="82"/>
      <c r="N230" s="82"/>
      <c r="O230" s="82"/>
      <c r="P230" s="82"/>
    </row>
    <row r="231" spans="1:16" s="1005" customFormat="1" ht="15.75">
      <c r="A231" s="81"/>
      <c r="B231" s="82"/>
      <c r="C231" s="82"/>
      <c r="D231" s="82"/>
      <c r="E231" s="82"/>
      <c r="F231" s="82"/>
      <c r="G231" s="82"/>
      <c r="H231" s="82"/>
      <c r="I231" s="82"/>
      <c r="J231" s="82"/>
      <c r="K231" s="82"/>
      <c r="L231" s="82"/>
      <c r="M231" s="82"/>
      <c r="N231" s="82"/>
      <c r="O231" s="82"/>
      <c r="P231" s="82"/>
    </row>
    <row r="232" spans="1:16" s="1005" customFormat="1" ht="15.75">
      <c r="A232" s="81"/>
      <c r="B232" s="82"/>
      <c r="C232" s="82"/>
      <c r="D232" s="82"/>
      <c r="E232" s="82"/>
      <c r="F232" s="82"/>
      <c r="G232" s="82"/>
      <c r="H232" s="82"/>
      <c r="I232" s="82"/>
      <c r="J232" s="82"/>
      <c r="K232" s="82"/>
      <c r="L232" s="82"/>
      <c r="M232" s="82"/>
      <c r="N232" s="82"/>
      <c r="O232" s="82"/>
      <c r="P232" s="82"/>
    </row>
    <row r="233" spans="1:16" s="1005" customFormat="1" ht="15.75">
      <c r="A233" s="81"/>
      <c r="B233" s="82"/>
      <c r="C233" s="82"/>
      <c r="D233" s="82"/>
      <c r="E233" s="82"/>
      <c r="F233" s="82"/>
      <c r="G233" s="82"/>
      <c r="H233" s="82"/>
      <c r="I233" s="82"/>
      <c r="J233" s="82"/>
      <c r="K233" s="82"/>
      <c r="L233" s="82"/>
      <c r="M233" s="82"/>
      <c r="N233" s="82"/>
      <c r="O233" s="82"/>
      <c r="P233" s="82"/>
    </row>
    <row r="234" spans="1:16" s="1005" customFormat="1" ht="15.75">
      <c r="A234" s="81"/>
      <c r="B234" s="82"/>
      <c r="C234" s="82"/>
      <c r="D234" s="82"/>
      <c r="E234" s="82"/>
      <c r="F234" s="82"/>
      <c r="G234" s="82"/>
      <c r="H234" s="82"/>
      <c r="I234" s="82"/>
      <c r="J234" s="82"/>
      <c r="K234" s="82"/>
      <c r="L234" s="82"/>
      <c r="M234" s="82"/>
      <c r="N234" s="82"/>
      <c r="O234" s="82"/>
      <c r="P234" s="82"/>
    </row>
    <row r="235" spans="1:16" s="1005" customFormat="1" ht="15.75">
      <c r="A235" s="81"/>
      <c r="B235" s="82"/>
      <c r="C235" s="82"/>
      <c r="D235" s="82"/>
      <c r="E235" s="82"/>
      <c r="F235" s="82"/>
      <c r="G235" s="82"/>
      <c r="H235" s="82"/>
      <c r="I235" s="82"/>
      <c r="J235" s="82"/>
      <c r="K235" s="82"/>
      <c r="L235" s="82"/>
      <c r="M235" s="82"/>
      <c r="N235" s="82"/>
      <c r="O235" s="82"/>
      <c r="P235" s="82"/>
    </row>
    <row r="236" spans="1:16" s="1005" customFormat="1" ht="15.75">
      <c r="A236" s="81"/>
      <c r="B236" s="82"/>
      <c r="C236" s="82"/>
      <c r="D236" s="82"/>
      <c r="E236" s="82"/>
      <c r="F236" s="82"/>
      <c r="G236" s="82"/>
      <c r="H236" s="82"/>
      <c r="I236" s="82"/>
      <c r="J236" s="82"/>
      <c r="K236" s="82"/>
      <c r="L236" s="82"/>
      <c r="M236" s="82"/>
      <c r="N236" s="82"/>
      <c r="O236" s="82"/>
      <c r="P236" s="82"/>
    </row>
    <row r="237" spans="1:16" s="1005" customFormat="1" ht="15.75">
      <c r="A237" s="81"/>
      <c r="B237" s="82"/>
      <c r="C237" s="82"/>
      <c r="D237" s="82"/>
      <c r="E237" s="82"/>
      <c r="F237" s="82"/>
      <c r="G237" s="82"/>
      <c r="H237" s="82"/>
      <c r="I237" s="82"/>
      <c r="J237" s="82"/>
      <c r="K237" s="82"/>
      <c r="L237" s="82"/>
      <c r="M237" s="82"/>
      <c r="N237" s="82"/>
      <c r="O237" s="82"/>
      <c r="P237" s="82"/>
    </row>
    <row r="238" spans="1:16" s="1005" customFormat="1" ht="15.75">
      <c r="A238" s="81"/>
      <c r="B238" s="82"/>
      <c r="C238" s="82"/>
      <c r="D238" s="82"/>
      <c r="E238" s="82"/>
      <c r="F238" s="82"/>
      <c r="G238" s="82"/>
      <c r="H238" s="82"/>
      <c r="I238" s="82"/>
      <c r="J238" s="82"/>
      <c r="K238" s="82"/>
      <c r="L238" s="82"/>
      <c r="M238" s="82"/>
      <c r="N238" s="82"/>
      <c r="O238" s="82"/>
      <c r="P238" s="82"/>
    </row>
    <row r="239" spans="1:16" s="1005" customFormat="1" ht="15.75">
      <c r="A239" s="81"/>
      <c r="B239" s="82"/>
      <c r="C239" s="82"/>
      <c r="D239" s="82"/>
      <c r="E239" s="82"/>
      <c r="F239" s="82"/>
      <c r="G239" s="82"/>
      <c r="H239" s="82"/>
      <c r="I239" s="82"/>
      <c r="J239" s="82"/>
      <c r="K239" s="82"/>
      <c r="L239" s="82"/>
      <c r="M239" s="82"/>
      <c r="N239" s="82"/>
      <c r="O239" s="82"/>
      <c r="P239" s="82"/>
    </row>
    <row r="240" spans="1:16" s="1005" customFormat="1" ht="15.75">
      <c r="A240" s="81"/>
      <c r="B240" s="82"/>
      <c r="C240" s="82"/>
      <c r="D240" s="82"/>
      <c r="E240" s="82"/>
      <c r="F240" s="82"/>
      <c r="G240" s="82"/>
      <c r="H240" s="82"/>
      <c r="I240" s="82"/>
      <c r="J240" s="82"/>
      <c r="K240" s="82"/>
      <c r="L240" s="82"/>
      <c r="M240" s="82"/>
      <c r="N240" s="82"/>
      <c r="O240" s="82"/>
      <c r="P240" s="82"/>
    </row>
    <row r="241" spans="1:16" s="1005" customFormat="1" ht="15.75">
      <c r="A241" s="81"/>
      <c r="B241" s="82"/>
      <c r="C241" s="82"/>
      <c r="D241" s="82"/>
      <c r="E241" s="82"/>
      <c r="F241" s="82"/>
      <c r="G241" s="82"/>
      <c r="H241" s="82"/>
      <c r="I241" s="82"/>
      <c r="J241" s="82"/>
      <c r="K241" s="82"/>
      <c r="L241" s="82"/>
      <c r="M241" s="82"/>
      <c r="N241" s="82"/>
      <c r="O241" s="82"/>
      <c r="P241" s="82"/>
    </row>
    <row r="242" spans="1:16" s="1005" customFormat="1" ht="15.75">
      <c r="A242" s="81"/>
      <c r="B242" s="82"/>
      <c r="C242" s="82"/>
      <c r="D242" s="82"/>
      <c r="E242" s="82"/>
      <c r="F242" s="82"/>
      <c r="G242" s="82"/>
      <c r="H242" s="82"/>
      <c r="I242" s="82"/>
      <c r="J242" s="82"/>
      <c r="K242" s="82"/>
      <c r="L242" s="82"/>
      <c r="M242" s="82"/>
      <c r="N242" s="82"/>
      <c r="O242" s="82"/>
      <c r="P242" s="82"/>
    </row>
    <row r="243" spans="1:16" s="1005" customFormat="1" ht="15.75">
      <c r="A243" s="81"/>
      <c r="B243" s="82"/>
      <c r="C243" s="82"/>
      <c r="D243" s="82"/>
      <c r="E243" s="82"/>
      <c r="F243" s="82"/>
      <c r="G243" s="82"/>
      <c r="H243" s="82"/>
      <c r="I243" s="82"/>
      <c r="J243" s="82"/>
      <c r="K243" s="82"/>
      <c r="L243" s="82"/>
      <c r="M243" s="82"/>
      <c r="N243" s="82"/>
      <c r="O243" s="82"/>
      <c r="P243" s="82"/>
    </row>
    <row r="244" spans="1:16" s="1005" customFormat="1" ht="15.75">
      <c r="A244" s="81"/>
      <c r="B244" s="82"/>
      <c r="C244" s="82"/>
      <c r="D244" s="82"/>
      <c r="E244" s="82"/>
      <c r="F244" s="82"/>
      <c r="G244" s="82"/>
      <c r="H244" s="82"/>
      <c r="I244" s="82"/>
      <c r="J244" s="82"/>
      <c r="K244" s="82"/>
      <c r="L244" s="82"/>
      <c r="M244" s="82"/>
      <c r="N244" s="82"/>
      <c r="O244" s="82"/>
      <c r="P244" s="82"/>
    </row>
    <row r="245" spans="1:16" s="1005" customFormat="1" ht="15.75">
      <c r="A245" s="81"/>
      <c r="B245" s="82"/>
      <c r="C245" s="82"/>
      <c r="D245" s="82"/>
      <c r="E245" s="82"/>
      <c r="F245" s="82"/>
      <c r="G245" s="82"/>
      <c r="H245" s="82"/>
      <c r="I245" s="82"/>
      <c r="J245" s="82"/>
      <c r="K245" s="82"/>
      <c r="L245" s="82"/>
      <c r="M245" s="82"/>
      <c r="N245" s="82"/>
      <c r="O245" s="82"/>
      <c r="P245" s="82"/>
    </row>
    <row r="246" spans="1:16" s="1005" customFormat="1" ht="15.75">
      <c r="A246" s="81"/>
      <c r="B246" s="82"/>
      <c r="C246" s="82"/>
      <c r="D246" s="82"/>
      <c r="E246" s="82"/>
      <c r="F246" s="82"/>
      <c r="G246" s="82"/>
      <c r="H246" s="82"/>
      <c r="I246" s="82"/>
      <c r="J246" s="82"/>
      <c r="K246" s="82"/>
      <c r="L246" s="82"/>
      <c r="M246" s="82"/>
      <c r="N246" s="82"/>
      <c r="O246" s="82"/>
      <c r="P246" s="82"/>
    </row>
    <row r="247" spans="1:16" s="1005" customFormat="1" ht="15.75">
      <c r="A247" s="81"/>
      <c r="B247" s="82"/>
      <c r="C247" s="82"/>
      <c r="D247" s="82"/>
      <c r="E247" s="82"/>
      <c r="F247" s="82"/>
      <c r="G247" s="82"/>
      <c r="H247" s="82"/>
      <c r="I247" s="82"/>
      <c r="J247" s="82"/>
      <c r="K247" s="82"/>
      <c r="L247" s="82"/>
      <c r="M247" s="82"/>
      <c r="N247" s="82"/>
      <c r="O247" s="82"/>
      <c r="P247" s="82"/>
    </row>
    <row r="248" spans="1:16" s="1005" customFormat="1" ht="15.75">
      <c r="A248" s="81"/>
      <c r="B248" s="82"/>
      <c r="C248" s="82"/>
      <c r="D248" s="82"/>
      <c r="E248" s="82"/>
      <c r="F248" s="82"/>
      <c r="G248" s="82"/>
      <c r="H248" s="82"/>
      <c r="I248" s="82"/>
      <c r="J248" s="82"/>
      <c r="K248" s="82"/>
      <c r="L248" s="82"/>
      <c r="M248" s="82"/>
      <c r="N248" s="82"/>
      <c r="O248" s="82"/>
      <c r="P248" s="82"/>
    </row>
    <row r="249" spans="1:16" s="1005" customFormat="1" ht="15.75">
      <c r="A249" s="81"/>
      <c r="B249" s="82"/>
      <c r="C249" s="82"/>
      <c r="D249" s="82"/>
      <c r="E249" s="82"/>
      <c r="F249" s="82"/>
      <c r="G249" s="82"/>
      <c r="H249" s="82"/>
      <c r="I249" s="82"/>
      <c r="J249" s="82"/>
      <c r="K249" s="82"/>
      <c r="L249" s="82"/>
      <c r="M249" s="82"/>
      <c r="N249" s="82"/>
      <c r="O249" s="82"/>
      <c r="P249" s="82"/>
    </row>
    <row r="250" spans="1:16" s="1005" customFormat="1" ht="15.75">
      <c r="A250" s="81"/>
      <c r="B250" s="82"/>
      <c r="C250" s="82"/>
      <c r="D250" s="82"/>
      <c r="E250" s="82"/>
      <c r="F250" s="82"/>
      <c r="G250" s="82"/>
      <c r="H250" s="82"/>
      <c r="I250" s="82"/>
      <c r="J250" s="82"/>
      <c r="K250" s="82"/>
      <c r="L250" s="82"/>
      <c r="M250" s="82"/>
      <c r="N250" s="82"/>
      <c r="O250" s="82"/>
      <c r="P250" s="82"/>
    </row>
    <row r="251" spans="1:16" s="1005" customFormat="1" ht="15.75">
      <c r="A251" s="81"/>
      <c r="B251" s="82"/>
      <c r="C251" s="82"/>
      <c r="D251" s="82"/>
      <c r="E251" s="82"/>
      <c r="F251" s="82"/>
      <c r="G251" s="82"/>
      <c r="H251" s="82"/>
      <c r="I251" s="82"/>
      <c r="J251" s="82"/>
      <c r="K251" s="82"/>
      <c r="L251" s="82"/>
      <c r="M251" s="82"/>
      <c r="N251" s="82"/>
      <c r="O251" s="82"/>
      <c r="P251" s="82"/>
    </row>
    <row r="252" spans="1:16" s="1005" customFormat="1" ht="15.75">
      <c r="A252" s="81"/>
      <c r="B252" s="82"/>
      <c r="C252" s="82"/>
      <c r="D252" s="82"/>
      <c r="E252" s="82"/>
      <c r="F252" s="82"/>
      <c r="G252" s="82"/>
      <c r="H252" s="82"/>
      <c r="I252" s="82"/>
      <c r="J252" s="82"/>
      <c r="K252" s="82"/>
      <c r="L252" s="82"/>
      <c r="M252" s="82"/>
      <c r="N252" s="82"/>
      <c r="O252" s="82"/>
      <c r="P252" s="82"/>
    </row>
    <row r="253" spans="1:16" s="1005" customFormat="1" ht="15.75">
      <c r="A253" s="81"/>
      <c r="B253" s="82"/>
      <c r="C253" s="82"/>
      <c r="D253" s="82"/>
      <c r="E253" s="82"/>
      <c r="F253" s="82"/>
      <c r="G253" s="82"/>
      <c r="H253" s="82"/>
      <c r="I253" s="82"/>
      <c r="J253" s="82"/>
      <c r="K253" s="82"/>
      <c r="L253" s="82"/>
      <c r="M253" s="82"/>
      <c r="N253" s="82"/>
      <c r="O253" s="82"/>
      <c r="P253" s="82"/>
    </row>
    <row r="254" spans="1:16" s="1005" customFormat="1" ht="15.75">
      <c r="A254" s="81"/>
      <c r="B254" s="82"/>
      <c r="C254" s="82"/>
      <c r="D254" s="82"/>
      <c r="E254" s="82"/>
      <c r="F254" s="82"/>
      <c r="G254" s="82"/>
      <c r="H254" s="82"/>
      <c r="I254" s="82"/>
      <c r="J254" s="82"/>
      <c r="K254" s="82"/>
      <c r="L254" s="82"/>
      <c r="M254" s="82"/>
      <c r="N254" s="82"/>
      <c r="O254" s="82"/>
      <c r="P254" s="82"/>
    </row>
    <row r="255" spans="1:16" s="1005" customFormat="1" ht="15.75">
      <c r="A255" s="81"/>
      <c r="B255" s="82"/>
      <c r="C255" s="82"/>
      <c r="D255" s="82"/>
      <c r="E255" s="82"/>
      <c r="F255" s="82"/>
      <c r="G255" s="82"/>
      <c r="H255" s="82"/>
      <c r="I255" s="82"/>
      <c r="J255" s="82"/>
      <c r="K255" s="82"/>
      <c r="L255" s="82"/>
      <c r="M255" s="82"/>
      <c r="N255" s="82"/>
      <c r="O255" s="82"/>
      <c r="P255" s="82"/>
    </row>
    <row r="256" spans="1:16" s="1005" customFormat="1" ht="15.75">
      <c r="A256" s="81"/>
      <c r="B256" s="82"/>
      <c r="C256" s="82"/>
      <c r="D256" s="82"/>
      <c r="E256" s="82"/>
      <c r="F256" s="82"/>
      <c r="G256" s="82"/>
      <c r="H256" s="82"/>
      <c r="I256" s="82"/>
      <c r="J256" s="82"/>
      <c r="K256" s="82"/>
      <c r="L256" s="82"/>
      <c r="M256" s="82"/>
      <c r="N256" s="82"/>
      <c r="O256" s="82"/>
      <c r="P256" s="82"/>
    </row>
    <row r="257" spans="1:16" s="1005" customFormat="1" ht="15.75">
      <c r="A257" s="81"/>
      <c r="B257" s="82"/>
      <c r="C257" s="82"/>
      <c r="D257" s="82"/>
      <c r="E257" s="82"/>
      <c r="F257" s="82"/>
      <c r="G257" s="82"/>
      <c r="H257" s="82"/>
      <c r="I257" s="82"/>
      <c r="J257" s="82"/>
      <c r="K257" s="82"/>
      <c r="L257" s="82"/>
      <c r="M257" s="82"/>
      <c r="N257" s="82"/>
      <c r="O257" s="82"/>
      <c r="P257" s="82"/>
    </row>
    <row r="258" spans="1:16" s="1005" customFormat="1" ht="15.75">
      <c r="A258" s="81"/>
      <c r="B258" s="82"/>
      <c r="C258" s="82"/>
      <c r="D258" s="82"/>
      <c r="E258" s="82"/>
      <c r="F258" s="82"/>
      <c r="G258" s="82"/>
      <c r="H258" s="82"/>
      <c r="I258" s="82"/>
      <c r="J258" s="82"/>
      <c r="K258" s="82"/>
      <c r="L258" s="82"/>
      <c r="M258" s="82"/>
      <c r="N258" s="82"/>
      <c r="O258" s="82"/>
      <c r="P258" s="82"/>
    </row>
    <row r="259" spans="1:16" s="1005" customFormat="1" ht="15.75">
      <c r="A259" s="81"/>
      <c r="B259" s="82"/>
      <c r="C259" s="82"/>
      <c r="D259" s="82"/>
      <c r="E259" s="82"/>
      <c r="F259" s="82"/>
      <c r="G259" s="82"/>
      <c r="H259" s="82"/>
      <c r="I259" s="82"/>
      <c r="J259" s="82"/>
      <c r="K259" s="82"/>
      <c r="L259" s="82"/>
      <c r="M259" s="82"/>
      <c r="N259" s="82"/>
      <c r="O259" s="82"/>
      <c r="P259" s="82"/>
    </row>
    <row r="260" spans="1:16" s="1005" customFormat="1" ht="15.75">
      <c r="A260" s="81"/>
      <c r="B260" s="82"/>
      <c r="C260" s="82"/>
      <c r="D260" s="82"/>
      <c r="E260" s="82"/>
      <c r="F260" s="82"/>
      <c r="G260" s="82"/>
      <c r="H260" s="82"/>
      <c r="I260" s="82"/>
      <c r="J260" s="82"/>
      <c r="K260" s="82"/>
      <c r="L260" s="82"/>
      <c r="M260" s="82"/>
      <c r="N260" s="82"/>
      <c r="O260" s="82"/>
      <c r="P260" s="82"/>
    </row>
    <row r="261" spans="1:16" s="1005" customFormat="1" ht="15.75">
      <c r="A261" s="81"/>
      <c r="B261" s="82"/>
      <c r="C261" s="82"/>
      <c r="D261" s="82"/>
      <c r="E261" s="82"/>
      <c r="F261" s="82"/>
      <c r="G261" s="82"/>
      <c r="H261" s="82"/>
      <c r="I261" s="82"/>
      <c r="J261" s="82"/>
      <c r="K261" s="82"/>
      <c r="L261" s="82"/>
      <c r="M261" s="82"/>
      <c r="N261" s="82"/>
      <c r="O261" s="82"/>
      <c r="P261" s="82"/>
    </row>
    <row r="262" spans="1:16" s="1005" customFormat="1" ht="15.75">
      <c r="A262" s="81"/>
      <c r="B262" s="82"/>
      <c r="C262" s="82"/>
      <c r="D262" s="82"/>
      <c r="E262" s="82"/>
      <c r="F262" s="82"/>
      <c r="G262" s="82"/>
      <c r="H262" s="82"/>
      <c r="I262" s="82"/>
      <c r="J262" s="82"/>
      <c r="K262" s="82"/>
      <c r="L262" s="82"/>
      <c r="M262" s="82"/>
      <c r="N262" s="82"/>
      <c r="O262" s="82"/>
      <c r="P262" s="82"/>
    </row>
    <row r="263" spans="1:16" s="1005" customFormat="1" ht="15.75">
      <c r="A263" s="81"/>
      <c r="B263" s="82"/>
      <c r="C263" s="82"/>
      <c r="D263" s="82"/>
      <c r="E263" s="82"/>
      <c r="F263" s="82"/>
      <c r="G263" s="82"/>
      <c r="H263" s="82"/>
      <c r="I263" s="82"/>
      <c r="J263" s="82"/>
      <c r="K263" s="82"/>
      <c r="L263" s="82"/>
      <c r="M263" s="82"/>
      <c r="N263" s="82"/>
      <c r="O263" s="82"/>
      <c r="P263" s="82"/>
    </row>
    <row r="264" spans="1:16" s="1005" customFormat="1" ht="15.75">
      <c r="A264" s="81"/>
      <c r="B264" s="82"/>
      <c r="C264" s="82"/>
      <c r="D264" s="82"/>
      <c r="E264" s="82"/>
      <c r="F264" s="82"/>
      <c r="G264" s="82"/>
      <c r="H264" s="82"/>
      <c r="I264" s="82"/>
      <c r="J264" s="82"/>
      <c r="K264" s="82"/>
      <c r="L264" s="82"/>
      <c r="M264" s="82"/>
      <c r="N264" s="82"/>
      <c r="O264" s="82"/>
      <c r="P264" s="82"/>
    </row>
    <row r="265" spans="1:16" s="1005" customFormat="1" ht="15.75">
      <c r="A265" s="81"/>
      <c r="B265" s="82"/>
      <c r="C265" s="82"/>
      <c r="D265" s="82"/>
      <c r="E265" s="82"/>
      <c r="F265" s="82"/>
      <c r="G265" s="82"/>
      <c r="H265" s="82"/>
      <c r="I265" s="82"/>
      <c r="J265" s="82"/>
      <c r="K265" s="82"/>
      <c r="L265" s="82"/>
      <c r="M265" s="82"/>
      <c r="N265" s="82"/>
      <c r="O265" s="82"/>
      <c r="P265" s="82"/>
    </row>
    <row r="266" spans="1:16" s="1005" customFormat="1" ht="15.75">
      <c r="A266" s="81"/>
      <c r="B266" s="82"/>
      <c r="C266" s="82"/>
      <c r="D266" s="82"/>
      <c r="E266" s="82"/>
      <c r="F266" s="82"/>
      <c r="G266" s="82"/>
      <c r="H266" s="82"/>
      <c r="I266" s="82"/>
      <c r="J266" s="82"/>
      <c r="K266" s="82"/>
      <c r="L266" s="82"/>
      <c r="M266" s="82"/>
      <c r="N266" s="82"/>
      <c r="O266" s="82"/>
      <c r="P266" s="82"/>
    </row>
    <row r="267" spans="1:16" s="1005" customFormat="1" ht="15.75">
      <c r="A267" s="81"/>
      <c r="B267" s="82"/>
      <c r="C267" s="82"/>
      <c r="D267" s="82"/>
      <c r="E267" s="82"/>
      <c r="F267" s="82"/>
      <c r="G267" s="82"/>
      <c r="H267" s="82"/>
      <c r="I267" s="82"/>
      <c r="J267" s="82"/>
      <c r="K267" s="82"/>
      <c r="L267" s="82"/>
      <c r="M267" s="82"/>
      <c r="N267" s="82"/>
      <c r="O267" s="82"/>
      <c r="P267" s="82"/>
    </row>
    <row r="268" spans="1:16" s="1005" customFormat="1" ht="15.75">
      <c r="A268" s="81"/>
      <c r="B268" s="82"/>
      <c r="C268" s="82"/>
      <c r="D268" s="82"/>
      <c r="E268" s="82"/>
      <c r="F268" s="82"/>
      <c r="G268" s="82"/>
      <c r="H268" s="82"/>
      <c r="I268" s="82"/>
      <c r="J268" s="82"/>
      <c r="K268" s="82"/>
      <c r="L268" s="82"/>
      <c r="M268" s="82"/>
      <c r="N268" s="82"/>
      <c r="O268" s="82"/>
      <c r="P268" s="82"/>
    </row>
    <row r="269" spans="1:16" s="1005" customFormat="1" ht="15.75">
      <c r="A269" s="81"/>
      <c r="B269" s="82"/>
      <c r="C269" s="82"/>
      <c r="D269" s="82"/>
      <c r="E269" s="82"/>
      <c r="F269" s="82"/>
      <c r="G269" s="82"/>
      <c r="H269" s="82"/>
      <c r="I269" s="82"/>
      <c r="J269" s="82"/>
      <c r="K269" s="82"/>
      <c r="L269" s="82"/>
      <c r="M269" s="82"/>
      <c r="N269" s="82"/>
      <c r="O269" s="82"/>
      <c r="P269" s="82"/>
    </row>
    <row r="270" spans="1:16" s="1005" customFormat="1" ht="15.75">
      <c r="A270" s="81"/>
      <c r="B270" s="82"/>
      <c r="C270" s="82"/>
      <c r="D270" s="82"/>
      <c r="E270" s="82"/>
      <c r="F270" s="82"/>
      <c r="G270" s="82"/>
      <c r="H270" s="82"/>
      <c r="I270" s="82"/>
      <c r="J270" s="82"/>
      <c r="K270" s="82"/>
      <c r="L270" s="82"/>
      <c r="M270" s="82"/>
      <c r="N270" s="82"/>
      <c r="O270" s="82"/>
      <c r="P270" s="82"/>
    </row>
    <row r="271" spans="1:16" s="1005" customFormat="1" ht="15.75">
      <c r="A271" s="81"/>
      <c r="B271" s="82"/>
      <c r="C271" s="82"/>
      <c r="D271" s="82"/>
      <c r="E271" s="82"/>
      <c r="F271" s="82"/>
      <c r="G271" s="82"/>
      <c r="H271" s="82"/>
      <c r="I271" s="82"/>
      <c r="J271" s="82"/>
      <c r="K271" s="82"/>
      <c r="L271" s="82"/>
      <c r="M271" s="82"/>
      <c r="N271" s="82"/>
      <c r="O271" s="82"/>
      <c r="P271" s="82"/>
    </row>
    <row r="272" spans="1:16" s="1005" customFormat="1" ht="15.75">
      <c r="A272" s="81"/>
      <c r="B272" s="82"/>
      <c r="C272" s="82"/>
      <c r="D272" s="82"/>
      <c r="E272" s="82"/>
      <c r="F272" s="82"/>
      <c r="G272" s="82"/>
      <c r="H272" s="82"/>
      <c r="I272" s="82"/>
      <c r="J272" s="82"/>
      <c r="K272" s="82"/>
      <c r="L272" s="82"/>
      <c r="M272" s="82"/>
      <c r="N272" s="82"/>
      <c r="O272" s="82"/>
      <c r="P272" s="82"/>
    </row>
    <row r="273" spans="1:16" s="1005" customFormat="1" ht="15.75">
      <c r="A273" s="81"/>
      <c r="B273" s="82"/>
      <c r="C273" s="82"/>
      <c r="D273" s="82"/>
      <c r="E273" s="82"/>
      <c r="F273" s="82"/>
      <c r="G273" s="82"/>
      <c r="H273" s="82"/>
      <c r="I273" s="82"/>
      <c r="J273" s="82"/>
      <c r="K273" s="82"/>
      <c r="L273" s="82"/>
      <c r="M273" s="82"/>
      <c r="N273" s="82"/>
      <c r="O273" s="82"/>
      <c r="P273" s="82"/>
    </row>
    <row r="274" spans="1:16" s="1005" customFormat="1" ht="15.75">
      <c r="A274" s="81"/>
      <c r="B274" s="82"/>
      <c r="C274" s="82"/>
      <c r="D274" s="82"/>
      <c r="E274" s="82"/>
      <c r="F274" s="82"/>
      <c r="G274" s="82"/>
      <c r="H274" s="82"/>
      <c r="I274" s="82"/>
      <c r="J274" s="82"/>
      <c r="K274" s="82"/>
      <c r="L274" s="82"/>
      <c r="M274" s="82"/>
      <c r="N274" s="82"/>
      <c r="O274" s="82"/>
      <c r="P274" s="82"/>
    </row>
    <row r="275" spans="1:16" s="1005" customFormat="1" ht="15.75">
      <c r="A275" s="81"/>
      <c r="B275" s="82"/>
      <c r="C275" s="82"/>
      <c r="D275" s="82"/>
      <c r="E275" s="82"/>
      <c r="F275" s="82"/>
      <c r="G275" s="82"/>
      <c r="H275" s="82"/>
      <c r="I275" s="82"/>
      <c r="J275" s="82"/>
      <c r="K275" s="82"/>
      <c r="L275" s="82"/>
      <c r="M275" s="82"/>
      <c r="N275" s="82"/>
      <c r="O275" s="82"/>
      <c r="P275" s="82"/>
    </row>
    <row r="276" spans="1:16" s="1005" customFormat="1" ht="15.75">
      <c r="A276" s="81"/>
      <c r="B276" s="82"/>
      <c r="C276" s="82"/>
      <c r="D276" s="82"/>
      <c r="E276" s="82"/>
      <c r="F276" s="82"/>
      <c r="G276" s="82"/>
      <c r="H276" s="82"/>
      <c r="I276" s="82"/>
      <c r="J276" s="82"/>
      <c r="K276" s="82"/>
      <c r="L276" s="82"/>
      <c r="M276" s="82"/>
      <c r="N276" s="82"/>
      <c r="O276" s="82"/>
      <c r="P276" s="82"/>
    </row>
    <row r="277" spans="1:16" s="1005" customFormat="1" ht="15.75">
      <c r="A277" s="81"/>
      <c r="B277" s="82"/>
      <c r="C277" s="82"/>
      <c r="D277" s="82"/>
      <c r="E277" s="82"/>
      <c r="F277" s="82"/>
      <c r="G277" s="82"/>
      <c r="H277" s="82"/>
      <c r="I277" s="82"/>
      <c r="J277" s="82"/>
      <c r="K277" s="82"/>
      <c r="L277" s="82"/>
      <c r="M277" s="82"/>
      <c r="N277" s="82"/>
      <c r="O277" s="82"/>
      <c r="P277" s="82"/>
    </row>
    <row r="278" spans="1:16" s="1005" customFormat="1" ht="15.75">
      <c r="A278" s="81"/>
      <c r="B278" s="82"/>
      <c r="C278" s="82"/>
      <c r="D278" s="82"/>
      <c r="E278" s="82"/>
      <c r="F278" s="82"/>
      <c r="G278" s="82"/>
      <c r="H278" s="82"/>
      <c r="I278" s="82"/>
      <c r="J278" s="82"/>
      <c r="K278" s="82"/>
      <c r="L278" s="82"/>
      <c r="M278" s="82"/>
      <c r="N278" s="82"/>
      <c r="O278" s="82"/>
      <c r="P278" s="82"/>
    </row>
    <row r="279" spans="1:16" s="1005" customFormat="1" ht="15.75">
      <c r="A279" s="81"/>
      <c r="B279" s="82"/>
      <c r="C279" s="82"/>
      <c r="D279" s="82"/>
      <c r="E279" s="82"/>
      <c r="F279" s="82"/>
      <c r="G279" s="82"/>
      <c r="H279" s="82"/>
      <c r="I279" s="82"/>
      <c r="J279" s="82"/>
      <c r="K279" s="82"/>
      <c r="L279" s="82"/>
      <c r="M279" s="82"/>
      <c r="N279" s="82"/>
      <c r="O279" s="82"/>
      <c r="P279" s="82"/>
    </row>
    <row r="280" spans="1:16" s="1005" customFormat="1" ht="15.75">
      <c r="A280" s="81"/>
      <c r="B280" s="82"/>
      <c r="C280" s="82"/>
      <c r="D280" s="82"/>
      <c r="E280" s="82"/>
      <c r="F280" s="82"/>
      <c r="G280" s="82"/>
      <c r="H280" s="82"/>
      <c r="I280" s="82"/>
      <c r="J280" s="82"/>
      <c r="K280" s="82"/>
      <c r="L280" s="82"/>
      <c r="M280" s="82"/>
      <c r="N280" s="82"/>
      <c r="O280" s="82"/>
      <c r="P280" s="82"/>
    </row>
    <row r="281" spans="1:16" s="1005" customFormat="1" ht="15.75">
      <c r="A281" s="81"/>
      <c r="B281" s="82"/>
      <c r="C281" s="82"/>
      <c r="D281" s="82"/>
      <c r="E281" s="82"/>
      <c r="F281" s="82"/>
      <c r="G281" s="82"/>
      <c r="H281" s="82"/>
      <c r="I281" s="82"/>
      <c r="J281" s="82"/>
      <c r="K281" s="82"/>
      <c r="L281" s="82"/>
      <c r="M281" s="82"/>
      <c r="N281" s="82"/>
      <c r="O281" s="82"/>
      <c r="P281" s="82"/>
    </row>
    <row r="282" spans="1:16" s="1005" customFormat="1" ht="15.75">
      <c r="A282" s="81"/>
      <c r="B282" s="82"/>
      <c r="C282" s="82"/>
      <c r="D282" s="82"/>
      <c r="E282" s="82"/>
      <c r="F282" s="82"/>
      <c r="G282" s="82"/>
      <c r="H282" s="82"/>
      <c r="I282" s="82"/>
      <c r="J282" s="82"/>
      <c r="K282" s="82"/>
      <c r="L282" s="82"/>
      <c r="M282" s="82"/>
      <c r="N282" s="82"/>
      <c r="O282" s="82"/>
      <c r="P282" s="82"/>
    </row>
    <row r="283" spans="1:16" s="1005" customFormat="1" ht="15.75">
      <c r="A283" s="81"/>
      <c r="B283" s="82"/>
      <c r="C283" s="82"/>
      <c r="D283" s="82"/>
      <c r="E283" s="82"/>
      <c r="F283" s="82"/>
      <c r="G283" s="82"/>
      <c r="H283" s="82"/>
      <c r="I283" s="82"/>
      <c r="J283" s="82"/>
      <c r="K283" s="82"/>
      <c r="L283" s="82"/>
      <c r="M283" s="82"/>
      <c r="N283" s="82"/>
      <c r="O283" s="82"/>
      <c r="P283" s="82"/>
    </row>
    <row r="284" spans="1:16" s="1005" customFormat="1" ht="15.75">
      <c r="A284" s="81"/>
      <c r="B284" s="82"/>
      <c r="C284" s="82"/>
      <c r="D284" s="82"/>
      <c r="E284" s="82"/>
      <c r="F284" s="82"/>
      <c r="G284" s="82"/>
      <c r="H284" s="82"/>
      <c r="I284" s="82"/>
      <c r="J284" s="82"/>
      <c r="K284" s="82"/>
      <c r="L284" s="82"/>
      <c r="M284" s="82"/>
      <c r="N284" s="82"/>
      <c r="O284" s="82"/>
      <c r="P284" s="82"/>
    </row>
    <row r="285" spans="1:16" s="1005" customFormat="1" ht="15.75">
      <c r="A285" s="81"/>
      <c r="B285" s="82"/>
      <c r="C285" s="82"/>
      <c r="D285" s="82"/>
      <c r="E285" s="82"/>
      <c r="F285" s="82"/>
      <c r="G285" s="82"/>
      <c r="H285" s="82"/>
      <c r="I285" s="82"/>
      <c r="J285" s="82"/>
      <c r="K285" s="82"/>
      <c r="L285" s="82"/>
      <c r="M285" s="82"/>
      <c r="N285" s="82"/>
      <c r="O285" s="82"/>
      <c r="P285" s="82"/>
    </row>
    <row r="286" spans="1:16" s="1005" customFormat="1" ht="15.75">
      <c r="A286" s="81"/>
      <c r="B286" s="82"/>
      <c r="C286" s="82"/>
      <c r="D286" s="82"/>
      <c r="E286" s="82"/>
      <c r="F286" s="82"/>
      <c r="G286" s="82"/>
      <c r="H286" s="82"/>
      <c r="I286" s="82"/>
      <c r="J286" s="82"/>
      <c r="K286" s="82"/>
      <c r="L286" s="82"/>
      <c r="M286" s="82"/>
      <c r="N286" s="82"/>
      <c r="O286" s="82"/>
      <c r="P286" s="82"/>
    </row>
    <row r="287" spans="1:16" s="1005" customFormat="1" ht="15.75">
      <c r="A287" s="81"/>
      <c r="B287" s="82"/>
      <c r="C287" s="82"/>
      <c r="D287" s="82"/>
      <c r="E287" s="82"/>
      <c r="F287" s="82"/>
      <c r="G287" s="82"/>
      <c r="H287" s="82"/>
      <c r="I287" s="82"/>
      <c r="J287" s="82"/>
      <c r="K287" s="82"/>
      <c r="L287" s="82"/>
      <c r="M287" s="82"/>
      <c r="N287" s="82"/>
      <c r="O287" s="82"/>
      <c r="P287" s="82"/>
    </row>
    <row r="288" spans="1:16" s="1005" customFormat="1" ht="15.75">
      <c r="A288" s="81"/>
      <c r="B288" s="82"/>
      <c r="C288" s="82"/>
      <c r="D288" s="82"/>
      <c r="E288" s="82"/>
      <c r="F288" s="82"/>
      <c r="G288" s="82"/>
      <c r="H288" s="82"/>
      <c r="I288" s="82"/>
      <c r="J288" s="82"/>
      <c r="K288" s="82"/>
      <c r="L288" s="82"/>
      <c r="M288" s="82"/>
      <c r="N288" s="82"/>
      <c r="O288" s="82"/>
      <c r="P288" s="82"/>
    </row>
    <row r="289" spans="1:16" s="1005" customFormat="1" ht="15.75">
      <c r="A289" s="81"/>
      <c r="B289" s="82"/>
      <c r="C289" s="82"/>
      <c r="D289" s="82"/>
      <c r="E289" s="82"/>
      <c r="F289" s="82"/>
      <c r="G289" s="82"/>
      <c r="H289" s="82"/>
      <c r="I289" s="82"/>
      <c r="J289" s="82"/>
      <c r="K289" s="82"/>
      <c r="L289" s="82"/>
      <c r="M289" s="82"/>
      <c r="N289" s="82"/>
      <c r="O289" s="82"/>
      <c r="P289" s="82"/>
    </row>
    <row r="290" spans="1:16" s="1005" customFormat="1" ht="15.75">
      <c r="A290" s="81"/>
      <c r="B290" s="82"/>
      <c r="C290" s="82"/>
      <c r="D290" s="82"/>
      <c r="E290" s="82"/>
      <c r="F290" s="82"/>
      <c r="G290" s="82"/>
      <c r="H290" s="82"/>
      <c r="I290" s="82"/>
      <c r="J290" s="82"/>
      <c r="K290" s="82"/>
      <c r="L290" s="82"/>
      <c r="M290" s="82"/>
      <c r="N290" s="82"/>
      <c r="O290" s="82"/>
      <c r="P290" s="82"/>
    </row>
    <row r="291" spans="1:16" s="1005" customFormat="1" ht="15.75">
      <c r="A291" s="81"/>
      <c r="B291" s="82"/>
      <c r="C291" s="82"/>
      <c r="D291" s="82"/>
      <c r="E291" s="82"/>
      <c r="F291" s="82"/>
      <c r="G291" s="82"/>
      <c r="H291" s="82"/>
      <c r="I291" s="82"/>
      <c r="J291" s="82"/>
      <c r="K291" s="82"/>
      <c r="L291" s="82"/>
      <c r="M291" s="82"/>
      <c r="N291" s="82"/>
      <c r="O291" s="82"/>
      <c r="P291" s="82"/>
    </row>
    <row r="292" spans="1:16" s="1005" customFormat="1" ht="15.75">
      <c r="A292" s="81"/>
      <c r="B292" s="82"/>
      <c r="C292" s="82"/>
      <c r="D292" s="82"/>
      <c r="E292" s="82"/>
      <c r="F292" s="82"/>
      <c r="G292" s="82"/>
      <c r="H292" s="82"/>
      <c r="I292" s="82"/>
      <c r="J292" s="82"/>
      <c r="K292" s="82"/>
      <c r="L292" s="82"/>
      <c r="M292" s="82"/>
      <c r="N292" s="82"/>
      <c r="O292" s="82"/>
      <c r="P292" s="82"/>
    </row>
    <row r="293" spans="1:16" s="1005" customFormat="1" ht="15.75">
      <c r="A293" s="81"/>
      <c r="B293" s="82"/>
      <c r="C293" s="82"/>
      <c r="D293" s="82"/>
      <c r="E293" s="82"/>
      <c r="F293" s="82"/>
      <c r="G293" s="82"/>
      <c r="H293" s="82"/>
      <c r="I293" s="82"/>
      <c r="J293" s="82"/>
      <c r="K293" s="82"/>
      <c r="L293" s="82"/>
      <c r="M293" s="82"/>
      <c r="N293" s="82"/>
      <c r="O293" s="82"/>
      <c r="P293" s="82"/>
    </row>
    <row r="294" spans="1:16" s="1005" customFormat="1" ht="15.75">
      <c r="A294" s="81"/>
      <c r="B294" s="82"/>
      <c r="C294" s="82"/>
      <c r="D294" s="82"/>
      <c r="E294" s="82"/>
      <c r="F294" s="82"/>
      <c r="G294" s="82"/>
      <c r="H294" s="82"/>
      <c r="I294" s="82"/>
      <c r="J294" s="82"/>
      <c r="K294" s="82"/>
      <c r="L294" s="82"/>
      <c r="M294" s="82"/>
      <c r="N294" s="82"/>
      <c r="O294" s="82"/>
      <c r="P294" s="82"/>
    </row>
    <row r="295" spans="1:16" s="1005" customFormat="1" ht="15.75">
      <c r="A295" s="81"/>
      <c r="B295" s="82"/>
      <c r="C295" s="82"/>
      <c r="D295" s="82"/>
      <c r="E295" s="82"/>
      <c r="F295" s="82"/>
      <c r="G295" s="82"/>
      <c r="H295" s="82"/>
      <c r="I295" s="82"/>
      <c r="J295" s="82"/>
      <c r="K295" s="82"/>
      <c r="L295" s="82"/>
      <c r="M295" s="82"/>
      <c r="N295" s="82"/>
      <c r="O295" s="82"/>
      <c r="P295" s="82"/>
    </row>
    <row r="296" spans="1:16" s="1005" customFormat="1" ht="15.75">
      <c r="A296" s="81"/>
      <c r="B296" s="82"/>
      <c r="C296" s="82"/>
      <c r="D296" s="82"/>
      <c r="E296" s="82"/>
      <c r="F296" s="82"/>
      <c r="G296" s="82"/>
      <c r="H296" s="82"/>
      <c r="I296" s="82"/>
      <c r="J296" s="82"/>
      <c r="K296" s="82"/>
      <c r="L296" s="82"/>
      <c r="M296" s="82"/>
      <c r="N296" s="82"/>
      <c r="O296" s="82"/>
      <c r="P296" s="82"/>
    </row>
    <row r="297" spans="1:16" s="1005" customFormat="1" ht="15.75">
      <c r="A297" s="81"/>
      <c r="B297" s="82"/>
      <c r="C297" s="82"/>
      <c r="D297" s="82"/>
      <c r="E297" s="82"/>
      <c r="F297" s="82"/>
      <c r="G297" s="82"/>
      <c r="H297" s="82"/>
      <c r="I297" s="82"/>
      <c r="J297" s="82"/>
      <c r="K297" s="82"/>
      <c r="L297" s="82"/>
      <c r="M297" s="82"/>
      <c r="N297" s="82"/>
      <c r="O297" s="82"/>
      <c r="P297" s="82"/>
    </row>
    <row r="298" spans="1:16" s="1005" customFormat="1" ht="15.75">
      <c r="A298" s="81"/>
      <c r="B298" s="82"/>
      <c r="C298" s="82"/>
      <c r="D298" s="82"/>
      <c r="E298" s="82"/>
      <c r="F298" s="82"/>
      <c r="G298" s="82"/>
      <c r="H298" s="82"/>
      <c r="I298" s="82"/>
      <c r="J298" s="82"/>
      <c r="K298" s="82"/>
      <c r="L298" s="82"/>
      <c r="M298" s="82"/>
      <c r="N298" s="82"/>
      <c r="O298" s="82"/>
      <c r="P298" s="82"/>
    </row>
    <row r="299" spans="1:16" s="1005" customFormat="1" ht="15.75">
      <c r="A299" s="81"/>
      <c r="B299" s="82"/>
      <c r="C299" s="82"/>
      <c r="D299" s="82"/>
      <c r="E299" s="82"/>
      <c r="F299" s="82"/>
      <c r="G299" s="82"/>
      <c r="H299" s="82"/>
      <c r="I299" s="82"/>
      <c r="J299" s="82"/>
      <c r="K299" s="82"/>
      <c r="L299" s="82"/>
      <c r="M299" s="82"/>
      <c r="N299" s="82"/>
      <c r="O299" s="82"/>
      <c r="P299" s="82"/>
    </row>
    <row r="300" spans="1:16" s="1005" customFormat="1" ht="15.75">
      <c r="A300" s="81"/>
      <c r="B300" s="82"/>
      <c r="C300" s="82"/>
      <c r="D300" s="82"/>
      <c r="E300" s="82"/>
      <c r="F300" s="82"/>
      <c r="G300" s="82"/>
      <c r="H300" s="82"/>
      <c r="I300" s="82"/>
      <c r="J300" s="82"/>
      <c r="K300" s="82"/>
      <c r="L300" s="82"/>
      <c r="M300" s="82"/>
      <c r="N300" s="82"/>
      <c r="O300" s="82"/>
      <c r="P300" s="82"/>
    </row>
    <row r="301" spans="1:16" s="1005" customFormat="1" ht="15.75">
      <c r="A301" s="81"/>
      <c r="B301" s="82"/>
      <c r="C301" s="82"/>
      <c r="D301" s="82"/>
      <c r="E301" s="82"/>
      <c r="F301" s="82"/>
      <c r="G301" s="82"/>
      <c r="H301" s="82"/>
      <c r="I301" s="82"/>
      <c r="J301" s="82"/>
      <c r="K301" s="82"/>
      <c r="L301" s="82"/>
      <c r="M301" s="82"/>
      <c r="N301" s="82"/>
      <c r="O301" s="82"/>
      <c r="P301" s="82"/>
    </row>
    <row r="302" spans="1:16" s="1005" customFormat="1" ht="15.75">
      <c r="A302" s="81"/>
      <c r="B302" s="82"/>
      <c r="C302" s="82"/>
      <c r="D302" s="82"/>
      <c r="E302" s="82"/>
      <c r="F302" s="82"/>
      <c r="G302" s="82"/>
      <c r="H302" s="82"/>
      <c r="I302" s="82"/>
      <c r="J302" s="82"/>
      <c r="K302" s="82"/>
      <c r="L302" s="82"/>
      <c r="M302" s="82"/>
      <c r="N302" s="82"/>
      <c r="O302" s="82"/>
      <c r="P302" s="82"/>
    </row>
    <row r="303" spans="1:16" s="1005" customFormat="1" ht="15.75">
      <c r="A303" s="81"/>
      <c r="B303" s="82"/>
      <c r="C303" s="82"/>
      <c r="D303" s="82"/>
      <c r="E303" s="82"/>
      <c r="F303" s="82"/>
      <c r="G303" s="82"/>
      <c r="H303" s="82"/>
      <c r="I303" s="82"/>
      <c r="J303" s="82"/>
      <c r="K303" s="82"/>
      <c r="L303" s="82"/>
      <c r="M303" s="82"/>
      <c r="N303" s="82"/>
      <c r="O303" s="82"/>
      <c r="P303" s="82"/>
    </row>
    <row r="304" spans="1:16" s="1005" customFormat="1" ht="15.75">
      <c r="A304" s="81"/>
      <c r="B304" s="82"/>
      <c r="C304" s="82"/>
      <c r="D304" s="82"/>
      <c r="E304" s="82"/>
      <c r="F304" s="82"/>
      <c r="G304" s="82"/>
      <c r="H304" s="82"/>
      <c r="I304" s="82"/>
      <c r="J304" s="82"/>
      <c r="K304" s="82"/>
      <c r="L304" s="82"/>
      <c r="M304" s="82"/>
      <c r="N304" s="82"/>
      <c r="O304" s="82"/>
      <c r="P304" s="82"/>
    </row>
    <row r="305" spans="1:16" s="1005" customFormat="1" ht="15.75">
      <c r="A305" s="81"/>
      <c r="B305" s="82"/>
      <c r="C305" s="82"/>
      <c r="D305" s="82"/>
      <c r="E305" s="82"/>
      <c r="F305" s="82"/>
      <c r="G305" s="82"/>
      <c r="H305" s="82"/>
      <c r="I305" s="82"/>
      <c r="J305" s="82"/>
      <c r="K305" s="82"/>
      <c r="L305" s="82"/>
      <c r="M305" s="82"/>
      <c r="N305" s="82"/>
      <c r="O305" s="82"/>
      <c r="P305" s="82"/>
    </row>
    <row r="306" spans="1:16" s="1005" customFormat="1" ht="15.75">
      <c r="A306" s="81"/>
      <c r="B306" s="82"/>
      <c r="C306" s="82"/>
      <c r="D306" s="82"/>
      <c r="E306" s="82"/>
      <c r="F306" s="82"/>
      <c r="G306" s="82"/>
      <c r="H306" s="82"/>
      <c r="I306" s="82"/>
      <c r="J306" s="82"/>
      <c r="K306" s="82"/>
      <c r="L306" s="82"/>
      <c r="M306" s="82"/>
      <c r="N306" s="82"/>
      <c r="O306" s="82"/>
      <c r="P306" s="82"/>
    </row>
    <row r="307" spans="1:16" s="1005" customFormat="1" ht="15.75">
      <c r="A307" s="81"/>
      <c r="B307" s="82"/>
      <c r="C307" s="82"/>
      <c r="D307" s="82"/>
      <c r="E307" s="82"/>
      <c r="F307" s="82"/>
      <c r="G307" s="82"/>
      <c r="H307" s="82"/>
      <c r="I307" s="82"/>
      <c r="J307" s="82"/>
      <c r="K307" s="82"/>
      <c r="L307" s="82"/>
      <c r="M307" s="82"/>
      <c r="N307" s="82"/>
      <c r="O307" s="82"/>
      <c r="P307" s="82"/>
    </row>
    <row r="308" spans="1:16" s="1005" customFormat="1" ht="15.75">
      <c r="A308" s="81"/>
      <c r="B308" s="82"/>
      <c r="C308" s="82"/>
      <c r="D308" s="82"/>
      <c r="E308" s="82"/>
      <c r="F308" s="82"/>
      <c r="G308" s="82"/>
      <c r="H308" s="82"/>
      <c r="I308" s="82"/>
      <c r="J308" s="82"/>
      <c r="K308" s="82"/>
      <c r="L308" s="82"/>
      <c r="M308" s="82"/>
      <c r="N308" s="82"/>
      <c r="O308" s="82"/>
      <c r="P308" s="82"/>
    </row>
    <row r="309" spans="1:16" s="1005" customFormat="1" ht="15.75">
      <c r="A309" s="81"/>
      <c r="B309" s="82"/>
      <c r="C309" s="82"/>
      <c r="D309" s="82"/>
      <c r="E309" s="82"/>
      <c r="F309" s="82"/>
      <c r="G309" s="82"/>
      <c r="H309" s="82"/>
      <c r="I309" s="82"/>
      <c r="J309" s="82"/>
      <c r="K309" s="82"/>
      <c r="L309" s="82"/>
      <c r="M309" s="82"/>
      <c r="N309" s="82"/>
      <c r="O309" s="82"/>
      <c r="P309" s="82"/>
    </row>
    <row r="310" spans="1:16" s="1005" customFormat="1" ht="15.75">
      <c r="A310" s="81"/>
      <c r="B310" s="82"/>
      <c r="C310" s="82"/>
      <c r="D310" s="82"/>
      <c r="E310" s="82"/>
      <c r="F310" s="82"/>
      <c r="G310" s="82"/>
      <c r="H310" s="82"/>
      <c r="I310" s="82"/>
      <c r="J310" s="82"/>
      <c r="K310" s="82"/>
      <c r="L310" s="82"/>
      <c r="M310" s="82"/>
      <c r="N310" s="82"/>
      <c r="O310" s="82"/>
      <c r="P310" s="82"/>
    </row>
    <row r="311" spans="1:16" s="1005" customFormat="1" ht="15.75">
      <c r="A311" s="81"/>
      <c r="B311" s="82"/>
      <c r="C311" s="82"/>
      <c r="D311" s="82"/>
      <c r="E311" s="82"/>
      <c r="F311" s="82"/>
      <c r="G311" s="82"/>
      <c r="H311" s="82"/>
      <c r="I311" s="82"/>
      <c r="J311" s="82"/>
      <c r="K311" s="82"/>
      <c r="L311" s="82"/>
      <c r="M311" s="82"/>
      <c r="N311" s="82"/>
      <c r="O311" s="82"/>
      <c r="P311" s="82"/>
    </row>
    <row r="312" spans="1:16" s="1005" customFormat="1" ht="15.75">
      <c r="A312" s="81"/>
      <c r="B312" s="82"/>
      <c r="C312" s="82"/>
      <c r="D312" s="82"/>
      <c r="E312" s="82"/>
      <c r="F312" s="82"/>
      <c r="G312" s="82"/>
      <c r="H312" s="82"/>
      <c r="I312" s="82"/>
      <c r="J312" s="82"/>
      <c r="K312" s="82"/>
      <c r="L312" s="82"/>
      <c r="M312" s="82"/>
      <c r="N312" s="82"/>
      <c r="O312" s="82"/>
      <c r="P312" s="82"/>
    </row>
    <row r="313" spans="1:16" s="1005" customFormat="1" ht="15.75">
      <c r="A313" s="81"/>
      <c r="B313" s="82"/>
      <c r="C313" s="82"/>
      <c r="D313" s="82"/>
      <c r="E313" s="82"/>
      <c r="F313" s="82"/>
      <c r="G313" s="82"/>
      <c r="H313" s="82"/>
      <c r="I313" s="82"/>
      <c r="J313" s="82"/>
      <c r="K313" s="82"/>
      <c r="L313" s="82"/>
      <c r="M313" s="82"/>
      <c r="N313" s="82"/>
      <c r="O313" s="82"/>
      <c r="P313" s="82"/>
    </row>
    <row r="314" spans="1:16" s="1005" customFormat="1" ht="15.75">
      <c r="A314" s="81"/>
      <c r="B314" s="82"/>
      <c r="C314" s="82"/>
      <c r="D314" s="82"/>
      <c r="E314" s="82"/>
      <c r="F314" s="82"/>
      <c r="G314" s="82"/>
      <c r="H314" s="82"/>
      <c r="I314" s="82"/>
      <c r="J314" s="82"/>
      <c r="K314" s="82"/>
      <c r="L314" s="82"/>
      <c r="M314" s="82"/>
      <c r="N314" s="82"/>
      <c r="O314" s="82"/>
      <c r="P314" s="82"/>
    </row>
    <row r="315" spans="1:16" s="1005" customFormat="1" ht="15.75">
      <c r="A315" s="81"/>
      <c r="B315" s="82"/>
      <c r="C315" s="82"/>
      <c r="D315" s="82"/>
      <c r="E315" s="82"/>
      <c r="F315" s="82"/>
      <c r="G315" s="82"/>
      <c r="H315" s="82"/>
      <c r="I315" s="82"/>
      <c r="J315" s="82"/>
      <c r="K315" s="82"/>
      <c r="L315" s="82"/>
      <c r="M315" s="82"/>
      <c r="N315" s="82"/>
      <c r="O315" s="82"/>
      <c r="P315" s="82"/>
    </row>
    <row r="316" spans="1:16" s="1005" customFormat="1" ht="15.75">
      <c r="A316" s="81"/>
      <c r="B316" s="82"/>
      <c r="C316" s="82"/>
      <c r="D316" s="82"/>
      <c r="E316" s="82"/>
      <c r="F316" s="82"/>
      <c r="G316" s="82"/>
      <c r="H316" s="82"/>
      <c r="I316" s="82"/>
      <c r="J316" s="82"/>
      <c r="K316" s="82"/>
      <c r="L316" s="82"/>
      <c r="M316" s="82"/>
      <c r="N316" s="82"/>
      <c r="O316" s="82"/>
      <c r="P316" s="82"/>
    </row>
    <row r="317" spans="1:16" s="1005" customFormat="1" ht="15.75">
      <c r="A317" s="81"/>
      <c r="B317" s="82"/>
      <c r="C317" s="82"/>
      <c r="D317" s="82"/>
      <c r="E317" s="82"/>
      <c r="F317" s="82"/>
      <c r="G317" s="82"/>
      <c r="H317" s="82"/>
      <c r="I317" s="82"/>
      <c r="J317" s="82"/>
      <c r="K317" s="82"/>
      <c r="L317" s="82"/>
      <c r="M317" s="82"/>
      <c r="N317" s="82"/>
      <c r="O317" s="82"/>
      <c r="P317" s="82"/>
    </row>
    <row r="318" spans="1:16" s="1005" customFormat="1" ht="15.75">
      <c r="A318" s="81"/>
      <c r="B318" s="82"/>
      <c r="C318" s="82"/>
      <c r="D318" s="82"/>
      <c r="E318" s="82"/>
      <c r="F318" s="82"/>
      <c r="G318" s="82"/>
      <c r="H318" s="82"/>
      <c r="I318" s="82"/>
      <c r="J318" s="82"/>
      <c r="K318" s="82"/>
      <c r="L318" s="82"/>
      <c r="M318" s="82"/>
      <c r="N318" s="82"/>
      <c r="O318" s="82"/>
      <c r="P318" s="82"/>
    </row>
    <row r="319" spans="1:16" s="1005" customFormat="1" ht="15.75">
      <c r="A319" s="81"/>
      <c r="B319" s="82"/>
      <c r="C319" s="82"/>
      <c r="D319" s="82"/>
      <c r="E319" s="82"/>
      <c r="F319" s="82"/>
      <c r="G319" s="82"/>
      <c r="H319" s="82"/>
      <c r="I319" s="82"/>
      <c r="J319" s="82"/>
      <c r="K319" s="82"/>
      <c r="L319" s="82"/>
      <c r="M319" s="82"/>
      <c r="N319" s="82"/>
      <c r="O319" s="82"/>
      <c r="P319" s="82"/>
    </row>
    <row r="320" spans="1:16" s="1005" customFormat="1" ht="15.75">
      <c r="A320" s="81"/>
      <c r="B320" s="82"/>
      <c r="C320" s="82"/>
      <c r="D320" s="82"/>
      <c r="E320" s="82"/>
      <c r="F320" s="82"/>
      <c r="G320" s="82"/>
      <c r="H320" s="82"/>
      <c r="I320" s="82"/>
      <c r="J320" s="82"/>
      <c r="K320" s="82"/>
      <c r="L320" s="82"/>
      <c r="M320" s="82"/>
      <c r="N320" s="82"/>
      <c r="O320" s="82"/>
      <c r="P320" s="82"/>
    </row>
    <row r="321" spans="1:16" s="1005" customFormat="1" ht="15.75">
      <c r="A321" s="81"/>
      <c r="B321" s="82"/>
      <c r="C321" s="82"/>
      <c r="D321" s="82"/>
      <c r="E321" s="82"/>
      <c r="F321" s="82"/>
      <c r="G321" s="82"/>
      <c r="H321" s="82"/>
      <c r="I321" s="82"/>
      <c r="J321" s="82"/>
      <c r="K321" s="82"/>
      <c r="L321" s="82"/>
      <c r="M321" s="82"/>
      <c r="N321" s="82"/>
      <c r="O321" s="82"/>
      <c r="P321" s="82"/>
    </row>
    <row r="322" spans="1:16" s="1005" customFormat="1" ht="15.75">
      <c r="A322" s="81"/>
      <c r="B322" s="82"/>
      <c r="C322" s="82"/>
      <c r="D322" s="82"/>
      <c r="E322" s="82"/>
      <c r="F322" s="82"/>
      <c r="G322" s="82"/>
      <c r="H322" s="82"/>
      <c r="I322" s="82"/>
      <c r="J322" s="82"/>
      <c r="K322" s="82"/>
      <c r="L322" s="82"/>
      <c r="M322" s="82"/>
      <c r="N322" s="82"/>
      <c r="O322" s="82"/>
      <c r="P322" s="82"/>
    </row>
    <row r="323" spans="1:16" s="1005" customFormat="1" ht="15.75">
      <c r="A323" s="81"/>
      <c r="B323" s="82"/>
      <c r="C323" s="82"/>
      <c r="D323" s="82"/>
      <c r="E323" s="82"/>
      <c r="F323" s="82"/>
      <c r="G323" s="82"/>
      <c r="H323" s="82"/>
      <c r="I323" s="82"/>
      <c r="J323" s="82"/>
      <c r="K323" s="82"/>
      <c r="L323" s="82"/>
      <c r="M323" s="82"/>
      <c r="N323" s="82"/>
      <c r="O323" s="82"/>
      <c r="P323" s="82"/>
    </row>
    <row r="324" spans="1:16" s="1005" customFormat="1" ht="15.75">
      <c r="A324" s="81"/>
      <c r="B324" s="82"/>
      <c r="C324" s="82"/>
      <c r="D324" s="82"/>
      <c r="E324" s="82"/>
      <c r="F324" s="82"/>
      <c r="G324" s="82"/>
      <c r="H324" s="82"/>
      <c r="I324" s="82"/>
      <c r="J324" s="82"/>
      <c r="K324" s="82"/>
      <c r="L324" s="82"/>
      <c r="M324" s="82"/>
      <c r="N324" s="82"/>
      <c r="O324" s="82"/>
      <c r="P324" s="82"/>
    </row>
    <row r="325" spans="1:16" s="1005" customFormat="1" ht="15.75">
      <c r="A325" s="81"/>
      <c r="B325" s="82"/>
      <c r="C325" s="82"/>
      <c r="D325" s="82"/>
      <c r="E325" s="82"/>
      <c r="F325" s="82"/>
      <c r="G325" s="82"/>
      <c r="H325" s="82"/>
      <c r="I325" s="82"/>
      <c r="J325" s="82"/>
      <c r="K325" s="82"/>
      <c r="L325" s="82"/>
      <c r="M325" s="82"/>
      <c r="N325" s="82"/>
      <c r="O325" s="82"/>
      <c r="P325" s="82"/>
    </row>
    <row r="326" spans="1:16" s="1005" customFormat="1" ht="15.75">
      <c r="A326" s="81"/>
      <c r="B326" s="82"/>
      <c r="C326" s="82"/>
      <c r="D326" s="82"/>
      <c r="E326" s="82"/>
      <c r="F326" s="82"/>
      <c r="G326" s="82"/>
      <c r="H326" s="82"/>
      <c r="I326" s="82"/>
      <c r="J326" s="82"/>
      <c r="K326" s="82"/>
      <c r="L326" s="82"/>
      <c r="M326" s="82"/>
      <c r="N326" s="82"/>
      <c r="O326" s="82"/>
      <c r="P326" s="82"/>
    </row>
    <row r="327" spans="1:16" s="1005" customFormat="1" ht="15.75">
      <c r="A327" s="81"/>
      <c r="B327" s="82"/>
      <c r="C327" s="82"/>
      <c r="D327" s="82"/>
      <c r="E327" s="82"/>
      <c r="F327" s="82"/>
      <c r="G327" s="82"/>
      <c r="H327" s="82"/>
      <c r="I327" s="82"/>
      <c r="J327" s="82"/>
      <c r="K327" s="82"/>
      <c r="L327" s="82"/>
      <c r="M327" s="82"/>
      <c r="N327" s="82"/>
      <c r="O327" s="82"/>
      <c r="P327" s="82"/>
    </row>
    <row r="328" spans="1:16" s="1005" customFormat="1" ht="15.75">
      <c r="A328" s="81"/>
      <c r="B328" s="82"/>
      <c r="C328" s="82"/>
      <c r="D328" s="82"/>
      <c r="E328" s="82"/>
      <c r="F328" s="82"/>
      <c r="G328" s="82"/>
      <c r="H328" s="82"/>
      <c r="I328" s="82"/>
      <c r="J328" s="82"/>
      <c r="K328" s="82"/>
      <c r="L328" s="82"/>
      <c r="M328" s="82"/>
      <c r="N328" s="82"/>
      <c r="O328" s="82"/>
      <c r="P328" s="82"/>
    </row>
    <row r="329" spans="1:16" s="1005" customFormat="1" ht="15.75">
      <c r="A329" s="81"/>
      <c r="B329" s="82"/>
      <c r="C329" s="82"/>
      <c r="D329" s="82"/>
      <c r="E329" s="82"/>
      <c r="F329" s="82"/>
      <c r="G329" s="82"/>
      <c r="H329" s="82"/>
      <c r="I329" s="82"/>
      <c r="J329" s="82"/>
      <c r="K329" s="82"/>
      <c r="L329" s="82"/>
      <c r="M329" s="82"/>
      <c r="N329" s="82"/>
      <c r="O329" s="82"/>
      <c r="P329" s="82"/>
    </row>
    <row r="330" spans="1:16" s="1005" customFormat="1" ht="15.75">
      <c r="A330" s="81"/>
      <c r="B330" s="82"/>
      <c r="C330" s="82"/>
      <c r="D330" s="82"/>
      <c r="E330" s="82"/>
      <c r="F330" s="82"/>
      <c r="G330" s="82"/>
      <c r="H330" s="82"/>
      <c r="I330" s="82"/>
      <c r="J330" s="82"/>
      <c r="K330" s="82"/>
      <c r="L330" s="82"/>
      <c r="M330" s="82"/>
      <c r="N330" s="82"/>
      <c r="O330" s="82"/>
      <c r="P330" s="82"/>
    </row>
    <row r="331" spans="1:16" s="1005" customFormat="1" ht="15.75">
      <c r="A331" s="81"/>
      <c r="B331" s="82"/>
      <c r="C331" s="82"/>
      <c r="D331" s="82"/>
      <c r="E331" s="82"/>
      <c r="F331" s="82"/>
      <c r="G331" s="82"/>
      <c r="H331" s="82"/>
      <c r="I331" s="82"/>
      <c r="J331" s="82"/>
      <c r="K331" s="82"/>
      <c r="L331" s="82"/>
      <c r="M331" s="82"/>
      <c r="N331" s="82"/>
      <c r="O331" s="82"/>
      <c r="P331" s="82"/>
    </row>
    <row r="332" spans="1:16" s="1005" customFormat="1" ht="15.75">
      <c r="A332" s="81"/>
      <c r="B332" s="82"/>
      <c r="C332" s="82"/>
      <c r="D332" s="82"/>
      <c r="E332" s="82"/>
      <c r="F332" s="82"/>
      <c r="G332" s="82"/>
      <c r="H332" s="82"/>
      <c r="I332" s="82"/>
      <c r="J332" s="82"/>
      <c r="K332" s="82"/>
      <c r="L332" s="82"/>
      <c r="M332" s="82"/>
      <c r="N332" s="82"/>
      <c r="O332" s="82"/>
      <c r="P332" s="82"/>
    </row>
    <row r="333" spans="1:16" s="1005" customFormat="1" ht="15.75">
      <c r="A333" s="81"/>
      <c r="B333" s="82"/>
      <c r="C333" s="82"/>
      <c r="D333" s="82"/>
      <c r="E333" s="82"/>
      <c r="F333" s="82"/>
      <c r="G333" s="82"/>
      <c r="H333" s="82"/>
      <c r="I333" s="82"/>
      <c r="J333" s="82"/>
      <c r="K333" s="82"/>
      <c r="L333" s="82"/>
      <c r="M333" s="82"/>
      <c r="N333" s="82"/>
      <c r="O333" s="82"/>
      <c r="P333" s="82"/>
    </row>
    <row r="334" spans="1:16" s="1005" customFormat="1" ht="15.75">
      <c r="A334" s="81"/>
      <c r="B334" s="82"/>
      <c r="C334" s="82"/>
      <c r="D334" s="82"/>
      <c r="E334" s="82"/>
      <c r="F334" s="82"/>
      <c r="G334" s="82"/>
      <c r="H334" s="82"/>
      <c r="I334" s="82"/>
      <c r="J334" s="82"/>
      <c r="K334" s="82"/>
      <c r="L334" s="82"/>
      <c r="M334" s="82"/>
      <c r="N334" s="82"/>
      <c r="O334" s="82"/>
      <c r="P334" s="82"/>
    </row>
    <row r="335" spans="1:16" s="1005" customFormat="1" ht="15.75">
      <c r="A335" s="81"/>
      <c r="B335" s="82"/>
      <c r="C335" s="82"/>
      <c r="D335" s="82"/>
      <c r="E335" s="82"/>
      <c r="F335" s="82"/>
      <c r="G335" s="82"/>
      <c r="H335" s="82"/>
      <c r="I335" s="82"/>
      <c r="J335" s="82"/>
      <c r="K335" s="82"/>
      <c r="L335" s="82"/>
      <c r="M335" s="82"/>
      <c r="N335" s="82"/>
      <c r="O335" s="82"/>
      <c r="P335" s="82"/>
    </row>
    <row r="336" spans="1:16" s="1005" customFormat="1" ht="15.75">
      <c r="A336" s="81"/>
      <c r="B336" s="82"/>
      <c r="C336" s="82"/>
      <c r="D336" s="82"/>
      <c r="E336" s="82"/>
      <c r="F336" s="82"/>
      <c r="G336" s="82"/>
      <c r="H336" s="82"/>
      <c r="I336" s="82"/>
      <c r="J336" s="82"/>
      <c r="K336" s="82"/>
      <c r="L336" s="82"/>
      <c r="M336" s="82"/>
      <c r="N336" s="82"/>
      <c r="O336" s="82"/>
      <c r="P336" s="82"/>
    </row>
    <row r="337" spans="1:16" s="1005" customFormat="1" ht="15.75">
      <c r="A337" s="81"/>
      <c r="B337" s="82"/>
      <c r="C337" s="82"/>
      <c r="D337" s="82"/>
      <c r="E337" s="82"/>
      <c r="F337" s="82"/>
      <c r="G337" s="82"/>
      <c r="H337" s="82"/>
      <c r="I337" s="82"/>
      <c r="J337" s="82"/>
      <c r="K337" s="82"/>
      <c r="L337" s="82"/>
      <c r="M337" s="82"/>
      <c r="N337" s="82"/>
      <c r="O337" s="82"/>
      <c r="P337" s="82"/>
    </row>
    <row r="338" spans="1:16" s="1005" customFormat="1" ht="15.75">
      <c r="A338" s="81"/>
      <c r="B338" s="82"/>
      <c r="C338" s="82"/>
      <c r="D338" s="82"/>
      <c r="E338" s="82"/>
      <c r="F338" s="82"/>
      <c r="G338" s="82"/>
      <c r="H338" s="82"/>
      <c r="I338" s="82"/>
      <c r="J338" s="82"/>
      <c r="K338" s="82"/>
      <c r="L338" s="82"/>
      <c r="M338" s="82"/>
      <c r="N338" s="82"/>
      <c r="O338" s="82"/>
      <c r="P338" s="82"/>
    </row>
    <row r="339" spans="1:16" s="1005" customFormat="1" ht="15.75">
      <c r="A339" s="81"/>
      <c r="B339" s="82"/>
      <c r="C339" s="82"/>
      <c r="D339" s="82"/>
      <c r="E339" s="82"/>
      <c r="F339" s="82"/>
      <c r="G339" s="82"/>
      <c r="H339" s="82"/>
      <c r="I339" s="82"/>
      <c r="J339" s="82"/>
      <c r="K339" s="82"/>
      <c r="L339" s="82"/>
      <c r="M339" s="82"/>
      <c r="N339" s="82"/>
      <c r="O339" s="82"/>
      <c r="P339" s="82"/>
    </row>
    <row r="340" spans="1:16" s="1005" customFormat="1" ht="15.75">
      <c r="A340" s="81"/>
      <c r="B340" s="82"/>
      <c r="C340" s="82"/>
      <c r="D340" s="82"/>
      <c r="E340" s="82"/>
      <c r="F340" s="82"/>
      <c r="G340" s="82"/>
      <c r="H340" s="82"/>
      <c r="I340" s="82"/>
      <c r="J340" s="82"/>
      <c r="K340" s="82"/>
      <c r="L340" s="82"/>
      <c r="M340" s="82"/>
      <c r="N340" s="82"/>
      <c r="O340" s="82"/>
      <c r="P340" s="82"/>
    </row>
    <row r="341" spans="1:16" s="1005" customFormat="1" ht="15.75">
      <c r="A341" s="81"/>
      <c r="B341" s="82"/>
      <c r="C341" s="82"/>
      <c r="D341" s="82"/>
      <c r="E341" s="82"/>
      <c r="F341" s="82"/>
      <c r="G341" s="82"/>
      <c r="H341" s="82"/>
      <c r="I341" s="82"/>
      <c r="J341" s="82"/>
      <c r="K341" s="82"/>
      <c r="L341" s="82"/>
      <c r="M341" s="82"/>
      <c r="N341" s="82"/>
      <c r="O341" s="82"/>
      <c r="P341" s="82"/>
    </row>
    <row r="342" spans="1:16" s="1005" customFormat="1" ht="15.75">
      <c r="A342" s="81"/>
      <c r="B342" s="82"/>
      <c r="C342" s="82"/>
      <c r="D342" s="82"/>
      <c r="E342" s="82"/>
      <c r="F342" s="82"/>
      <c r="G342" s="82"/>
      <c r="H342" s="82"/>
      <c r="I342" s="82"/>
      <c r="J342" s="82"/>
      <c r="K342" s="82"/>
      <c r="L342" s="82"/>
      <c r="M342" s="82"/>
      <c r="N342" s="82"/>
      <c r="O342" s="82"/>
      <c r="P342" s="82"/>
    </row>
    <row r="343" spans="1:16" s="1005" customFormat="1" ht="15.75">
      <c r="A343" s="81"/>
      <c r="B343" s="82"/>
      <c r="C343" s="82"/>
      <c r="D343" s="82"/>
      <c r="E343" s="82"/>
      <c r="F343" s="82"/>
      <c r="G343" s="82"/>
      <c r="H343" s="82"/>
      <c r="I343" s="82"/>
      <c r="J343" s="82"/>
      <c r="K343" s="82"/>
      <c r="L343" s="82"/>
      <c r="M343" s="82"/>
      <c r="N343" s="82"/>
      <c r="O343" s="82"/>
      <c r="P343" s="82"/>
    </row>
    <row r="344" spans="1:16" s="1005" customFormat="1" ht="15.75">
      <c r="A344" s="81"/>
      <c r="B344" s="82"/>
      <c r="C344" s="82"/>
      <c r="D344" s="82"/>
      <c r="E344" s="82"/>
      <c r="F344" s="82"/>
      <c r="G344" s="82"/>
      <c r="H344" s="82"/>
      <c r="I344" s="82"/>
      <c r="J344" s="82"/>
      <c r="K344" s="82"/>
      <c r="L344" s="82"/>
      <c r="M344" s="82"/>
      <c r="N344" s="82"/>
      <c r="O344" s="82"/>
      <c r="P344" s="82"/>
    </row>
    <row r="345" spans="1:16" s="1005" customFormat="1" ht="15.75">
      <c r="A345" s="81"/>
      <c r="B345" s="82"/>
      <c r="C345" s="82"/>
      <c r="D345" s="82"/>
      <c r="E345" s="82"/>
      <c r="F345" s="82"/>
      <c r="G345" s="82"/>
      <c r="H345" s="82"/>
      <c r="I345" s="82"/>
      <c r="J345" s="82"/>
      <c r="K345" s="82"/>
      <c r="L345" s="82"/>
      <c r="M345" s="82"/>
      <c r="N345" s="82"/>
      <c r="O345" s="82"/>
      <c r="P345" s="82"/>
    </row>
    <row r="346" spans="1:16" s="1005" customFormat="1" ht="15.75">
      <c r="A346" s="81"/>
      <c r="B346" s="82"/>
      <c r="C346" s="82"/>
      <c r="D346" s="82"/>
      <c r="E346" s="82"/>
      <c r="F346" s="82"/>
      <c r="G346" s="82"/>
      <c r="H346" s="82"/>
      <c r="I346" s="82"/>
      <c r="J346" s="82"/>
      <c r="K346" s="82"/>
      <c r="L346" s="82"/>
      <c r="M346" s="82"/>
      <c r="N346" s="82"/>
      <c r="O346" s="82"/>
      <c r="P346" s="82"/>
    </row>
    <row r="347" spans="1:16" s="1005" customFormat="1" ht="15.75">
      <c r="A347" s="81"/>
      <c r="B347" s="82"/>
      <c r="C347" s="82"/>
      <c r="D347" s="82"/>
      <c r="E347" s="82"/>
      <c r="F347" s="82"/>
      <c r="G347" s="82"/>
      <c r="H347" s="82"/>
      <c r="I347" s="82"/>
      <c r="J347" s="82"/>
      <c r="K347" s="82"/>
      <c r="L347" s="82"/>
      <c r="M347" s="82"/>
      <c r="N347" s="82"/>
      <c r="O347" s="82"/>
      <c r="P347" s="82"/>
    </row>
    <row r="348" spans="1:16" s="1005" customFormat="1" ht="15.75">
      <c r="A348" s="81"/>
      <c r="B348" s="82"/>
      <c r="C348" s="82"/>
      <c r="D348" s="82"/>
      <c r="E348" s="82"/>
      <c r="F348" s="82"/>
      <c r="G348" s="82"/>
      <c r="H348" s="82"/>
      <c r="I348" s="82"/>
      <c r="J348" s="82"/>
      <c r="K348" s="82"/>
      <c r="L348" s="82"/>
      <c r="M348" s="82"/>
      <c r="N348" s="82"/>
      <c r="O348" s="82"/>
      <c r="P348" s="82"/>
    </row>
    <row r="349" spans="1:16" s="1005" customFormat="1" ht="15.75">
      <c r="A349" s="81"/>
      <c r="B349" s="82"/>
      <c r="C349" s="82"/>
      <c r="D349" s="82"/>
      <c r="E349" s="82"/>
      <c r="F349" s="82"/>
      <c r="G349" s="82"/>
      <c r="H349" s="82"/>
      <c r="I349" s="82"/>
      <c r="J349" s="82"/>
      <c r="K349" s="82"/>
      <c r="L349" s="82"/>
      <c r="M349" s="82"/>
      <c r="N349" s="82"/>
      <c r="O349" s="82"/>
      <c r="P349" s="82"/>
    </row>
    <row r="350" spans="1:16" s="1005" customFormat="1" ht="15.75">
      <c r="A350" s="81"/>
      <c r="B350" s="82"/>
      <c r="C350" s="82"/>
      <c r="D350" s="82"/>
      <c r="E350" s="82"/>
      <c r="F350" s="82"/>
      <c r="G350" s="82"/>
      <c r="H350" s="82"/>
      <c r="I350" s="82"/>
      <c r="J350" s="82"/>
      <c r="K350" s="82"/>
      <c r="L350" s="82"/>
      <c r="M350" s="82"/>
      <c r="N350" s="82"/>
      <c r="O350" s="82"/>
      <c r="P350" s="82"/>
    </row>
    <row r="351" spans="1:16" s="1005" customFormat="1" ht="15.75">
      <c r="A351" s="81"/>
      <c r="B351" s="82"/>
      <c r="C351" s="82"/>
      <c r="D351" s="82"/>
      <c r="E351" s="82"/>
      <c r="F351" s="82"/>
      <c r="G351" s="82"/>
      <c r="H351" s="82"/>
      <c r="I351" s="82"/>
      <c r="J351" s="82"/>
      <c r="K351" s="82"/>
      <c r="L351" s="82"/>
      <c r="M351" s="82"/>
      <c r="N351" s="82"/>
      <c r="O351" s="82"/>
      <c r="P351" s="82"/>
    </row>
    <row r="352" spans="1:16" s="1005" customFormat="1" ht="15.75">
      <c r="A352" s="81"/>
      <c r="B352" s="82"/>
      <c r="C352" s="82"/>
      <c r="D352" s="82"/>
      <c r="E352" s="82"/>
      <c r="F352" s="82"/>
      <c r="G352" s="82"/>
      <c r="H352" s="82"/>
      <c r="I352" s="82"/>
      <c r="J352" s="82"/>
      <c r="K352" s="82"/>
      <c r="L352" s="82"/>
      <c r="M352" s="82"/>
      <c r="N352" s="82"/>
      <c r="O352" s="82"/>
      <c r="P352" s="82"/>
    </row>
    <row r="353" spans="1:16" s="1005" customFormat="1" ht="15.75">
      <c r="A353" s="81"/>
      <c r="B353" s="82"/>
      <c r="C353" s="82"/>
      <c r="D353" s="82"/>
      <c r="E353" s="82"/>
      <c r="F353" s="82"/>
      <c r="G353" s="82"/>
      <c r="H353" s="82"/>
      <c r="I353" s="82"/>
      <c r="J353" s="82"/>
      <c r="K353" s="82"/>
      <c r="L353" s="82"/>
      <c r="M353" s="82"/>
      <c r="N353" s="82"/>
      <c r="O353" s="82"/>
      <c r="P353" s="82"/>
    </row>
    <row r="354" spans="1:16" s="1005" customFormat="1" ht="15.75">
      <c r="A354" s="81"/>
      <c r="B354" s="82"/>
      <c r="C354" s="82"/>
      <c r="D354" s="82"/>
      <c r="E354" s="82"/>
      <c r="F354" s="82"/>
      <c r="G354" s="82"/>
      <c r="H354" s="82"/>
      <c r="I354" s="82"/>
      <c r="J354" s="82"/>
      <c r="K354" s="82"/>
      <c r="L354" s="82"/>
      <c r="M354" s="82"/>
      <c r="N354" s="82"/>
      <c r="O354" s="82"/>
      <c r="P354" s="82"/>
    </row>
    <row r="355" spans="1:16" s="1005" customFormat="1" ht="15.75">
      <c r="A355" s="81"/>
      <c r="B355" s="82"/>
      <c r="C355" s="82"/>
      <c r="D355" s="82"/>
      <c r="E355" s="82"/>
      <c r="F355" s="82"/>
      <c r="G355" s="82"/>
      <c r="H355" s="82"/>
      <c r="I355" s="82"/>
      <c r="J355" s="82"/>
      <c r="K355" s="82"/>
      <c r="L355" s="82"/>
      <c r="M355" s="82"/>
      <c r="N355" s="82"/>
      <c r="O355" s="82"/>
      <c r="P355" s="82"/>
    </row>
    <row r="356" spans="1:16" s="1005" customFormat="1" ht="15.75">
      <c r="A356" s="81"/>
      <c r="B356" s="82"/>
      <c r="C356" s="82"/>
      <c r="D356" s="82"/>
      <c r="E356" s="82"/>
      <c r="F356" s="82"/>
      <c r="G356" s="82"/>
      <c r="H356" s="82"/>
      <c r="I356" s="82"/>
      <c r="J356" s="82"/>
      <c r="K356" s="82"/>
      <c r="L356" s="82"/>
      <c r="M356" s="82"/>
      <c r="N356" s="82"/>
      <c r="O356" s="82"/>
      <c r="P356" s="82"/>
    </row>
    <row r="357" spans="1:16" s="1005" customFormat="1" ht="15.75">
      <c r="A357" s="81"/>
      <c r="B357" s="82"/>
      <c r="C357" s="82"/>
      <c r="D357" s="82"/>
      <c r="E357" s="82"/>
      <c r="F357" s="82"/>
      <c r="G357" s="82"/>
      <c r="H357" s="82"/>
      <c r="I357" s="82"/>
      <c r="J357" s="82"/>
      <c r="K357" s="82"/>
      <c r="L357" s="82"/>
      <c r="M357" s="82"/>
      <c r="N357" s="82"/>
      <c r="O357" s="82"/>
      <c r="P357" s="82"/>
    </row>
    <row r="358" spans="1:16" s="1005" customFormat="1" ht="15.75">
      <c r="A358" s="81"/>
      <c r="B358" s="82"/>
      <c r="C358" s="82"/>
      <c r="D358" s="82"/>
      <c r="E358" s="82"/>
      <c r="F358" s="82"/>
      <c r="G358" s="82"/>
      <c r="H358" s="82"/>
      <c r="I358" s="82"/>
      <c r="J358" s="82"/>
      <c r="K358" s="82"/>
      <c r="L358" s="82"/>
      <c r="M358" s="82"/>
      <c r="N358" s="82"/>
      <c r="O358" s="82"/>
      <c r="P358" s="82"/>
    </row>
    <row r="359" spans="1:16" s="1005" customFormat="1" ht="15.75">
      <c r="A359" s="81"/>
      <c r="B359" s="82"/>
      <c r="C359" s="82"/>
      <c r="D359" s="82"/>
      <c r="E359" s="82"/>
      <c r="F359" s="82"/>
      <c r="G359" s="82"/>
      <c r="H359" s="82"/>
      <c r="I359" s="82"/>
      <c r="J359" s="82"/>
      <c r="K359" s="82"/>
      <c r="L359" s="82"/>
      <c r="M359" s="82"/>
      <c r="N359" s="82"/>
      <c r="O359" s="82"/>
      <c r="P359" s="82"/>
    </row>
    <row r="360" spans="1:16" s="1005" customFormat="1" ht="15.75">
      <c r="A360" s="81"/>
      <c r="B360" s="82"/>
      <c r="C360" s="82"/>
      <c r="D360" s="82"/>
      <c r="E360" s="82"/>
      <c r="F360" s="82"/>
      <c r="G360" s="82"/>
      <c r="H360" s="82"/>
      <c r="I360" s="82"/>
      <c r="J360" s="82"/>
      <c r="K360" s="82"/>
      <c r="L360" s="82"/>
      <c r="M360" s="82"/>
      <c r="N360" s="82"/>
      <c r="O360" s="82"/>
      <c r="P360" s="82"/>
    </row>
    <row r="361" spans="1:16" s="1005" customFormat="1" ht="15.75">
      <c r="A361" s="81"/>
      <c r="B361" s="82"/>
      <c r="C361" s="82"/>
      <c r="D361" s="82"/>
      <c r="E361" s="82"/>
      <c r="F361" s="82"/>
      <c r="G361" s="82"/>
      <c r="H361" s="82"/>
      <c r="I361" s="82"/>
      <c r="J361" s="82"/>
      <c r="K361" s="82"/>
      <c r="L361" s="82"/>
      <c r="M361" s="82"/>
      <c r="N361" s="82"/>
      <c r="O361" s="82"/>
      <c r="P361" s="82"/>
    </row>
    <row r="362" spans="1:16" s="1005" customFormat="1" ht="15.75">
      <c r="A362" s="81"/>
      <c r="B362" s="82"/>
      <c r="C362" s="82"/>
      <c r="D362" s="82"/>
      <c r="E362" s="82"/>
      <c r="F362" s="82"/>
      <c r="G362" s="82"/>
      <c r="H362" s="82"/>
      <c r="I362" s="82"/>
      <c r="J362" s="82"/>
      <c r="K362" s="82"/>
      <c r="L362" s="82"/>
      <c r="M362" s="82"/>
      <c r="N362" s="82"/>
      <c r="O362" s="82"/>
      <c r="P362" s="82"/>
    </row>
    <row r="363" spans="1:16" s="1005" customFormat="1" ht="15.75">
      <c r="A363" s="81"/>
      <c r="B363" s="82"/>
      <c r="C363" s="82"/>
      <c r="D363" s="82"/>
      <c r="E363" s="82"/>
      <c r="F363" s="82"/>
      <c r="G363" s="82"/>
      <c r="H363" s="82"/>
      <c r="I363" s="82"/>
      <c r="J363" s="82"/>
      <c r="K363" s="82"/>
      <c r="L363" s="82"/>
      <c r="M363" s="82"/>
      <c r="N363" s="82"/>
      <c r="O363" s="82"/>
      <c r="P363" s="82"/>
    </row>
    <row r="364" spans="1:16" s="1005" customFormat="1" ht="15.75">
      <c r="A364" s="81"/>
      <c r="B364" s="82"/>
      <c r="C364" s="82"/>
      <c r="D364" s="82"/>
      <c r="E364" s="82"/>
      <c r="F364" s="82"/>
      <c r="G364" s="82"/>
      <c r="H364" s="82"/>
      <c r="I364" s="82"/>
      <c r="J364" s="82"/>
      <c r="K364" s="82"/>
      <c r="L364" s="82"/>
      <c r="M364" s="82"/>
      <c r="N364" s="82"/>
      <c r="O364" s="82"/>
      <c r="P364" s="82"/>
    </row>
    <row r="365" spans="1:16" s="1005" customFormat="1" ht="15.75">
      <c r="A365" s="81"/>
      <c r="B365" s="82"/>
      <c r="C365" s="82"/>
      <c r="D365" s="82"/>
      <c r="E365" s="82"/>
      <c r="F365" s="82"/>
      <c r="G365" s="82"/>
      <c r="H365" s="82"/>
      <c r="I365" s="82"/>
      <c r="J365" s="82"/>
      <c r="K365" s="82"/>
      <c r="L365" s="82"/>
      <c r="M365" s="82"/>
      <c r="N365" s="82"/>
      <c r="O365" s="82"/>
      <c r="P365" s="82"/>
    </row>
    <row r="366" spans="1:16" s="1005" customFormat="1" ht="15.75">
      <c r="A366" s="81"/>
      <c r="B366" s="82"/>
      <c r="C366" s="82"/>
      <c r="D366" s="82"/>
      <c r="E366" s="82"/>
      <c r="F366" s="82"/>
      <c r="G366" s="82"/>
      <c r="H366" s="82"/>
      <c r="I366" s="82"/>
      <c r="J366" s="82"/>
      <c r="K366" s="82"/>
      <c r="L366" s="82"/>
      <c r="M366" s="82"/>
      <c r="N366" s="82"/>
      <c r="O366" s="82"/>
      <c r="P366" s="82"/>
    </row>
    <row r="367" spans="1:16" s="1005" customFormat="1" ht="15.75">
      <c r="A367" s="81"/>
      <c r="B367" s="82"/>
      <c r="C367" s="82"/>
      <c r="D367" s="82"/>
      <c r="E367" s="82"/>
      <c r="F367" s="82"/>
      <c r="G367" s="82"/>
      <c r="H367" s="82"/>
      <c r="I367" s="82"/>
      <c r="J367" s="82"/>
      <c r="K367" s="82"/>
      <c r="L367" s="82"/>
      <c r="M367" s="82"/>
      <c r="N367" s="82"/>
      <c r="O367" s="82"/>
      <c r="P367" s="82"/>
    </row>
    <row r="368" spans="1:16" s="1005" customFormat="1" ht="15.75">
      <c r="A368" s="81"/>
      <c r="B368" s="82"/>
      <c r="C368" s="82"/>
      <c r="D368" s="82"/>
      <c r="E368" s="82"/>
      <c r="F368" s="82"/>
      <c r="G368" s="82"/>
      <c r="H368" s="82"/>
      <c r="I368" s="82"/>
      <c r="J368" s="82"/>
      <c r="K368" s="82"/>
      <c r="L368" s="82"/>
      <c r="M368" s="82"/>
      <c r="N368" s="82"/>
      <c r="O368" s="82"/>
      <c r="P368" s="82"/>
    </row>
    <row r="369" spans="1:16" s="1005" customFormat="1" ht="15.75">
      <c r="A369" s="81"/>
      <c r="B369" s="82"/>
      <c r="C369" s="82"/>
      <c r="D369" s="82"/>
      <c r="E369" s="82"/>
      <c r="F369" s="82"/>
      <c r="G369" s="82"/>
      <c r="H369" s="82"/>
      <c r="I369" s="82"/>
      <c r="J369" s="82"/>
      <c r="K369" s="82"/>
      <c r="L369" s="82"/>
      <c r="M369" s="82"/>
      <c r="N369" s="82"/>
      <c r="O369" s="82"/>
      <c r="P369" s="82"/>
    </row>
    <row r="370" spans="1:16" s="1005" customFormat="1" ht="15.75">
      <c r="A370" s="81"/>
      <c r="B370" s="82"/>
      <c r="C370" s="82"/>
      <c r="D370" s="82"/>
      <c r="E370" s="82"/>
      <c r="F370" s="82"/>
      <c r="G370" s="82"/>
      <c r="H370" s="82"/>
      <c r="I370" s="82"/>
      <c r="J370" s="82"/>
      <c r="K370" s="82"/>
      <c r="L370" s="82"/>
      <c r="M370" s="82"/>
      <c r="N370" s="82"/>
      <c r="O370" s="82"/>
      <c r="P370" s="82"/>
    </row>
    <row r="371" spans="1:16" s="1005" customFormat="1" ht="15.75">
      <c r="A371" s="81"/>
      <c r="B371" s="82"/>
      <c r="C371" s="82"/>
      <c r="D371" s="82"/>
      <c r="E371" s="82"/>
      <c r="F371" s="82"/>
      <c r="G371" s="82"/>
      <c r="H371" s="82"/>
      <c r="I371" s="82"/>
      <c r="J371" s="82"/>
      <c r="K371" s="82"/>
      <c r="L371" s="82"/>
      <c r="M371" s="82"/>
      <c r="N371" s="82"/>
      <c r="O371" s="82"/>
      <c r="P371" s="82"/>
    </row>
    <row r="372" spans="1:16" s="1005" customFormat="1" ht="15.75">
      <c r="A372" s="81"/>
      <c r="B372" s="82"/>
      <c r="C372" s="82"/>
      <c r="D372" s="82"/>
      <c r="E372" s="82"/>
      <c r="F372" s="82"/>
      <c r="G372" s="82"/>
      <c r="H372" s="82"/>
      <c r="I372" s="82"/>
      <c r="J372" s="82"/>
      <c r="K372" s="82"/>
      <c r="L372" s="82"/>
      <c r="M372" s="82"/>
      <c r="N372" s="82"/>
      <c r="O372" s="82"/>
      <c r="P372" s="82"/>
    </row>
    <row r="373" spans="1:16" s="1005" customFormat="1" ht="15.75">
      <c r="A373" s="81"/>
      <c r="B373" s="82"/>
      <c r="C373" s="82"/>
      <c r="D373" s="82"/>
      <c r="E373" s="82"/>
      <c r="F373" s="82"/>
      <c r="G373" s="82"/>
      <c r="H373" s="82"/>
      <c r="I373" s="82"/>
      <c r="J373" s="82"/>
      <c r="K373" s="82"/>
      <c r="L373" s="82"/>
      <c r="M373" s="82"/>
      <c r="N373" s="82"/>
      <c r="O373" s="82"/>
      <c r="P373" s="82"/>
    </row>
    <row r="374" spans="1:16" s="1005" customFormat="1" ht="15.75">
      <c r="A374" s="81"/>
      <c r="B374" s="82"/>
      <c r="C374" s="82"/>
      <c r="D374" s="82"/>
      <c r="E374" s="82"/>
      <c r="F374" s="82"/>
      <c r="G374" s="82"/>
      <c r="H374" s="82"/>
      <c r="I374" s="82"/>
      <c r="J374" s="82"/>
      <c r="K374" s="82"/>
      <c r="L374" s="82"/>
      <c r="M374" s="82"/>
      <c r="N374" s="82"/>
      <c r="O374" s="82"/>
      <c r="P374" s="82"/>
    </row>
    <row r="375" spans="1:16" s="1005" customFormat="1" ht="15.75">
      <c r="A375" s="81"/>
      <c r="B375" s="82"/>
      <c r="C375" s="82"/>
      <c r="D375" s="82"/>
      <c r="E375" s="82"/>
      <c r="F375" s="82"/>
      <c r="G375" s="82"/>
      <c r="H375" s="82"/>
      <c r="I375" s="82"/>
      <c r="J375" s="82"/>
      <c r="K375" s="82"/>
      <c r="L375" s="82"/>
      <c r="M375" s="82"/>
      <c r="N375" s="82"/>
      <c r="O375" s="82"/>
      <c r="P375" s="82"/>
    </row>
    <row r="376" spans="1:16" s="1005" customFormat="1" ht="15.75">
      <c r="A376" s="81"/>
      <c r="B376" s="82"/>
      <c r="C376" s="82"/>
      <c r="D376" s="82"/>
      <c r="E376" s="82"/>
      <c r="F376" s="82"/>
      <c r="G376" s="82"/>
      <c r="H376" s="82"/>
      <c r="I376" s="82"/>
      <c r="J376" s="82"/>
      <c r="K376" s="82"/>
      <c r="L376" s="82"/>
      <c r="M376" s="82"/>
      <c r="N376" s="82"/>
      <c r="O376" s="82"/>
      <c r="P376" s="82"/>
    </row>
    <row r="377" spans="1:16" s="1005" customFormat="1" ht="15.75">
      <c r="A377" s="81"/>
      <c r="B377" s="82"/>
      <c r="C377" s="82"/>
      <c r="D377" s="82"/>
      <c r="E377" s="82"/>
      <c r="F377" s="82"/>
      <c r="G377" s="82"/>
      <c r="H377" s="82"/>
      <c r="I377" s="82"/>
      <c r="J377" s="82"/>
      <c r="K377" s="82"/>
      <c r="L377" s="82"/>
      <c r="M377" s="82"/>
      <c r="N377" s="82"/>
      <c r="O377" s="82"/>
      <c r="P377" s="82"/>
    </row>
    <row r="378" spans="1:16" s="1005" customFormat="1" ht="15.75">
      <c r="A378" s="81"/>
      <c r="B378" s="82"/>
      <c r="C378" s="82"/>
      <c r="D378" s="82"/>
      <c r="E378" s="82"/>
      <c r="F378" s="82"/>
      <c r="G378" s="82"/>
      <c r="H378" s="82"/>
      <c r="I378" s="82"/>
      <c r="J378" s="82"/>
      <c r="K378" s="82"/>
      <c r="L378" s="82"/>
      <c r="M378" s="82"/>
      <c r="N378" s="82"/>
      <c r="O378" s="82"/>
      <c r="P378" s="82"/>
    </row>
    <row r="379" spans="1:16" s="1005" customFormat="1" ht="15.75">
      <c r="A379" s="81"/>
      <c r="B379" s="82"/>
      <c r="C379" s="82"/>
      <c r="D379" s="82"/>
      <c r="E379" s="82"/>
      <c r="F379" s="82"/>
      <c r="G379" s="82"/>
      <c r="H379" s="82"/>
      <c r="I379" s="82"/>
      <c r="J379" s="82"/>
      <c r="K379" s="82"/>
      <c r="L379" s="82"/>
      <c r="M379" s="82"/>
      <c r="N379" s="82"/>
      <c r="O379" s="82"/>
      <c r="P379" s="82"/>
    </row>
    <row r="380" spans="1:16" s="1005" customFormat="1" ht="15.75">
      <c r="A380" s="81"/>
      <c r="B380" s="82"/>
      <c r="C380" s="82"/>
      <c r="D380" s="82"/>
      <c r="E380" s="82"/>
      <c r="F380" s="82"/>
      <c r="G380" s="82"/>
      <c r="H380" s="82"/>
      <c r="I380" s="82"/>
      <c r="J380" s="82"/>
      <c r="K380" s="82"/>
      <c r="L380" s="82"/>
      <c r="M380" s="82"/>
      <c r="N380" s="82"/>
      <c r="O380" s="82"/>
      <c r="P380" s="82"/>
    </row>
    <row r="381" spans="1:16" s="1005" customFormat="1" ht="15.75">
      <c r="A381" s="81"/>
      <c r="B381" s="82"/>
      <c r="C381" s="82"/>
      <c r="D381" s="82"/>
      <c r="E381" s="82"/>
      <c r="F381" s="82"/>
      <c r="G381" s="82"/>
      <c r="H381" s="82"/>
      <c r="I381" s="82"/>
      <c r="J381" s="82"/>
      <c r="K381" s="82"/>
      <c r="L381" s="82"/>
      <c r="M381" s="82"/>
      <c r="N381" s="82"/>
      <c r="O381" s="82"/>
      <c r="P381" s="82"/>
    </row>
    <row r="382" spans="1:16" s="1005" customFormat="1" ht="15.75">
      <c r="A382" s="81"/>
      <c r="B382" s="82"/>
      <c r="C382" s="82"/>
      <c r="D382" s="82"/>
      <c r="E382" s="82"/>
      <c r="F382" s="82"/>
      <c r="G382" s="82"/>
      <c r="H382" s="82"/>
      <c r="I382" s="82"/>
      <c r="J382" s="82"/>
      <c r="K382" s="82"/>
      <c r="L382" s="82"/>
      <c r="M382" s="82"/>
      <c r="N382" s="82"/>
      <c r="O382" s="82"/>
      <c r="P382" s="82"/>
    </row>
    <row r="383" spans="1:16" s="1005" customFormat="1" ht="15.75">
      <c r="A383" s="81"/>
      <c r="B383" s="82"/>
      <c r="C383" s="82"/>
      <c r="D383" s="82"/>
      <c r="E383" s="82"/>
      <c r="F383" s="82"/>
      <c r="G383" s="82"/>
      <c r="H383" s="82"/>
      <c r="I383" s="82"/>
      <c r="J383" s="82"/>
      <c r="K383" s="82"/>
      <c r="L383" s="82"/>
      <c r="M383" s="82"/>
      <c r="N383" s="82"/>
      <c r="O383" s="82"/>
      <c r="P383" s="82"/>
    </row>
    <row r="384" spans="1:16" s="1005" customFormat="1" ht="15.75">
      <c r="A384" s="81"/>
      <c r="B384" s="82"/>
      <c r="C384" s="82"/>
      <c r="D384" s="82"/>
      <c r="E384" s="82"/>
      <c r="F384" s="82"/>
      <c r="G384" s="82"/>
      <c r="H384" s="82"/>
      <c r="I384" s="82"/>
      <c r="J384" s="82"/>
      <c r="K384" s="82"/>
      <c r="L384" s="82"/>
      <c r="M384" s="82"/>
      <c r="N384" s="82"/>
      <c r="O384" s="82"/>
      <c r="P384" s="82"/>
    </row>
    <row r="385" spans="1:16" s="1005" customFormat="1" ht="15.75">
      <c r="A385" s="81"/>
      <c r="B385" s="82"/>
      <c r="C385" s="82"/>
      <c r="D385" s="82"/>
      <c r="E385" s="82"/>
      <c r="F385" s="82"/>
      <c r="G385" s="82"/>
      <c r="H385" s="82"/>
      <c r="I385" s="82"/>
      <c r="J385" s="82"/>
      <c r="K385" s="82"/>
      <c r="L385" s="82"/>
      <c r="M385" s="82"/>
      <c r="N385" s="82"/>
      <c r="O385" s="82"/>
      <c r="P385" s="82"/>
    </row>
    <row r="386" spans="1:16" s="1005" customFormat="1" ht="15.75">
      <c r="A386" s="81"/>
      <c r="B386" s="82"/>
      <c r="C386" s="82"/>
      <c r="D386" s="82"/>
      <c r="E386" s="82"/>
      <c r="F386" s="82"/>
      <c r="G386" s="82"/>
      <c r="H386" s="82"/>
      <c r="I386" s="82"/>
      <c r="J386" s="82"/>
      <c r="K386" s="82"/>
      <c r="L386" s="82"/>
      <c r="M386" s="82"/>
      <c r="N386" s="82"/>
      <c r="O386" s="82"/>
      <c r="P386" s="82"/>
    </row>
    <row r="387" spans="1:16" s="1005" customFormat="1" ht="15.75">
      <c r="A387" s="81"/>
      <c r="B387" s="82"/>
      <c r="C387" s="82"/>
      <c r="D387" s="82"/>
      <c r="E387" s="82"/>
      <c r="F387" s="82"/>
      <c r="G387" s="82"/>
      <c r="H387" s="82"/>
      <c r="I387" s="82"/>
      <c r="J387" s="82"/>
      <c r="K387" s="82"/>
      <c r="L387" s="82"/>
      <c r="M387" s="82"/>
      <c r="N387" s="82"/>
      <c r="O387" s="82"/>
      <c r="P387" s="82"/>
    </row>
    <row r="388" spans="1:16" s="1005" customFormat="1" ht="15.75">
      <c r="A388" s="81"/>
      <c r="B388" s="82"/>
      <c r="C388" s="82"/>
      <c r="D388" s="82"/>
      <c r="E388" s="82"/>
      <c r="F388" s="82"/>
      <c r="G388" s="82"/>
      <c r="H388" s="82"/>
      <c r="I388" s="82"/>
      <c r="J388" s="82"/>
      <c r="K388" s="82"/>
      <c r="L388" s="82"/>
      <c r="M388" s="82"/>
      <c r="N388" s="82"/>
      <c r="O388" s="82"/>
      <c r="P388" s="82"/>
    </row>
    <row r="389" spans="1:16" s="1005" customFormat="1" ht="15.75">
      <c r="A389" s="81"/>
      <c r="B389" s="82"/>
      <c r="C389" s="82"/>
      <c r="D389" s="82"/>
      <c r="E389" s="82"/>
      <c r="F389" s="82"/>
      <c r="G389" s="82"/>
      <c r="H389" s="82"/>
      <c r="I389" s="82"/>
      <c r="J389" s="82"/>
      <c r="K389" s="82"/>
      <c r="L389" s="82"/>
      <c r="M389" s="82"/>
      <c r="N389" s="82"/>
      <c r="O389" s="82"/>
      <c r="P389" s="82"/>
    </row>
    <row r="390" spans="1:16" s="1005" customFormat="1" ht="15.75">
      <c r="A390" s="81"/>
      <c r="B390" s="82"/>
      <c r="C390" s="82"/>
      <c r="D390" s="82"/>
      <c r="E390" s="82"/>
      <c r="F390" s="82"/>
      <c r="G390" s="82"/>
      <c r="H390" s="82"/>
      <c r="I390" s="82"/>
      <c r="J390" s="82"/>
      <c r="K390" s="82"/>
      <c r="L390" s="82"/>
      <c r="M390" s="82"/>
      <c r="N390" s="82"/>
      <c r="O390" s="82"/>
      <c r="P390" s="82"/>
    </row>
    <row r="391" spans="1:16" s="1005" customFormat="1" ht="15.75">
      <c r="A391" s="81"/>
      <c r="B391" s="82"/>
      <c r="C391" s="82"/>
      <c r="D391" s="82"/>
      <c r="E391" s="82"/>
      <c r="F391" s="82"/>
      <c r="G391" s="82"/>
      <c r="H391" s="82"/>
      <c r="I391" s="82"/>
      <c r="J391" s="82"/>
      <c r="K391" s="82"/>
      <c r="L391" s="82"/>
      <c r="M391" s="82"/>
      <c r="N391" s="82"/>
      <c r="O391" s="82"/>
      <c r="P391" s="82"/>
    </row>
    <row r="392" spans="1:16" s="1005" customFormat="1" ht="15.75">
      <c r="A392" s="81"/>
      <c r="B392" s="82"/>
      <c r="C392" s="82"/>
      <c r="D392" s="82"/>
      <c r="E392" s="82"/>
      <c r="F392" s="82"/>
      <c r="G392" s="82"/>
      <c r="H392" s="82"/>
      <c r="I392" s="82"/>
      <c r="J392" s="82"/>
      <c r="K392" s="82"/>
      <c r="L392" s="82"/>
      <c r="M392" s="82"/>
      <c r="N392" s="82"/>
      <c r="O392" s="82"/>
      <c r="P392" s="82"/>
    </row>
    <row r="393" spans="1:16" s="1005" customFormat="1" ht="15.75">
      <c r="A393" s="81"/>
      <c r="B393" s="82"/>
      <c r="C393" s="82"/>
      <c r="D393" s="82"/>
      <c r="E393" s="82"/>
      <c r="F393" s="82"/>
      <c r="G393" s="82"/>
      <c r="H393" s="82"/>
      <c r="I393" s="82"/>
      <c r="J393" s="82"/>
      <c r="K393" s="82"/>
      <c r="L393" s="82"/>
      <c r="M393" s="82"/>
      <c r="N393" s="82"/>
      <c r="O393" s="82"/>
      <c r="P393" s="82"/>
    </row>
    <row r="394" spans="1:16" s="1005" customFormat="1" ht="15.75">
      <c r="A394" s="81"/>
      <c r="B394" s="82"/>
      <c r="C394" s="82"/>
      <c r="D394" s="82"/>
      <c r="E394" s="82"/>
      <c r="F394" s="82"/>
      <c r="G394" s="82"/>
      <c r="H394" s="82"/>
      <c r="I394" s="82"/>
      <c r="J394" s="82"/>
      <c r="K394" s="82"/>
      <c r="L394" s="82"/>
      <c r="M394" s="82"/>
      <c r="N394" s="82"/>
      <c r="O394" s="82"/>
      <c r="P394" s="82"/>
    </row>
    <row r="395" spans="1:16" s="1005" customFormat="1" ht="15.75">
      <c r="A395" s="81"/>
      <c r="B395" s="82"/>
      <c r="C395" s="82"/>
      <c r="D395" s="82"/>
      <c r="E395" s="82"/>
      <c r="F395" s="82"/>
      <c r="G395" s="82"/>
      <c r="H395" s="82"/>
      <c r="I395" s="82"/>
      <c r="J395" s="82"/>
      <c r="K395" s="82"/>
      <c r="L395" s="82"/>
      <c r="M395" s="82"/>
      <c r="N395" s="82"/>
      <c r="O395" s="82"/>
      <c r="P395" s="82"/>
    </row>
    <row r="396" spans="1:16" s="1005" customFormat="1" ht="15.75">
      <c r="A396" s="81"/>
      <c r="B396" s="82"/>
      <c r="C396" s="82"/>
      <c r="D396" s="82"/>
      <c r="E396" s="82"/>
      <c r="F396" s="82"/>
      <c r="G396" s="82"/>
      <c r="H396" s="82"/>
      <c r="I396" s="82"/>
      <c r="J396" s="82"/>
      <c r="K396" s="82"/>
      <c r="L396" s="82"/>
      <c r="M396" s="82"/>
      <c r="N396" s="82"/>
      <c r="O396" s="82"/>
      <c r="P396" s="82"/>
    </row>
    <row r="397" spans="1:16" s="1005" customFormat="1" ht="15.75">
      <c r="A397" s="81"/>
      <c r="B397" s="82"/>
      <c r="C397" s="82"/>
      <c r="D397" s="82"/>
      <c r="E397" s="82"/>
      <c r="F397" s="82"/>
      <c r="G397" s="82"/>
      <c r="H397" s="82"/>
      <c r="I397" s="82"/>
      <c r="J397" s="82"/>
      <c r="K397" s="82"/>
      <c r="L397" s="82"/>
      <c r="M397" s="82"/>
      <c r="N397" s="82"/>
      <c r="O397" s="82"/>
      <c r="P397" s="82"/>
    </row>
    <row r="398" spans="1:16" s="1005" customFormat="1" ht="15.75">
      <c r="A398" s="81"/>
      <c r="B398" s="82"/>
      <c r="C398" s="82"/>
      <c r="D398" s="82"/>
      <c r="E398" s="82"/>
      <c r="F398" s="82"/>
      <c r="G398" s="82"/>
      <c r="H398" s="82"/>
      <c r="I398" s="82"/>
      <c r="J398" s="82"/>
      <c r="K398" s="82"/>
      <c r="L398" s="82"/>
      <c r="M398" s="82"/>
      <c r="N398" s="82"/>
      <c r="O398" s="82"/>
      <c r="P398" s="82"/>
    </row>
    <row r="399" spans="1:16" s="1005" customFormat="1" ht="15.75">
      <c r="A399" s="81"/>
      <c r="B399" s="82"/>
      <c r="C399" s="82"/>
      <c r="D399" s="82"/>
      <c r="E399" s="82"/>
      <c r="F399" s="82"/>
      <c r="G399" s="82"/>
      <c r="H399" s="82"/>
      <c r="I399" s="82"/>
      <c r="J399" s="82"/>
      <c r="K399" s="82"/>
      <c r="L399" s="82"/>
      <c r="M399" s="82"/>
      <c r="N399" s="82"/>
      <c r="O399" s="82"/>
      <c r="P399" s="82"/>
    </row>
    <row r="400" spans="1:16" s="1005" customFormat="1" ht="15.75">
      <c r="A400" s="81"/>
      <c r="B400" s="82"/>
      <c r="C400" s="82"/>
      <c r="D400" s="82"/>
      <c r="E400" s="82"/>
      <c r="F400" s="82"/>
      <c r="G400" s="82"/>
      <c r="H400" s="82"/>
      <c r="I400" s="82"/>
      <c r="J400" s="82"/>
      <c r="K400" s="82"/>
      <c r="L400" s="82"/>
      <c r="M400" s="82"/>
      <c r="N400" s="82"/>
      <c r="O400" s="82"/>
      <c r="P400" s="82"/>
    </row>
    <row r="401" spans="1:16" s="1005" customFormat="1" ht="15.75">
      <c r="A401" s="81"/>
      <c r="B401" s="82"/>
      <c r="C401" s="82"/>
      <c r="D401" s="82"/>
      <c r="E401" s="82"/>
      <c r="F401" s="82"/>
      <c r="G401" s="82"/>
      <c r="H401" s="82"/>
      <c r="I401" s="82"/>
      <c r="J401" s="82"/>
      <c r="K401" s="82"/>
      <c r="L401" s="82"/>
      <c r="M401" s="82"/>
      <c r="N401" s="82"/>
      <c r="O401" s="82"/>
      <c r="P401" s="82"/>
    </row>
    <row r="402" spans="1:16" s="1005" customFormat="1" ht="15.75">
      <c r="A402" s="81"/>
      <c r="B402" s="82"/>
      <c r="C402" s="82"/>
      <c r="D402" s="82"/>
      <c r="E402" s="82"/>
      <c r="F402" s="82"/>
      <c r="G402" s="82"/>
      <c r="H402" s="82"/>
      <c r="I402" s="82"/>
      <c r="J402" s="82"/>
      <c r="K402" s="82"/>
      <c r="L402" s="82"/>
      <c r="M402" s="82"/>
      <c r="N402" s="82"/>
      <c r="O402" s="82"/>
      <c r="P402" s="82"/>
    </row>
    <row r="403" spans="1:16" s="1005" customFormat="1" ht="15.75">
      <c r="A403" s="81"/>
      <c r="B403" s="82"/>
      <c r="C403" s="82"/>
      <c r="D403" s="82"/>
      <c r="E403" s="82"/>
      <c r="F403" s="82"/>
      <c r="G403" s="82"/>
      <c r="H403" s="82"/>
      <c r="I403" s="82"/>
      <c r="J403" s="82"/>
      <c r="K403" s="82"/>
      <c r="L403" s="82"/>
      <c r="M403" s="82"/>
      <c r="N403" s="82"/>
      <c r="O403" s="82"/>
      <c r="P403" s="82"/>
    </row>
    <row r="404" spans="1:16" s="1005" customFormat="1" ht="15.75">
      <c r="A404" s="81"/>
      <c r="B404" s="82"/>
      <c r="C404" s="82"/>
      <c r="D404" s="82"/>
      <c r="E404" s="82"/>
      <c r="F404" s="82"/>
      <c r="G404" s="82"/>
      <c r="H404" s="82"/>
      <c r="I404" s="82"/>
      <c r="J404" s="82"/>
      <c r="K404" s="82"/>
      <c r="L404" s="82"/>
      <c r="M404" s="82"/>
      <c r="N404" s="82"/>
      <c r="O404" s="82"/>
      <c r="P404" s="82"/>
    </row>
    <row r="405" spans="1:16" s="1005" customFormat="1" ht="15.75">
      <c r="A405" s="81"/>
      <c r="B405" s="82"/>
      <c r="C405" s="82"/>
      <c r="D405" s="82"/>
      <c r="E405" s="82"/>
      <c r="F405" s="82"/>
      <c r="G405" s="82"/>
      <c r="H405" s="82"/>
      <c r="I405" s="82"/>
      <c r="J405" s="82"/>
      <c r="K405" s="82"/>
      <c r="L405" s="82"/>
      <c r="M405" s="82"/>
      <c r="N405" s="82"/>
      <c r="O405" s="82"/>
      <c r="P405" s="82"/>
    </row>
    <row r="406" spans="1:16" s="1005" customFormat="1" ht="15.75">
      <c r="A406" s="81"/>
      <c r="B406" s="82"/>
      <c r="C406" s="82"/>
      <c r="D406" s="82"/>
      <c r="E406" s="82"/>
      <c r="F406" s="82"/>
      <c r="G406" s="82"/>
      <c r="H406" s="82"/>
      <c r="I406" s="82"/>
      <c r="J406" s="82"/>
      <c r="K406" s="82"/>
      <c r="L406" s="82"/>
      <c r="M406" s="82"/>
      <c r="N406" s="82"/>
      <c r="O406" s="82"/>
      <c r="P406" s="82"/>
    </row>
    <row r="407" spans="1:16" s="1005" customFormat="1" ht="15.75">
      <c r="A407" s="81"/>
      <c r="B407" s="82"/>
      <c r="C407" s="82"/>
      <c r="D407" s="82"/>
      <c r="E407" s="82"/>
      <c r="F407" s="82"/>
      <c r="G407" s="82"/>
      <c r="H407" s="82"/>
      <c r="I407" s="82"/>
      <c r="J407" s="82"/>
      <c r="K407" s="82"/>
      <c r="L407" s="82"/>
      <c r="M407" s="82"/>
      <c r="N407" s="82"/>
      <c r="O407" s="82"/>
      <c r="P407" s="82"/>
    </row>
    <row r="408" spans="1:16" s="1005" customFormat="1" ht="15.75">
      <c r="A408" s="81"/>
      <c r="B408" s="82"/>
      <c r="C408" s="82"/>
      <c r="D408" s="82"/>
      <c r="E408" s="82"/>
      <c r="F408" s="82"/>
      <c r="G408" s="82"/>
      <c r="H408" s="82"/>
      <c r="I408" s="82"/>
      <c r="J408" s="82"/>
      <c r="K408" s="82"/>
      <c r="L408" s="82"/>
      <c r="M408" s="82"/>
      <c r="N408" s="82"/>
      <c r="O408" s="82"/>
      <c r="P408" s="82"/>
    </row>
    <row r="409" spans="1:16" s="1005" customFormat="1" ht="15.75">
      <c r="A409" s="81"/>
      <c r="B409" s="82"/>
      <c r="C409" s="82"/>
      <c r="D409" s="82"/>
      <c r="E409" s="82"/>
      <c r="F409" s="82"/>
      <c r="G409" s="82"/>
      <c r="H409" s="82"/>
      <c r="I409" s="82"/>
      <c r="J409" s="82"/>
      <c r="K409" s="82"/>
      <c r="L409" s="82"/>
      <c r="M409" s="82"/>
      <c r="N409" s="82"/>
      <c r="O409" s="82"/>
      <c r="P409" s="82"/>
    </row>
    <row r="410" spans="1:16" s="1005" customFormat="1" ht="15.75">
      <c r="A410" s="81"/>
      <c r="B410" s="82"/>
      <c r="C410" s="82"/>
      <c r="D410" s="82"/>
      <c r="E410" s="82"/>
      <c r="F410" s="82"/>
      <c r="G410" s="82"/>
      <c r="H410" s="82"/>
      <c r="I410" s="82"/>
      <c r="J410" s="82"/>
      <c r="K410" s="82"/>
      <c r="L410" s="82"/>
      <c r="M410" s="82"/>
      <c r="N410" s="82"/>
      <c r="O410" s="82"/>
      <c r="P410" s="82"/>
    </row>
    <row r="411" spans="1:16" s="1005" customFormat="1" ht="15.75">
      <c r="A411" s="81"/>
      <c r="B411" s="82"/>
      <c r="C411" s="82"/>
      <c r="D411" s="82"/>
      <c r="E411" s="82"/>
      <c r="F411" s="82"/>
      <c r="G411" s="82"/>
      <c r="H411" s="82"/>
      <c r="I411" s="82"/>
      <c r="J411" s="82"/>
      <c r="K411" s="82"/>
      <c r="L411" s="82"/>
      <c r="M411" s="82"/>
      <c r="N411" s="82"/>
      <c r="O411" s="82"/>
      <c r="P411" s="82"/>
    </row>
    <row r="412" spans="1:16" s="1005" customFormat="1" ht="15.75">
      <c r="A412" s="81"/>
      <c r="B412" s="82"/>
      <c r="C412" s="82"/>
      <c r="D412" s="82"/>
      <c r="E412" s="82"/>
      <c r="F412" s="82"/>
      <c r="G412" s="82"/>
      <c r="H412" s="82"/>
      <c r="I412" s="82"/>
      <c r="J412" s="82"/>
      <c r="K412" s="82"/>
      <c r="L412" s="82"/>
      <c r="M412" s="82"/>
      <c r="N412" s="82"/>
      <c r="O412" s="82"/>
      <c r="P412" s="82"/>
    </row>
    <row r="413" spans="1:16" s="1005" customFormat="1" ht="15.75">
      <c r="A413" s="81"/>
      <c r="B413" s="82"/>
      <c r="C413" s="82"/>
      <c r="D413" s="82"/>
      <c r="E413" s="82"/>
      <c r="F413" s="82"/>
      <c r="G413" s="82"/>
      <c r="H413" s="82"/>
      <c r="I413" s="82"/>
      <c r="J413" s="82"/>
      <c r="K413" s="82"/>
      <c r="L413" s="82"/>
      <c r="M413" s="82"/>
      <c r="N413" s="82"/>
      <c r="O413" s="82"/>
      <c r="P413" s="82"/>
    </row>
    <row r="414" spans="1:16" s="1005" customFormat="1" ht="15.75">
      <c r="A414" s="81"/>
      <c r="B414" s="82"/>
      <c r="C414" s="82"/>
      <c r="D414" s="82"/>
      <c r="E414" s="82"/>
      <c r="F414" s="82"/>
      <c r="G414" s="82"/>
      <c r="H414" s="82"/>
      <c r="I414" s="82"/>
      <c r="J414" s="82"/>
      <c r="K414" s="82"/>
      <c r="L414" s="82"/>
      <c r="M414" s="82"/>
      <c r="N414" s="82"/>
      <c r="O414" s="82"/>
      <c r="P414" s="82"/>
    </row>
    <row r="415" spans="1:16" s="1005" customFormat="1" ht="15.75">
      <c r="A415" s="81"/>
      <c r="B415" s="82"/>
      <c r="C415" s="82"/>
      <c r="D415" s="82"/>
      <c r="E415" s="82"/>
      <c r="F415" s="82"/>
      <c r="G415" s="82"/>
      <c r="H415" s="82"/>
      <c r="I415" s="82"/>
      <c r="J415" s="82"/>
      <c r="K415" s="82"/>
      <c r="L415" s="82"/>
      <c r="M415" s="82"/>
      <c r="N415" s="82"/>
      <c r="O415" s="82"/>
      <c r="P415" s="82"/>
    </row>
    <row r="416" spans="1:16" s="1005" customFormat="1" ht="15.75">
      <c r="A416" s="81"/>
      <c r="B416" s="82"/>
      <c r="C416" s="82"/>
      <c r="D416" s="82"/>
      <c r="E416" s="82"/>
      <c r="F416" s="82"/>
      <c r="G416" s="82"/>
      <c r="H416" s="82"/>
      <c r="I416" s="82"/>
      <c r="J416" s="82"/>
      <c r="K416" s="82"/>
      <c r="L416" s="82"/>
      <c r="M416" s="82"/>
      <c r="N416" s="82"/>
      <c r="O416" s="82"/>
      <c r="P416" s="82"/>
    </row>
    <row r="417" spans="1:16" s="1005" customFormat="1" ht="15.75">
      <c r="A417" s="81"/>
      <c r="B417" s="82"/>
      <c r="C417" s="82"/>
      <c r="D417" s="82"/>
      <c r="E417" s="82"/>
      <c r="F417" s="82"/>
      <c r="G417" s="82"/>
      <c r="H417" s="82"/>
      <c r="I417" s="82"/>
      <c r="J417" s="82"/>
      <c r="K417" s="82"/>
      <c r="L417" s="82"/>
      <c r="M417" s="82"/>
      <c r="N417" s="82"/>
      <c r="O417" s="82"/>
      <c r="P417" s="82"/>
    </row>
    <row r="418" spans="1:16" s="1005" customFormat="1" ht="15.75">
      <c r="A418" s="81"/>
      <c r="B418" s="82"/>
      <c r="C418" s="82"/>
      <c r="D418" s="82"/>
      <c r="E418" s="82"/>
      <c r="F418" s="82"/>
      <c r="G418" s="82"/>
      <c r="H418" s="82"/>
      <c r="I418" s="82"/>
      <c r="J418" s="82"/>
      <c r="K418" s="82"/>
      <c r="L418" s="82"/>
      <c r="M418" s="82"/>
      <c r="N418" s="82"/>
      <c r="O418" s="82"/>
      <c r="P418" s="82"/>
    </row>
    <row r="419" spans="1:16" s="1005" customFormat="1" ht="15.75">
      <c r="A419" s="81"/>
      <c r="B419" s="82"/>
      <c r="C419" s="82"/>
      <c r="D419" s="82"/>
      <c r="E419" s="82"/>
      <c r="F419" s="82"/>
      <c r="G419" s="82"/>
      <c r="H419" s="82"/>
      <c r="I419" s="82"/>
      <c r="J419" s="82"/>
      <c r="K419" s="82"/>
      <c r="L419" s="82"/>
      <c r="M419" s="82"/>
      <c r="N419" s="82"/>
      <c r="O419" s="82"/>
      <c r="P419" s="82"/>
    </row>
    <row r="420" spans="1:16" s="1005" customFormat="1" ht="15.75">
      <c r="A420" s="81"/>
      <c r="B420" s="82"/>
      <c r="C420" s="82"/>
      <c r="D420" s="82"/>
      <c r="E420" s="82"/>
      <c r="F420" s="82"/>
      <c r="G420" s="82"/>
      <c r="H420" s="82"/>
      <c r="I420" s="82"/>
      <c r="J420" s="82"/>
      <c r="K420" s="82"/>
      <c r="L420" s="82"/>
      <c r="M420" s="82"/>
      <c r="N420" s="82"/>
      <c r="O420" s="82"/>
      <c r="P420" s="82"/>
    </row>
    <row r="421" spans="1:16" s="1005" customFormat="1" ht="15.75">
      <c r="A421" s="81"/>
      <c r="B421" s="82"/>
      <c r="C421" s="82"/>
      <c r="D421" s="82"/>
      <c r="E421" s="82"/>
      <c r="F421" s="82"/>
      <c r="G421" s="82"/>
      <c r="H421" s="82"/>
      <c r="I421" s="82"/>
      <c r="J421" s="82"/>
      <c r="K421" s="82"/>
      <c r="L421" s="82"/>
      <c r="M421" s="82"/>
      <c r="N421" s="82"/>
      <c r="O421" s="82"/>
      <c r="P421" s="82"/>
    </row>
    <row r="422" spans="1:16" s="1005" customFormat="1" ht="15.75">
      <c r="A422" s="81"/>
      <c r="B422" s="82"/>
      <c r="C422" s="82"/>
      <c r="D422" s="82"/>
      <c r="E422" s="82"/>
      <c r="F422" s="82"/>
      <c r="G422" s="82"/>
      <c r="H422" s="82"/>
      <c r="I422" s="82"/>
      <c r="J422" s="82"/>
      <c r="K422" s="82"/>
      <c r="L422" s="82"/>
      <c r="M422" s="82"/>
      <c r="N422" s="82"/>
      <c r="O422" s="82"/>
      <c r="P422" s="82"/>
    </row>
    <row r="423" spans="1:16" s="1005" customFormat="1" ht="15.75">
      <c r="A423" s="81"/>
      <c r="B423" s="82"/>
      <c r="C423" s="82"/>
      <c r="D423" s="82"/>
      <c r="E423" s="82"/>
      <c r="F423" s="82"/>
      <c r="G423" s="82"/>
      <c r="H423" s="82"/>
      <c r="I423" s="82"/>
      <c r="J423" s="82"/>
      <c r="K423" s="82"/>
      <c r="L423" s="82"/>
      <c r="M423" s="82"/>
      <c r="N423" s="82"/>
      <c r="O423" s="82"/>
      <c r="P423" s="82"/>
    </row>
    <row r="424" spans="1:16" s="1005" customFormat="1" ht="15.75">
      <c r="A424" s="81"/>
      <c r="B424" s="82"/>
      <c r="C424" s="82"/>
      <c r="D424" s="82"/>
      <c r="E424" s="82"/>
      <c r="F424" s="82"/>
      <c r="G424" s="82"/>
      <c r="H424" s="82"/>
      <c r="I424" s="82"/>
      <c r="J424" s="82"/>
      <c r="K424" s="82"/>
      <c r="L424" s="82"/>
      <c r="M424" s="82"/>
      <c r="N424" s="82"/>
      <c r="O424" s="82"/>
      <c r="P424" s="82"/>
    </row>
    <row r="425" spans="1:16" s="1005" customFormat="1" ht="15.75">
      <c r="A425" s="81"/>
      <c r="B425" s="82"/>
      <c r="C425" s="82"/>
      <c r="D425" s="82"/>
      <c r="E425" s="82"/>
      <c r="F425" s="82"/>
      <c r="G425" s="82"/>
      <c r="H425" s="82"/>
      <c r="I425" s="82"/>
      <c r="J425" s="82"/>
      <c r="K425" s="82"/>
      <c r="L425" s="82"/>
      <c r="M425" s="82"/>
      <c r="N425" s="82"/>
      <c r="O425" s="82"/>
      <c r="P425" s="82"/>
    </row>
    <row r="426" spans="1:16" s="1005" customFormat="1" ht="15.75">
      <c r="A426" s="81"/>
      <c r="B426" s="82"/>
      <c r="C426" s="82"/>
      <c r="D426" s="82"/>
      <c r="E426" s="82"/>
      <c r="F426" s="82"/>
      <c r="G426" s="82"/>
      <c r="H426" s="82"/>
      <c r="I426" s="82"/>
      <c r="J426" s="82"/>
      <c r="K426" s="82"/>
      <c r="L426" s="82"/>
      <c r="M426" s="82"/>
      <c r="N426" s="82"/>
      <c r="O426" s="82"/>
      <c r="P426" s="82"/>
    </row>
    <row r="427" spans="1:16" s="1005" customFormat="1" ht="15.75">
      <c r="A427" s="81"/>
      <c r="B427" s="82"/>
      <c r="C427" s="82"/>
      <c r="D427" s="82"/>
      <c r="E427" s="82"/>
      <c r="F427" s="82"/>
      <c r="G427" s="82"/>
      <c r="H427" s="82"/>
      <c r="I427" s="82"/>
      <c r="J427" s="82"/>
      <c r="K427" s="82"/>
      <c r="L427" s="82"/>
      <c r="M427" s="82"/>
      <c r="N427" s="82"/>
      <c r="O427" s="82"/>
      <c r="P427" s="82"/>
    </row>
    <row r="428" spans="1:16" s="1005" customFormat="1" ht="15.75">
      <c r="A428" s="81"/>
      <c r="B428" s="82"/>
      <c r="C428" s="82"/>
      <c r="D428" s="82"/>
      <c r="E428" s="82"/>
      <c r="F428" s="82"/>
      <c r="G428" s="82"/>
      <c r="H428" s="82"/>
      <c r="I428" s="82"/>
      <c r="J428" s="82"/>
      <c r="K428" s="82"/>
      <c r="L428" s="82"/>
      <c r="M428" s="82"/>
      <c r="N428" s="82"/>
      <c r="O428" s="82"/>
      <c r="P428" s="82"/>
    </row>
    <row r="429" spans="1:16" s="1005" customFormat="1" ht="15.75">
      <c r="A429" s="81"/>
      <c r="B429" s="82"/>
      <c r="C429" s="82"/>
      <c r="D429" s="82"/>
      <c r="E429" s="82"/>
      <c r="F429" s="82"/>
      <c r="G429" s="82"/>
      <c r="H429" s="82"/>
      <c r="I429" s="82"/>
      <c r="J429" s="82"/>
      <c r="K429" s="82"/>
      <c r="L429" s="82"/>
      <c r="M429" s="82"/>
      <c r="N429" s="82"/>
      <c r="O429" s="82"/>
      <c r="P429" s="82"/>
    </row>
    <row r="430" spans="1:16" s="1005" customFormat="1" ht="15.75">
      <c r="A430" s="81"/>
      <c r="B430" s="82"/>
      <c r="C430" s="82"/>
      <c r="D430" s="82"/>
      <c r="E430" s="82"/>
      <c r="F430" s="82"/>
      <c r="G430" s="82"/>
      <c r="H430" s="82"/>
      <c r="I430" s="82"/>
      <c r="J430" s="82"/>
      <c r="K430" s="82"/>
      <c r="L430" s="82"/>
      <c r="M430" s="82"/>
      <c r="N430" s="82"/>
      <c r="O430" s="82"/>
      <c r="P430" s="82"/>
    </row>
    <row r="431" spans="1:16" s="1005" customFormat="1" ht="15.75">
      <c r="A431" s="81"/>
      <c r="B431" s="82"/>
      <c r="C431" s="82"/>
      <c r="D431" s="82"/>
      <c r="E431" s="82"/>
      <c r="F431" s="82"/>
      <c r="G431" s="82"/>
      <c r="H431" s="82"/>
      <c r="I431" s="82"/>
      <c r="J431" s="82"/>
      <c r="K431" s="82"/>
      <c r="L431" s="82"/>
      <c r="M431" s="82"/>
      <c r="N431" s="82"/>
      <c r="O431" s="82"/>
      <c r="P431" s="82"/>
    </row>
    <row r="432" spans="1:16" s="1005" customFormat="1" ht="15.75">
      <c r="A432" s="81"/>
      <c r="B432" s="82"/>
      <c r="C432" s="82"/>
      <c r="D432" s="82"/>
      <c r="E432" s="82"/>
      <c r="F432" s="82"/>
      <c r="G432" s="82"/>
      <c r="H432" s="82"/>
      <c r="I432" s="82"/>
      <c r="J432" s="82"/>
      <c r="K432" s="82"/>
      <c r="L432" s="82"/>
      <c r="M432" s="82"/>
      <c r="N432" s="82"/>
      <c r="O432" s="82"/>
      <c r="P432" s="82"/>
    </row>
    <row r="433" spans="1:16" s="1005" customFormat="1" ht="15.75">
      <c r="A433" s="81"/>
      <c r="B433" s="82"/>
      <c r="C433" s="82"/>
      <c r="D433" s="82"/>
      <c r="E433" s="82"/>
      <c r="F433" s="82"/>
      <c r="G433" s="82"/>
      <c r="H433" s="82"/>
      <c r="I433" s="82"/>
      <c r="J433" s="82"/>
      <c r="K433" s="82"/>
      <c r="L433" s="82"/>
      <c r="M433" s="82"/>
      <c r="N433" s="82"/>
      <c r="O433" s="82"/>
      <c r="P433" s="82"/>
    </row>
    <row r="434" spans="1:16" s="1005" customFormat="1" ht="15.75">
      <c r="A434" s="81"/>
      <c r="B434" s="82"/>
      <c r="C434" s="82"/>
      <c r="D434" s="82"/>
      <c r="E434" s="82"/>
      <c r="F434" s="82"/>
      <c r="G434" s="82"/>
      <c r="H434" s="82"/>
      <c r="I434" s="82"/>
      <c r="J434" s="82"/>
      <c r="K434" s="82"/>
      <c r="L434" s="82"/>
      <c r="M434" s="82"/>
      <c r="N434" s="82"/>
      <c r="O434" s="82"/>
      <c r="P434" s="82"/>
    </row>
    <row r="435" spans="1:16" s="1005" customFormat="1" ht="15.75">
      <c r="A435" s="81"/>
      <c r="B435" s="82"/>
      <c r="C435" s="82"/>
      <c r="D435" s="82"/>
      <c r="E435" s="82"/>
      <c r="F435" s="82"/>
      <c r="G435" s="82"/>
      <c r="H435" s="82"/>
      <c r="I435" s="82"/>
      <c r="J435" s="82"/>
      <c r="K435" s="82"/>
      <c r="L435" s="82"/>
      <c r="M435" s="82"/>
      <c r="N435" s="82"/>
      <c r="O435" s="82"/>
      <c r="P435" s="82"/>
    </row>
    <row r="436" spans="1:16" s="1005" customFormat="1" ht="15.75">
      <c r="A436" s="81"/>
      <c r="B436" s="82"/>
      <c r="C436" s="82"/>
      <c r="D436" s="82"/>
      <c r="E436" s="82"/>
      <c r="F436" s="82"/>
      <c r="G436" s="82"/>
      <c r="H436" s="82"/>
      <c r="I436" s="82"/>
      <c r="J436" s="82"/>
      <c r="K436" s="82"/>
      <c r="L436" s="82"/>
      <c r="M436" s="82"/>
      <c r="N436" s="82"/>
      <c r="O436" s="82"/>
      <c r="P436" s="82"/>
    </row>
    <row r="437" spans="1:16" s="1005" customFormat="1" ht="15.75">
      <c r="A437" s="81"/>
      <c r="B437" s="82"/>
      <c r="C437" s="82"/>
      <c r="D437" s="82"/>
      <c r="E437" s="82"/>
      <c r="F437" s="82"/>
      <c r="G437" s="82"/>
      <c r="H437" s="82"/>
      <c r="I437" s="82"/>
      <c r="J437" s="82"/>
      <c r="K437" s="82"/>
      <c r="L437" s="82"/>
      <c r="M437" s="82"/>
      <c r="N437" s="82"/>
      <c r="O437" s="82"/>
      <c r="P437" s="82"/>
    </row>
    <row r="438" spans="1:16" s="1005" customFormat="1" ht="15.75">
      <c r="A438" s="81"/>
      <c r="B438" s="82"/>
      <c r="C438" s="82"/>
      <c r="D438" s="82"/>
      <c r="E438" s="82"/>
      <c r="F438" s="82"/>
      <c r="G438" s="82"/>
      <c r="H438" s="82"/>
      <c r="I438" s="82"/>
      <c r="J438" s="82"/>
      <c r="K438" s="82"/>
      <c r="L438" s="82"/>
      <c r="M438" s="82"/>
      <c r="N438" s="82"/>
      <c r="O438" s="82"/>
      <c r="P438" s="82"/>
    </row>
    <row r="439" spans="1:16" s="1005" customFormat="1" ht="15.75">
      <c r="A439" s="81"/>
      <c r="B439" s="82"/>
      <c r="C439" s="82"/>
      <c r="D439" s="82"/>
      <c r="E439" s="82"/>
      <c r="F439" s="82"/>
      <c r="G439" s="82"/>
      <c r="H439" s="82"/>
      <c r="I439" s="82"/>
      <c r="J439" s="82"/>
      <c r="K439" s="82"/>
      <c r="L439" s="82"/>
      <c r="M439" s="82"/>
      <c r="N439" s="82"/>
      <c r="O439" s="82"/>
      <c r="P439" s="82"/>
    </row>
    <row r="440" spans="1:16" s="1005" customFormat="1" ht="15.75">
      <c r="A440" s="81"/>
      <c r="B440" s="82"/>
      <c r="C440" s="82"/>
      <c r="D440" s="82"/>
      <c r="E440" s="82"/>
      <c r="F440" s="82"/>
      <c r="G440" s="82"/>
      <c r="H440" s="82"/>
      <c r="I440" s="82"/>
      <c r="J440" s="82"/>
      <c r="K440" s="82"/>
      <c r="L440" s="82"/>
      <c r="M440" s="82"/>
      <c r="N440" s="82"/>
      <c r="O440" s="82"/>
      <c r="P440" s="82"/>
    </row>
    <row r="441" spans="1:16" s="1005" customFormat="1" ht="15.75">
      <c r="A441" s="81"/>
      <c r="B441" s="82"/>
      <c r="C441" s="82"/>
      <c r="D441" s="82"/>
      <c r="E441" s="82"/>
      <c r="F441" s="82"/>
      <c r="G441" s="82"/>
      <c r="H441" s="82"/>
      <c r="I441" s="82"/>
      <c r="J441" s="82"/>
      <c r="K441" s="82"/>
      <c r="L441" s="82"/>
      <c r="M441" s="82"/>
      <c r="N441" s="82"/>
      <c r="O441" s="82"/>
      <c r="P441" s="82"/>
    </row>
    <row r="442" spans="1:16" s="1005" customFormat="1" ht="15.75">
      <c r="A442" s="81"/>
      <c r="B442" s="82"/>
      <c r="C442" s="82"/>
      <c r="D442" s="82"/>
      <c r="E442" s="82"/>
      <c r="F442" s="82"/>
      <c r="G442" s="82"/>
      <c r="H442" s="82"/>
      <c r="I442" s="82"/>
      <c r="J442" s="82"/>
      <c r="K442" s="82"/>
      <c r="L442" s="82"/>
      <c r="M442" s="82"/>
      <c r="N442" s="82"/>
      <c r="O442" s="82"/>
      <c r="P442" s="82"/>
    </row>
    <row r="443" spans="1:16" s="1005" customFormat="1" ht="15.75">
      <c r="A443" s="81"/>
      <c r="B443" s="82"/>
      <c r="C443" s="82"/>
      <c r="D443" s="82"/>
      <c r="E443" s="82"/>
      <c r="F443" s="82"/>
      <c r="G443" s="82"/>
      <c r="H443" s="82"/>
      <c r="I443" s="82"/>
      <c r="J443" s="82"/>
      <c r="K443" s="82"/>
      <c r="L443" s="82"/>
      <c r="M443" s="82"/>
      <c r="N443" s="82"/>
      <c r="O443" s="82"/>
      <c r="P443" s="82"/>
    </row>
    <row r="444" spans="1:16" s="1005" customFormat="1" ht="15.75">
      <c r="A444" s="81"/>
      <c r="B444" s="82"/>
      <c r="C444" s="82"/>
      <c r="D444" s="82"/>
      <c r="E444" s="82"/>
      <c r="F444" s="82"/>
      <c r="G444" s="82"/>
      <c r="H444" s="82"/>
      <c r="I444" s="82"/>
      <c r="J444" s="82"/>
      <c r="K444" s="82"/>
      <c r="L444" s="82"/>
      <c r="M444" s="82"/>
      <c r="N444" s="82"/>
      <c r="O444" s="82"/>
      <c r="P444" s="82"/>
    </row>
    <row r="445" spans="1:16" s="1005" customFormat="1" ht="15.75">
      <c r="A445" s="81"/>
      <c r="B445" s="82"/>
      <c r="C445" s="82"/>
      <c r="D445" s="82"/>
      <c r="E445" s="82"/>
      <c r="F445" s="82"/>
      <c r="G445" s="82"/>
      <c r="H445" s="82"/>
      <c r="I445" s="82"/>
      <c r="J445" s="82"/>
      <c r="K445" s="82"/>
      <c r="L445" s="82"/>
      <c r="M445" s="82"/>
      <c r="N445" s="82"/>
      <c r="O445" s="82"/>
      <c r="P445" s="82"/>
    </row>
    <row r="446" spans="1:16" s="1005" customFormat="1" ht="15.75">
      <c r="A446" s="81"/>
      <c r="B446" s="82"/>
      <c r="C446" s="82"/>
      <c r="D446" s="82"/>
      <c r="E446" s="82"/>
      <c r="F446" s="82"/>
      <c r="G446" s="82"/>
      <c r="H446" s="82"/>
      <c r="I446" s="82"/>
      <c r="J446" s="82"/>
      <c r="K446" s="82"/>
      <c r="L446" s="82"/>
      <c r="M446" s="82"/>
      <c r="N446" s="82"/>
      <c r="O446" s="82"/>
      <c r="P446" s="82"/>
    </row>
    <row r="447" spans="1:16" s="1005" customFormat="1" ht="15.75">
      <c r="A447" s="81"/>
      <c r="B447" s="82"/>
      <c r="C447" s="82"/>
      <c r="D447" s="82"/>
      <c r="E447" s="82"/>
      <c r="F447" s="82"/>
      <c r="G447" s="82"/>
      <c r="H447" s="82"/>
      <c r="I447" s="82"/>
      <c r="J447" s="82"/>
      <c r="K447" s="82"/>
      <c r="L447" s="82"/>
      <c r="M447" s="82"/>
      <c r="N447" s="82"/>
      <c r="O447" s="82"/>
      <c r="P447" s="82"/>
    </row>
    <row r="448" spans="1:16" s="1005" customFormat="1" ht="15.75">
      <c r="A448" s="81"/>
      <c r="B448" s="82"/>
      <c r="C448" s="82"/>
      <c r="D448" s="82"/>
      <c r="E448" s="82"/>
      <c r="F448" s="82"/>
      <c r="G448" s="82"/>
      <c r="H448" s="82"/>
      <c r="I448" s="82"/>
      <c r="J448" s="82"/>
      <c r="K448" s="82"/>
      <c r="L448" s="82"/>
      <c r="M448" s="82"/>
      <c r="N448" s="82"/>
      <c r="O448" s="82"/>
      <c r="P448" s="82"/>
    </row>
    <row r="449" spans="1:16" s="1005" customFormat="1" ht="15.75">
      <c r="A449" s="81"/>
      <c r="B449" s="82"/>
      <c r="C449" s="82"/>
      <c r="D449" s="82"/>
      <c r="E449" s="82"/>
      <c r="F449" s="82"/>
      <c r="G449" s="82"/>
      <c r="H449" s="82"/>
      <c r="I449" s="82"/>
      <c r="J449" s="82"/>
      <c r="K449" s="82"/>
      <c r="L449" s="82"/>
      <c r="M449" s="82"/>
      <c r="N449" s="82"/>
      <c r="O449" s="82"/>
      <c r="P449" s="82"/>
    </row>
    <row r="450" spans="1:16" s="1005" customFormat="1" ht="15.75">
      <c r="A450" s="81"/>
      <c r="B450" s="82"/>
      <c r="C450" s="82"/>
      <c r="D450" s="82"/>
      <c r="E450" s="82"/>
      <c r="F450" s="82"/>
      <c r="G450" s="82"/>
      <c r="H450" s="82"/>
      <c r="I450" s="82"/>
      <c r="J450" s="82"/>
      <c r="K450" s="82"/>
      <c r="L450" s="82"/>
      <c r="M450" s="82"/>
      <c r="N450" s="82"/>
      <c r="O450" s="82"/>
      <c r="P450" s="82"/>
    </row>
    <row r="451" spans="1:16" s="1005" customFormat="1" ht="15.75">
      <c r="A451" s="81"/>
      <c r="B451" s="82"/>
      <c r="C451" s="82"/>
      <c r="D451" s="82"/>
      <c r="E451" s="82"/>
      <c r="F451" s="82"/>
      <c r="G451" s="82"/>
      <c r="H451" s="82"/>
      <c r="I451" s="82"/>
      <c r="J451" s="82"/>
      <c r="K451" s="82"/>
      <c r="L451" s="82"/>
      <c r="M451" s="82"/>
      <c r="N451" s="82"/>
      <c r="O451" s="82"/>
      <c r="P451" s="82"/>
    </row>
    <row r="452" spans="1:16" s="1005" customFormat="1" ht="15.75">
      <c r="A452" s="81"/>
      <c r="B452" s="82"/>
      <c r="C452" s="82"/>
      <c r="D452" s="82"/>
      <c r="E452" s="82"/>
      <c r="F452" s="82"/>
      <c r="G452" s="82"/>
      <c r="H452" s="82"/>
      <c r="I452" s="82"/>
      <c r="J452" s="82"/>
      <c r="K452" s="82"/>
      <c r="L452" s="82"/>
      <c r="M452" s="82"/>
      <c r="N452" s="82"/>
      <c r="O452" s="82"/>
      <c r="P452" s="82"/>
    </row>
    <row r="453" spans="1:16" s="1005" customFormat="1" ht="15.75">
      <c r="A453" s="81"/>
      <c r="B453" s="82"/>
      <c r="C453" s="82"/>
      <c r="D453" s="82"/>
      <c r="E453" s="82"/>
      <c r="F453" s="82"/>
      <c r="G453" s="82"/>
      <c r="H453" s="82"/>
      <c r="I453" s="82"/>
      <c r="J453" s="82"/>
      <c r="K453" s="82"/>
      <c r="L453" s="82"/>
      <c r="M453" s="82"/>
      <c r="N453" s="82"/>
      <c r="O453" s="82"/>
      <c r="P453" s="82"/>
    </row>
    <row r="454" spans="1:16" s="1005" customFormat="1" ht="15.75">
      <c r="A454" s="81"/>
      <c r="B454" s="82"/>
      <c r="C454" s="82"/>
      <c r="D454" s="82"/>
      <c r="E454" s="82"/>
      <c r="F454" s="82"/>
      <c r="G454" s="82"/>
      <c r="H454" s="82"/>
      <c r="I454" s="82"/>
      <c r="J454" s="82"/>
      <c r="K454" s="82"/>
      <c r="L454" s="82"/>
      <c r="M454" s="82"/>
      <c r="N454" s="82"/>
      <c r="O454" s="82"/>
      <c r="P454" s="82"/>
    </row>
    <row r="455" spans="1:16" s="1005" customFormat="1" ht="15.75">
      <c r="A455" s="81"/>
      <c r="B455" s="82"/>
      <c r="C455" s="82"/>
      <c r="D455" s="82"/>
      <c r="E455" s="82"/>
      <c r="F455" s="82"/>
      <c r="G455" s="82"/>
      <c r="H455" s="82"/>
      <c r="I455" s="82"/>
      <c r="J455" s="82"/>
      <c r="K455" s="82"/>
      <c r="L455" s="82"/>
      <c r="M455" s="82"/>
      <c r="N455" s="82"/>
      <c r="O455" s="82"/>
      <c r="P455" s="82"/>
    </row>
    <row r="456" spans="1:16" s="1005" customFormat="1" ht="15.75">
      <c r="A456" s="81"/>
      <c r="B456" s="82"/>
      <c r="C456" s="82"/>
      <c r="D456" s="82"/>
      <c r="E456" s="82"/>
      <c r="F456" s="82"/>
      <c r="G456" s="82"/>
      <c r="H456" s="82"/>
      <c r="I456" s="82"/>
      <c r="J456" s="82"/>
      <c r="K456" s="82"/>
      <c r="L456" s="82"/>
      <c r="M456" s="82"/>
      <c r="N456" s="82"/>
      <c r="O456" s="82"/>
      <c r="P456" s="82"/>
    </row>
    <row r="457" spans="1:16" s="1005" customFormat="1" ht="15.75">
      <c r="A457" s="81"/>
      <c r="B457" s="82"/>
      <c r="C457" s="82"/>
      <c r="D457" s="82"/>
      <c r="E457" s="82"/>
      <c r="F457" s="82"/>
      <c r="G457" s="82"/>
      <c r="H457" s="82"/>
      <c r="I457" s="82"/>
      <c r="J457" s="82"/>
      <c r="K457" s="82"/>
      <c r="L457" s="82"/>
      <c r="M457" s="82"/>
      <c r="N457" s="82"/>
      <c r="O457" s="82"/>
      <c r="P457" s="82"/>
    </row>
    <row r="458" spans="1:16" s="1005" customFormat="1" ht="15.75">
      <c r="A458" s="81"/>
      <c r="B458" s="82"/>
      <c r="C458" s="82"/>
      <c r="D458" s="82"/>
      <c r="E458" s="82"/>
      <c r="F458" s="82"/>
      <c r="G458" s="82"/>
      <c r="H458" s="82"/>
      <c r="I458" s="82"/>
      <c r="J458" s="82"/>
      <c r="K458" s="82"/>
      <c r="L458" s="82"/>
      <c r="M458" s="82"/>
      <c r="N458" s="82"/>
      <c r="O458" s="82"/>
      <c r="P458" s="82"/>
    </row>
    <row r="459" spans="1:16" s="1005" customFormat="1" ht="15.75">
      <c r="A459" s="81"/>
      <c r="B459" s="82"/>
      <c r="C459" s="82"/>
      <c r="D459" s="82"/>
      <c r="E459" s="82"/>
      <c r="F459" s="82"/>
      <c r="G459" s="82"/>
      <c r="H459" s="82"/>
      <c r="I459" s="82"/>
      <c r="J459" s="82"/>
      <c r="K459" s="82"/>
      <c r="L459" s="82"/>
      <c r="M459" s="82"/>
      <c r="N459" s="82"/>
      <c r="O459" s="82"/>
      <c r="P459" s="82"/>
    </row>
    <row r="460" spans="1:16" s="1005" customFormat="1" ht="15.75">
      <c r="A460" s="81"/>
      <c r="B460" s="82"/>
      <c r="C460" s="82"/>
      <c r="D460" s="82"/>
      <c r="E460" s="82"/>
      <c r="F460" s="82"/>
      <c r="G460" s="82"/>
      <c r="H460" s="82"/>
      <c r="I460" s="82"/>
      <c r="J460" s="82"/>
      <c r="K460" s="82"/>
      <c r="L460" s="82"/>
      <c r="M460" s="82"/>
      <c r="N460" s="82"/>
      <c r="O460" s="82"/>
      <c r="P460" s="82"/>
    </row>
    <row r="461" spans="1:16" s="1005" customFormat="1" ht="15.75">
      <c r="A461" s="81"/>
      <c r="B461" s="82"/>
      <c r="C461" s="82"/>
      <c r="D461" s="82"/>
      <c r="E461" s="82"/>
      <c r="F461" s="82"/>
      <c r="G461" s="82"/>
      <c r="H461" s="82"/>
      <c r="I461" s="82"/>
      <c r="J461" s="82"/>
      <c r="K461" s="82"/>
      <c r="L461" s="82"/>
      <c r="M461" s="82"/>
      <c r="N461" s="82"/>
      <c r="O461" s="82"/>
      <c r="P461" s="82"/>
    </row>
    <row r="462" spans="1:16" s="1005" customFormat="1" ht="15.75">
      <c r="A462" s="81"/>
      <c r="B462" s="82"/>
      <c r="C462" s="82"/>
      <c r="D462" s="82"/>
      <c r="E462" s="82"/>
      <c r="F462" s="82"/>
      <c r="G462" s="82"/>
      <c r="H462" s="82"/>
      <c r="I462" s="82"/>
      <c r="J462" s="82"/>
      <c r="K462" s="82"/>
      <c r="L462" s="82"/>
      <c r="M462" s="82"/>
      <c r="N462" s="82"/>
      <c r="O462" s="82"/>
      <c r="P462" s="82"/>
    </row>
    <row r="463" spans="1:16" s="1005" customFormat="1" ht="15.75">
      <c r="A463" s="81"/>
      <c r="B463" s="82"/>
      <c r="C463" s="82"/>
      <c r="D463" s="82"/>
      <c r="E463" s="82"/>
      <c r="F463" s="82"/>
      <c r="G463" s="82"/>
      <c r="H463" s="82"/>
      <c r="I463" s="82"/>
      <c r="J463" s="82"/>
      <c r="K463" s="82"/>
      <c r="L463" s="82"/>
      <c r="M463" s="82"/>
      <c r="N463" s="82"/>
      <c r="O463" s="82"/>
      <c r="P463" s="82"/>
    </row>
    <row r="464" spans="1:16" s="1005" customFormat="1" ht="15.75">
      <c r="A464" s="81"/>
      <c r="B464" s="82"/>
      <c r="C464" s="82"/>
      <c r="D464" s="82"/>
      <c r="E464" s="82"/>
      <c r="F464" s="82"/>
      <c r="G464" s="82"/>
      <c r="H464" s="82"/>
      <c r="I464" s="82"/>
      <c r="J464" s="82"/>
      <c r="K464" s="82"/>
      <c r="L464" s="82"/>
      <c r="M464" s="82"/>
      <c r="N464" s="82"/>
      <c r="O464" s="82"/>
      <c r="P464" s="82"/>
    </row>
    <row r="465" spans="1:16" s="1005" customFormat="1" ht="15.75">
      <c r="A465" s="81"/>
      <c r="B465" s="82"/>
      <c r="C465" s="82"/>
      <c r="D465" s="82"/>
      <c r="E465" s="82"/>
      <c r="F465" s="82"/>
      <c r="G465" s="82"/>
      <c r="H465" s="82"/>
      <c r="I465" s="82"/>
      <c r="J465" s="82"/>
      <c r="K465" s="82"/>
      <c r="L465" s="82"/>
      <c r="M465" s="82"/>
      <c r="N465" s="82"/>
      <c r="O465" s="82"/>
      <c r="P465" s="82"/>
    </row>
    <row r="466" spans="1:16" s="1005" customFormat="1" ht="15.75">
      <c r="A466" s="81"/>
      <c r="B466" s="82"/>
      <c r="C466" s="82"/>
      <c r="D466" s="82"/>
      <c r="E466" s="82"/>
      <c r="F466" s="82"/>
      <c r="G466" s="82"/>
      <c r="H466" s="82"/>
      <c r="I466" s="82"/>
      <c r="J466" s="82"/>
      <c r="K466" s="82"/>
      <c r="L466" s="82"/>
      <c r="M466" s="82"/>
      <c r="N466" s="82"/>
      <c r="O466" s="82"/>
      <c r="P466" s="82"/>
    </row>
    <row r="467" spans="1:16" s="1005" customFormat="1" ht="15.75">
      <c r="A467" s="81"/>
      <c r="B467" s="82"/>
      <c r="C467" s="82"/>
      <c r="D467" s="82"/>
      <c r="E467" s="82"/>
      <c r="F467" s="82"/>
      <c r="G467" s="82"/>
      <c r="H467" s="82"/>
      <c r="I467" s="82"/>
      <c r="J467" s="82"/>
      <c r="K467" s="82"/>
      <c r="L467" s="82"/>
      <c r="M467" s="82"/>
      <c r="N467" s="82"/>
      <c r="O467" s="82"/>
      <c r="P467" s="82"/>
    </row>
    <row r="468" spans="1:16" s="1005" customFormat="1" ht="15.75">
      <c r="A468" s="81"/>
      <c r="B468" s="82"/>
      <c r="C468" s="82"/>
      <c r="D468" s="82"/>
      <c r="E468" s="82"/>
      <c r="F468" s="82"/>
      <c r="G468" s="82"/>
      <c r="H468" s="82"/>
      <c r="I468" s="82"/>
      <c r="J468" s="82"/>
      <c r="K468" s="82"/>
      <c r="L468" s="82"/>
      <c r="M468" s="82"/>
      <c r="N468" s="82"/>
      <c r="O468" s="82"/>
      <c r="P468" s="82"/>
    </row>
    <row r="469" spans="1:16" s="1005" customFormat="1" ht="15.75">
      <c r="A469" s="81"/>
      <c r="B469" s="82"/>
      <c r="C469" s="82"/>
      <c r="D469" s="82"/>
      <c r="E469" s="82"/>
      <c r="F469" s="82"/>
      <c r="G469" s="82"/>
      <c r="H469" s="82"/>
      <c r="I469" s="82"/>
      <c r="J469" s="82"/>
      <c r="K469" s="82"/>
      <c r="L469" s="82"/>
      <c r="M469" s="82"/>
      <c r="N469" s="82"/>
      <c r="O469" s="82"/>
      <c r="P469" s="82"/>
    </row>
    <row r="470" spans="1:16" s="1005" customFormat="1" ht="15.75">
      <c r="A470" s="81"/>
      <c r="B470" s="82"/>
      <c r="C470" s="82"/>
      <c r="D470" s="82"/>
      <c r="E470" s="82"/>
      <c r="F470" s="82"/>
      <c r="G470" s="82"/>
      <c r="H470" s="82"/>
      <c r="I470" s="82"/>
      <c r="J470" s="82"/>
      <c r="K470" s="82"/>
      <c r="L470" s="82"/>
      <c r="M470" s="82"/>
      <c r="N470" s="82"/>
      <c r="O470" s="82"/>
      <c r="P470" s="82"/>
    </row>
    <row r="471" spans="1:16" s="1005" customFormat="1" ht="15.75">
      <c r="A471" s="81"/>
      <c r="B471" s="82"/>
      <c r="C471" s="82"/>
      <c r="D471" s="82"/>
      <c r="E471" s="82"/>
      <c r="F471" s="82"/>
      <c r="G471" s="82"/>
      <c r="H471" s="82"/>
      <c r="I471" s="82"/>
      <c r="J471" s="82"/>
      <c r="K471" s="82"/>
      <c r="L471" s="82"/>
      <c r="M471" s="82"/>
      <c r="N471" s="82"/>
      <c r="O471" s="82"/>
      <c r="P471" s="82"/>
    </row>
    <row r="472" spans="1:16" s="1005" customFormat="1" ht="15.75">
      <c r="A472" s="81"/>
      <c r="B472" s="82"/>
      <c r="C472" s="82"/>
      <c r="D472" s="82"/>
      <c r="E472" s="82"/>
      <c r="F472" s="82"/>
      <c r="G472" s="82"/>
      <c r="H472" s="82"/>
      <c r="I472" s="82"/>
      <c r="J472" s="82"/>
      <c r="K472" s="82"/>
      <c r="L472" s="82"/>
      <c r="M472" s="82"/>
      <c r="N472" s="82"/>
      <c r="O472" s="82"/>
      <c r="P472" s="82"/>
    </row>
    <row r="473" spans="1:16" s="1005" customFormat="1" ht="15.75">
      <c r="A473" s="81"/>
      <c r="B473" s="82"/>
      <c r="C473" s="82"/>
      <c r="D473" s="82"/>
      <c r="E473" s="82"/>
      <c r="F473" s="82"/>
      <c r="G473" s="82"/>
      <c r="H473" s="82"/>
      <c r="I473" s="82"/>
      <c r="J473" s="82"/>
      <c r="K473" s="82"/>
      <c r="L473" s="82"/>
      <c r="M473" s="82"/>
      <c r="N473" s="82"/>
      <c r="O473" s="82"/>
      <c r="P473" s="82"/>
    </row>
    <row r="474" spans="1:16" s="1005" customFormat="1" ht="15.75">
      <c r="A474" s="81"/>
      <c r="B474" s="82"/>
      <c r="C474" s="82"/>
      <c r="D474" s="82"/>
      <c r="E474" s="82"/>
      <c r="F474" s="82"/>
      <c r="G474" s="82"/>
      <c r="H474" s="82"/>
      <c r="I474" s="82"/>
      <c r="J474" s="82"/>
      <c r="K474" s="82"/>
      <c r="L474" s="82"/>
      <c r="M474" s="82"/>
      <c r="N474" s="82"/>
      <c r="O474" s="82"/>
      <c r="P474" s="82"/>
    </row>
    <row r="475" spans="1:16" s="1005" customFormat="1" ht="15.75">
      <c r="A475" s="81"/>
      <c r="B475" s="82"/>
      <c r="C475" s="82"/>
      <c r="D475" s="82"/>
      <c r="E475" s="82"/>
      <c r="F475" s="82"/>
      <c r="G475" s="82"/>
      <c r="H475" s="82"/>
      <c r="I475" s="82"/>
      <c r="J475" s="82"/>
      <c r="K475" s="82"/>
      <c r="L475" s="82"/>
      <c r="M475" s="82"/>
      <c r="N475" s="82"/>
      <c r="O475" s="82"/>
      <c r="P475" s="82"/>
    </row>
    <row r="476" spans="1:16" s="1005" customFormat="1" ht="15.75">
      <c r="A476" s="81"/>
      <c r="B476" s="82"/>
      <c r="C476" s="82"/>
      <c r="D476" s="82"/>
      <c r="E476" s="82"/>
      <c r="F476" s="82"/>
      <c r="G476" s="82"/>
      <c r="H476" s="82"/>
      <c r="I476" s="82"/>
      <c r="J476" s="82"/>
      <c r="K476" s="82"/>
      <c r="L476" s="82"/>
      <c r="M476" s="82"/>
      <c r="N476" s="82"/>
      <c r="O476" s="82"/>
      <c r="P476" s="82"/>
    </row>
    <row r="477" spans="1:16" s="1005" customFormat="1" ht="15.75">
      <c r="A477" s="81"/>
      <c r="B477" s="82"/>
      <c r="C477" s="82"/>
      <c r="D477" s="82"/>
      <c r="E477" s="82"/>
      <c r="F477" s="82"/>
      <c r="G477" s="82"/>
      <c r="H477" s="82"/>
      <c r="I477" s="82"/>
      <c r="J477" s="82"/>
      <c r="K477" s="82"/>
      <c r="L477" s="82"/>
      <c r="M477" s="82"/>
      <c r="N477" s="82"/>
      <c r="O477" s="82"/>
      <c r="P477" s="82"/>
    </row>
    <row r="478" spans="1:16" s="1005" customFormat="1" ht="15.75">
      <c r="A478" s="81"/>
      <c r="B478" s="82"/>
      <c r="C478" s="82"/>
      <c r="D478" s="82"/>
      <c r="E478" s="82"/>
      <c r="F478" s="82"/>
      <c r="G478" s="82"/>
      <c r="H478" s="82"/>
      <c r="I478" s="82"/>
      <c r="J478" s="82"/>
      <c r="K478" s="82"/>
      <c r="L478" s="82"/>
      <c r="M478" s="82"/>
      <c r="N478" s="82"/>
      <c r="O478" s="82"/>
      <c r="P478" s="82"/>
    </row>
    <row r="479" spans="1:16" s="1005" customFormat="1" ht="15.75">
      <c r="A479" s="81"/>
      <c r="B479" s="82"/>
      <c r="C479" s="82"/>
      <c r="D479" s="82"/>
      <c r="E479" s="82"/>
      <c r="F479" s="82"/>
      <c r="G479" s="82"/>
      <c r="H479" s="82"/>
      <c r="I479" s="82"/>
      <c r="J479" s="82"/>
      <c r="K479" s="82"/>
      <c r="L479" s="82"/>
      <c r="M479" s="82"/>
      <c r="N479" s="82"/>
      <c r="O479" s="82"/>
      <c r="P479" s="82"/>
    </row>
    <row r="480" spans="1:16" s="1005" customFormat="1" ht="15.75">
      <c r="A480" s="81"/>
      <c r="B480" s="82"/>
      <c r="C480" s="82"/>
      <c r="D480" s="82"/>
      <c r="E480" s="82"/>
      <c r="F480" s="82"/>
      <c r="G480" s="82"/>
      <c r="H480" s="82"/>
      <c r="I480" s="82"/>
      <c r="J480" s="82"/>
      <c r="K480" s="82"/>
      <c r="L480" s="82"/>
      <c r="M480" s="82"/>
      <c r="N480" s="82"/>
      <c r="O480" s="82"/>
      <c r="P480" s="82"/>
    </row>
    <row r="481" spans="1:16" s="1005" customFormat="1" ht="15.75">
      <c r="A481" s="81"/>
      <c r="B481" s="82"/>
      <c r="C481" s="82"/>
      <c r="D481" s="82"/>
      <c r="E481" s="82"/>
      <c r="F481" s="82"/>
      <c r="G481" s="82"/>
      <c r="H481" s="82"/>
      <c r="I481" s="82"/>
      <c r="J481" s="82"/>
      <c r="K481" s="82"/>
      <c r="L481" s="82"/>
      <c r="M481" s="82"/>
      <c r="N481" s="82"/>
      <c r="O481" s="82"/>
      <c r="P481" s="82"/>
    </row>
    <row r="482" spans="1:16" s="1005" customFormat="1" ht="15.75">
      <c r="A482" s="81"/>
      <c r="B482" s="82"/>
      <c r="C482" s="82"/>
      <c r="D482" s="82"/>
      <c r="E482" s="82"/>
      <c r="F482" s="82"/>
      <c r="G482" s="82"/>
      <c r="H482" s="82"/>
      <c r="I482" s="82"/>
      <c r="J482" s="82"/>
      <c r="K482" s="82"/>
      <c r="L482" s="82"/>
      <c r="M482" s="82"/>
      <c r="N482" s="82"/>
      <c r="O482" s="82"/>
      <c r="P482" s="82"/>
    </row>
    <row r="483" spans="1:16" s="1005" customFormat="1" ht="15.75">
      <c r="A483" s="81"/>
      <c r="B483" s="82"/>
      <c r="C483" s="82"/>
      <c r="D483" s="82"/>
      <c r="E483" s="82"/>
      <c r="F483" s="82"/>
      <c r="G483" s="82"/>
      <c r="H483" s="82"/>
      <c r="I483" s="82"/>
      <c r="J483" s="82"/>
      <c r="K483" s="82"/>
      <c r="L483" s="82"/>
      <c r="M483" s="82"/>
      <c r="N483" s="82"/>
      <c r="O483" s="82"/>
      <c r="P483" s="82"/>
    </row>
    <row r="484" spans="1:16" s="1005" customFormat="1" ht="15.75">
      <c r="A484" s="81"/>
      <c r="B484" s="82"/>
      <c r="C484" s="82"/>
      <c r="D484" s="82"/>
      <c r="E484" s="82"/>
      <c r="F484" s="82"/>
      <c r="G484" s="82"/>
      <c r="H484" s="82"/>
      <c r="I484" s="82"/>
      <c r="J484" s="82"/>
      <c r="K484" s="82"/>
      <c r="L484" s="82"/>
      <c r="M484" s="82"/>
      <c r="N484" s="82"/>
      <c r="O484" s="82"/>
      <c r="P484" s="82"/>
    </row>
    <row r="485" spans="1:16" s="1005" customFormat="1" ht="15.75">
      <c r="A485" s="81"/>
      <c r="B485" s="82"/>
      <c r="C485" s="82"/>
      <c r="D485" s="82"/>
      <c r="E485" s="82"/>
      <c r="F485" s="82"/>
      <c r="G485" s="82"/>
      <c r="H485" s="82"/>
      <c r="I485" s="82"/>
      <c r="J485" s="82"/>
      <c r="K485" s="82"/>
      <c r="L485" s="82"/>
      <c r="M485" s="82"/>
      <c r="N485" s="82"/>
      <c r="O485" s="82"/>
      <c r="P485" s="82"/>
    </row>
    <row r="486" spans="1:16" s="1005" customFormat="1" ht="15.75">
      <c r="A486" s="81"/>
      <c r="B486" s="82"/>
      <c r="C486" s="82"/>
      <c r="D486" s="82"/>
      <c r="E486" s="82"/>
      <c r="F486" s="82"/>
      <c r="G486" s="82"/>
      <c r="H486" s="82"/>
      <c r="I486" s="82"/>
      <c r="J486" s="82"/>
      <c r="K486" s="82"/>
      <c r="L486" s="82"/>
      <c r="M486" s="82"/>
      <c r="N486" s="82"/>
      <c r="O486" s="82"/>
      <c r="P486" s="82"/>
    </row>
    <row r="487" spans="1:16" s="1005" customFormat="1" ht="15.75">
      <c r="A487" s="81"/>
      <c r="B487" s="82"/>
      <c r="C487" s="82"/>
      <c r="D487" s="82"/>
      <c r="E487" s="82"/>
      <c r="F487" s="82"/>
      <c r="G487" s="82"/>
      <c r="H487" s="82"/>
      <c r="I487" s="82"/>
      <c r="J487" s="82"/>
      <c r="K487" s="82"/>
      <c r="L487" s="82"/>
      <c r="M487" s="82"/>
      <c r="N487" s="82"/>
      <c r="O487" s="82"/>
      <c r="P487" s="82"/>
    </row>
    <row r="488" spans="1:16" s="1005" customFormat="1" ht="15.75">
      <c r="A488" s="81"/>
      <c r="B488" s="82"/>
      <c r="C488" s="82"/>
      <c r="D488" s="82"/>
      <c r="E488" s="82"/>
      <c r="F488" s="82"/>
      <c r="G488" s="82"/>
      <c r="H488" s="82"/>
      <c r="I488" s="82"/>
      <c r="J488" s="82"/>
      <c r="K488" s="82"/>
      <c r="L488" s="82"/>
      <c r="M488" s="82"/>
      <c r="N488" s="82"/>
      <c r="O488" s="82"/>
      <c r="P488" s="82"/>
    </row>
    <row r="489" spans="1:16" s="1005" customFormat="1" ht="15.75">
      <c r="A489" s="81"/>
      <c r="B489" s="82"/>
      <c r="C489" s="82"/>
      <c r="D489" s="82"/>
      <c r="E489" s="82"/>
      <c r="F489" s="82"/>
      <c r="G489" s="82"/>
      <c r="H489" s="82"/>
      <c r="I489" s="82"/>
      <c r="J489" s="82"/>
      <c r="K489" s="82"/>
      <c r="L489" s="82"/>
      <c r="M489" s="82"/>
      <c r="N489" s="82"/>
      <c r="O489" s="82"/>
      <c r="P489" s="82"/>
    </row>
    <row r="490" spans="1:16" s="1005" customFormat="1" ht="15.75">
      <c r="A490" s="81"/>
      <c r="B490" s="82"/>
      <c r="C490" s="82"/>
      <c r="D490" s="82"/>
      <c r="E490" s="82"/>
      <c r="F490" s="82"/>
      <c r="G490" s="82"/>
      <c r="H490" s="82"/>
      <c r="I490" s="82"/>
      <c r="J490" s="82"/>
      <c r="K490" s="82"/>
      <c r="L490" s="82"/>
      <c r="M490" s="82"/>
      <c r="N490" s="82"/>
      <c r="O490" s="82"/>
      <c r="P490" s="82"/>
    </row>
    <row r="491" spans="1:16" s="1005" customFormat="1" ht="15.75">
      <c r="A491" s="81"/>
      <c r="B491" s="82"/>
      <c r="C491" s="82"/>
      <c r="D491" s="82"/>
      <c r="E491" s="82"/>
      <c r="F491" s="82"/>
      <c r="G491" s="82"/>
      <c r="H491" s="82"/>
      <c r="I491" s="82"/>
      <c r="J491" s="82"/>
      <c r="K491" s="82"/>
      <c r="L491" s="82"/>
      <c r="M491" s="82"/>
      <c r="N491" s="82"/>
      <c r="O491" s="82"/>
      <c r="P491" s="82"/>
    </row>
    <row r="492" spans="1:16" s="1005" customFormat="1" ht="15.75">
      <c r="A492" s="81"/>
      <c r="B492" s="82"/>
      <c r="C492" s="82"/>
      <c r="D492" s="82"/>
      <c r="E492" s="82"/>
      <c r="F492" s="82"/>
      <c r="G492" s="82"/>
      <c r="H492" s="82"/>
      <c r="I492" s="82"/>
      <c r="J492" s="82"/>
      <c r="K492" s="82"/>
      <c r="L492" s="82"/>
      <c r="M492" s="82"/>
      <c r="N492" s="82"/>
      <c r="O492" s="82"/>
      <c r="P492" s="82"/>
    </row>
    <row r="493" spans="1:16" s="1005" customFormat="1" ht="15.75">
      <c r="A493" s="81"/>
      <c r="B493" s="82"/>
      <c r="C493" s="82"/>
      <c r="D493" s="82"/>
      <c r="E493" s="82"/>
      <c r="F493" s="82"/>
      <c r="G493" s="82"/>
      <c r="H493" s="82"/>
      <c r="I493" s="82"/>
      <c r="J493" s="82"/>
      <c r="K493" s="82"/>
      <c r="L493" s="82"/>
      <c r="M493" s="82"/>
      <c r="N493" s="82"/>
      <c r="O493" s="82"/>
      <c r="P493" s="82"/>
    </row>
    <row r="494" spans="1:16" s="1005" customFormat="1" ht="15.75">
      <c r="A494" s="81"/>
      <c r="B494" s="82"/>
      <c r="C494" s="82"/>
      <c r="D494" s="82"/>
      <c r="E494" s="82"/>
      <c r="F494" s="82"/>
      <c r="G494" s="82"/>
      <c r="H494" s="82"/>
      <c r="I494" s="82"/>
      <c r="J494" s="82"/>
      <c r="K494" s="82"/>
      <c r="L494" s="82"/>
      <c r="M494" s="82"/>
      <c r="N494" s="82"/>
      <c r="O494" s="82"/>
      <c r="P494" s="82"/>
    </row>
    <row r="495" spans="1:16" s="1005" customFormat="1" ht="15.75">
      <c r="A495" s="81"/>
      <c r="B495" s="82"/>
      <c r="C495" s="82"/>
      <c r="D495" s="82"/>
      <c r="E495" s="82"/>
      <c r="F495" s="82"/>
      <c r="G495" s="82"/>
      <c r="H495" s="82"/>
      <c r="I495" s="82"/>
      <c r="J495" s="82"/>
      <c r="K495" s="82"/>
      <c r="L495" s="82"/>
      <c r="M495" s="82"/>
      <c r="N495" s="82"/>
      <c r="O495" s="82"/>
      <c r="P495" s="82"/>
    </row>
    <row r="496" spans="1:16" s="1005" customFormat="1" ht="15.75">
      <c r="A496" s="81"/>
      <c r="B496" s="82"/>
      <c r="C496" s="82"/>
      <c r="D496" s="82"/>
      <c r="E496" s="82"/>
      <c r="F496" s="82"/>
      <c r="G496" s="82"/>
      <c r="H496" s="82"/>
      <c r="I496" s="82"/>
      <c r="J496" s="82"/>
      <c r="K496" s="82"/>
      <c r="L496" s="82"/>
      <c r="M496" s="82"/>
      <c r="N496" s="82"/>
      <c r="O496" s="82"/>
      <c r="P496" s="82"/>
    </row>
    <row r="497" spans="1:16" s="1005" customFormat="1" ht="15.75">
      <c r="A497" s="81"/>
      <c r="B497" s="82"/>
      <c r="C497" s="82"/>
      <c r="D497" s="82"/>
      <c r="E497" s="82"/>
      <c r="F497" s="82"/>
      <c r="G497" s="82"/>
      <c r="H497" s="82"/>
      <c r="I497" s="82"/>
      <c r="J497" s="82"/>
      <c r="K497" s="82"/>
      <c r="L497" s="82"/>
      <c r="M497" s="82"/>
      <c r="N497" s="82"/>
      <c r="O497" s="82"/>
      <c r="P497" s="82"/>
    </row>
    <row r="498" spans="1:16" s="1005" customFormat="1" ht="15.75">
      <c r="A498" s="81"/>
      <c r="B498" s="82"/>
      <c r="C498" s="82"/>
      <c r="D498" s="82"/>
      <c r="E498" s="82"/>
      <c r="F498" s="82"/>
      <c r="G498" s="82"/>
      <c r="H498" s="82"/>
      <c r="I498" s="82"/>
      <c r="J498" s="82"/>
      <c r="K498" s="82"/>
      <c r="L498" s="82"/>
      <c r="M498" s="82"/>
      <c r="N498" s="82"/>
      <c r="O498" s="82"/>
      <c r="P498" s="82"/>
    </row>
    <row r="499" spans="1:16" s="1005" customFormat="1" ht="15.75">
      <c r="A499" s="81"/>
      <c r="B499" s="82"/>
      <c r="C499" s="82"/>
      <c r="D499" s="82"/>
      <c r="E499" s="82"/>
      <c r="F499" s="82"/>
      <c r="G499" s="82"/>
      <c r="H499" s="82"/>
      <c r="I499" s="82"/>
      <c r="J499" s="82"/>
      <c r="K499" s="82"/>
      <c r="L499" s="82"/>
      <c r="M499" s="82"/>
      <c r="N499" s="82"/>
      <c r="O499" s="82"/>
      <c r="P499" s="82"/>
    </row>
    <row r="500" spans="1:16" s="1005" customFormat="1" ht="15.75">
      <c r="A500" s="81"/>
      <c r="B500" s="82"/>
      <c r="C500" s="82"/>
      <c r="D500" s="82"/>
      <c r="E500" s="82"/>
      <c r="F500" s="82"/>
      <c r="G500" s="82"/>
      <c r="H500" s="82"/>
      <c r="I500" s="82"/>
      <c r="J500" s="82"/>
      <c r="K500" s="82"/>
      <c r="L500" s="82"/>
      <c r="M500" s="82"/>
      <c r="N500" s="82"/>
      <c r="O500" s="82"/>
      <c r="P500" s="82"/>
    </row>
    <row r="501" spans="1:16" s="1005" customFormat="1" ht="15.75">
      <c r="A501" s="81"/>
      <c r="B501" s="82"/>
      <c r="C501" s="82"/>
      <c r="D501" s="82"/>
      <c r="E501" s="82"/>
      <c r="F501" s="82"/>
      <c r="G501" s="82"/>
      <c r="H501" s="82"/>
      <c r="I501" s="82"/>
      <c r="J501" s="82"/>
      <c r="K501" s="82"/>
      <c r="L501" s="82"/>
      <c r="M501" s="82"/>
      <c r="N501" s="82"/>
      <c r="O501" s="82"/>
      <c r="P501" s="82"/>
    </row>
    <row r="502" spans="1:16" s="1005" customFormat="1" ht="15.75">
      <c r="A502" s="81"/>
      <c r="B502" s="82"/>
      <c r="C502" s="82"/>
      <c r="D502" s="82"/>
      <c r="E502" s="82"/>
      <c r="F502" s="82"/>
      <c r="G502" s="82"/>
      <c r="H502" s="82"/>
      <c r="I502" s="82"/>
      <c r="J502" s="82"/>
      <c r="K502" s="82"/>
      <c r="L502" s="82"/>
      <c r="M502" s="82"/>
      <c r="N502" s="82"/>
      <c r="O502" s="82"/>
      <c r="P502" s="82"/>
    </row>
    <row r="503" spans="1:16" s="1005" customFormat="1" ht="15.75">
      <c r="A503" s="81"/>
      <c r="B503" s="82"/>
      <c r="C503" s="82"/>
      <c r="D503" s="82"/>
      <c r="E503" s="82"/>
      <c r="F503" s="82"/>
      <c r="G503" s="82"/>
      <c r="H503" s="82"/>
      <c r="I503" s="82"/>
      <c r="J503" s="82"/>
      <c r="K503" s="82"/>
      <c r="L503" s="82"/>
      <c r="M503" s="82"/>
      <c r="N503" s="82"/>
      <c r="O503" s="82"/>
      <c r="P503" s="82"/>
    </row>
    <row r="504" spans="1:16" s="1005" customFormat="1" ht="15.75">
      <c r="A504" s="81"/>
      <c r="B504" s="82"/>
      <c r="C504" s="82"/>
      <c r="D504" s="82"/>
      <c r="E504" s="82"/>
      <c r="F504" s="82"/>
      <c r="G504" s="82"/>
      <c r="H504" s="82"/>
      <c r="I504" s="82"/>
      <c r="J504" s="82"/>
      <c r="K504" s="82"/>
      <c r="L504" s="82"/>
      <c r="M504" s="82"/>
      <c r="N504" s="82"/>
      <c r="O504" s="82"/>
      <c r="P504" s="82"/>
    </row>
    <row r="505" spans="1:16" s="1005" customFormat="1" ht="15.75">
      <c r="A505" s="81"/>
      <c r="B505" s="82"/>
      <c r="C505" s="82"/>
      <c r="D505" s="82"/>
      <c r="E505" s="82"/>
      <c r="F505" s="82"/>
      <c r="G505" s="82"/>
      <c r="H505" s="82"/>
      <c r="I505" s="82"/>
      <c r="J505" s="82"/>
      <c r="K505" s="82"/>
      <c r="L505" s="82"/>
      <c r="M505" s="82"/>
      <c r="N505" s="82"/>
      <c r="O505" s="82"/>
      <c r="P505" s="82"/>
    </row>
    <row r="506" spans="1:16" s="1005" customFormat="1" ht="15.75">
      <c r="A506" s="81"/>
      <c r="B506" s="82"/>
      <c r="C506" s="82"/>
      <c r="D506" s="82"/>
      <c r="E506" s="82"/>
      <c r="F506" s="82"/>
      <c r="G506" s="82"/>
      <c r="H506" s="82"/>
      <c r="I506" s="82"/>
      <c r="J506" s="82"/>
      <c r="K506" s="82"/>
      <c r="L506" s="82"/>
      <c r="M506" s="82"/>
      <c r="N506" s="82"/>
      <c r="O506" s="82"/>
      <c r="P506" s="82"/>
    </row>
    <row r="507" spans="1:16" s="1005" customFormat="1" ht="15.75">
      <c r="A507" s="81"/>
      <c r="B507" s="82"/>
      <c r="C507" s="82"/>
      <c r="D507" s="82"/>
      <c r="E507" s="82"/>
      <c r="F507" s="82"/>
      <c r="G507" s="82"/>
      <c r="H507" s="82"/>
      <c r="I507" s="82"/>
      <c r="J507" s="82"/>
      <c r="K507" s="82"/>
      <c r="L507" s="82"/>
      <c r="M507" s="82"/>
      <c r="N507" s="82"/>
      <c r="O507" s="82"/>
      <c r="P507" s="82"/>
    </row>
    <row r="508" spans="1:16" s="1005" customFormat="1" ht="15.75">
      <c r="A508" s="81"/>
      <c r="B508" s="82"/>
      <c r="C508" s="82"/>
      <c r="D508" s="82"/>
      <c r="E508" s="82"/>
      <c r="F508" s="82"/>
      <c r="G508" s="82"/>
      <c r="H508" s="82"/>
      <c r="I508" s="82"/>
      <c r="J508" s="82"/>
      <c r="K508" s="82"/>
      <c r="L508" s="82"/>
      <c r="M508" s="82"/>
      <c r="N508" s="82"/>
      <c r="O508" s="82"/>
      <c r="P508" s="82"/>
    </row>
    <row r="509" spans="1:16" s="1005" customFormat="1" ht="15.75">
      <c r="A509" s="81"/>
      <c r="B509" s="82"/>
      <c r="C509" s="82"/>
      <c r="D509" s="82"/>
      <c r="E509" s="82"/>
      <c r="F509" s="82"/>
      <c r="G509" s="82"/>
      <c r="H509" s="82"/>
      <c r="I509" s="82"/>
      <c r="J509" s="82"/>
      <c r="K509" s="82"/>
      <c r="L509" s="82"/>
      <c r="M509" s="82"/>
      <c r="N509" s="82"/>
      <c r="O509" s="82"/>
      <c r="P509" s="82"/>
    </row>
    <row r="510" spans="1:16" s="1005" customFormat="1" ht="15.75">
      <c r="A510" s="81"/>
      <c r="B510" s="82"/>
      <c r="C510" s="82"/>
      <c r="D510" s="82"/>
      <c r="E510" s="82"/>
      <c r="F510" s="82"/>
      <c r="G510" s="82"/>
      <c r="H510" s="82"/>
      <c r="I510" s="82"/>
      <c r="J510" s="82"/>
      <c r="K510" s="82"/>
      <c r="L510" s="82"/>
      <c r="M510" s="82"/>
      <c r="N510" s="82"/>
      <c r="O510" s="82"/>
      <c r="P510" s="82"/>
    </row>
    <row r="511" spans="1:16" s="1005" customFormat="1" ht="15.75">
      <c r="A511" s="81"/>
      <c r="B511" s="82"/>
      <c r="C511" s="82"/>
      <c r="D511" s="82"/>
      <c r="E511" s="82"/>
      <c r="F511" s="82"/>
      <c r="G511" s="82"/>
      <c r="H511" s="82"/>
      <c r="I511" s="82"/>
      <c r="J511" s="82"/>
      <c r="K511" s="82"/>
      <c r="L511" s="82"/>
      <c r="M511" s="82"/>
      <c r="N511" s="82"/>
      <c r="O511" s="82"/>
      <c r="P511" s="82"/>
    </row>
    <row r="512" spans="1:16" s="1005" customFormat="1" ht="15.75">
      <c r="A512" s="81"/>
      <c r="B512" s="82"/>
      <c r="C512" s="82"/>
      <c r="D512" s="82"/>
      <c r="E512" s="82"/>
      <c r="F512" s="82"/>
      <c r="G512" s="82"/>
      <c r="H512" s="82"/>
      <c r="I512" s="82"/>
      <c r="J512" s="82"/>
      <c r="K512" s="82"/>
      <c r="L512" s="82"/>
      <c r="M512" s="82"/>
      <c r="N512" s="82"/>
      <c r="O512" s="82"/>
      <c r="P512" s="82"/>
    </row>
    <row r="513" spans="1:16" s="1005" customFormat="1" ht="15.75">
      <c r="A513" s="81"/>
      <c r="B513" s="82"/>
      <c r="C513" s="82"/>
      <c r="D513" s="82"/>
      <c r="E513" s="82"/>
      <c r="F513" s="82"/>
      <c r="G513" s="82"/>
      <c r="H513" s="82"/>
      <c r="I513" s="82"/>
      <c r="J513" s="82"/>
      <c r="K513" s="82"/>
      <c r="L513" s="82"/>
      <c r="M513" s="82"/>
      <c r="N513" s="82"/>
      <c r="O513" s="82"/>
      <c r="P513" s="82"/>
    </row>
    <row r="514" spans="1:16" s="1005" customFormat="1" ht="15.75">
      <c r="A514" s="81"/>
      <c r="B514" s="82"/>
      <c r="C514" s="82"/>
      <c r="D514" s="82"/>
      <c r="E514" s="82"/>
      <c r="F514" s="82"/>
      <c r="G514" s="82"/>
      <c r="H514" s="82"/>
      <c r="I514" s="82"/>
      <c r="J514" s="82"/>
      <c r="K514" s="82"/>
      <c r="L514" s="82"/>
      <c r="M514" s="82"/>
      <c r="N514" s="82"/>
      <c r="O514" s="82"/>
      <c r="P514" s="82"/>
    </row>
    <row r="515" spans="1:16" s="1005" customFormat="1" ht="15.75">
      <c r="A515" s="81"/>
      <c r="B515" s="82"/>
      <c r="C515" s="82"/>
      <c r="D515" s="82"/>
      <c r="E515" s="82"/>
      <c r="F515" s="82"/>
      <c r="G515" s="82"/>
      <c r="H515" s="82"/>
      <c r="I515" s="82"/>
      <c r="J515" s="82"/>
      <c r="K515" s="82"/>
      <c r="L515" s="82"/>
      <c r="M515" s="82"/>
      <c r="N515" s="82"/>
      <c r="O515" s="82"/>
      <c r="P515" s="82"/>
    </row>
    <row r="516" spans="1:16" s="1005" customFormat="1" ht="15.75">
      <c r="A516" s="81"/>
      <c r="B516" s="82"/>
      <c r="C516" s="82"/>
      <c r="D516" s="82"/>
      <c r="E516" s="82"/>
      <c r="F516" s="82"/>
      <c r="G516" s="82"/>
      <c r="H516" s="82"/>
      <c r="I516" s="82"/>
      <c r="J516" s="82"/>
      <c r="K516" s="82"/>
      <c r="L516" s="82"/>
      <c r="M516" s="82"/>
      <c r="N516" s="82"/>
      <c r="O516" s="82"/>
      <c r="P516" s="82"/>
    </row>
    <row r="517" spans="1:16" s="1005" customFormat="1" ht="15.75">
      <c r="A517" s="81"/>
      <c r="B517" s="82"/>
      <c r="C517" s="82"/>
      <c r="D517" s="82"/>
      <c r="E517" s="82"/>
      <c r="F517" s="82"/>
      <c r="G517" s="82"/>
      <c r="H517" s="82"/>
      <c r="I517" s="82"/>
      <c r="J517" s="82"/>
      <c r="K517" s="82"/>
      <c r="L517" s="82"/>
      <c r="M517" s="82"/>
      <c r="N517" s="82"/>
      <c r="O517" s="82"/>
      <c r="P517" s="82"/>
    </row>
    <row r="518" spans="1:16" s="1005" customFormat="1" ht="15.75">
      <c r="A518" s="81"/>
      <c r="B518" s="82"/>
      <c r="C518" s="82"/>
      <c r="D518" s="82"/>
      <c r="E518" s="82"/>
      <c r="F518" s="82"/>
      <c r="G518" s="82"/>
      <c r="H518" s="82"/>
      <c r="I518" s="82"/>
      <c r="J518" s="82"/>
      <c r="K518" s="82"/>
      <c r="L518" s="82"/>
      <c r="M518" s="82"/>
      <c r="N518" s="82"/>
      <c r="O518" s="82"/>
      <c r="P518" s="82"/>
    </row>
    <row r="519" spans="1:16" s="1005" customFormat="1" ht="15.75">
      <c r="A519" s="81"/>
      <c r="B519" s="82"/>
      <c r="C519" s="82"/>
      <c r="D519" s="82"/>
      <c r="E519" s="82"/>
      <c r="F519" s="82"/>
      <c r="G519" s="82"/>
      <c r="H519" s="82"/>
      <c r="I519" s="82"/>
      <c r="J519" s="82"/>
      <c r="K519" s="82"/>
      <c r="L519" s="82"/>
      <c r="M519" s="82"/>
      <c r="N519" s="82"/>
      <c r="O519" s="82"/>
      <c r="P519" s="82"/>
    </row>
    <row r="520" spans="1:16" s="1005" customFormat="1" ht="15.75">
      <c r="A520" s="81"/>
      <c r="B520" s="82"/>
      <c r="C520" s="82"/>
      <c r="D520" s="82"/>
      <c r="E520" s="82"/>
      <c r="F520" s="82"/>
      <c r="G520" s="82"/>
      <c r="H520" s="82"/>
      <c r="I520" s="82"/>
      <c r="J520" s="82"/>
      <c r="K520" s="82"/>
      <c r="L520" s="82"/>
      <c r="M520" s="82"/>
      <c r="N520" s="82"/>
      <c r="O520" s="82"/>
      <c r="P520" s="82"/>
    </row>
    <row r="521" spans="1:16" s="1005" customFormat="1" ht="15.75">
      <c r="A521" s="81"/>
      <c r="B521" s="82"/>
      <c r="C521" s="82"/>
      <c r="D521" s="82"/>
      <c r="E521" s="82"/>
      <c r="F521" s="82"/>
      <c r="G521" s="82"/>
      <c r="H521" s="82"/>
      <c r="I521" s="82"/>
      <c r="J521" s="82"/>
      <c r="K521" s="82"/>
      <c r="L521" s="82"/>
      <c r="M521" s="82"/>
      <c r="N521" s="82"/>
      <c r="O521" s="82"/>
      <c r="P521" s="82"/>
    </row>
    <row r="522" spans="1:16" s="1005" customFormat="1" ht="15.75">
      <c r="A522" s="81"/>
      <c r="B522" s="82"/>
      <c r="C522" s="82"/>
      <c r="D522" s="82"/>
      <c r="E522" s="82"/>
      <c r="F522" s="82"/>
      <c r="G522" s="82"/>
      <c r="H522" s="82"/>
      <c r="I522" s="82"/>
      <c r="J522" s="82"/>
      <c r="K522" s="82"/>
      <c r="L522" s="82"/>
      <c r="M522" s="82"/>
      <c r="N522" s="82"/>
      <c r="O522" s="82"/>
      <c r="P522" s="82"/>
    </row>
    <row r="523" spans="1:16" s="1005" customFormat="1" ht="15.75">
      <c r="A523" s="81"/>
      <c r="B523" s="82"/>
      <c r="C523" s="82"/>
      <c r="D523" s="82"/>
      <c r="E523" s="82"/>
      <c r="F523" s="82"/>
      <c r="G523" s="82"/>
      <c r="H523" s="82"/>
      <c r="I523" s="82"/>
      <c r="J523" s="82"/>
      <c r="K523" s="82"/>
      <c r="L523" s="82"/>
      <c r="M523" s="82"/>
      <c r="N523" s="82"/>
      <c r="O523" s="82"/>
      <c r="P523" s="82"/>
    </row>
    <row r="524" spans="1:16" s="1005" customFormat="1" ht="15.75">
      <c r="A524" s="81"/>
      <c r="B524" s="82"/>
      <c r="C524" s="82"/>
      <c r="D524" s="82"/>
      <c r="E524" s="82"/>
      <c r="F524" s="82"/>
      <c r="G524" s="82"/>
      <c r="H524" s="82"/>
      <c r="I524" s="82"/>
      <c r="J524" s="82"/>
      <c r="K524" s="82"/>
      <c r="L524" s="82"/>
      <c r="M524" s="82"/>
      <c r="N524" s="82"/>
      <c r="O524" s="82"/>
      <c r="P524" s="82"/>
    </row>
    <row r="525" spans="1:16" s="1005" customFormat="1" ht="15.75">
      <c r="A525" s="81"/>
      <c r="B525" s="82"/>
      <c r="C525" s="82"/>
      <c r="D525" s="82"/>
      <c r="E525" s="82"/>
      <c r="F525" s="82"/>
      <c r="G525" s="82"/>
      <c r="H525" s="82"/>
      <c r="I525" s="82"/>
      <c r="J525" s="82"/>
      <c r="K525" s="82"/>
      <c r="L525" s="82"/>
      <c r="M525" s="82"/>
      <c r="N525" s="82"/>
      <c r="O525" s="82"/>
      <c r="P525" s="82"/>
    </row>
    <row r="526" spans="1:16" s="1005" customFormat="1" ht="15.75">
      <c r="A526" s="81"/>
      <c r="B526" s="82"/>
      <c r="C526" s="82"/>
      <c r="D526" s="82"/>
      <c r="E526" s="82"/>
      <c r="F526" s="82"/>
      <c r="G526" s="82"/>
      <c r="H526" s="82"/>
      <c r="I526" s="82"/>
      <c r="J526" s="82"/>
      <c r="K526" s="82"/>
      <c r="L526" s="82"/>
      <c r="M526" s="82"/>
      <c r="N526" s="82"/>
      <c r="O526" s="82"/>
      <c r="P526" s="82"/>
    </row>
    <row r="527" spans="1:16" s="1005" customFormat="1" ht="15.75">
      <c r="A527" s="81"/>
      <c r="B527" s="82"/>
      <c r="C527" s="82"/>
      <c r="D527" s="82"/>
      <c r="E527" s="82"/>
      <c r="F527" s="82"/>
      <c r="G527" s="82"/>
      <c r="H527" s="82"/>
      <c r="I527" s="82"/>
      <c r="J527" s="82"/>
      <c r="K527" s="82"/>
      <c r="L527" s="82"/>
      <c r="M527" s="82"/>
      <c r="N527" s="82"/>
      <c r="O527" s="82"/>
      <c r="P527" s="82"/>
    </row>
    <row r="528" spans="1:16" s="1005" customFormat="1" ht="15.75">
      <c r="A528" s="81"/>
      <c r="B528" s="82"/>
      <c r="C528" s="82"/>
      <c r="D528" s="82"/>
      <c r="E528" s="82"/>
      <c r="F528" s="82"/>
      <c r="G528" s="82"/>
      <c r="H528" s="82"/>
      <c r="I528" s="82"/>
      <c r="J528" s="82"/>
      <c r="K528" s="82"/>
      <c r="L528" s="82"/>
      <c r="M528" s="82"/>
      <c r="N528" s="82"/>
      <c r="O528" s="82"/>
      <c r="P528" s="82"/>
    </row>
    <row r="529" spans="1:16" s="1005" customFormat="1" ht="15.75">
      <c r="A529" s="81"/>
      <c r="B529" s="82"/>
      <c r="C529" s="82"/>
      <c r="D529" s="82"/>
      <c r="E529" s="82"/>
      <c r="F529" s="82"/>
      <c r="G529" s="82"/>
      <c r="H529" s="82"/>
      <c r="I529" s="82"/>
      <c r="J529" s="82"/>
      <c r="K529" s="82"/>
      <c r="L529" s="82"/>
      <c r="M529" s="82"/>
      <c r="N529" s="82"/>
      <c r="O529" s="82"/>
      <c r="P529" s="82"/>
    </row>
    <row r="530" spans="1:16" s="1005" customFormat="1" ht="15.75">
      <c r="A530" s="81"/>
      <c r="B530" s="82"/>
      <c r="C530" s="82"/>
      <c r="D530" s="82"/>
      <c r="E530" s="82"/>
      <c r="F530" s="82"/>
      <c r="G530" s="82"/>
      <c r="H530" s="82"/>
      <c r="I530" s="82"/>
      <c r="J530" s="82"/>
      <c r="K530" s="82"/>
      <c r="L530" s="82"/>
      <c r="M530" s="82"/>
      <c r="N530" s="82"/>
      <c r="O530" s="82"/>
      <c r="P530" s="82"/>
    </row>
    <row r="531" spans="1:16" s="1005" customFormat="1" ht="15.75">
      <c r="A531" s="81"/>
      <c r="B531" s="82"/>
      <c r="C531" s="82"/>
      <c r="D531" s="82"/>
      <c r="E531" s="82"/>
      <c r="F531" s="82"/>
      <c r="G531" s="82"/>
      <c r="H531" s="82"/>
      <c r="I531" s="82"/>
      <c r="J531" s="82"/>
      <c r="K531" s="82"/>
      <c r="L531" s="82"/>
      <c r="M531" s="82"/>
      <c r="N531" s="82"/>
      <c r="O531" s="82"/>
      <c r="P531" s="82"/>
    </row>
    <row r="532" spans="1:16" s="1005" customFormat="1" ht="15.75">
      <c r="A532" s="81"/>
      <c r="B532" s="82"/>
      <c r="C532" s="82"/>
      <c r="D532" s="82"/>
      <c r="E532" s="82"/>
      <c r="F532" s="82"/>
      <c r="G532" s="82"/>
      <c r="H532" s="82"/>
      <c r="I532" s="82"/>
      <c r="J532" s="82"/>
      <c r="K532" s="82"/>
      <c r="L532" s="82"/>
      <c r="M532" s="82"/>
      <c r="N532" s="82"/>
      <c r="O532" s="82"/>
      <c r="P532" s="82"/>
    </row>
    <row r="533" spans="1:16" s="1005" customFormat="1" ht="15.75">
      <c r="A533" s="81"/>
      <c r="B533" s="82"/>
      <c r="C533" s="82"/>
      <c r="D533" s="82"/>
      <c r="E533" s="82"/>
      <c r="F533" s="82"/>
      <c r="G533" s="82"/>
      <c r="H533" s="82"/>
      <c r="I533" s="82"/>
      <c r="J533" s="82"/>
      <c r="K533" s="82"/>
      <c r="L533" s="82"/>
      <c r="M533" s="82"/>
      <c r="N533" s="82"/>
      <c r="O533" s="82"/>
      <c r="P533" s="82"/>
    </row>
    <row r="534" spans="1:16" s="1005" customFormat="1" ht="15.75">
      <c r="A534" s="81"/>
      <c r="B534" s="82"/>
      <c r="C534" s="82"/>
      <c r="D534" s="82"/>
      <c r="E534" s="82"/>
      <c r="F534" s="82"/>
      <c r="G534" s="82"/>
      <c r="H534" s="82"/>
      <c r="I534" s="82"/>
      <c r="J534" s="82"/>
      <c r="K534" s="82"/>
      <c r="L534" s="82"/>
      <c r="M534" s="82"/>
      <c r="N534" s="82"/>
      <c r="O534" s="82"/>
      <c r="P534" s="82"/>
    </row>
    <row r="535" spans="1:16" s="1005" customFormat="1" ht="15.75">
      <c r="A535" s="81"/>
      <c r="B535" s="82"/>
      <c r="C535" s="82"/>
      <c r="D535" s="82"/>
      <c r="E535" s="82"/>
      <c r="F535" s="82"/>
      <c r="G535" s="82"/>
      <c r="H535" s="82"/>
      <c r="I535" s="82"/>
      <c r="J535" s="82"/>
      <c r="K535" s="82"/>
      <c r="L535" s="82"/>
      <c r="M535" s="82"/>
      <c r="N535" s="82"/>
      <c r="O535" s="82"/>
      <c r="P535" s="82"/>
    </row>
    <row r="536" spans="1:16" s="1005" customFormat="1" ht="15.75">
      <c r="A536" s="81"/>
      <c r="B536" s="82"/>
      <c r="C536" s="82"/>
      <c r="D536" s="82"/>
      <c r="E536" s="82"/>
      <c r="F536" s="82"/>
      <c r="G536" s="82"/>
      <c r="H536" s="82"/>
      <c r="I536" s="82"/>
      <c r="J536" s="82"/>
      <c r="K536" s="82"/>
      <c r="L536" s="82"/>
      <c r="M536" s="82"/>
      <c r="N536" s="82"/>
      <c r="O536" s="82"/>
      <c r="P536" s="82"/>
    </row>
    <row r="537" spans="1:16" s="1005" customFormat="1" ht="15.75">
      <c r="A537" s="81"/>
      <c r="B537" s="82"/>
      <c r="C537" s="82"/>
      <c r="D537" s="82"/>
      <c r="E537" s="82"/>
      <c r="F537" s="82"/>
      <c r="G537" s="82"/>
      <c r="H537" s="82"/>
      <c r="I537" s="82"/>
      <c r="J537" s="82"/>
      <c r="K537" s="82"/>
      <c r="L537" s="82"/>
      <c r="M537" s="82"/>
      <c r="N537" s="82"/>
      <c r="O537" s="82"/>
      <c r="P537" s="82"/>
    </row>
    <row r="538" spans="1:16" s="1005" customFormat="1" ht="15.75">
      <c r="A538" s="81"/>
      <c r="B538" s="82"/>
      <c r="C538" s="82"/>
      <c r="D538" s="82"/>
      <c r="E538" s="82"/>
      <c r="F538" s="82"/>
      <c r="G538" s="82"/>
      <c r="H538" s="82"/>
      <c r="I538" s="82"/>
      <c r="J538" s="82"/>
      <c r="K538" s="82"/>
      <c r="L538" s="82"/>
      <c r="M538" s="82"/>
      <c r="N538" s="82"/>
      <c r="O538" s="82"/>
      <c r="P538" s="82"/>
    </row>
    <row r="539" spans="1:16" s="1005" customFormat="1" ht="15.75">
      <c r="A539" s="81"/>
      <c r="B539" s="82"/>
      <c r="C539" s="82"/>
      <c r="D539" s="82"/>
      <c r="E539" s="82"/>
      <c r="F539" s="82"/>
      <c r="G539" s="82"/>
      <c r="H539" s="82"/>
      <c r="I539" s="82"/>
      <c r="J539" s="82"/>
      <c r="K539" s="82"/>
      <c r="L539" s="82"/>
      <c r="M539" s="82"/>
      <c r="N539" s="82"/>
      <c r="O539" s="82"/>
      <c r="P539" s="82"/>
    </row>
    <row r="540" spans="1:16" s="1005" customFormat="1" ht="15.75">
      <c r="A540" s="81"/>
      <c r="B540" s="82"/>
      <c r="C540" s="82"/>
      <c r="D540" s="82"/>
      <c r="E540" s="82"/>
      <c r="F540" s="82"/>
      <c r="G540" s="82"/>
      <c r="H540" s="82"/>
      <c r="I540" s="82"/>
      <c r="J540" s="82"/>
      <c r="K540" s="82"/>
      <c r="L540" s="82"/>
      <c r="M540" s="82"/>
      <c r="N540" s="82"/>
      <c r="O540" s="82"/>
      <c r="P540" s="82"/>
    </row>
    <row r="541" spans="1:16" s="1005" customFormat="1" ht="15.75">
      <c r="A541" s="81"/>
      <c r="B541" s="82"/>
      <c r="C541" s="82"/>
      <c r="D541" s="82"/>
      <c r="E541" s="82"/>
      <c r="F541" s="82"/>
      <c r="G541" s="82"/>
      <c r="H541" s="82"/>
      <c r="I541" s="82"/>
      <c r="J541" s="82"/>
      <c r="K541" s="82"/>
      <c r="L541" s="82"/>
      <c r="M541" s="82"/>
      <c r="N541" s="82"/>
      <c r="O541" s="82"/>
      <c r="P541" s="82"/>
    </row>
    <row r="542" spans="1:16" s="1005" customFormat="1" ht="15.75">
      <c r="A542" s="81"/>
      <c r="B542" s="82"/>
      <c r="C542" s="82"/>
      <c r="D542" s="82"/>
      <c r="E542" s="82"/>
      <c r="F542" s="82"/>
      <c r="G542" s="82"/>
      <c r="H542" s="82"/>
      <c r="I542" s="82"/>
      <c r="J542" s="82"/>
      <c r="K542" s="82"/>
      <c r="L542" s="82"/>
      <c r="M542" s="82"/>
      <c r="N542" s="82"/>
      <c r="O542" s="82"/>
      <c r="P542" s="82"/>
    </row>
    <row r="543" spans="1:16" s="1005" customFormat="1" ht="15.75">
      <c r="A543" s="81"/>
      <c r="B543" s="82"/>
      <c r="C543" s="82"/>
      <c r="D543" s="82"/>
      <c r="E543" s="82"/>
      <c r="F543" s="82"/>
      <c r="G543" s="82"/>
      <c r="H543" s="82"/>
      <c r="I543" s="82"/>
      <c r="J543" s="82"/>
      <c r="K543" s="82"/>
      <c r="L543" s="82"/>
      <c r="M543" s="82"/>
      <c r="N543" s="82"/>
      <c r="O543" s="82"/>
      <c r="P543" s="82"/>
    </row>
    <row r="544" spans="1:16" s="1005" customFormat="1" ht="15.75">
      <c r="A544" s="81"/>
      <c r="B544" s="82"/>
      <c r="C544" s="82"/>
      <c r="D544" s="82"/>
      <c r="E544" s="82"/>
      <c r="F544" s="82"/>
      <c r="G544" s="82"/>
      <c r="H544" s="82"/>
      <c r="I544" s="82"/>
      <c r="J544" s="82"/>
      <c r="K544" s="82"/>
      <c r="L544" s="82"/>
      <c r="M544" s="82"/>
      <c r="N544" s="82"/>
      <c r="O544" s="82"/>
      <c r="P544" s="82"/>
    </row>
    <row r="545" spans="1:16" s="1005" customFormat="1" ht="15.75">
      <c r="A545" s="81"/>
      <c r="B545" s="82"/>
      <c r="C545" s="82"/>
      <c r="D545" s="82"/>
      <c r="E545" s="82"/>
      <c r="F545" s="82"/>
      <c r="G545" s="82"/>
      <c r="H545" s="82"/>
      <c r="I545" s="82"/>
      <c r="J545" s="82"/>
      <c r="K545" s="82"/>
      <c r="L545" s="82"/>
      <c r="M545" s="82"/>
      <c r="N545" s="82"/>
      <c r="O545" s="82"/>
      <c r="P545" s="82"/>
    </row>
    <row r="546" spans="1:16" s="1005" customFormat="1" ht="15.75">
      <c r="A546" s="81"/>
      <c r="B546" s="82"/>
      <c r="C546" s="82"/>
      <c r="D546" s="82"/>
      <c r="E546" s="82"/>
      <c r="F546" s="82"/>
      <c r="G546" s="82"/>
      <c r="H546" s="82"/>
      <c r="I546" s="82"/>
      <c r="J546" s="82"/>
      <c r="K546" s="82"/>
      <c r="L546" s="82"/>
      <c r="M546" s="82"/>
      <c r="N546" s="82"/>
      <c r="O546" s="82"/>
      <c r="P546" s="82"/>
    </row>
    <row r="547" spans="1:16" s="1005" customFormat="1" ht="15.75">
      <c r="A547" s="81"/>
      <c r="B547" s="82"/>
      <c r="C547" s="82"/>
      <c r="D547" s="82"/>
      <c r="E547" s="82"/>
      <c r="F547" s="82"/>
      <c r="G547" s="82"/>
      <c r="H547" s="82"/>
      <c r="I547" s="82"/>
      <c r="J547" s="82"/>
      <c r="K547" s="82"/>
      <c r="L547" s="82"/>
      <c r="M547" s="82"/>
      <c r="N547" s="82"/>
      <c r="O547" s="82"/>
      <c r="P547" s="82"/>
    </row>
    <row r="548" spans="1:16" s="1005" customFormat="1" ht="15.75">
      <c r="A548" s="81"/>
      <c r="B548" s="82"/>
      <c r="C548" s="82"/>
      <c r="D548" s="82"/>
      <c r="E548" s="82"/>
      <c r="F548" s="82"/>
      <c r="G548" s="82"/>
      <c r="H548" s="82"/>
      <c r="I548" s="82"/>
      <c r="J548" s="82"/>
      <c r="K548" s="82"/>
      <c r="L548" s="82"/>
      <c r="M548" s="82"/>
      <c r="N548" s="82"/>
      <c r="O548" s="82"/>
      <c r="P548" s="82"/>
    </row>
    <row r="549" spans="1:16" s="1005" customFormat="1" ht="15.75">
      <c r="A549" s="81"/>
      <c r="B549" s="82"/>
      <c r="C549" s="82"/>
      <c r="D549" s="82"/>
      <c r="E549" s="82"/>
      <c r="F549" s="82"/>
      <c r="G549" s="82"/>
      <c r="H549" s="82"/>
      <c r="I549" s="82"/>
      <c r="J549" s="82"/>
      <c r="K549" s="82"/>
      <c r="L549" s="82"/>
      <c r="M549" s="82"/>
      <c r="N549" s="82"/>
      <c r="O549" s="82"/>
      <c r="P549" s="82"/>
    </row>
    <row r="550" spans="1:16" s="1005" customFormat="1" ht="15.75">
      <c r="A550" s="81"/>
      <c r="B550" s="82"/>
      <c r="C550" s="82"/>
      <c r="D550" s="82"/>
      <c r="E550" s="82"/>
      <c r="F550" s="82"/>
      <c r="G550" s="82"/>
      <c r="H550" s="82"/>
      <c r="I550" s="82"/>
      <c r="J550" s="82"/>
      <c r="K550" s="82"/>
      <c r="L550" s="82"/>
      <c r="M550" s="82"/>
      <c r="N550" s="82"/>
      <c r="O550" s="82"/>
      <c r="P550" s="82"/>
    </row>
    <row r="551" spans="1:16" s="1005" customFormat="1" ht="15.75">
      <c r="A551" s="81"/>
      <c r="B551" s="82"/>
      <c r="C551" s="82"/>
      <c r="D551" s="82"/>
      <c r="E551" s="82"/>
      <c r="F551" s="82"/>
      <c r="G551" s="82"/>
      <c r="H551" s="82"/>
      <c r="I551" s="82"/>
      <c r="J551" s="82"/>
      <c r="K551" s="82"/>
      <c r="L551" s="82"/>
      <c r="M551" s="82"/>
      <c r="N551" s="82"/>
      <c r="O551" s="82"/>
      <c r="P551" s="82"/>
    </row>
    <row r="552" spans="1:16" s="1005" customFormat="1" ht="15.75">
      <c r="A552" s="81"/>
      <c r="B552" s="82"/>
      <c r="C552" s="82"/>
      <c r="D552" s="82"/>
      <c r="E552" s="82"/>
      <c r="F552" s="82"/>
      <c r="G552" s="82"/>
      <c r="H552" s="82"/>
      <c r="I552" s="82"/>
      <c r="J552" s="82"/>
      <c r="K552" s="82"/>
      <c r="L552" s="82"/>
      <c r="M552" s="82"/>
      <c r="N552" s="82"/>
      <c r="O552" s="82"/>
      <c r="P552" s="82"/>
    </row>
    <row r="553" spans="1:16" s="1005" customFormat="1" ht="15.75">
      <c r="A553" s="81"/>
      <c r="B553" s="82"/>
      <c r="C553" s="82"/>
      <c r="D553" s="82"/>
      <c r="E553" s="82"/>
      <c r="F553" s="82"/>
      <c r="G553" s="82"/>
      <c r="H553" s="82"/>
      <c r="I553" s="82"/>
      <c r="J553" s="82"/>
      <c r="K553" s="82"/>
      <c r="L553" s="82"/>
      <c r="M553" s="82"/>
      <c r="N553" s="82"/>
      <c r="O553" s="82"/>
      <c r="P553" s="82"/>
    </row>
    <row r="554" spans="1:16" s="1005" customFormat="1" ht="15.75">
      <c r="A554" s="81"/>
      <c r="B554" s="82"/>
      <c r="C554" s="82"/>
      <c r="D554" s="82"/>
      <c r="E554" s="82"/>
      <c r="F554" s="82"/>
      <c r="G554" s="82"/>
      <c r="H554" s="82"/>
      <c r="I554" s="82"/>
      <c r="J554" s="82"/>
      <c r="K554" s="82"/>
      <c r="L554" s="82"/>
      <c r="M554" s="82"/>
      <c r="N554" s="82"/>
      <c r="O554" s="82"/>
      <c r="P554" s="82"/>
    </row>
    <row r="555" spans="1:16" s="1005" customFormat="1" ht="15.75">
      <c r="A555" s="81"/>
      <c r="B555" s="82"/>
      <c r="C555" s="82"/>
      <c r="D555" s="82"/>
      <c r="E555" s="82"/>
      <c r="F555" s="82"/>
      <c r="G555" s="82"/>
      <c r="H555" s="82"/>
      <c r="I555" s="82"/>
      <c r="J555" s="82"/>
      <c r="K555" s="82"/>
      <c r="L555" s="82"/>
      <c r="M555" s="82"/>
      <c r="N555" s="82"/>
      <c r="O555" s="82"/>
      <c r="P555" s="82"/>
    </row>
    <row r="556" spans="1:16" s="1005" customFormat="1" ht="15.75">
      <c r="A556" s="81"/>
      <c r="B556" s="82"/>
      <c r="C556" s="82"/>
      <c r="D556" s="82"/>
      <c r="E556" s="82"/>
      <c r="F556" s="82"/>
      <c r="G556" s="82"/>
      <c r="H556" s="82"/>
      <c r="I556" s="82"/>
      <c r="J556" s="82"/>
      <c r="K556" s="82"/>
      <c r="L556" s="82"/>
      <c r="M556" s="82"/>
      <c r="N556" s="82"/>
      <c r="O556" s="82"/>
      <c r="P556" s="82"/>
    </row>
    <row r="557" spans="1:16" s="1005" customFormat="1" ht="15.75">
      <c r="A557" s="81"/>
      <c r="B557" s="82"/>
      <c r="C557" s="82"/>
      <c r="D557" s="82"/>
      <c r="E557" s="82"/>
      <c r="F557" s="82"/>
      <c r="G557" s="82"/>
      <c r="H557" s="82"/>
      <c r="I557" s="82"/>
      <c r="J557" s="82"/>
      <c r="K557" s="82"/>
      <c r="L557" s="82"/>
      <c r="M557" s="82"/>
      <c r="N557" s="82"/>
      <c r="O557" s="82"/>
      <c r="P557" s="82"/>
    </row>
    <row r="558" spans="1:16" s="1005" customFormat="1" ht="15.75">
      <c r="A558" s="81"/>
      <c r="B558" s="82"/>
      <c r="C558" s="82"/>
      <c r="D558" s="82"/>
      <c r="E558" s="82"/>
      <c r="F558" s="82"/>
      <c r="G558" s="82"/>
      <c r="H558" s="82"/>
      <c r="I558" s="82"/>
      <c r="J558" s="82"/>
      <c r="K558" s="82"/>
      <c r="L558" s="82"/>
      <c r="M558" s="82"/>
      <c r="N558" s="82"/>
      <c r="O558" s="82"/>
      <c r="P558" s="82"/>
    </row>
    <row r="559" spans="1:16" s="1005" customFormat="1" ht="15.75">
      <c r="A559" s="81"/>
      <c r="B559" s="82"/>
      <c r="C559" s="82"/>
      <c r="D559" s="82"/>
      <c r="E559" s="82"/>
      <c r="F559" s="82"/>
      <c r="G559" s="82"/>
      <c r="H559" s="82"/>
      <c r="I559" s="82"/>
      <c r="J559" s="82"/>
      <c r="K559" s="82"/>
      <c r="L559" s="82"/>
      <c r="M559" s="82"/>
      <c r="N559" s="82"/>
      <c r="O559" s="82"/>
      <c r="P559" s="82"/>
    </row>
    <row r="560" spans="1:16" s="1005" customFormat="1" ht="15.75">
      <c r="A560" s="81"/>
      <c r="B560" s="82"/>
      <c r="C560" s="82"/>
      <c r="D560" s="82"/>
      <c r="E560" s="82"/>
      <c r="F560" s="82"/>
      <c r="G560" s="82"/>
      <c r="H560" s="82"/>
      <c r="I560" s="82"/>
      <c r="J560" s="82"/>
      <c r="K560" s="82"/>
      <c r="L560" s="82"/>
      <c r="M560" s="82"/>
      <c r="N560" s="82"/>
      <c r="O560" s="82"/>
      <c r="P560" s="82"/>
    </row>
    <row r="561" spans="1:16" s="1005" customFormat="1" ht="15.75">
      <c r="A561" s="81"/>
      <c r="B561" s="82"/>
      <c r="C561" s="82"/>
      <c r="D561" s="82"/>
      <c r="E561" s="82"/>
      <c r="F561" s="82"/>
      <c r="G561" s="82"/>
      <c r="H561" s="82"/>
      <c r="I561" s="82"/>
      <c r="J561" s="82"/>
      <c r="K561" s="82"/>
      <c r="L561" s="82"/>
      <c r="M561" s="82"/>
      <c r="N561" s="82"/>
      <c r="O561" s="82"/>
      <c r="P561" s="82"/>
    </row>
    <row r="562" spans="1:16" s="1005" customFormat="1" ht="15.75">
      <c r="A562" s="81"/>
      <c r="B562" s="82"/>
      <c r="C562" s="82"/>
      <c r="D562" s="82"/>
      <c r="E562" s="82"/>
      <c r="F562" s="82"/>
      <c r="G562" s="82"/>
      <c r="H562" s="82"/>
      <c r="I562" s="82"/>
      <c r="J562" s="82"/>
      <c r="K562" s="82"/>
      <c r="L562" s="82"/>
      <c r="M562" s="82"/>
      <c r="N562" s="82"/>
      <c r="O562" s="82"/>
      <c r="P562" s="82"/>
    </row>
    <row r="563" spans="1:16" s="1005" customFormat="1" ht="15.75">
      <c r="A563" s="81"/>
      <c r="B563" s="82"/>
      <c r="C563" s="82"/>
      <c r="D563" s="82"/>
      <c r="E563" s="82"/>
      <c r="F563" s="82"/>
      <c r="G563" s="82"/>
      <c r="H563" s="82"/>
      <c r="I563" s="82"/>
      <c r="J563" s="82"/>
      <c r="K563" s="82"/>
      <c r="L563" s="82"/>
      <c r="M563" s="82"/>
      <c r="N563" s="82"/>
      <c r="O563" s="82"/>
      <c r="P563" s="82"/>
    </row>
    <row r="564" spans="1:16" s="1005" customFormat="1" ht="15.75">
      <c r="A564" s="81"/>
      <c r="B564" s="82"/>
      <c r="C564" s="82"/>
      <c r="D564" s="82"/>
      <c r="E564" s="82"/>
      <c r="F564" s="82"/>
      <c r="G564" s="82"/>
      <c r="H564" s="82"/>
      <c r="I564" s="82"/>
      <c r="J564" s="82"/>
      <c r="K564" s="82"/>
      <c r="L564" s="82"/>
      <c r="M564" s="82"/>
      <c r="N564" s="82"/>
      <c r="O564" s="82"/>
      <c r="P564" s="82"/>
    </row>
    <row r="565" spans="1:16" s="1005" customFormat="1" ht="15.75">
      <c r="A565" s="81"/>
      <c r="B565" s="82"/>
      <c r="C565" s="82"/>
      <c r="D565" s="82"/>
      <c r="E565" s="82"/>
      <c r="F565" s="82"/>
      <c r="G565" s="82"/>
      <c r="H565" s="82"/>
      <c r="I565" s="82"/>
      <c r="J565" s="82"/>
      <c r="K565" s="82"/>
      <c r="L565" s="82"/>
      <c r="M565" s="82"/>
      <c r="N565" s="82"/>
      <c r="O565" s="82"/>
      <c r="P565" s="82"/>
    </row>
    <row r="566" spans="1:16" s="1005" customFormat="1" ht="15.75">
      <c r="A566" s="81"/>
      <c r="B566" s="82"/>
      <c r="C566" s="82"/>
      <c r="D566" s="82"/>
      <c r="E566" s="82"/>
      <c r="F566" s="82"/>
      <c r="G566" s="82"/>
      <c r="H566" s="82"/>
      <c r="I566" s="82"/>
      <c r="J566" s="82"/>
      <c r="K566" s="82"/>
      <c r="L566" s="82"/>
      <c r="M566" s="82"/>
      <c r="N566" s="82"/>
      <c r="O566" s="82"/>
      <c r="P566" s="82"/>
    </row>
    <row r="567" spans="1:16" s="1005" customFormat="1" ht="15.75">
      <c r="A567" s="81"/>
      <c r="B567" s="82"/>
      <c r="C567" s="82"/>
      <c r="D567" s="82"/>
      <c r="E567" s="82"/>
      <c r="F567" s="82"/>
      <c r="G567" s="82"/>
      <c r="H567" s="82"/>
      <c r="I567" s="82"/>
      <c r="J567" s="82"/>
      <c r="K567" s="82"/>
      <c r="L567" s="82"/>
      <c r="M567" s="82"/>
      <c r="N567" s="82"/>
      <c r="O567" s="82"/>
      <c r="P567" s="82"/>
    </row>
    <row r="568" spans="1:16" s="1005" customFormat="1" ht="15.75">
      <c r="A568" s="81"/>
      <c r="B568" s="82"/>
      <c r="C568" s="82"/>
      <c r="D568" s="82"/>
      <c r="E568" s="82"/>
      <c r="F568" s="82"/>
      <c r="G568" s="82"/>
      <c r="H568" s="82"/>
      <c r="I568" s="82"/>
      <c r="J568" s="82"/>
      <c r="K568" s="82"/>
      <c r="L568" s="82"/>
      <c r="M568" s="82"/>
      <c r="N568" s="82"/>
      <c r="O568" s="82"/>
      <c r="P568" s="82"/>
    </row>
    <row r="569" spans="1:16" s="1005" customFormat="1" ht="15.75">
      <c r="A569" s="81"/>
      <c r="B569" s="82"/>
      <c r="C569" s="82"/>
      <c r="D569" s="82"/>
      <c r="E569" s="82"/>
      <c r="F569" s="82"/>
      <c r="G569" s="82"/>
      <c r="H569" s="82"/>
      <c r="I569" s="82"/>
      <c r="J569" s="82"/>
      <c r="K569" s="82"/>
      <c r="L569" s="82"/>
      <c r="M569" s="82"/>
      <c r="N569" s="82"/>
      <c r="O569" s="82"/>
      <c r="P569" s="82"/>
    </row>
    <row r="570" spans="1:16" s="1005" customFormat="1" ht="15.75">
      <c r="A570" s="81"/>
      <c r="B570" s="82"/>
      <c r="C570" s="82"/>
      <c r="D570" s="82"/>
      <c r="E570" s="82"/>
      <c r="F570" s="82"/>
      <c r="G570" s="82"/>
      <c r="H570" s="82"/>
      <c r="I570" s="82"/>
      <c r="J570" s="82"/>
      <c r="K570" s="82"/>
      <c r="L570" s="82"/>
      <c r="M570" s="82"/>
      <c r="N570" s="82"/>
      <c r="O570" s="82"/>
      <c r="P570" s="82"/>
    </row>
    <row r="571" spans="1:16" s="1005" customFormat="1" ht="15.75">
      <c r="A571" s="81"/>
      <c r="B571" s="82"/>
      <c r="C571" s="82"/>
      <c r="D571" s="82"/>
      <c r="E571" s="82"/>
      <c r="F571" s="82"/>
      <c r="G571" s="82"/>
      <c r="H571" s="82"/>
      <c r="I571" s="82"/>
      <c r="J571" s="82"/>
      <c r="K571" s="82"/>
      <c r="L571" s="82"/>
      <c r="M571" s="82"/>
      <c r="N571" s="82"/>
      <c r="O571" s="82"/>
      <c r="P571" s="82"/>
    </row>
    <row r="572" spans="1:16" s="1005" customFormat="1" ht="15.75">
      <c r="A572" s="81"/>
      <c r="B572" s="82"/>
      <c r="C572" s="82"/>
      <c r="D572" s="82"/>
      <c r="E572" s="82"/>
      <c r="F572" s="82"/>
      <c r="G572" s="82"/>
      <c r="H572" s="82"/>
      <c r="I572" s="82"/>
      <c r="J572" s="82"/>
      <c r="K572" s="82"/>
      <c r="L572" s="82"/>
      <c r="M572" s="82"/>
      <c r="N572" s="82"/>
      <c r="O572" s="82"/>
      <c r="P572" s="82"/>
    </row>
    <row r="573" spans="1:16" s="1005" customFormat="1" ht="15.75">
      <c r="A573" s="81"/>
      <c r="B573" s="82"/>
      <c r="C573" s="82"/>
      <c r="D573" s="82"/>
      <c r="E573" s="82"/>
      <c r="F573" s="82"/>
      <c r="G573" s="82"/>
      <c r="H573" s="82"/>
      <c r="I573" s="82"/>
      <c r="J573" s="82"/>
      <c r="K573" s="82"/>
      <c r="L573" s="82"/>
      <c r="M573" s="82"/>
      <c r="N573" s="82"/>
      <c r="O573" s="82"/>
      <c r="P573" s="82"/>
    </row>
    <row r="574" spans="1:16" s="1005" customFormat="1" ht="15.75">
      <c r="A574" s="81"/>
      <c r="B574" s="82"/>
      <c r="C574" s="82"/>
      <c r="D574" s="82"/>
      <c r="E574" s="82"/>
      <c r="F574" s="82"/>
      <c r="G574" s="82"/>
      <c r="H574" s="82"/>
      <c r="I574" s="82"/>
      <c r="J574" s="82"/>
      <c r="K574" s="82"/>
      <c r="L574" s="82"/>
      <c r="M574" s="82"/>
      <c r="N574" s="82"/>
      <c r="O574" s="82"/>
      <c r="P574" s="82"/>
    </row>
    <row r="575" spans="1:16" s="1005" customFormat="1" ht="15.75">
      <c r="A575" s="81"/>
      <c r="B575" s="82"/>
      <c r="C575" s="82"/>
      <c r="D575" s="82"/>
      <c r="E575" s="82"/>
      <c r="F575" s="82"/>
      <c r="G575" s="82"/>
      <c r="H575" s="82"/>
      <c r="I575" s="82"/>
      <c r="J575" s="82"/>
      <c r="K575" s="82"/>
      <c r="L575" s="82"/>
      <c r="M575" s="82"/>
      <c r="N575" s="82"/>
      <c r="O575" s="82"/>
      <c r="P575" s="82"/>
    </row>
    <row r="576" spans="1:16" s="1005" customFormat="1" ht="15.75">
      <c r="A576" s="81"/>
      <c r="B576" s="82"/>
      <c r="C576" s="82"/>
      <c r="D576" s="82"/>
      <c r="E576" s="82"/>
      <c r="F576" s="82"/>
      <c r="G576" s="82"/>
      <c r="H576" s="82"/>
      <c r="I576" s="82"/>
      <c r="J576" s="82"/>
      <c r="K576" s="82"/>
      <c r="L576" s="82"/>
      <c r="M576" s="82"/>
      <c r="N576" s="82"/>
      <c r="O576" s="82"/>
      <c r="P576" s="82"/>
    </row>
    <row r="577" spans="1:16" s="1005" customFormat="1" ht="15.75">
      <c r="A577" s="81"/>
      <c r="B577" s="82"/>
      <c r="C577" s="82"/>
      <c r="D577" s="82"/>
      <c r="E577" s="82"/>
      <c r="F577" s="82"/>
      <c r="G577" s="82"/>
      <c r="H577" s="82"/>
      <c r="I577" s="82"/>
      <c r="J577" s="82"/>
      <c r="K577" s="82"/>
      <c r="L577" s="82"/>
      <c r="M577" s="82"/>
      <c r="N577" s="82"/>
      <c r="O577" s="82"/>
      <c r="P577" s="82"/>
    </row>
    <row r="578" spans="1:16" s="1005" customFormat="1" ht="15.75">
      <c r="A578" s="81"/>
      <c r="B578" s="82"/>
      <c r="C578" s="82"/>
      <c r="D578" s="82"/>
      <c r="E578" s="82"/>
      <c r="F578" s="82"/>
      <c r="G578" s="82"/>
      <c r="H578" s="82"/>
      <c r="I578" s="82"/>
      <c r="J578" s="82"/>
      <c r="K578" s="82"/>
      <c r="L578" s="82"/>
      <c r="M578" s="82"/>
      <c r="N578" s="82"/>
      <c r="O578" s="82"/>
      <c r="P578" s="82"/>
    </row>
    <row r="579" spans="1:16" s="1005" customFormat="1" ht="15.75">
      <c r="A579" s="81"/>
      <c r="B579" s="82"/>
      <c r="C579" s="82"/>
      <c r="D579" s="82"/>
      <c r="E579" s="82"/>
      <c r="F579" s="82"/>
      <c r="G579" s="82"/>
      <c r="H579" s="82"/>
      <c r="I579" s="82"/>
      <c r="J579" s="82"/>
      <c r="K579" s="82"/>
      <c r="L579" s="82"/>
      <c r="M579" s="82"/>
      <c r="N579" s="82"/>
      <c r="O579" s="82"/>
      <c r="P579" s="82"/>
    </row>
    <row r="580" spans="1:16" s="1005" customFormat="1" ht="15.75">
      <c r="A580" s="81"/>
      <c r="B580" s="82"/>
      <c r="C580" s="82"/>
      <c r="D580" s="82"/>
      <c r="E580" s="82"/>
      <c r="F580" s="82"/>
      <c r="G580" s="82"/>
      <c r="H580" s="82"/>
      <c r="I580" s="82"/>
      <c r="J580" s="82"/>
      <c r="K580" s="82"/>
      <c r="L580" s="82"/>
      <c r="M580" s="82"/>
      <c r="N580" s="82"/>
      <c r="O580" s="82"/>
      <c r="P580" s="82"/>
    </row>
    <row r="581" spans="1:16" s="1005" customFormat="1" ht="15.75">
      <c r="A581" s="81"/>
      <c r="B581" s="82"/>
      <c r="C581" s="82"/>
      <c r="D581" s="82"/>
      <c r="E581" s="82"/>
      <c r="F581" s="82"/>
      <c r="G581" s="82"/>
      <c r="H581" s="82"/>
      <c r="I581" s="82"/>
      <c r="J581" s="82"/>
      <c r="K581" s="82"/>
      <c r="L581" s="82"/>
      <c r="M581" s="82"/>
      <c r="N581" s="82"/>
      <c r="O581" s="82"/>
      <c r="P581" s="82"/>
    </row>
    <row r="582" spans="1:16" s="1005" customFormat="1" ht="15.75">
      <c r="A582" s="81"/>
      <c r="B582" s="82"/>
      <c r="C582" s="82"/>
      <c r="D582" s="82"/>
      <c r="E582" s="82"/>
      <c r="F582" s="82"/>
      <c r="G582" s="82"/>
      <c r="H582" s="82"/>
      <c r="I582" s="82"/>
      <c r="J582" s="82"/>
      <c r="K582" s="82"/>
      <c r="L582" s="82"/>
      <c r="M582" s="82"/>
      <c r="N582" s="82"/>
      <c r="O582" s="82"/>
      <c r="P582" s="82"/>
    </row>
    <row r="583" spans="1:16" s="1005" customFormat="1" ht="15.75">
      <c r="A583" s="81"/>
      <c r="B583" s="82"/>
      <c r="C583" s="82"/>
      <c r="D583" s="82"/>
      <c r="E583" s="82"/>
      <c r="F583" s="82"/>
      <c r="G583" s="82"/>
      <c r="H583" s="82"/>
      <c r="I583" s="82"/>
      <c r="J583" s="82"/>
      <c r="K583" s="82"/>
      <c r="L583" s="82"/>
      <c r="M583" s="82"/>
      <c r="N583" s="82"/>
      <c r="O583" s="82"/>
      <c r="P583" s="82"/>
    </row>
    <row r="584" spans="1:16" s="1005" customFormat="1" ht="15.75">
      <c r="A584" s="81"/>
      <c r="B584" s="82"/>
      <c r="C584" s="82"/>
      <c r="D584" s="82"/>
      <c r="E584" s="82"/>
      <c r="F584" s="82"/>
      <c r="G584" s="82"/>
      <c r="H584" s="82"/>
      <c r="I584" s="82"/>
      <c r="J584" s="82"/>
      <c r="K584" s="82"/>
      <c r="L584" s="82"/>
      <c r="M584" s="82"/>
      <c r="N584" s="82"/>
      <c r="O584" s="82"/>
      <c r="P584" s="82"/>
    </row>
    <row r="585" spans="1:16" s="1005" customFormat="1" ht="15.75">
      <c r="A585" s="81"/>
      <c r="B585" s="82"/>
      <c r="C585" s="82"/>
      <c r="D585" s="82"/>
      <c r="E585" s="82"/>
      <c r="F585" s="82"/>
      <c r="G585" s="82"/>
      <c r="H585" s="82"/>
      <c r="I585" s="82"/>
      <c r="J585" s="82"/>
      <c r="K585" s="82"/>
      <c r="L585" s="82"/>
      <c r="M585" s="82"/>
      <c r="N585" s="82"/>
      <c r="O585" s="82"/>
      <c r="P585" s="82"/>
    </row>
    <row r="586" spans="1:16" s="1005" customFormat="1" ht="15.75">
      <c r="A586" s="81"/>
      <c r="B586" s="82"/>
      <c r="C586" s="82"/>
      <c r="D586" s="82"/>
      <c r="E586" s="82"/>
      <c r="F586" s="82"/>
      <c r="G586" s="82"/>
      <c r="H586" s="82"/>
      <c r="I586" s="82"/>
      <c r="J586" s="82"/>
      <c r="K586" s="82"/>
      <c r="L586" s="82"/>
      <c r="M586" s="82"/>
      <c r="N586" s="82"/>
      <c r="O586" s="82"/>
      <c r="P586" s="82"/>
    </row>
    <row r="587" spans="1:16" s="1005" customFormat="1" ht="15.75">
      <c r="A587" s="81"/>
      <c r="B587" s="82"/>
      <c r="C587" s="82"/>
      <c r="D587" s="82"/>
      <c r="E587" s="82"/>
      <c r="F587" s="82"/>
      <c r="G587" s="82"/>
      <c r="H587" s="82"/>
      <c r="I587" s="82"/>
      <c r="J587" s="82"/>
      <c r="K587" s="82"/>
      <c r="L587" s="82"/>
      <c r="M587" s="82"/>
      <c r="N587" s="82"/>
      <c r="O587" s="82"/>
      <c r="P587" s="82"/>
    </row>
    <row r="588" spans="1:16" s="1005" customFormat="1" ht="15.75">
      <c r="A588" s="81"/>
      <c r="B588" s="82"/>
      <c r="C588" s="82"/>
      <c r="D588" s="82"/>
      <c r="E588" s="82"/>
      <c r="F588" s="82"/>
      <c r="G588" s="82"/>
      <c r="H588" s="82"/>
      <c r="I588" s="82"/>
      <c r="J588" s="82"/>
      <c r="K588" s="82"/>
      <c r="L588" s="82"/>
      <c r="M588" s="82"/>
      <c r="N588" s="82"/>
      <c r="O588" s="82"/>
      <c r="P588" s="82"/>
    </row>
    <row r="589" spans="1:16" s="1005" customFormat="1" ht="15.75">
      <c r="A589" s="81"/>
      <c r="B589" s="82"/>
      <c r="C589" s="82"/>
      <c r="D589" s="82"/>
      <c r="E589" s="82"/>
      <c r="F589" s="82"/>
      <c r="G589" s="82"/>
      <c r="H589" s="82"/>
      <c r="I589" s="82"/>
      <c r="J589" s="82"/>
      <c r="K589" s="82"/>
      <c r="L589" s="82"/>
      <c r="M589" s="82"/>
      <c r="N589" s="82"/>
      <c r="O589" s="82"/>
      <c r="P589" s="82"/>
    </row>
    <row r="590" spans="1:16" s="1005" customFormat="1" ht="15.75">
      <c r="A590" s="81"/>
      <c r="B590" s="82"/>
      <c r="C590" s="82"/>
      <c r="D590" s="82"/>
      <c r="E590" s="82"/>
      <c r="F590" s="82"/>
      <c r="G590" s="82"/>
      <c r="H590" s="82"/>
      <c r="I590" s="82"/>
      <c r="J590" s="82"/>
      <c r="K590" s="82"/>
      <c r="L590" s="82"/>
      <c r="M590" s="82"/>
      <c r="N590" s="82"/>
      <c r="O590" s="82"/>
      <c r="P590" s="82"/>
    </row>
    <row r="591" spans="1:16" s="1005" customFormat="1" ht="15.75">
      <c r="A591" s="81"/>
      <c r="B591" s="82"/>
      <c r="C591" s="82"/>
      <c r="D591" s="82"/>
      <c r="E591" s="82"/>
      <c r="F591" s="82"/>
      <c r="G591" s="82"/>
      <c r="H591" s="82"/>
      <c r="I591" s="82"/>
      <c r="J591" s="82"/>
      <c r="K591" s="82"/>
      <c r="L591" s="82"/>
      <c r="M591" s="82"/>
      <c r="N591" s="82"/>
      <c r="O591" s="82"/>
      <c r="P591" s="82"/>
    </row>
    <row r="592" spans="1:16" s="1005" customFormat="1" ht="15.75">
      <c r="A592" s="81"/>
      <c r="B592" s="82"/>
      <c r="C592" s="82"/>
      <c r="D592" s="82"/>
      <c r="E592" s="82"/>
      <c r="F592" s="82"/>
      <c r="G592" s="82"/>
      <c r="H592" s="82"/>
      <c r="I592" s="82"/>
      <c r="J592" s="82"/>
      <c r="K592" s="82"/>
      <c r="L592" s="82"/>
      <c r="M592" s="82"/>
      <c r="N592" s="82"/>
      <c r="O592" s="82"/>
      <c r="P592" s="82"/>
    </row>
    <row r="593" spans="1:16" s="1005" customFormat="1" ht="15.75">
      <c r="A593" s="81"/>
      <c r="B593" s="82"/>
      <c r="C593" s="82"/>
      <c r="D593" s="82"/>
      <c r="E593" s="82"/>
      <c r="F593" s="82"/>
      <c r="G593" s="82"/>
      <c r="H593" s="82"/>
      <c r="I593" s="82"/>
      <c r="J593" s="82"/>
      <c r="K593" s="82"/>
      <c r="L593" s="82"/>
      <c r="M593" s="82"/>
      <c r="N593" s="82"/>
      <c r="O593" s="82"/>
      <c r="P593" s="82"/>
    </row>
    <row r="594" spans="1:16" s="1005" customFormat="1" ht="15.75">
      <c r="A594" s="81"/>
      <c r="B594" s="82"/>
      <c r="C594" s="82"/>
      <c r="D594" s="82"/>
      <c r="E594" s="82"/>
      <c r="F594" s="82"/>
      <c r="G594" s="82"/>
      <c r="H594" s="82"/>
      <c r="I594" s="82"/>
      <c r="J594" s="82"/>
      <c r="K594" s="82"/>
      <c r="L594" s="82"/>
      <c r="M594" s="82"/>
      <c r="N594" s="82"/>
      <c r="O594" s="82"/>
      <c r="P594" s="82"/>
    </row>
    <row r="595" spans="1:16" s="1005" customFormat="1" ht="15.75">
      <c r="A595" s="81"/>
      <c r="B595" s="82"/>
      <c r="C595" s="82"/>
      <c r="D595" s="82"/>
      <c r="E595" s="82"/>
      <c r="F595" s="82"/>
      <c r="G595" s="82"/>
      <c r="H595" s="82"/>
      <c r="I595" s="82"/>
      <c r="J595" s="82"/>
      <c r="K595" s="82"/>
      <c r="L595" s="82"/>
      <c r="M595" s="82"/>
      <c r="N595" s="82"/>
      <c r="O595" s="82"/>
      <c r="P595" s="82"/>
    </row>
    <row r="596" spans="1:16" s="1005" customFormat="1" ht="15.75">
      <c r="A596" s="81"/>
      <c r="B596" s="82"/>
      <c r="C596" s="82"/>
      <c r="D596" s="82"/>
      <c r="E596" s="82"/>
      <c r="F596" s="82"/>
      <c r="G596" s="82"/>
      <c r="H596" s="82"/>
      <c r="I596" s="82"/>
      <c r="J596" s="82"/>
      <c r="K596" s="82"/>
      <c r="L596" s="82"/>
      <c r="M596" s="82"/>
      <c r="N596" s="82"/>
      <c r="O596" s="82"/>
      <c r="P596" s="82"/>
    </row>
    <row r="597" spans="1:16" s="1005" customFormat="1" ht="15.75">
      <c r="A597" s="81"/>
      <c r="B597" s="82"/>
      <c r="C597" s="82"/>
      <c r="D597" s="82"/>
      <c r="E597" s="82"/>
      <c r="F597" s="82"/>
      <c r="G597" s="82"/>
      <c r="H597" s="82"/>
      <c r="I597" s="82"/>
      <c r="J597" s="82"/>
      <c r="K597" s="82"/>
      <c r="L597" s="82"/>
      <c r="M597" s="82"/>
      <c r="N597" s="82"/>
      <c r="O597" s="82"/>
      <c r="P597" s="82"/>
    </row>
    <row r="598" spans="1:16" s="1005" customFormat="1" ht="15.75">
      <c r="A598" s="81"/>
      <c r="B598" s="82"/>
      <c r="C598" s="82"/>
      <c r="D598" s="82"/>
      <c r="E598" s="82"/>
      <c r="F598" s="82"/>
      <c r="G598" s="82"/>
      <c r="H598" s="82"/>
      <c r="I598" s="82"/>
      <c r="J598" s="82"/>
      <c r="K598" s="82"/>
      <c r="L598" s="82"/>
      <c r="M598" s="82"/>
      <c r="N598" s="82"/>
      <c r="O598" s="82"/>
      <c r="P598" s="82"/>
    </row>
    <row r="599" spans="1:16" s="1005" customFormat="1" ht="15.75">
      <c r="A599" s="81"/>
      <c r="B599" s="82"/>
      <c r="C599" s="82"/>
      <c r="D599" s="82"/>
      <c r="E599" s="82"/>
      <c r="F599" s="82"/>
      <c r="G599" s="82"/>
      <c r="H599" s="82"/>
      <c r="I599" s="82"/>
      <c r="J599" s="82"/>
      <c r="K599" s="82"/>
      <c r="L599" s="82"/>
      <c r="M599" s="82"/>
      <c r="N599" s="82"/>
      <c r="O599" s="82"/>
      <c r="P599" s="82"/>
    </row>
    <row r="600" spans="1:16" s="1005" customFormat="1" ht="15.75">
      <c r="A600" s="81"/>
      <c r="B600" s="82"/>
      <c r="C600" s="82"/>
      <c r="D600" s="82"/>
      <c r="E600" s="82"/>
      <c r="F600" s="82"/>
      <c r="G600" s="82"/>
      <c r="H600" s="82"/>
      <c r="I600" s="82"/>
      <c r="J600" s="82"/>
      <c r="K600" s="82"/>
      <c r="L600" s="82"/>
      <c r="M600" s="82"/>
      <c r="N600" s="82"/>
      <c r="O600" s="82"/>
      <c r="P600" s="82"/>
    </row>
    <row r="601" spans="1:16" s="1005" customFormat="1" ht="15.75">
      <c r="A601" s="81"/>
      <c r="B601" s="82"/>
      <c r="C601" s="82"/>
      <c r="D601" s="82"/>
      <c r="E601" s="82"/>
      <c r="F601" s="82"/>
      <c r="G601" s="82"/>
      <c r="H601" s="82"/>
      <c r="I601" s="82"/>
      <c r="J601" s="82"/>
      <c r="K601" s="82"/>
      <c r="L601" s="82"/>
      <c r="M601" s="82"/>
      <c r="N601" s="82"/>
      <c r="O601" s="82"/>
      <c r="P601" s="82"/>
    </row>
    <row r="602" spans="1:16" s="1005" customFormat="1" ht="15.75">
      <c r="A602" s="81"/>
      <c r="B602" s="82"/>
      <c r="C602" s="82"/>
      <c r="D602" s="82"/>
      <c r="E602" s="82"/>
      <c r="F602" s="82"/>
      <c r="G602" s="82"/>
      <c r="H602" s="82"/>
      <c r="I602" s="82"/>
      <c r="J602" s="82"/>
      <c r="K602" s="82"/>
      <c r="L602" s="82"/>
      <c r="M602" s="82"/>
      <c r="N602" s="82"/>
      <c r="O602" s="82"/>
      <c r="P602" s="82"/>
    </row>
    <row r="603" spans="1:16" s="1005" customFormat="1" ht="15.75">
      <c r="A603" s="81"/>
      <c r="B603" s="82"/>
      <c r="C603" s="82"/>
      <c r="D603" s="82"/>
      <c r="E603" s="82"/>
      <c r="F603" s="82"/>
      <c r="G603" s="82"/>
      <c r="H603" s="82"/>
      <c r="I603" s="82"/>
      <c r="J603" s="82"/>
      <c r="K603" s="82"/>
      <c r="L603" s="82"/>
      <c r="M603" s="82"/>
      <c r="N603" s="82"/>
      <c r="O603" s="82"/>
      <c r="P603" s="82"/>
    </row>
    <row r="604" spans="1:16" s="1005" customFormat="1" ht="15.75">
      <c r="A604" s="81"/>
      <c r="B604" s="82"/>
      <c r="C604" s="82"/>
      <c r="D604" s="82"/>
      <c r="E604" s="82"/>
      <c r="F604" s="82"/>
      <c r="G604" s="82"/>
      <c r="H604" s="82"/>
      <c r="I604" s="82"/>
      <c r="J604" s="82"/>
      <c r="K604" s="82"/>
      <c r="L604" s="82"/>
      <c r="M604" s="82"/>
      <c r="N604" s="82"/>
      <c r="O604" s="82"/>
      <c r="P604" s="82"/>
    </row>
    <row r="605" spans="1:16" s="1005" customFormat="1" ht="15.75">
      <c r="A605" s="81"/>
      <c r="B605" s="82"/>
      <c r="C605" s="82"/>
      <c r="D605" s="82"/>
      <c r="E605" s="82"/>
      <c r="F605" s="82"/>
      <c r="G605" s="82"/>
      <c r="H605" s="82"/>
      <c r="I605" s="82"/>
      <c r="J605" s="82"/>
      <c r="K605" s="82"/>
      <c r="L605" s="82"/>
      <c r="M605" s="82"/>
      <c r="N605" s="82"/>
      <c r="O605" s="82"/>
      <c r="P605" s="82"/>
    </row>
    <row r="606" spans="1:16" s="1005" customFormat="1" ht="15.75">
      <c r="A606" s="81"/>
      <c r="B606" s="82"/>
      <c r="C606" s="82"/>
      <c r="D606" s="82"/>
      <c r="E606" s="82"/>
      <c r="F606" s="82"/>
      <c r="G606" s="82"/>
      <c r="H606" s="82"/>
      <c r="I606" s="82"/>
      <c r="J606" s="82"/>
      <c r="K606" s="82"/>
      <c r="L606" s="82"/>
      <c r="M606" s="82"/>
      <c r="N606" s="82"/>
      <c r="O606" s="82"/>
      <c r="P606" s="82"/>
    </row>
    <row r="607" spans="1:16" s="1005" customFormat="1" ht="15.75">
      <c r="A607" s="81"/>
      <c r="B607" s="82"/>
      <c r="C607" s="82"/>
      <c r="D607" s="82"/>
      <c r="E607" s="82"/>
      <c r="F607" s="82"/>
      <c r="G607" s="82"/>
      <c r="H607" s="82"/>
      <c r="I607" s="82"/>
      <c r="J607" s="82"/>
      <c r="K607" s="82"/>
      <c r="L607" s="82"/>
      <c r="M607" s="82"/>
      <c r="N607" s="82"/>
      <c r="O607" s="82"/>
      <c r="P607" s="82"/>
    </row>
    <row r="608" spans="1:16" s="1005" customFormat="1" ht="15.75">
      <c r="A608" s="81"/>
      <c r="B608" s="82"/>
      <c r="C608" s="82"/>
      <c r="D608" s="82"/>
      <c r="E608" s="82"/>
      <c r="F608" s="82"/>
      <c r="G608" s="82"/>
      <c r="H608" s="82"/>
      <c r="I608" s="82"/>
      <c r="J608" s="82"/>
      <c r="K608" s="82"/>
      <c r="L608" s="82"/>
      <c r="M608" s="82"/>
      <c r="N608" s="82"/>
      <c r="O608" s="82"/>
      <c r="P608" s="82"/>
    </row>
    <row r="609" spans="1:16" s="1005" customFormat="1" ht="15.75">
      <c r="A609" s="81"/>
      <c r="B609" s="82"/>
      <c r="C609" s="82"/>
      <c r="D609" s="82"/>
      <c r="E609" s="82"/>
      <c r="F609" s="82"/>
      <c r="G609" s="82"/>
      <c r="H609" s="82"/>
      <c r="I609" s="82"/>
      <c r="J609" s="82"/>
      <c r="K609" s="82"/>
      <c r="L609" s="82"/>
      <c r="M609" s="82"/>
      <c r="N609" s="82"/>
      <c r="O609" s="82"/>
      <c r="P609" s="82"/>
    </row>
    <row r="610" spans="1:16" s="1005" customFormat="1" ht="15.75">
      <c r="A610" s="81"/>
      <c r="B610" s="82"/>
      <c r="C610" s="82"/>
      <c r="D610" s="82"/>
      <c r="E610" s="82"/>
      <c r="F610" s="82"/>
      <c r="G610" s="82"/>
      <c r="H610" s="82"/>
      <c r="I610" s="82"/>
      <c r="J610" s="82"/>
      <c r="K610" s="82"/>
      <c r="L610" s="82"/>
      <c r="M610" s="82"/>
      <c r="N610" s="82"/>
      <c r="O610" s="82"/>
      <c r="P610" s="82"/>
    </row>
    <row r="611" spans="1:16" s="1005" customFormat="1" ht="15.75">
      <c r="A611" s="81"/>
      <c r="B611" s="82"/>
      <c r="C611" s="82"/>
      <c r="D611" s="82"/>
      <c r="E611" s="82"/>
      <c r="F611" s="82"/>
      <c r="G611" s="82"/>
      <c r="H611" s="82"/>
      <c r="I611" s="82"/>
      <c r="J611" s="82"/>
      <c r="K611" s="82"/>
      <c r="L611" s="82"/>
      <c r="M611" s="82"/>
      <c r="N611" s="82"/>
      <c r="O611" s="82"/>
      <c r="P611" s="82"/>
    </row>
    <row r="612" spans="1:16" s="1005" customFormat="1" ht="15.75">
      <c r="A612" s="81"/>
      <c r="B612" s="82"/>
      <c r="C612" s="82"/>
      <c r="D612" s="82"/>
      <c r="E612" s="82"/>
      <c r="F612" s="82"/>
      <c r="G612" s="82"/>
      <c r="H612" s="82"/>
      <c r="I612" s="82"/>
      <c r="J612" s="82"/>
      <c r="K612" s="82"/>
      <c r="L612" s="82"/>
      <c r="M612" s="82"/>
      <c r="N612" s="82"/>
      <c r="O612" s="82"/>
      <c r="P612" s="82"/>
    </row>
    <row r="613" spans="1:16" s="1005" customFormat="1" ht="15.75">
      <c r="A613" s="81"/>
      <c r="B613" s="82"/>
      <c r="C613" s="82"/>
      <c r="D613" s="82"/>
      <c r="E613" s="82"/>
      <c r="F613" s="82"/>
      <c r="G613" s="82"/>
      <c r="H613" s="82"/>
      <c r="I613" s="82"/>
      <c r="J613" s="82"/>
      <c r="K613" s="82"/>
      <c r="L613" s="82"/>
      <c r="M613" s="82"/>
      <c r="N613" s="82"/>
      <c r="O613" s="82"/>
      <c r="P613" s="82"/>
    </row>
    <row r="614" spans="1:16" s="1005" customFormat="1" ht="15.75">
      <c r="A614" s="81"/>
      <c r="B614" s="82"/>
      <c r="C614" s="82"/>
      <c r="D614" s="82"/>
      <c r="E614" s="82"/>
      <c r="F614" s="82"/>
      <c r="G614" s="82"/>
      <c r="H614" s="82"/>
      <c r="I614" s="82"/>
      <c r="J614" s="82"/>
      <c r="K614" s="82"/>
      <c r="L614" s="82"/>
      <c r="M614" s="82"/>
      <c r="N614" s="82"/>
      <c r="O614" s="82"/>
      <c r="P614" s="82"/>
    </row>
    <row r="615" spans="1:16" s="1005" customFormat="1" ht="15.75">
      <c r="A615" s="81"/>
      <c r="B615" s="82"/>
      <c r="C615" s="82"/>
      <c r="D615" s="82"/>
      <c r="E615" s="82"/>
      <c r="F615" s="82"/>
      <c r="G615" s="82"/>
      <c r="H615" s="82"/>
      <c r="I615" s="82"/>
      <c r="J615" s="82"/>
      <c r="K615" s="82"/>
      <c r="L615" s="82"/>
      <c r="M615" s="82"/>
      <c r="N615" s="82"/>
      <c r="O615" s="82"/>
      <c r="P615" s="82"/>
    </row>
    <row r="616" spans="1:16" s="1005" customFormat="1">
      <c r="A616" s="83"/>
      <c r="B616" s="82"/>
      <c r="C616" s="82"/>
      <c r="D616" s="82"/>
      <c r="E616" s="82"/>
      <c r="F616" s="82"/>
      <c r="G616" s="82"/>
      <c r="H616" s="82"/>
      <c r="I616" s="82"/>
      <c r="J616" s="82"/>
      <c r="K616" s="82"/>
      <c r="L616" s="82"/>
      <c r="M616" s="82"/>
      <c r="N616" s="82"/>
      <c r="O616" s="82"/>
      <c r="P616" s="82"/>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21" sqref="A21"/>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493</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1379182.1361721666</v>
      </c>
      <c r="C8" s="829">
        <v>1486660.0198976945</v>
      </c>
      <c r="D8" s="829">
        <v>1737191.3380714285</v>
      </c>
      <c r="E8" s="829">
        <v>1912647.4866880467</v>
      </c>
      <c r="F8" s="829">
        <v>2275205.4640466473</v>
      </c>
      <c r="G8" s="829">
        <v>2727053.7864008746</v>
      </c>
      <c r="H8" s="829">
        <v>2923686.7378600584</v>
      </c>
      <c r="I8" s="829">
        <v>3204406.3886690959</v>
      </c>
    </row>
    <row r="9" spans="1:9" s="107" customFormat="1" ht="21" customHeight="1" thickTop="1">
      <c r="A9" s="105" t="s">
        <v>8</v>
      </c>
      <c r="B9" s="830">
        <v>225448.44380200858</v>
      </c>
      <c r="C9" s="830">
        <v>258498.18693515848</v>
      </c>
      <c r="D9" s="830">
        <v>331791.44270116615</v>
      </c>
      <c r="E9" s="830">
        <v>335104.03136443143</v>
      </c>
      <c r="F9" s="830">
        <v>423056.2169329446</v>
      </c>
      <c r="G9" s="830">
        <v>538721.96809037891</v>
      </c>
      <c r="H9" s="830">
        <v>536930.530228863</v>
      </c>
      <c r="I9" s="830">
        <v>479444.81437609327</v>
      </c>
    </row>
    <row r="10" spans="1:9" s="107" customFormat="1" ht="21" customHeight="1">
      <c r="A10" s="105" t="s">
        <v>17</v>
      </c>
      <c r="B10" s="830">
        <v>457414.68196843617</v>
      </c>
      <c r="C10" s="830">
        <v>357715.30042795389</v>
      </c>
      <c r="D10" s="830">
        <v>365632.12383819243</v>
      </c>
      <c r="E10" s="830">
        <v>385057.70017930033</v>
      </c>
      <c r="F10" s="830">
        <v>442328.03785276972</v>
      </c>
      <c r="G10" s="830">
        <v>610126.08491107868</v>
      </c>
      <c r="H10" s="830">
        <v>550120.04021574347</v>
      </c>
      <c r="I10" s="830">
        <v>667439.69437026244</v>
      </c>
    </row>
    <row r="11" spans="1:9" s="107" customFormat="1" ht="21" customHeight="1">
      <c r="A11" s="105" t="s">
        <v>26</v>
      </c>
      <c r="B11" s="830">
        <v>613857.49916929693</v>
      </c>
      <c r="C11" s="830">
        <v>770575.20214121032</v>
      </c>
      <c r="D11" s="830">
        <v>930800.16954956274</v>
      </c>
      <c r="E11" s="830">
        <v>1077197.5913994168</v>
      </c>
      <c r="F11" s="830">
        <v>1243081.0113148687</v>
      </c>
      <c r="G11" s="830">
        <v>1417886.4959358601</v>
      </c>
      <c r="H11" s="830">
        <v>1678119.8365233236</v>
      </c>
      <c r="I11" s="830">
        <v>1901722.1731093298</v>
      </c>
    </row>
    <row r="12" spans="1:9" s="107" customFormat="1" ht="21" customHeight="1">
      <c r="A12" s="632" t="s">
        <v>430</v>
      </c>
      <c r="B12" s="830">
        <v>616537.94064705889</v>
      </c>
      <c r="C12" s="830">
        <v>773913.98370316997</v>
      </c>
      <c r="D12" s="830">
        <v>935581.72882944613</v>
      </c>
      <c r="E12" s="830">
        <v>1081508.171447522</v>
      </c>
      <c r="F12" s="830">
        <v>1243538.3720043732</v>
      </c>
      <c r="G12" s="830">
        <v>1424180.8024795919</v>
      </c>
      <c r="H12" s="830">
        <v>1679676.6992565598</v>
      </c>
      <c r="I12" s="830">
        <v>1901127.4188775509</v>
      </c>
    </row>
    <row r="13" spans="1:9" s="107" customFormat="1" ht="21" customHeight="1">
      <c r="A13" s="632" t="s">
        <v>431</v>
      </c>
      <c r="B13" s="830">
        <v>582446.24614634144</v>
      </c>
      <c r="C13" s="830">
        <v>756622.31822190201</v>
      </c>
      <c r="D13" s="830">
        <v>924846.83817638492</v>
      </c>
      <c r="E13" s="830">
        <v>1072408.3894227406</v>
      </c>
      <c r="F13" s="830">
        <v>1232335.6536909621</v>
      </c>
      <c r="G13" s="830">
        <v>1416175.9251720118</v>
      </c>
      <c r="H13" s="830">
        <v>1669543.093037901</v>
      </c>
      <c r="I13" s="830">
        <v>1885043.2445991256</v>
      </c>
    </row>
    <row r="14" spans="1:9" s="107" customFormat="1" ht="21" customHeight="1">
      <c r="A14" s="632" t="s">
        <v>432</v>
      </c>
      <c r="B14" s="830">
        <v>34091.694500717356</v>
      </c>
      <c r="C14" s="830">
        <v>17291.66548126801</v>
      </c>
      <c r="D14" s="830">
        <v>10734.890653061224</v>
      </c>
      <c r="E14" s="830">
        <v>9099.7820247813397</v>
      </c>
      <c r="F14" s="830">
        <v>11202.718313411078</v>
      </c>
      <c r="G14" s="830">
        <v>8004.8773075801755</v>
      </c>
      <c r="H14" s="830">
        <v>10133.606218658892</v>
      </c>
      <c r="I14" s="830">
        <v>16084.174278425655</v>
      </c>
    </row>
    <row r="15" spans="1:9" s="107" customFormat="1" ht="21" customHeight="1">
      <c r="A15" s="632" t="s">
        <v>433</v>
      </c>
      <c r="B15" s="830">
        <v>2382.8145738880917</v>
      </c>
      <c r="C15" s="830">
        <v>2834.5737881844379</v>
      </c>
      <c r="D15" s="830">
        <v>3027.5607332361515</v>
      </c>
      <c r="E15" s="830">
        <v>3207.861002915452</v>
      </c>
      <c r="F15" s="830">
        <v>11437.183653061224</v>
      </c>
      <c r="G15" s="830">
        <v>7216.0037798833819</v>
      </c>
      <c r="H15" s="830">
        <v>13388.954147230321</v>
      </c>
      <c r="I15" s="830">
        <v>17892.400680758015</v>
      </c>
    </row>
    <row r="16" spans="1:9" s="107" customFormat="1" ht="21" customHeight="1">
      <c r="A16" s="632" t="s">
        <v>434</v>
      </c>
      <c r="B16" s="830">
        <v>1769.8053457675753</v>
      </c>
      <c r="C16" s="830">
        <v>2795.4232636887609</v>
      </c>
      <c r="D16" s="830">
        <v>1741.3150626822157</v>
      </c>
      <c r="E16" s="830">
        <v>2542.5529766763848</v>
      </c>
      <c r="F16" s="830">
        <v>10828.996447521864</v>
      </c>
      <c r="G16" s="830">
        <v>6381.4445102040818</v>
      </c>
      <c r="H16" s="830">
        <v>12439.507339650145</v>
      </c>
      <c r="I16" s="830">
        <v>13560.092759475219</v>
      </c>
    </row>
    <row r="17" spans="1:9" s="107" customFormat="1" ht="21" customHeight="1">
      <c r="A17" s="632" t="s">
        <v>435</v>
      </c>
      <c r="B17" s="830">
        <v>613.00922812051647</v>
      </c>
      <c r="C17" s="830">
        <v>39.150524495677239</v>
      </c>
      <c r="D17" s="830">
        <v>1286.245670553936</v>
      </c>
      <c r="E17" s="830">
        <v>665.30802623906698</v>
      </c>
      <c r="F17" s="830">
        <v>608.18720553935862</v>
      </c>
      <c r="G17" s="830">
        <v>834.5592696793002</v>
      </c>
      <c r="H17" s="830">
        <v>949.44680758017478</v>
      </c>
      <c r="I17" s="830">
        <v>4332.3079212827988</v>
      </c>
    </row>
    <row r="18" spans="1:9" s="107" customFormat="1" ht="21" customHeight="1">
      <c r="A18" s="632" t="s">
        <v>436</v>
      </c>
      <c r="B18" s="830">
        <v>16024.338814921091</v>
      </c>
      <c r="C18" s="830">
        <v>12110.502351585013</v>
      </c>
      <c r="D18" s="830">
        <v>12566.623451895044</v>
      </c>
      <c r="E18" s="830">
        <v>11971.979403790087</v>
      </c>
      <c r="F18" s="830">
        <v>12032.539055393585</v>
      </c>
      <c r="G18" s="830">
        <v>12421.094913994169</v>
      </c>
      <c r="H18" s="830">
        <v>13240.656173469388</v>
      </c>
      <c r="I18" s="830">
        <v>17314.988112244901</v>
      </c>
    </row>
    <row r="19" spans="1:9" s="107" customFormat="1" ht="21" customHeight="1">
      <c r="A19" s="632" t="s">
        <v>437</v>
      </c>
      <c r="B19" s="830">
        <v>5228.4319985652792</v>
      </c>
      <c r="C19" s="830">
        <v>4015.8910244956774</v>
      </c>
      <c r="D19" s="830">
        <v>6009.1578221574337</v>
      </c>
      <c r="E19" s="830">
        <v>6931.2585043731788</v>
      </c>
      <c r="F19" s="830">
        <v>7719.8308221574343</v>
      </c>
      <c r="G19" s="830">
        <v>8131.0203381924202</v>
      </c>
      <c r="H19" s="830">
        <v>10184.596967930029</v>
      </c>
      <c r="I19" s="830">
        <v>14818.620620991253</v>
      </c>
    </row>
    <row r="20" spans="1:9" s="107" customFormat="1" ht="21" customHeight="1">
      <c r="A20" s="632" t="s">
        <v>438</v>
      </c>
      <c r="B20" s="830">
        <v>10795.906816355811</v>
      </c>
      <c r="C20" s="830">
        <v>8094.6113270893375</v>
      </c>
      <c r="D20" s="830">
        <v>6557.4656297376096</v>
      </c>
      <c r="E20" s="830">
        <v>5040.7208994169087</v>
      </c>
      <c r="F20" s="830">
        <v>4312.7082332361515</v>
      </c>
      <c r="G20" s="830">
        <v>4290.0745758017492</v>
      </c>
      <c r="H20" s="830">
        <v>3056.0592055393586</v>
      </c>
      <c r="I20" s="830">
        <v>2496.3674912536439</v>
      </c>
    </row>
    <row r="21" spans="1:9" s="107" customFormat="1" ht="21" customHeight="1">
      <c r="A21" s="632" t="s">
        <v>39</v>
      </c>
      <c r="B21" s="830">
        <v>4631.519503586801</v>
      </c>
      <c r="C21" s="830">
        <v>4671.432095100864</v>
      </c>
      <c r="D21" s="830">
        <v>6678.3734956268227</v>
      </c>
      <c r="E21" s="830">
        <v>8345.8911924198255</v>
      </c>
      <c r="F21" s="830">
        <v>8756.1296166180764</v>
      </c>
      <c r="G21" s="830">
        <v>10115.714432944607</v>
      </c>
      <c r="H21" s="830">
        <v>11859.49216618076</v>
      </c>
      <c r="I21" s="830">
        <v>12479.465145772596</v>
      </c>
    </row>
    <row r="22" spans="1:9" s="107" customFormat="1" ht="21" customHeight="1">
      <c r="A22" s="632" t="s">
        <v>439</v>
      </c>
      <c r="B22" s="830">
        <v>-25719.114370157822</v>
      </c>
      <c r="C22" s="830">
        <v>-22955.289796829973</v>
      </c>
      <c r="D22" s="830">
        <v>-27054.116960641397</v>
      </c>
      <c r="E22" s="830">
        <v>-27836.311647230319</v>
      </c>
      <c r="F22" s="830">
        <v>-32683.213014577257</v>
      </c>
      <c r="G22" s="830">
        <v>-36047.119670553933</v>
      </c>
      <c r="H22" s="830">
        <v>-40045.965220116625</v>
      </c>
      <c r="I22" s="830">
        <v>-47092.099706997084</v>
      </c>
    </row>
    <row r="23" spans="1:9" s="107" customFormat="1" ht="21" customHeight="1">
      <c r="A23" s="105" t="s">
        <v>57</v>
      </c>
      <c r="B23" s="830">
        <v>3869.0474074605449</v>
      </c>
      <c r="C23" s="830">
        <v>4350.9458948126803</v>
      </c>
      <c r="D23" s="830">
        <v>7168.6499795918371</v>
      </c>
      <c r="E23" s="830">
        <v>7174.4400655976679</v>
      </c>
      <c r="F23" s="830">
        <v>11771.263348396502</v>
      </c>
      <c r="G23" s="830">
        <v>11234.521845481049</v>
      </c>
      <c r="H23" s="830">
        <v>14277.851376093295</v>
      </c>
      <c r="I23" s="830">
        <v>14361.935969387754</v>
      </c>
    </row>
    <row r="24" spans="1:9" s="107" customFormat="1" ht="21" customHeight="1">
      <c r="A24" s="105" t="s">
        <v>63</v>
      </c>
      <c r="B24" s="830">
        <v>1508.2055121951219</v>
      </c>
      <c r="C24" s="830">
        <v>128.05556772334293</v>
      </c>
      <c r="D24" s="830">
        <v>11.984392128279884</v>
      </c>
      <c r="E24" s="830">
        <v>1.8380102040816326</v>
      </c>
      <c r="F24" s="830">
        <v>168.01359037900875</v>
      </c>
      <c r="G24" s="830">
        <v>97.473335276967916</v>
      </c>
      <c r="H24" s="830">
        <v>291.6427900874636</v>
      </c>
      <c r="I24" s="830">
        <v>1891.8936559766764</v>
      </c>
    </row>
    <row r="25" spans="1:9" s="107" customFormat="1" ht="21" customHeight="1">
      <c r="A25" s="105" t="s">
        <v>440</v>
      </c>
      <c r="B25" s="830">
        <v>48224.830018651366</v>
      </c>
      <c r="C25" s="830">
        <v>66156.174554755038</v>
      </c>
      <c r="D25" s="830">
        <v>69384.644559766763</v>
      </c>
      <c r="E25" s="830">
        <v>68119.697102040824</v>
      </c>
      <c r="F25" s="830">
        <v>110034.63245043732</v>
      </c>
      <c r="G25" s="830">
        <v>97047.183128279881</v>
      </c>
      <c r="H25" s="830">
        <v>90119.328155976676</v>
      </c>
      <c r="I25" s="830">
        <v>85805.199039358602</v>
      </c>
    </row>
    <row r="26" spans="1:9" s="107" customFormat="1" ht="21" customHeight="1">
      <c r="A26" s="105" t="s">
        <v>74</v>
      </c>
      <c r="B26" s="830">
        <v>27327.272381635583</v>
      </c>
      <c r="C26" s="830">
        <v>26823.397044668589</v>
      </c>
      <c r="D26" s="830">
        <v>29285.365183673472</v>
      </c>
      <c r="E26" s="830">
        <v>36170.620581632655</v>
      </c>
      <c r="F26" s="830">
        <v>40365.748676384836</v>
      </c>
      <c r="G26" s="830">
        <v>47545.371043731779</v>
      </c>
      <c r="H26" s="830">
        <v>49814.90613994169</v>
      </c>
      <c r="I26" s="830">
        <v>49012.665059766769</v>
      </c>
    </row>
    <row r="27" spans="1:9" s="108" customFormat="1" ht="43.5" customHeight="1" thickBot="1">
      <c r="A27" s="633" t="s">
        <v>441</v>
      </c>
      <c r="B27" s="831">
        <v>1532.155912482066</v>
      </c>
      <c r="C27" s="831">
        <v>2412.7573314121037</v>
      </c>
      <c r="D27" s="831">
        <v>3116.9578673469387</v>
      </c>
      <c r="E27" s="831">
        <v>3821.5679854227405</v>
      </c>
      <c r="F27" s="831">
        <v>4400.5398804664719</v>
      </c>
      <c r="G27" s="831">
        <v>4394.6881107871723</v>
      </c>
      <c r="H27" s="831">
        <v>4012.6024300291547</v>
      </c>
      <c r="I27" s="831">
        <v>4728.0130889212824</v>
      </c>
    </row>
    <row r="28" spans="1:9" ht="24" customHeight="1" thickTop="1" thickBot="1">
      <c r="A28" s="38" t="s">
        <v>442</v>
      </c>
      <c r="B28" s="829">
        <v>1275922.3437044478</v>
      </c>
      <c r="C28" s="829">
        <v>1377469.6272276656</v>
      </c>
      <c r="D28" s="829">
        <v>1603851.1280437317</v>
      </c>
      <c r="E28" s="829">
        <v>1759165.9006195336</v>
      </c>
      <c r="F28" s="829">
        <v>2109502.3036953351</v>
      </c>
      <c r="G28" s="829">
        <v>2538784.2916763853</v>
      </c>
      <c r="H28" s="829">
        <v>2718166.7682638485</v>
      </c>
      <c r="I28" s="829">
        <v>2981976.5852317782</v>
      </c>
    </row>
    <row r="29" spans="1:9" s="107" customFormat="1" ht="21" customHeight="1" thickTop="1">
      <c r="A29" s="105" t="s">
        <v>443</v>
      </c>
      <c r="B29" s="830">
        <v>1186739.9810459111</v>
      </c>
      <c r="C29" s="830">
        <v>1249474.7132809798</v>
      </c>
      <c r="D29" s="830">
        <v>1442061.2875991254</v>
      </c>
      <c r="E29" s="830">
        <v>1654476.7402055394</v>
      </c>
      <c r="F29" s="830">
        <v>1948377.726148688</v>
      </c>
      <c r="G29" s="830">
        <v>2352682.7038513119</v>
      </c>
      <c r="H29" s="830">
        <v>2527816.2069008746</v>
      </c>
      <c r="I29" s="830">
        <v>2736609.0282667638</v>
      </c>
    </row>
    <row r="30" spans="1:9" s="107" customFormat="1" ht="21" customHeight="1">
      <c r="A30" s="632" t="s">
        <v>444</v>
      </c>
      <c r="B30" s="830">
        <v>336030.8562539455</v>
      </c>
      <c r="C30" s="830">
        <v>420165.92461959657</v>
      </c>
      <c r="D30" s="830">
        <v>482945.03451457724</v>
      </c>
      <c r="E30" s="830">
        <v>616359.19154810486</v>
      </c>
      <c r="F30" s="830">
        <v>759559.24301895045</v>
      </c>
      <c r="G30" s="830">
        <v>879112.10815451888</v>
      </c>
      <c r="H30" s="830">
        <v>758857.10667055403</v>
      </c>
      <c r="I30" s="830">
        <v>831343.77858892118</v>
      </c>
    </row>
    <row r="31" spans="1:9" s="107" customFormat="1" ht="21" customHeight="1">
      <c r="A31" s="632" t="s">
        <v>445</v>
      </c>
      <c r="B31" s="830">
        <v>347916.24374318501</v>
      </c>
      <c r="C31" s="830">
        <v>365663.74307636888</v>
      </c>
      <c r="D31" s="830">
        <v>446839.98150583095</v>
      </c>
      <c r="E31" s="830">
        <v>507035.15067784261</v>
      </c>
      <c r="F31" s="830">
        <v>598273.84274489793</v>
      </c>
      <c r="G31" s="830">
        <v>725996.02996793005</v>
      </c>
      <c r="H31" s="830">
        <v>812030.91045626812</v>
      </c>
      <c r="I31" s="830">
        <v>881260.80118804658</v>
      </c>
    </row>
    <row r="32" spans="1:9" s="107" customFormat="1" ht="21" customHeight="1">
      <c r="A32" s="632" t="s">
        <v>446</v>
      </c>
      <c r="B32" s="830">
        <v>244951.99986657099</v>
      </c>
      <c r="C32" s="830">
        <v>176018.79270317001</v>
      </c>
      <c r="D32" s="830">
        <v>201468.92785131195</v>
      </c>
      <c r="E32" s="830">
        <v>116348.49210932945</v>
      </c>
      <c r="F32" s="830">
        <v>114286.50951603499</v>
      </c>
      <c r="G32" s="830">
        <v>48791.686606413998</v>
      </c>
      <c r="H32" s="830">
        <v>21394.765991253644</v>
      </c>
      <c r="I32" s="830">
        <v>8907.099122448979</v>
      </c>
    </row>
    <row r="33" spans="1:9" s="107" customFormat="1" ht="21" customHeight="1">
      <c r="A33" s="632" t="s">
        <v>447</v>
      </c>
      <c r="B33" s="830">
        <v>37791.378483500717</v>
      </c>
      <c r="C33" s="830">
        <v>49539.381695965421</v>
      </c>
      <c r="D33" s="830">
        <v>51281.107008746352</v>
      </c>
      <c r="E33" s="830">
        <v>69993.572275510203</v>
      </c>
      <c r="F33" s="830">
        <v>69932.957997084552</v>
      </c>
      <c r="G33" s="830">
        <v>93941.971995626809</v>
      </c>
      <c r="H33" s="830">
        <v>134446.76101749271</v>
      </c>
      <c r="I33" s="830">
        <v>109255.24443002915</v>
      </c>
    </row>
    <row r="34" spans="1:9" s="107" customFormat="1" ht="21" customHeight="1">
      <c r="A34" s="632" t="s">
        <v>448</v>
      </c>
      <c r="B34" s="830">
        <v>201474.18065136299</v>
      </c>
      <c r="C34" s="830">
        <v>214518.43217435156</v>
      </c>
      <c r="D34" s="830">
        <v>233153.74709475218</v>
      </c>
      <c r="E34" s="830">
        <v>312826.05324635567</v>
      </c>
      <c r="F34" s="830">
        <v>371463.90633673465</v>
      </c>
      <c r="G34" s="830">
        <v>562205.85329446057</v>
      </c>
      <c r="H34" s="830">
        <v>743807.70727696794</v>
      </c>
      <c r="I34" s="830">
        <v>835171.62397667638</v>
      </c>
    </row>
    <row r="35" spans="1:9" s="107" customFormat="1" ht="21" customHeight="1">
      <c r="A35" s="632" t="s">
        <v>449</v>
      </c>
      <c r="B35" s="830">
        <v>18575.322047345766</v>
      </c>
      <c r="C35" s="830">
        <v>23568.439011527378</v>
      </c>
      <c r="D35" s="830">
        <v>26372.489623906706</v>
      </c>
      <c r="E35" s="830">
        <v>31914.280348396504</v>
      </c>
      <c r="F35" s="830">
        <v>34861.266534985421</v>
      </c>
      <c r="G35" s="830">
        <v>42635.053832361518</v>
      </c>
      <c r="H35" s="830">
        <v>57278.955488338186</v>
      </c>
      <c r="I35" s="830">
        <v>70670.480960641406</v>
      </c>
    </row>
    <row r="36" spans="1:9" s="107" customFormat="1" ht="21" customHeight="1">
      <c r="A36" s="105" t="s">
        <v>450</v>
      </c>
      <c r="B36" s="830">
        <v>681.96608177905307</v>
      </c>
      <c r="C36" s="830">
        <v>1384.7492680115274</v>
      </c>
      <c r="D36" s="830">
        <v>465.30644314868812</v>
      </c>
      <c r="E36" s="830">
        <v>886.79251895043728</v>
      </c>
      <c r="F36" s="830">
        <v>1029.0544533527698</v>
      </c>
      <c r="G36" s="830">
        <v>751.75345335276972</v>
      </c>
      <c r="H36" s="830">
        <v>1008.0292886297376</v>
      </c>
      <c r="I36" s="830">
        <v>733.34809183673474</v>
      </c>
    </row>
    <row r="37" spans="1:9" s="107" customFormat="1" ht="21" customHeight="1">
      <c r="A37" s="105" t="s">
        <v>451</v>
      </c>
      <c r="B37" s="830">
        <v>37642.606628407462</v>
      </c>
      <c r="C37" s="830">
        <v>72096.389112391931</v>
      </c>
      <c r="D37" s="830">
        <v>102421.19913411078</v>
      </c>
      <c r="E37" s="830">
        <v>42088.62594169096</v>
      </c>
      <c r="F37" s="830">
        <v>26097.728320699709</v>
      </c>
      <c r="G37" s="830">
        <v>22163.151826530615</v>
      </c>
      <c r="H37" s="830">
        <v>33965.833530612246</v>
      </c>
      <c r="I37" s="830">
        <v>39310.146586005831</v>
      </c>
    </row>
    <row r="38" spans="1:9" s="107" customFormat="1" ht="21" customHeight="1">
      <c r="A38" s="105" t="s">
        <v>452</v>
      </c>
      <c r="B38" s="830">
        <v>19209.022131994261</v>
      </c>
      <c r="C38" s="830">
        <v>27467.206426512967</v>
      </c>
      <c r="D38" s="830">
        <v>28732.717301749268</v>
      </c>
      <c r="E38" s="830">
        <v>33276.884007288631</v>
      </c>
      <c r="F38" s="830">
        <v>34564.190825072888</v>
      </c>
      <c r="G38" s="830">
        <v>46607.832167638488</v>
      </c>
      <c r="H38" s="830">
        <v>52780.732693877551</v>
      </c>
      <c r="I38" s="830">
        <v>53860.692288629747</v>
      </c>
    </row>
    <row r="39" spans="1:9" s="107" customFormat="1" ht="21" customHeight="1">
      <c r="A39" s="105" t="s">
        <v>127</v>
      </c>
      <c r="B39" s="830">
        <v>9641.9031692969875</v>
      </c>
      <c r="C39" s="830">
        <v>12519.348220461095</v>
      </c>
      <c r="D39" s="830">
        <v>18230.887293002917</v>
      </c>
      <c r="E39" s="830">
        <v>19313.343029154519</v>
      </c>
      <c r="F39" s="830">
        <v>20904.837176384841</v>
      </c>
      <c r="G39" s="830">
        <v>21805.167199708456</v>
      </c>
      <c r="H39" s="830">
        <v>24805.036725947524</v>
      </c>
      <c r="I39" s="830">
        <v>27854.666985422744</v>
      </c>
    </row>
    <row r="40" spans="1:9" s="107" customFormat="1" ht="21" customHeight="1">
      <c r="A40" s="105" t="s">
        <v>133</v>
      </c>
      <c r="B40" s="830">
        <v>0</v>
      </c>
      <c r="C40" s="830">
        <v>0</v>
      </c>
      <c r="D40" s="830">
        <v>0</v>
      </c>
      <c r="E40" s="830">
        <v>0</v>
      </c>
      <c r="F40" s="830">
        <v>49938.107666180753</v>
      </c>
      <c r="G40" s="830">
        <v>49956.059145772597</v>
      </c>
      <c r="H40" s="830">
        <v>39951.163501457726</v>
      </c>
      <c r="I40" s="830">
        <v>65169.54124927114</v>
      </c>
    </row>
    <row r="41" spans="1:9" s="107" customFormat="1" ht="21" customHeight="1">
      <c r="A41" s="105" t="s">
        <v>453</v>
      </c>
      <c r="B41" s="830">
        <v>17507.756946915353</v>
      </c>
      <c r="C41" s="830">
        <v>14434.680538904899</v>
      </c>
      <c r="D41" s="830">
        <v>11354.5208090379</v>
      </c>
      <c r="E41" s="830">
        <v>8269.1666690962102</v>
      </c>
      <c r="F41" s="830">
        <v>24227.080001457729</v>
      </c>
      <c r="G41" s="830">
        <v>40321.382313411079</v>
      </c>
      <c r="H41" s="830">
        <v>37296.357530612244</v>
      </c>
      <c r="I41" s="830">
        <v>57353.144629737617</v>
      </c>
    </row>
    <row r="42" spans="1:9" s="108" customFormat="1" ht="43.5" customHeight="1" thickBot="1">
      <c r="A42" s="633" t="s">
        <v>109</v>
      </c>
      <c r="B42" s="831">
        <v>4499.1077001434724</v>
      </c>
      <c r="C42" s="831">
        <v>92.540380403458215</v>
      </c>
      <c r="D42" s="831">
        <v>585.20946355685135</v>
      </c>
      <c r="E42" s="831">
        <v>854.34824781341115</v>
      </c>
      <c r="F42" s="831">
        <v>4363.5791034985423</v>
      </c>
      <c r="G42" s="831">
        <v>4496.2417186588918</v>
      </c>
      <c r="H42" s="831">
        <v>543.40809183673468</v>
      </c>
      <c r="I42" s="831">
        <v>1086.0171341107873</v>
      </c>
    </row>
    <row r="43" spans="1:9" ht="24" customHeight="1" thickTop="1" thickBot="1">
      <c r="A43" s="38" t="s">
        <v>454</v>
      </c>
      <c r="B43" s="829">
        <v>103259.7924677188</v>
      </c>
      <c r="C43" s="829">
        <v>109190.39267002881</v>
      </c>
      <c r="D43" s="829">
        <v>133340.21002769677</v>
      </c>
      <c r="E43" s="829">
        <v>153481.5860685131</v>
      </c>
      <c r="F43" s="829">
        <v>165703.16035131196</v>
      </c>
      <c r="G43" s="829">
        <v>188269.49472448978</v>
      </c>
      <c r="H43" s="829">
        <v>205519.96959620994</v>
      </c>
      <c r="I43" s="829">
        <v>222429.80343731778</v>
      </c>
    </row>
    <row r="44" spans="1:9" s="107" customFormat="1" ht="21" customHeight="1" thickTop="1">
      <c r="A44" s="105" t="s">
        <v>148</v>
      </c>
      <c r="B44" s="830">
        <v>37450.632424677184</v>
      </c>
      <c r="C44" s="830">
        <v>79188.472622478381</v>
      </c>
      <c r="D44" s="830">
        <v>90222.830903790091</v>
      </c>
      <c r="E44" s="830">
        <v>90222.830903790091</v>
      </c>
      <c r="F44" s="830">
        <v>95535.370262390672</v>
      </c>
      <c r="G44" s="830">
        <v>95535.370262390672</v>
      </c>
      <c r="H44" s="830">
        <v>154119.74198250729</v>
      </c>
      <c r="I44" s="830">
        <v>154119.74198250729</v>
      </c>
    </row>
    <row r="45" spans="1:9" s="107" customFormat="1" ht="21" customHeight="1">
      <c r="A45" s="105" t="s">
        <v>152</v>
      </c>
      <c r="B45" s="830">
        <v>3999.9986857962695</v>
      </c>
      <c r="C45" s="830">
        <v>0</v>
      </c>
      <c r="D45" s="830">
        <v>3006.5597667638485</v>
      </c>
      <c r="E45" s="830">
        <v>11316.309924198251</v>
      </c>
      <c r="F45" s="830">
        <v>10006.559766763849</v>
      </c>
      <c r="G45" s="830">
        <v>14006.559766763849</v>
      </c>
      <c r="H45" s="830">
        <v>3020</v>
      </c>
      <c r="I45" s="830">
        <v>6020</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38505.238606886662</v>
      </c>
      <c r="C47" s="830">
        <v>8248.2353746397694</v>
      </c>
      <c r="D47" s="830">
        <v>15735.356795918367</v>
      </c>
      <c r="E47" s="830">
        <v>26119.011349854231</v>
      </c>
      <c r="F47" s="830">
        <v>36296.260934402329</v>
      </c>
      <c r="G47" s="830">
        <v>45399.144243440234</v>
      </c>
      <c r="H47" s="830">
        <v>16110.992951895045</v>
      </c>
      <c r="I47" s="830">
        <v>29224.837688046646</v>
      </c>
    </row>
    <row r="48" spans="1:9" s="107" customFormat="1" ht="21" customHeight="1">
      <c r="A48" s="105" t="s">
        <v>164</v>
      </c>
      <c r="B48" s="830">
        <v>23303.922750358677</v>
      </c>
      <c r="C48" s="830">
        <v>21753.684672910662</v>
      </c>
      <c r="D48" s="830">
        <v>24375.462561224489</v>
      </c>
      <c r="E48" s="830">
        <v>25823.433890670553</v>
      </c>
      <c r="F48" s="830">
        <v>23864.969387755104</v>
      </c>
      <c r="G48" s="830">
        <v>33328.42045189505</v>
      </c>
      <c r="H48" s="830">
        <v>32269.234661807579</v>
      </c>
      <c r="I48" s="830">
        <v>33065.223766763847</v>
      </c>
    </row>
    <row r="49" spans="1:9" s="107" customFormat="1" ht="21" customHeight="1">
      <c r="A49" s="632" t="s">
        <v>456</v>
      </c>
      <c r="B49" s="830">
        <v>0</v>
      </c>
      <c r="C49" s="830">
        <v>3025.9365994236309</v>
      </c>
      <c r="D49" s="830">
        <v>41.545189504373177</v>
      </c>
      <c r="E49" s="830">
        <v>41.545189504373177</v>
      </c>
      <c r="F49" s="830">
        <v>41.545189504373177</v>
      </c>
      <c r="G49" s="830">
        <v>41.545189504373177</v>
      </c>
      <c r="H49" s="830">
        <v>41.545189504373177</v>
      </c>
      <c r="I49" s="830">
        <v>41.545189504373177</v>
      </c>
    </row>
    <row r="50" spans="1:9" s="108" customFormat="1" ht="40.5" customHeight="1" thickBot="1">
      <c r="A50" s="634" t="s">
        <v>457</v>
      </c>
      <c r="B50" s="831">
        <v>23303.922750358677</v>
      </c>
      <c r="C50" s="831">
        <v>18727.74807348703</v>
      </c>
      <c r="D50" s="831">
        <v>24333.917371720116</v>
      </c>
      <c r="E50" s="831">
        <v>25781.888701166179</v>
      </c>
      <c r="F50" s="831">
        <v>23823.42419825073</v>
      </c>
      <c r="G50" s="831">
        <v>33286.875262390677</v>
      </c>
      <c r="H50" s="831">
        <v>32227.689472303206</v>
      </c>
      <c r="I50" s="831">
        <v>33023.678577259474</v>
      </c>
    </row>
    <row r="51" spans="1:9" ht="24" customHeight="1" thickTop="1" thickBot="1">
      <c r="A51" s="38" t="s">
        <v>458</v>
      </c>
      <c r="B51" s="829">
        <v>1379182.1361721666</v>
      </c>
      <c r="C51" s="829">
        <v>1486660.0198976945</v>
      </c>
      <c r="D51" s="829">
        <v>1737191.3380714285</v>
      </c>
      <c r="E51" s="829">
        <v>1912647.4866880467</v>
      </c>
      <c r="F51" s="829">
        <v>2275205.4640466473</v>
      </c>
      <c r="G51" s="829">
        <v>2727053.7864008746</v>
      </c>
      <c r="H51" s="829">
        <v>2923686.7378600584</v>
      </c>
      <c r="I51" s="829">
        <v>3204406.3886690959</v>
      </c>
    </row>
    <row r="52" spans="1:9" s="107" customFormat="1" ht="24" customHeight="1" thickTop="1">
      <c r="A52" s="105" t="s">
        <v>459</v>
      </c>
      <c r="B52" s="830">
        <v>138457.82231850788</v>
      </c>
      <c r="C52" s="830">
        <v>156712.42743804035</v>
      </c>
      <c r="D52" s="830">
        <v>231215.41151603498</v>
      </c>
      <c r="E52" s="830">
        <v>280383.11912244902</v>
      </c>
      <c r="F52" s="830">
        <v>396092.33659183676</v>
      </c>
      <c r="G52" s="830">
        <v>413719.05074927112</v>
      </c>
      <c r="H52" s="830">
        <v>525293.03843148693</v>
      </c>
      <c r="I52" s="830">
        <v>645274.11766618071</v>
      </c>
    </row>
    <row r="53" spans="1:9" s="108" customFormat="1" ht="21" customHeight="1">
      <c r="A53" s="634" t="s">
        <v>460</v>
      </c>
      <c r="B53" s="831">
        <v>8761.4676398852225</v>
      </c>
      <c r="C53" s="831">
        <v>11224.525474063403</v>
      </c>
      <c r="D53" s="831">
        <v>16199.968498542275</v>
      </c>
      <c r="E53" s="831">
        <v>24076.420728862973</v>
      </c>
      <c r="F53" s="831">
        <v>25930.424953352769</v>
      </c>
      <c r="G53" s="831">
        <v>18460.048352769678</v>
      </c>
      <c r="H53" s="831">
        <v>39258.095724489795</v>
      </c>
      <c r="I53" s="831">
        <v>19887.769310495627</v>
      </c>
    </row>
    <row r="54" spans="1:9" s="108" customFormat="1" ht="21" customHeight="1">
      <c r="A54" s="634" t="s">
        <v>461</v>
      </c>
      <c r="B54" s="831">
        <v>104604.06140172167</v>
      </c>
      <c r="C54" s="831">
        <v>119999.12876080691</v>
      </c>
      <c r="D54" s="831">
        <v>186682.07857725947</v>
      </c>
      <c r="E54" s="831">
        <v>226425.99968221574</v>
      </c>
      <c r="F54" s="831">
        <v>340005.23447230324</v>
      </c>
      <c r="G54" s="831">
        <v>362332.76611807582</v>
      </c>
      <c r="H54" s="831">
        <v>452624.44600728864</v>
      </c>
      <c r="I54" s="831">
        <v>587070.93675947527</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25092.293276901</v>
      </c>
      <c r="C56" s="831">
        <v>25488.773203170029</v>
      </c>
      <c r="D56" s="831">
        <v>28333.364440233236</v>
      </c>
      <c r="E56" s="831">
        <v>29880.69871137026</v>
      </c>
      <c r="F56" s="831">
        <v>30156.677166180762</v>
      </c>
      <c r="G56" s="831">
        <v>32926.236278425655</v>
      </c>
      <c r="H56" s="831">
        <v>33410.496699708456</v>
      </c>
      <c r="I56" s="831">
        <v>38315.411596209909</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1851465.5753959827</v>
      </c>
      <c r="C58" s="831">
        <v>2087409.7888919308</v>
      </c>
      <c r="D58" s="831">
        <v>2522346.5965845478</v>
      </c>
      <c r="E58" s="831">
        <v>2917088.0537113701</v>
      </c>
      <c r="F58" s="831">
        <v>3382306.3362521864</v>
      </c>
      <c r="G58" s="831">
        <v>3755085.9572244901</v>
      </c>
      <c r="H58" s="831">
        <v>4393589.3220918365</v>
      </c>
      <c r="I58" s="831">
        <v>4750903.3391982503</v>
      </c>
    </row>
    <row r="59" spans="1:9" ht="31.5" customHeight="1" thickTop="1" thickBot="1">
      <c r="A59" s="635" t="s">
        <v>466</v>
      </c>
      <c r="B59" s="829"/>
      <c r="C59" s="829"/>
      <c r="D59" s="829"/>
      <c r="E59" s="829"/>
      <c r="F59" s="829"/>
      <c r="G59" s="829"/>
      <c r="H59" s="829"/>
      <c r="I59" s="829"/>
    </row>
    <row r="60" spans="1:9" ht="30" customHeight="1" thickTop="1">
      <c r="A60" s="41" t="s">
        <v>467</v>
      </c>
      <c r="B60" s="832">
        <v>79075.935549497852</v>
      </c>
      <c r="C60" s="832">
        <v>63539.599249279549</v>
      </c>
      <c r="D60" s="832">
        <v>74969.888868804657</v>
      </c>
      <c r="E60" s="832">
        <v>89642.039284256549</v>
      </c>
      <c r="F60" s="832">
        <v>104043.95722886299</v>
      </c>
      <c r="G60" s="832">
        <v>137524.65092274052</v>
      </c>
      <c r="H60" s="832">
        <v>153670.63298104957</v>
      </c>
      <c r="I60" s="832">
        <v>164232.19311078719</v>
      </c>
    </row>
    <row r="61" spans="1:9" ht="21" customHeight="1">
      <c r="A61" s="43" t="s">
        <v>468</v>
      </c>
      <c r="B61" s="832">
        <v>-27945.835348637014</v>
      </c>
      <c r="C61" s="832">
        <v>-19111.696775216136</v>
      </c>
      <c r="D61" s="832">
        <v>-15723.149583090379</v>
      </c>
      <c r="E61" s="832">
        <v>-19284.449962099123</v>
      </c>
      <c r="F61" s="832">
        <v>-21369.202174927112</v>
      </c>
      <c r="G61" s="832">
        <v>-30115.303631195333</v>
      </c>
      <c r="H61" s="832">
        <v>-38547.449068513117</v>
      </c>
      <c r="I61" s="832">
        <v>-40701.581059766759</v>
      </c>
    </row>
    <row r="62" spans="1:9" ht="21.75" customHeight="1">
      <c r="A62" s="636" t="s">
        <v>469</v>
      </c>
      <c r="B62" s="832">
        <v>51130.100200860827</v>
      </c>
      <c r="C62" s="832">
        <v>44427.902474063398</v>
      </c>
      <c r="D62" s="832">
        <v>59246.739285714291</v>
      </c>
      <c r="E62" s="832">
        <v>70357.589322157437</v>
      </c>
      <c r="F62" s="832">
        <v>82674.755053935864</v>
      </c>
      <c r="G62" s="832">
        <v>107409.34729154517</v>
      </c>
      <c r="H62" s="832">
        <v>115123.18391253643</v>
      </c>
      <c r="I62" s="832">
        <v>123530.61205102041</v>
      </c>
    </row>
    <row r="63" spans="1:9">
      <c r="A63" s="41" t="s">
        <v>470</v>
      </c>
      <c r="B63" s="832">
        <v>27435.08830272597</v>
      </c>
      <c r="C63" s="832">
        <v>30903.714641210379</v>
      </c>
      <c r="D63" s="832">
        <v>34987.593571428573</v>
      </c>
      <c r="E63" s="832">
        <v>38624.844657434405</v>
      </c>
      <c r="F63" s="832">
        <v>44700.134373177847</v>
      </c>
      <c r="G63" s="832">
        <v>48571.956240524785</v>
      </c>
      <c r="H63" s="832">
        <v>54012.610775510213</v>
      </c>
      <c r="I63" s="832">
        <v>72378.220486880469</v>
      </c>
    </row>
    <row r="64" spans="1:9">
      <c r="A64" s="43" t="s">
        <v>471</v>
      </c>
      <c r="B64" s="832">
        <v>-9695.2404949784795</v>
      </c>
      <c r="C64" s="832">
        <v>-7136.6861714697407</v>
      </c>
      <c r="D64" s="832">
        <v>-6871.1100626822154</v>
      </c>
      <c r="E64" s="832">
        <v>-12803.643851311952</v>
      </c>
      <c r="F64" s="832">
        <v>-12058.741132653062</v>
      </c>
      <c r="G64" s="832">
        <v>-15462.890030612245</v>
      </c>
      <c r="H64" s="832">
        <v>-21816.338658892128</v>
      </c>
      <c r="I64" s="832">
        <v>-38870.686978134108</v>
      </c>
    </row>
    <row r="65" spans="1:9">
      <c r="A65" s="42" t="s">
        <v>472</v>
      </c>
      <c r="B65" s="832">
        <v>68869.94800860832</v>
      </c>
      <c r="C65" s="832">
        <v>68194.930943804036</v>
      </c>
      <c r="D65" s="832">
        <v>87363.222794460642</v>
      </c>
      <c r="E65" s="832">
        <v>96178.79012827987</v>
      </c>
      <c r="F65" s="832">
        <v>115316.14829446064</v>
      </c>
      <c r="G65" s="832">
        <v>140518.41350145775</v>
      </c>
      <c r="H65" s="832">
        <v>147319.45602915453</v>
      </c>
      <c r="I65" s="832">
        <v>157038.14555976677</v>
      </c>
    </row>
    <row r="66" spans="1:9">
      <c r="A66" s="41" t="s">
        <v>473</v>
      </c>
      <c r="B66" s="832">
        <v>35571.701492109038</v>
      </c>
      <c r="C66" s="832">
        <v>27564.987677233428</v>
      </c>
      <c r="D66" s="832">
        <v>18471.558612244899</v>
      </c>
      <c r="E66" s="832">
        <v>17698.516867346938</v>
      </c>
      <c r="F66" s="832">
        <v>19031.746457725949</v>
      </c>
      <c r="G66" s="832">
        <v>19350.506373177843</v>
      </c>
      <c r="H66" s="832">
        <v>22303.887651603498</v>
      </c>
      <c r="I66" s="832">
        <v>22296.284386297371</v>
      </c>
    </row>
    <row r="67" spans="1:9">
      <c r="A67" s="41" t="s">
        <v>474</v>
      </c>
      <c r="B67" s="832">
        <v>-38883.474034433282</v>
      </c>
      <c r="C67" s="832">
        <v>-31560.393138328531</v>
      </c>
      <c r="D67" s="832">
        <v>-29824.479215743439</v>
      </c>
      <c r="E67" s="832">
        <v>-19894.415534985423</v>
      </c>
      <c r="F67" s="832">
        <v>-27170.756902332359</v>
      </c>
      <c r="G67" s="832">
        <v>-27160.81871282799</v>
      </c>
      <c r="H67" s="832">
        <v>-30599.818951895042</v>
      </c>
      <c r="I67" s="832">
        <v>-38274.177867346938</v>
      </c>
    </row>
    <row r="68" spans="1:9">
      <c r="A68" s="636" t="s">
        <v>475</v>
      </c>
      <c r="B68" s="832">
        <v>65558.175466284069</v>
      </c>
      <c r="C68" s="832">
        <v>64199.525482708937</v>
      </c>
      <c r="D68" s="832">
        <v>76010.302190962087</v>
      </c>
      <c r="E68" s="832">
        <v>93982.891460641389</v>
      </c>
      <c r="F68" s="832">
        <v>107177.13784985422</v>
      </c>
      <c r="G68" s="832">
        <v>132708.10116180757</v>
      </c>
      <c r="H68" s="832">
        <v>139023.52472886298</v>
      </c>
      <c r="I68" s="832">
        <v>141060.2520787172</v>
      </c>
    </row>
    <row r="69" spans="1:9">
      <c r="A69" s="43" t="s">
        <v>476</v>
      </c>
      <c r="B69" s="832">
        <v>-42941.65297991391</v>
      </c>
      <c r="C69" s="832">
        <v>-45669.021711815563</v>
      </c>
      <c r="D69" s="832">
        <v>-50144.476647230324</v>
      </c>
      <c r="E69" s="832">
        <v>-60107.809873177852</v>
      </c>
      <c r="F69" s="832">
        <v>-72596.859202623906</v>
      </c>
      <c r="G69" s="832">
        <v>-83901.353915451895</v>
      </c>
      <c r="H69" s="832">
        <v>-94224.941288629736</v>
      </c>
      <c r="I69" s="832">
        <v>-92682.822161807591</v>
      </c>
    </row>
    <row r="70" spans="1:9">
      <c r="A70" s="42" t="s">
        <v>477</v>
      </c>
      <c r="B70" s="832">
        <v>22616.522486370155</v>
      </c>
      <c r="C70" s="832">
        <v>18530.503770893371</v>
      </c>
      <c r="D70" s="832">
        <v>25865.825543731778</v>
      </c>
      <c r="E70" s="832">
        <v>33875.081587463559</v>
      </c>
      <c r="F70" s="832">
        <v>34580.27864723032</v>
      </c>
      <c r="G70" s="832">
        <v>48806.747246355684</v>
      </c>
      <c r="H70" s="832">
        <v>44798.583440233233</v>
      </c>
      <c r="I70" s="832">
        <v>48377.429916909619</v>
      </c>
    </row>
    <row r="71" spans="1:9">
      <c r="A71" s="42" t="s">
        <v>478</v>
      </c>
      <c r="B71" s="832">
        <v>9545.8129956958383</v>
      </c>
      <c r="C71" s="832">
        <v>-1203.2590475504323</v>
      </c>
      <c r="D71" s="832">
        <v>3718.8677230320695</v>
      </c>
      <c r="E71" s="832">
        <v>2552.9500320699708</v>
      </c>
      <c r="F71" s="832">
        <v>271.73670408163269</v>
      </c>
      <c r="G71" s="832">
        <v>-1035.3225204081632</v>
      </c>
      <c r="H71" s="832">
        <v>-1051.1123046647231</v>
      </c>
      <c r="I71" s="832">
        <v>-86.394004373177836</v>
      </c>
    </row>
    <row r="72" spans="1:9">
      <c r="A72" s="43" t="s">
        <v>479</v>
      </c>
      <c r="B72" s="832">
        <v>-81.478576757532295</v>
      </c>
      <c r="C72" s="832">
        <v>-3228.3320835734871</v>
      </c>
      <c r="D72" s="832">
        <v>-6730.1358338192422</v>
      </c>
      <c r="E72" s="832">
        <v>358.41697667638482</v>
      </c>
      <c r="F72" s="832">
        <v>-204.47889212827985</v>
      </c>
      <c r="G72" s="832">
        <v>-1324.7061530612245</v>
      </c>
      <c r="H72" s="832">
        <v>-1199.3887536443146</v>
      </c>
      <c r="I72" s="832">
        <v>-204.83783965014578</v>
      </c>
    </row>
    <row r="73" spans="1:9">
      <c r="A73" s="43" t="s">
        <v>480</v>
      </c>
      <c r="B73" s="832">
        <v>9627.2915724533705</v>
      </c>
      <c r="C73" s="832">
        <v>2025.0730360230546</v>
      </c>
      <c r="D73" s="832">
        <v>10449.003556851314</v>
      </c>
      <c r="E73" s="832">
        <v>2194.533055393586</v>
      </c>
      <c r="F73" s="832">
        <v>476.21559620991258</v>
      </c>
      <c r="G73" s="832">
        <v>289.38363265306123</v>
      </c>
      <c r="H73" s="832">
        <v>148.27644897959183</v>
      </c>
      <c r="I73" s="832">
        <v>118.44383527696792</v>
      </c>
    </row>
    <row r="74" spans="1:9">
      <c r="A74" s="636" t="s">
        <v>481</v>
      </c>
      <c r="B74" s="832">
        <v>-8858.412731707318</v>
      </c>
      <c r="C74" s="832">
        <v>1400.5033501440921</v>
      </c>
      <c r="D74" s="832">
        <v>-2401.0421720116619</v>
      </c>
      <c r="E74" s="832">
        <v>-2157.2574154518952</v>
      </c>
      <c r="F74" s="832">
        <v>-612.74950583090379</v>
      </c>
      <c r="G74" s="832">
        <v>1286.1830481049562</v>
      </c>
      <c r="H74" s="832">
        <v>941.24751603498544</v>
      </c>
      <c r="I74" s="832">
        <v>290.76120116618074</v>
      </c>
    </row>
    <row r="75" spans="1:9">
      <c r="A75" s="636" t="s">
        <v>482</v>
      </c>
      <c r="B75" s="832">
        <v>77.220624103299855</v>
      </c>
      <c r="C75" s="832">
        <v>3255.655763688761</v>
      </c>
      <c r="D75" s="832">
        <v>6933.0144781341105</v>
      </c>
      <c r="E75" s="832">
        <v>-353.52848979591835</v>
      </c>
      <c r="F75" s="832">
        <v>-573.14502332361519</v>
      </c>
      <c r="G75" s="832">
        <v>1328.7115437317784</v>
      </c>
      <c r="H75" s="832">
        <v>983.53700291545192</v>
      </c>
      <c r="I75" s="832">
        <v>316.40057434402331</v>
      </c>
    </row>
    <row r="76" spans="1:9">
      <c r="A76" s="43" t="s">
        <v>483</v>
      </c>
      <c r="B76" s="832">
        <v>-8935.6333558106162</v>
      </c>
      <c r="C76" s="832">
        <v>-1855.1524135446687</v>
      </c>
      <c r="D76" s="832">
        <v>-9334.0566501457724</v>
      </c>
      <c r="E76" s="832">
        <v>-1803.7289256559766</v>
      </c>
      <c r="F76" s="832">
        <v>-39.60448250728863</v>
      </c>
      <c r="G76" s="832">
        <v>-42.528495626822156</v>
      </c>
      <c r="H76" s="832">
        <v>-42.289486880466477</v>
      </c>
      <c r="I76" s="832">
        <v>-25.639373177842565</v>
      </c>
    </row>
    <row r="77" spans="1:9">
      <c r="A77" s="636" t="s">
        <v>484</v>
      </c>
      <c r="B77" s="832">
        <v>23303.922750358677</v>
      </c>
      <c r="C77" s="832">
        <v>18727.74807348703</v>
      </c>
      <c r="D77" s="832">
        <v>27183.651094752186</v>
      </c>
      <c r="E77" s="832">
        <v>34270.77420408163</v>
      </c>
      <c r="F77" s="832">
        <v>34239.265845481044</v>
      </c>
      <c r="G77" s="832">
        <v>49057.607774052471</v>
      </c>
      <c r="H77" s="832">
        <v>44688.7186516035</v>
      </c>
      <c r="I77" s="832">
        <v>48581.797113702618</v>
      </c>
    </row>
    <row r="78" spans="1:9">
      <c r="A78" s="41" t="s">
        <v>485</v>
      </c>
      <c r="B78" s="832">
        <v>0</v>
      </c>
      <c r="C78" s="832">
        <v>0</v>
      </c>
      <c r="D78" s="832">
        <v>0</v>
      </c>
      <c r="E78" s="832">
        <v>0</v>
      </c>
      <c r="F78" s="832">
        <v>40.081889212827996</v>
      </c>
      <c r="G78" s="832">
        <v>132.27191690962098</v>
      </c>
      <c r="H78" s="832">
        <v>313.57103498542273</v>
      </c>
      <c r="I78" s="832">
        <v>558.20002623906703</v>
      </c>
    </row>
    <row r="79" spans="1:9">
      <c r="A79" s="42" t="s">
        <v>486</v>
      </c>
      <c r="B79" s="832">
        <v>23303.922750358677</v>
      </c>
      <c r="C79" s="832">
        <v>18727.74807348703</v>
      </c>
      <c r="D79" s="832">
        <v>27183.651094752186</v>
      </c>
      <c r="E79" s="832">
        <v>34270.77420408163</v>
      </c>
      <c r="F79" s="832">
        <v>34279.347734693882</v>
      </c>
      <c r="G79" s="832">
        <v>49189.879690962101</v>
      </c>
      <c r="H79" s="832">
        <v>45002.28968658892</v>
      </c>
      <c r="I79" s="832">
        <v>49139.99713994169</v>
      </c>
    </row>
    <row r="80" spans="1:9">
      <c r="A80" s="41" t="s">
        <v>487</v>
      </c>
      <c r="B80" s="832">
        <v>0</v>
      </c>
      <c r="C80" s="832">
        <v>0</v>
      </c>
      <c r="D80" s="832">
        <v>0</v>
      </c>
      <c r="E80" s="832">
        <v>0</v>
      </c>
      <c r="F80" s="832">
        <v>-970.98354081632647</v>
      </c>
      <c r="G80" s="832">
        <v>-86.318075801749274</v>
      </c>
      <c r="H80" s="832">
        <v>31.299674927113703</v>
      </c>
      <c r="I80" s="832">
        <v>0</v>
      </c>
    </row>
    <row r="81" spans="1:9" ht="21" customHeight="1">
      <c r="A81" s="636" t="s">
        <v>488</v>
      </c>
      <c r="B81" s="832">
        <v>23303.922750358677</v>
      </c>
      <c r="C81" s="832">
        <v>18727.74807348703</v>
      </c>
      <c r="D81" s="832">
        <v>27183.651094752186</v>
      </c>
      <c r="E81" s="832">
        <v>34270.77420408163</v>
      </c>
      <c r="F81" s="832">
        <v>33308.364193877547</v>
      </c>
      <c r="G81" s="832">
        <v>49103.561615160354</v>
      </c>
      <c r="H81" s="832">
        <v>45033.589361516031</v>
      </c>
      <c r="I81" s="832">
        <v>49139.99713994169</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23303.922750358677</v>
      </c>
      <c r="C83" s="832">
        <v>18727.74807348703</v>
      </c>
      <c r="D83" s="832">
        <v>27183.651094752186</v>
      </c>
      <c r="E83" s="832">
        <v>34270.77420408163</v>
      </c>
      <c r="F83" s="832">
        <v>33308.364193877547</v>
      </c>
      <c r="G83" s="832">
        <v>49103.561615160354</v>
      </c>
      <c r="H83" s="832">
        <v>45033.589361516031</v>
      </c>
      <c r="I83" s="832">
        <v>49139.99713994169</v>
      </c>
    </row>
    <row r="84" spans="1:9" ht="18" customHeight="1" thickBot="1">
      <c r="A84" s="41" t="s">
        <v>491</v>
      </c>
      <c r="B84" s="832">
        <v>0</v>
      </c>
      <c r="C84" s="832">
        <v>0</v>
      </c>
      <c r="D84" s="832">
        <v>-2849.73372303207</v>
      </c>
      <c r="E84" s="832">
        <v>-8488.8855029154511</v>
      </c>
      <c r="F84" s="832">
        <v>-9484.9399956268207</v>
      </c>
      <c r="G84" s="832">
        <v>-15816.686352769679</v>
      </c>
      <c r="H84" s="832">
        <v>-12805.899889212827</v>
      </c>
      <c r="I84" s="832">
        <v>-16116.318562682216</v>
      </c>
    </row>
    <row r="85" spans="1:9" ht="24" customHeight="1" thickTop="1" thickBot="1">
      <c r="A85" s="38" t="s">
        <v>492</v>
      </c>
      <c r="B85" s="829">
        <v>23303.922750358677</v>
      </c>
      <c r="C85" s="829">
        <v>18727.74807348703</v>
      </c>
      <c r="D85" s="829">
        <v>24333.917371720116</v>
      </c>
      <c r="E85" s="829">
        <v>25781.888701166179</v>
      </c>
      <c r="F85" s="829">
        <v>23823.42419825073</v>
      </c>
      <c r="G85" s="829">
        <v>33286.875262390677</v>
      </c>
      <c r="H85" s="829">
        <v>32227.689472303206</v>
      </c>
      <c r="I85" s="829">
        <v>33023.678577259474</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B26" sqref="B26"/>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1335</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634908.00409325678</v>
      </c>
      <c r="C8" s="829">
        <v>686455.47699711809</v>
      </c>
      <c r="D8" s="829">
        <v>1286533.7673600584</v>
      </c>
      <c r="E8" s="829">
        <v>1682934.4959110788</v>
      </c>
      <c r="F8" s="829">
        <v>2122635.4467026237</v>
      </c>
      <c r="G8" s="829">
        <v>2848533.5384023325</v>
      </c>
      <c r="H8" s="829">
        <v>4233021.5428731786</v>
      </c>
      <c r="I8" s="829">
        <v>3259653.7376997084</v>
      </c>
    </row>
    <row r="9" spans="1:9" s="107" customFormat="1" ht="21" customHeight="1" thickTop="1">
      <c r="A9" s="105" t="s">
        <v>8</v>
      </c>
      <c r="B9" s="830">
        <v>192821.90605164994</v>
      </c>
      <c r="C9" s="830">
        <v>169433.6519106628</v>
      </c>
      <c r="D9" s="830">
        <v>507894.79870262393</v>
      </c>
      <c r="E9" s="830">
        <v>580807.65320408158</v>
      </c>
      <c r="F9" s="830">
        <v>475286.36782798835</v>
      </c>
      <c r="G9" s="830">
        <v>767121.52517055406</v>
      </c>
      <c r="H9" s="830">
        <v>1877712.7769504373</v>
      </c>
      <c r="I9" s="830">
        <v>569788.31071865885</v>
      </c>
    </row>
    <row r="10" spans="1:9" s="107" customFormat="1" ht="21" customHeight="1">
      <c r="A10" s="105" t="s">
        <v>17</v>
      </c>
      <c r="B10" s="830">
        <v>123846.97957101866</v>
      </c>
      <c r="C10" s="830">
        <v>98744.154569164282</v>
      </c>
      <c r="D10" s="830">
        <v>178901.75164723033</v>
      </c>
      <c r="E10" s="830">
        <v>291280.22071720118</v>
      </c>
      <c r="F10" s="830">
        <v>433659.26799708453</v>
      </c>
      <c r="G10" s="830">
        <v>633740.06768221583</v>
      </c>
      <c r="H10" s="830">
        <v>689278.65883381933</v>
      </c>
      <c r="I10" s="830">
        <v>707264.48168513109</v>
      </c>
    </row>
    <row r="11" spans="1:9" s="107" customFormat="1" ht="21" customHeight="1">
      <c r="A11" s="105" t="s">
        <v>26</v>
      </c>
      <c r="B11" s="830">
        <v>297910.08343328553</v>
      </c>
      <c r="C11" s="830">
        <v>389506.82858501445</v>
      </c>
      <c r="D11" s="830">
        <v>556899.44460349856</v>
      </c>
      <c r="E11" s="830">
        <v>749587.48120116617</v>
      </c>
      <c r="F11" s="830">
        <v>1046881.4485787172</v>
      </c>
      <c r="G11" s="830">
        <v>1340643.2850495628</v>
      </c>
      <c r="H11" s="830">
        <v>1529812.6436107871</v>
      </c>
      <c r="I11" s="830">
        <v>1822053.5019052478</v>
      </c>
    </row>
    <row r="12" spans="1:9" s="107" customFormat="1" ht="21" customHeight="1">
      <c r="A12" s="632" t="s">
        <v>430</v>
      </c>
      <c r="B12" s="830">
        <v>294990.59505738883</v>
      </c>
      <c r="C12" s="830">
        <v>387147.53171902022</v>
      </c>
      <c r="D12" s="830">
        <v>556587.57186588913</v>
      </c>
      <c r="E12" s="830">
        <v>747917.15877113701</v>
      </c>
      <c r="F12" s="830">
        <v>1052482.9263775509</v>
      </c>
      <c r="G12" s="830">
        <v>1346250.0078265308</v>
      </c>
      <c r="H12" s="830">
        <v>1536208.5865874637</v>
      </c>
      <c r="I12" s="830">
        <v>1829632.8505174925</v>
      </c>
    </row>
    <row r="13" spans="1:9" s="107" customFormat="1" ht="21" customHeight="1">
      <c r="A13" s="632" t="s">
        <v>431</v>
      </c>
      <c r="B13" s="830">
        <v>275293.52732281206</v>
      </c>
      <c r="C13" s="830">
        <v>373199.37823198846</v>
      </c>
      <c r="D13" s="830">
        <v>546973.69577696791</v>
      </c>
      <c r="E13" s="830">
        <v>736500.31027113704</v>
      </c>
      <c r="F13" s="830">
        <v>1035985.835755102</v>
      </c>
      <c r="G13" s="830">
        <v>1328627.3740626823</v>
      </c>
      <c r="H13" s="830">
        <v>1502893.382787172</v>
      </c>
      <c r="I13" s="830">
        <v>1769398.9923425654</v>
      </c>
    </row>
    <row r="14" spans="1:9" s="107" customFormat="1" ht="21" customHeight="1">
      <c r="A14" s="632" t="s">
        <v>432</v>
      </c>
      <c r="B14" s="830">
        <v>19697.067734576762</v>
      </c>
      <c r="C14" s="830">
        <v>13948.153487031701</v>
      </c>
      <c r="D14" s="830">
        <v>9613.8760889212808</v>
      </c>
      <c r="E14" s="830">
        <v>11416.8485</v>
      </c>
      <c r="F14" s="830">
        <v>16497.090622448981</v>
      </c>
      <c r="G14" s="830">
        <v>17622.633763848396</v>
      </c>
      <c r="H14" s="830">
        <v>33315.203800291543</v>
      </c>
      <c r="I14" s="830">
        <v>60233.858174927111</v>
      </c>
    </row>
    <row r="15" spans="1:9" s="107" customFormat="1" ht="21" customHeight="1">
      <c r="A15" s="632" t="s">
        <v>433</v>
      </c>
      <c r="B15" s="830">
        <v>1089.0449210903873</v>
      </c>
      <c r="C15" s="830">
        <v>2609.5848659942358</v>
      </c>
      <c r="D15" s="830">
        <v>1451.1918498542273</v>
      </c>
      <c r="E15" s="830">
        <v>2064.54872303207</v>
      </c>
      <c r="F15" s="830">
        <v>2576.0144927113706</v>
      </c>
      <c r="G15" s="830">
        <v>4206.0991005830901</v>
      </c>
      <c r="H15" s="830">
        <v>4800.5370830903794</v>
      </c>
      <c r="I15" s="830">
        <v>5962.4902740524785</v>
      </c>
    </row>
    <row r="16" spans="1:9" s="107" customFormat="1" ht="21" customHeight="1">
      <c r="A16" s="632" t="s">
        <v>434</v>
      </c>
      <c r="B16" s="830">
        <v>688.51585939741744</v>
      </c>
      <c r="C16" s="830">
        <v>2568.3348659942362</v>
      </c>
      <c r="D16" s="830">
        <v>1439.2307842565599</v>
      </c>
      <c r="E16" s="830">
        <v>2036.7137244897958</v>
      </c>
      <c r="F16" s="830">
        <v>2259.9328061224492</v>
      </c>
      <c r="G16" s="830">
        <v>4040.9040379008743</v>
      </c>
      <c r="H16" s="830">
        <v>4572.8617113702621</v>
      </c>
      <c r="I16" s="830">
        <v>5582.7071297376087</v>
      </c>
    </row>
    <row r="17" spans="1:9" s="107" customFormat="1" ht="21" customHeight="1">
      <c r="A17" s="632" t="s">
        <v>435</v>
      </c>
      <c r="B17" s="830">
        <v>400.52906169296983</v>
      </c>
      <c r="C17" s="830">
        <v>41.25</v>
      </c>
      <c r="D17" s="830">
        <v>11.961065597667638</v>
      </c>
      <c r="E17" s="830">
        <v>27.834998542274054</v>
      </c>
      <c r="F17" s="830">
        <v>316.08168658892129</v>
      </c>
      <c r="G17" s="830">
        <v>165.19506268221573</v>
      </c>
      <c r="H17" s="830">
        <v>227.6753717201166</v>
      </c>
      <c r="I17" s="830">
        <v>379.78314431486882</v>
      </c>
    </row>
    <row r="18" spans="1:9" s="107" customFormat="1" ht="21" customHeight="1">
      <c r="A18" s="632" t="s">
        <v>436</v>
      </c>
      <c r="B18" s="830">
        <v>16999.458532281205</v>
      </c>
      <c r="C18" s="830">
        <v>14020.147985590778</v>
      </c>
      <c r="D18" s="830">
        <v>13412.900351311951</v>
      </c>
      <c r="E18" s="830">
        <v>13569.984067055393</v>
      </c>
      <c r="F18" s="830">
        <v>16763.901861516035</v>
      </c>
      <c r="G18" s="830">
        <v>16912.357516034986</v>
      </c>
      <c r="H18" s="830">
        <v>18856.868281341107</v>
      </c>
      <c r="I18" s="830">
        <v>20336.328602040816</v>
      </c>
    </row>
    <row r="19" spans="1:9" s="107" customFormat="1" ht="21" customHeight="1">
      <c r="A19" s="632" t="s">
        <v>437</v>
      </c>
      <c r="B19" s="830">
        <v>10289.34430989957</v>
      </c>
      <c r="C19" s="830">
        <v>8929.1167175792525</v>
      </c>
      <c r="D19" s="830">
        <v>9569.9465816326519</v>
      </c>
      <c r="E19" s="830">
        <v>10206.748851311953</v>
      </c>
      <c r="F19" s="830">
        <v>13048.084769679299</v>
      </c>
      <c r="G19" s="830">
        <v>12508.87556851312</v>
      </c>
      <c r="H19" s="830">
        <v>13773.293717201168</v>
      </c>
      <c r="I19" s="830">
        <v>14960.442819241982</v>
      </c>
    </row>
    <row r="20" spans="1:9" s="107" customFormat="1" ht="21" customHeight="1">
      <c r="A20" s="632" t="s">
        <v>438</v>
      </c>
      <c r="B20" s="830">
        <v>6710.114222381636</v>
      </c>
      <c r="C20" s="830">
        <v>5091.0312680115267</v>
      </c>
      <c r="D20" s="830">
        <v>3842.9537696793004</v>
      </c>
      <c r="E20" s="830">
        <v>3363.2352157434398</v>
      </c>
      <c r="F20" s="830">
        <v>3715.8170918367346</v>
      </c>
      <c r="G20" s="830">
        <v>4403.4819475218665</v>
      </c>
      <c r="H20" s="830">
        <v>5083.5745641399408</v>
      </c>
      <c r="I20" s="830">
        <v>5375.885782798834</v>
      </c>
    </row>
    <row r="21" spans="1:9" s="107" customFormat="1" ht="21" customHeight="1">
      <c r="A21" s="632" t="s">
        <v>39</v>
      </c>
      <c r="B21" s="830">
        <v>4222.8310186513627</v>
      </c>
      <c r="C21" s="830">
        <v>2658.115773775216</v>
      </c>
      <c r="D21" s="830">
        <v>4758.4314110787172</v>
      </c>
      <c r="E21" s="830">
        <v>6932.1987157434405</v>
      </c>
      <c r="F21" s="830">
        <v>10038.746654518951</v>
      </c>
      <c r="G21" s="830">
        <v>12457.447323615161</v>
      </c>
      <c r="H21" s="830">
        <v>12995.16962536443</v>
      </c>
      <c r="I21" s="830">
        <v>14624.914233236152</v>
      </c>
    </row>
    <row r="22" spans="1:9" s="107" customFormat="1" ht="21" customHeight="1">
      <c r="A22" s="632" t="s">
        <v>439</v>
      </c>
      <c r="B22" s="830">
        <v>-19391.846096126254</v>
      </c>
      <c r="C22" s="830">
        <v>-16928.551759365993</v>
      </c>
      <c r="D22" s="830">
        <v>-19310.650874635568</v>
      </c>
      <c r="E22" s="830">
        <v>-20896.409075801748</v>
      </c>
      <c r="F22" s="830">
        <v>-34980.140807580174</v>
      </c>
      <c r="G22" s="830">
        <v>-39182.626717201165</v>
      </c>
      <c r="H22" s="830">
        <v>-43048.517966472304</v>
      </c>
      <c r="I22" s="830">
        <v>-48503.081721574345</v>
      </c>
    </row>
    <row r="23" spans="1:9" s="107" customFormat="1" ht="21" customHeight="1">
      <c r="A23" s="105" t="s">
        <v>57</v>
      </c>
      <c r="B23" s="830">
        <v>2612.7976456241031</v>
      </c>
      <c r="C23" s="830">
        <v>2522.9872161383291</v>
      </c>
      <c r="D23" s="830">
        <v>8093.8346122448975</v>
      </c>
      <c r="E23" s="830">
        <v>12302.997269679299</v>
      </c>
      <c r="F23" s="830">
        <v>12368.765913994168</v>
      </c>
      <c r="G23" s="830">
        <v>14018.864543731779</v>
      </c>
      <c r="H23" s="830">
        <v>15123.409916909621</v>
      </c>
      <c r="I23" s="830">
        <v>15217.974505830904</v>
      </c>
    </row>
    <row r="24" spans="1:9" s="107" customFormat="1" ht="21" customHeight="1">
      <c r="A24" s="105" t="s">
        <v>63</v>
      </c>
      <c r="B24" s="830">
        <v>661.1882439024389</v>
      </c>
      <c r="C24" s="830">
        <v>168.49249135446684</v>
      </c>
      <c r="D24" s="830">
        <v>225.66960058309039</v>
      </c>
      <c r="E24" s="830">
        <v>102.85462099125364</v>
      </c>
      <c r="F24" s="830">
        <v>28.964720116618075</v>
      </c>
      <c r="G24" s="830">
        <v>37.438963556851313</v>
      </c>
      <c r="H24" s="830">
        <v>22.41351311953353</v>
      </c>
      <c r="I24" s="830">
        <v>95.083744897959193</v>
      </c>
    </row>
    <row r="25" spans="1:9" s="107" customFormat="1" ht="21" customHeight="1">
      <c r="A25" s="105" t="s">
        <v>440</v>
      </c>
      <c r="B25" s="830">
        <v>4958.6795911047348</v>
      </c>
      <c r="C25" s="830">
        <v>13083.662978386166</v>
      </c>
      <c r="D25" s="830">
        <v>12589.096389212829</v>
      </c>
      <c r="E25" s="830">
        <v>21749.632561224491</v>
      </c>
      <c r="F25" s="830">
        <v>110191.8314883382</v>
      </c>
      <c r="G25" s="830">
        <v>43350.223408163263</v>
      </c>
      <c r="H25" s="830">
        <v>65863.296632653059</v>
      </c>
      <c r="I25" s="830">
        <v>84912.211424198264</v>
      </c>
    </row>
    <row r="26" spans="1:9" s="107" customFormat="1" ht="21" customHeight="1">
      <c r="A26" s="105" t="s">
        <v>74</v>
      </c>
      <c r="B26" s="830">
        <v>10375.052746054518</v>
      </c>
      <c r="C26" s="830">
        <v>11176.253358789627</v>
      </c>
      <c r="D26" s="830">
        <v>19589.27346793003</v>
      </c>
      <c r="E26" s="830">
        <v>24335.55782653061</v>
      </c>
      <c r="F26" s="830">
        <v>40210.779734693882</v>
      </c>
      <c r="G26" s="830">
        <v>45677.134943148681</v>
      </c>
      <c r="H26" s="830">
        <v>52339.015918367346</v>
      </c>
      <c r="I26" s="830">
        <v>57149.711793002913</v>
      </c>
    </row>
    <row r="27" spans="1:9" s="108" customFormat="1" ht="43.5" customHeight="1" thickBot="1">
      <c r="A27" s="633" t="s">
        <v>441</v>
      </c>
      <c r="B27" s="831">
        <v>1721.3168106169298</v>
      </c>
      <c r="C27" s="831">
        <v>1819.4458876080694</v>
      </c>
      <c r="D27" s="831">
        <v>2339.8983367346937</v>
      </c>
      <c r="E27" s="831">
        <v>2768.0985102040818</v>
      </c>
      <c r="F27" s="831">
        <v>4008.0204416909623</v>
      </c>
      <c r="G27" s="831">
        <v>3944.998641399417</v>
      </c>
      <c r="H27" s="831">
        <v>2869.3274970845478</v>
      </c>
      <c r="I27" s="831">
        <v>3172.4619227405246</v>
      </c>
    </row>
    <row r="28" spans="1:9" ht="24" customHeight="1" thickTop="1" thickBot="1">
      <c r="A28" s="38" t="s">
        <v>442</v>
      </c>
      <c r="B28" s="829">
        <v>592374.77369583922</v>
      </c>
      <c r="C28" s="829">
        <v>634724.99063688773</v>
      </c>
      <c r="D28" s="829">
        <v>1223861.7838833819</v>
      </c>
      <c r="E28" s="829">
        <v>1538940.4615524781</v>
      </c>
      <c r="F28" s="829">
        <v>1964701.8723163265</v>
      </c>
      <c r="G28" s="829">
        <v>2669560.9273134107</v>
      </c>
      <c r="H28" s="829">
        <v>4034280.6550553939</v>
      </c>
      <c r="I28" s="829">
        <v>3014165.7004927113</v>
      </c>
    </row>
    <row r="29" spans="1:9" s="107" customFormat="1" ht="21" customHeight="1" thickTop="1">
      <c r="A29" s="105" t="s">
        <v>443</v>
      </c>
      <c r="B29" s="830">
        <v>510456.39792109036</v>
      </c>
      <c r="C29" s="830">
        <v>538988.27955619595</v>
      </c>
      <c r="D29" s="830">
        <v>881468.81354227406</v>
      </c>
      <c r="E29" s="830">
        <v>1280613.5244067055</v>
      </c>
      <c r="F29" s="830">
        <v>1665092.0745116619</v>
      </c>
      <c r="G29" s="830">
        <v>2216740.1008177847</v>
      </c>
      <c r="H29" s="830">
        <v>3206734.8038440235</v>
      </c>
      <c r="I29" s="830">
        <v>2306191.2063615159</v>
      </c>
    </row>
    <row r="30" spans="1:9" s="107" customFormat="1" ht="21" customHeight="1">
      <c r="A30" s="632" t="s">
        <v>444</v>
      </c>
      <c r="B30" s="830">
        <v>156786.6273328551</v>
      </c>
      <c r="C30" s="830">
        <v>164802.95655763691</v>
      </c>
      <c r="D30" s="830">
        <v>273407.82228279882</v>
      </c>
      <c r="E30" s="830">
        <v>438485.44125947525</v>
      </c>
      <c r="F30" s="830">
        <v>453113.88283527701</v>
      </c>
      <c r="G30" s="830">
        <v>571592.4074795919</v>
      </c>
      <c r="H30" s="830">
        <v>880477.73036005837</v>
      </c>
      <c r="I30" s="830">
        <v>676888.34603352775</v>
      </c>
    </row>
    <row r="31" spans="1:9" s="107" customFormat="1" ht="21" customHeight="1">
      <c r="A31" s="632" t="s">
        <v>445</v>
      </c>
      <c r="B31" s="830">
        <v>156876.16202725968</v>
      </c>
      <c r="C31" s="830">
        <v>172580.45064121037</v>
      </c>
      <c r="D31" s="830">
        <v>308720.25083236152</v>
      </c>
      <c r="E31" s="830">
        <v>447852.42592419829</v>
      </c>
      <c r="F31" s="830">
        <v>732232.30739795917</v>
      </c>
      <c r="G31" s="830">
        <v>1039382.9768935859</v>
      </c>
      <c r="H31" s="830">
        <v>1694285.4740743439</v>
      </c>
      <c r="I31" s="830">
        <v>1020388.6007492711</v>
      </c>
    </row>
    <row r="32" spans="1:9" s="107" customFormat="1" ht="21" customHeight="1">
      <c r="A32" s="632" t="s">
        <v>446</v>
      </c>
      <c r="B32" s="830">
        <v>118547.19382065996</v>
      </c>
      <c r="C32" s="830">
        <v>77331.882795389043</v>
      </c>
      <c r="D32" s="830">
        <v>99758.507129737598</v>
      </c>
      <c r="E32" s="830">
        <v>65956.000457725939</v>
      </c>
      <c r="F32" s="830">
        <v>54696.159730320695</v>
      </c>
      <c r="G32" s="830">
        <v>11703.476249271136</v>
      </c>
      <c r="H32" s="830">
        <v>6781.2721618075811</v>
      </c>
      <c r="I32" s="830">
        <v>3662.4084985422737</v>
      </c>
    </row>
    <row r="33" spans="1:9" s="107" customFormat="1" ht="21" customHeight="1">
      <c r="A33" s="632" t="s">
        <v>447</v>
      </c>
      <c r="B33" s="830">
        <v>26620.661025824964</v>
      </c>
      <c r="C33" s="830">
        <v>18390.488557636887</v>
      </c>
      <c r="D33" s="830">
        <v>19211.843959183672</v>
      </c>
      <c r="E33" s="830">
        <v>26113.289960641399</v>
      </c>
      <c r="F33" s="830">
        <v>42602.213230320696</v>
      </c>
      <c r="G33" s="830">
        <v>50687.23416034985</v>
      </c>
      <c r="H33" s="830">
        <v>95744.634049562679</v>
      </c>
      <c r="I33" s="830">
        <v>103557.88186588921</v>
      </c>
    </row>
    <row r="34" spans="1:9" s="107" customFormat="1" ht="21" customHeight="1">
      <c r="A34" s="632" t="s">
        <v>448</v>
      </c>
      <c r="B34" s="830">
        <v>45297.732690100434</v>
      </c>
      <c r="C34" s="830">
        <v>97853.550172910676</v>
      </c>
      <c r="D34" s="830">
        <v>171162.2521836735</v>
      </c>
      <c r="E34" s="830">
        <v>288053.88225072884</v>
      </c>
      <c r="F34" s="830">
        <v>365924.66651603504</v>
      </c>
      <c r="G34" s="830">
        <v>515645.07578279881</v>
      </c>
      <c r="H34" s="830">
        <v>492317.67346793</v>
      </c>
      <c r="I34" s="830">
        <v>457966.17822448979</v>
      </c>
    </row>
    <row r="35" spans="1:9" s="107" customFormat="1" ht="21" customHeight="1">
      <c r="A35" s="632" t="s">
        <v>449</v>
      </c>
      <c r="B35" s="830">
        <v>6328.0210243902438</v>
      </c>
      <c r="C35" s="830">
        <v>8028.950831412104</v>
      </c>
      <c r="D35" s="830">
        <v>9208.1371545189504</v>
      </c>
      <c r="E35" s="830">
        <v>14152.484553935861</v>
      </c>
      <c r="F35" s="830">
        <v>16522.844801749274</v>
      </c>
      <c r="G35" s="830">
        <v>27728.93025218659</v>
      </c>
      <c r="H35" s="830">
        <v>37128.019730320695</v>
      </c>
      <c r="I35" s="830">
        <v>43727.790989795918</v>
      </c>
    </row>
    <row r="36" spans="1:9" s="107" customFormat="1" ht="21" customHeight="1">
      <c r="A36" s="105" t="s">
        <v>450</v>
      </c>
      <c r="B36" s="830">
        <v>2108.8646427546628</v>
      </c>
      <c r="C36" s="830">
        <v>2269.995502881844</v>
      </c>
      <c r="D36" s="830">
        <v>161845.44142711372</v>
      </c>
      <c r="E36" s="830">
        <v>35617.108013119534</v>
      </c>
      <c r="F36" s="830">
        <v>21375.6018090379</v>
      </c>
      <c r="G36" s="830">
        <v>14979.316453352771</v>
      </c>
      <c r="H36" s="830">
        <v>28583.258365889207</v>
      </c>
      <c r="I36" s="830">
        <v>17058.95793586006</v>
      </c>
    </row>
    <row r="37" spans="1:9" s="107" customFormat="1" ht="21" customHeight="1">
      <c r="A37" s="105" t="s">
        <v>451</v>
      </c>
      <c r="B37" s="830">
        <v>43598.44852367288</v>
      </c>
      <c r="C37" s="830">
        <v>42990.860266570606</v>
      </c>
      <c r="D37" s="830">
        <v>45294.053346938774</v>
      </c>
      <c r="E37" s="830">
        <v>52203.494677842566</v>
      </c>
      <c r="F37" s="830">
        <v>61653.098151603503</v>
      </c>
      <c r="G37" s="830">
        <v>111569.90256997084</v>
      </c>
      <c r="H37" s="830">
        <v>130688.75627696792</v>
      </c>
      <c r="I37" s="830">
        <v>166755.52279154517</v>
      </c>
    </row>
    <row r="38" spans="1:9" s="107" customFormat="1" ht="21" customHeight="1">
      <c r="A38" s="105" t="s">
        <v>452</v>
      </c>
      <c r="B38" s="830">
        <v>13821.488463414635</v>
      </c>
      <c r="C38" s="830">
        <v>13306.919489913545</v>
      </c>
      <c r="D38" s="830">
        <v>20482.655979591837</v>
      </c>
      <c r="E38" s="830">
        <v>29248.870397959185</v>
      </c>
      <c r="F38" s="830">
        <v>34858.410692419828</v>
      </c>
      <c r="G38" s="830">
        <v>49083.409682215744</v>
      </c>
      <c r="H38" s="830">
        <v>49299.384065597667</v>
      </c>
      <c r="I38" s="830">
        <v>52694.465389212826</v>
      </c>
    </row>
    <row r="39" spans="1:9" s="107" customFormat="1" ht="21" customHeight="1">
      <c r="A39" s="105" t="s">
        <v>127</v>
      </c>
      <c r="B39" s="830">
        <v>8122.5400459110469</v>
      </c>
      <c r="C39" s="830">
        <v>13418.386174351584</v>
      </c>
      <c r="D39" s="830">
        <v>26054.579967930033</v>
      </c>
      <c r="E39" s="830">
        <v>15524.694941690961</v>
      </c>
      <c r="F39" s="830">
        <v>18716.776279883383</v>
      </c>
      <c r="G39" s="830">
        <v>22309.947160349857</v>
      </c>
      <c r="H39" s="830">
        <v>29480.843080174927</v>
      </c>
      <c r="I39" s="830">
        <v>28240.560061224489</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2252.5687460545196</v>
      </c>
      <c r="C41" s="830">
        <v>1128.6196801152737</v>
      </c>
      <c r="D41" s="830">
        <v>0</v>
      </c>
      <c r="E41" s="830">
        <v>0</v>
      </c>
      <c r="F41" s="830">
        <v>0</v>
      </c>
      <c r="G41" s="830">
        <v>0</v>
      </c>
      <c r="H41" s="830">
        <v>0</v>
      </c>
      <c r="I41" s="830">
        <v>0</v>
      </c>
    </row>
    <row r="42" spans="1:9" s="108" customFormat="1" ht="43.5" customHeight="1" thickBot="1">
      <c r="A42" s="633" t="s">
        <v>109</v>
      </c>
      <c r="B42" s="831">
        <v>12014.465352941177</v>
      </c>
      <c r="C42" s="831">
        <v>22621.929966858788</v>
      </c>
      <c r="D42" s="831">
        <v>88716.239619533531</v>
      </c>
      <c r="E42" s="831">
        <v>125732.76911516035</v>
      </c>
      <c r="F42" s="831">
        <v>163005.91087172012</v>
      </c>
      <c r="G42" s="831">
        <v>254878.25062973759</v>
      </c>
      <c r="H42" s="831">
        <v>589493.60942274053</v>
      </c>
      <c r="I42" s="831">
        <v>443224.9879533528</v>
      </c>
    </row>
    <row r="43" spans="1:9" ht="24" customHeight="1" thickTop="1" thickBot="1">
      <c r="A43" s="38" t="s">
        <v>454</v>
      </c>
      <c r="B43" s="829">
        <v>42533.230368723103</v>
      </c>
      <c r="C43" s="829">
        <v>51730.486340057629</v>
      </c>
      <c r="D43" s="829">
        <v>62671.983469387756</v>
      </c>
      <c r="E43" s="829">
        <v>143994.03435568511</v>
      </c>
      <c r="F43" s="829">
        <v>157933.57438483962</v>
      </c>
      <c r="G43" s="829">
        <v>178972.61108746356</v>
      </c>
      <c r="H43" s="829">
        <v>198740.88781486882</v>
      </c>
      <c r="I43" s="829">
        <v>245488.03720553935</v>
      </c>
    </row>
    <row r="44" spans="1:9" s="107" customFormat="1" ht="21" customHeight="1" thickTop="1">
      <c r="A44" s="105" t="s">
        <v>148</v>
      </c>
      <c r="B44" s="830">
        <v>19074.292682926829</v>
      </c>
      <c r="C44" s="830">
        <v>19156.746397694526</v>
      </c>
      <c r="D44" s="830">
        <v>47195.889212827984</v>
      </c>
      <c r="E44" s="830">
        <v>58400.48396501458</v>
      </c>
      <c r="F44" s="830">
        <v>136692.37172011661</v>
      </c>
      <c r="G44" s="830">
        <v>149237.95772594752</v>
      </c>
      <c r="H44" s="830">
        <v>166910.74198250729</v>
      </c>
      <c r="I44" s="830">
        <v>204868.01020408163</v>
      </c>
    </row>
    <row r="45" spans="1:9" s="107" customFormat="1" ht="21" customHeight="1">
      <c r="A45" s="105" t="s">
        <v>152</v>
      </c>
      <c r="B45" s="830">
        <v>372.67133715925394</v>
      </c>
      <c r="C45" s="830">
        <v>374.28230835734871</v>
      </c>
      <c r="D45" s="830">
        <v>0</v>
      </c>
      <c r="E45" s="830">
        <v>51020.408163265303</v>
      </c>
      <c r="F45" s="830">
        <v>0</v>
      </c>
      <c r="G45" s="830">
        <v>0</v>
      </c>
      <c r="H45" s="830">
        <v>0</v>
      </c>
      <c r="I45" s="830">
        <v>0</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17449.088701578192</v>
      </c>
      <c r="C47" s="830">
        <v>23186.062889048986</v>
      </c>
      <c r="D47" s="830">
        <v>5137.8681049562683</v>
      </c>
      <c r="E47" s="830">
        <v>4271.4995043731778</v>
      </c>
      <c r="F47" s="830">
        <v>7301.662635568513</v>
      </c>
      <c r="G47" s="830">
        <v>8695.6166588921278</v>
      </c>
      <c r="H47" s="830">
        <v>10799.526902332362</v>
      </c>
      <c r="I47" s="830">
        <v>12902.585664723032</v>
      </c>
    </row>
    <row r="48" spans="1:9" s="107" customFormat="1" ht="21" customHeight="1">
      <c r="A48" s="105" t="s">
        <v>164</v>
      </c>
      <c r="B48" s="830">
        <v>5637.1776470588247</v>
      </c>
      <c r="C48" s="830">
        <v>9013.3947449567731</v>
      </c>
      <c r="D48" s="830">
        <v>10338.2261516035</v>
      </c>
      <c r="E48" s="830">
        <v>30301.642723032073</v>
      </c>
      <c r="F48" s="830">
        <v>13939.540029154517</v>
      </c>
      <c r="G48" s="830">
        <v>21039.036702623907</v>
      </c>
      <c r="H48" s="830">
        <v>21030.618930029155</v>
      </c>
      <c r="I48" s="830">
        <v>27717.441336734693</v>
      </c>
    </row>
    <row r="49" spans="1:9" s="107" customFormat="1" ht="21" customHeight="1">
      <c r="A49" s="632" t="s">
        <v>456</v>
      </c>
      <c r="B49" s="830">
        <v>0</v>
      </c>
      <c r="C49" s="830">
        <v>0</v>
      </c>
      <c r="D49" s="830">
        <v>0</v>
      </c>
      <c r="E49" s="830">
        <v>2.9154518950437319E-6</v>
      </c>
      <c r="F49" s="830">
        <v>0</v>
      </c>
      <c r="G49" s="830">
        <v>0</v>
      </c>
      <c r="H49" s="830">
        <v>0</v>
      </c>
      <c r="I49" s="830">
        <v>0</v>
      </c>
    </row>
    <row r="50" spans="1:9" s="108" customFormat="1" ht="40.5" customHeight="1" thickBot="1">
      <c r="A50" s="634" t="s">
        <v>457</v>
      </c>
      <c r="B50" s="831">
        <v>5637.1776470588247</v>
      </c>
      <c r="C50" s="831">
        <v>9013.3947449567731</v>
      </c>
      <c r="D50" s="831">
        <v>10338.2261516035</v>
      </c>
      <c r="E50" s="831">
        <v>30301.642720116615</v>
      </c>
      <c r="F50" s="831">
        <v>13939.540029154517</v>
      </c>
      <c r="G50" s="831">
        <v>21039.036702623907</v>
      </c>
      <c r="H50" s="831">
        <v>21030.618930029155</v>
      </c>
      <c r="I50" s="831">
        <v>27717.441336734693</v>
      </c>
    </row>
    <row r="51" spans="1:9" ht="24" customHeight="1" thickTop="1" thickBot="1">
      <c r="A51" s="38" t="s">
        <v>458</v>
      </c>
      <c r="B51" s="829">
        <v>634908.00406456238</v>
      </c>
      <c r="C51" s="829">
        <v>686455.4769769453</v>
      </c>
      <c r="D51" s="829">
        <v>1286533.7673527698</v>
      </c>
      <c r="E51" s="829">
        <v>1682934.4959081635</v>
      </c>
      <c r="F51" s="829">
        <v>2122635.4467011662</v>
      </c>
      <c r="G51" s="829">
        <v>2848533.5384008749</v>
      </c>
      <c r="H51" s="829">
        <v>4233021.5428702626</v>
      </c>
      <c r="I51" s="829">
        <v>3259653.7376982509</v>
      </c>
    </row>
    <row r="52" spans="1:9" s="107" customFormat="1" ht="24" customHeight="1" thickTop="1">
      <c r="A52" s="105" t="s">
        <v>459</v>
      </c>
      <c r="B52" s="830">
        <v>27034.138239598276</v>
      </c>
      <c r="C52" s="830">
        <v>34809.751811239192</v>
      </c>
      <c r="D52" s="830">
        <v>63746.116196793009</v>
      </c>
      <c r="E52" s="830">
        <v>86392.110516034969</v>
      </c>
      <c r="F52" s="830">
        <v>111990.96482944606</v>
      </c>
      <c r="G52" s="830">
        <v>161421.24567784255</v>
      </c>
      <c r="H52" s="830">
        <v>219794.83550000002</v>
      </c>
      <c r="I52" s="830">
        <v>231835.99173323615</v>
      </c>
    </row>
    <row r="53" spans="1:9" s="108" customFormat="1" ht="21" customHeight="1">
      <c r="A53" s="634" t="s">
        <v>460</v>
      </c>
      <c r="B53" s="831">
        <v>3456.6323744619795</v>
      </c>
      <c r="C53" s="831">
        <v>2323.5438976945247</v>
      </c>
      <c r="D53" s="831">
        <v>5390.6464518950424</v>
      </c>
      <c r="E53" s="831">
        <v>20398.333718658891</v>
      </c>
      <c r="F53" s="831">
        <v>11947.835569970846</v>
      </c>
      <c r="G53" s="831">
        <v>20512.690790087465</v>
      </c>
      <c r="H53" s="831">
        <v>19039.685581632653</v>
      </c>
      <c r="I53" s="831">
        <v>37015.576068513117</v>
      </c>
    </row>
    <row r="54" spans="1:9" s="108" customFormat="1" ht="21" customHeight="1">
      <c r="A54" s="634" t="s">
        <v>461</v>
      </c>
      <c r="B54" s="831">
        <v>18336.410647058823</v>
      </c>
      <c r="C54" s="831">
        <v>27010.205278097979</v>
      </c>
      <c r="D54" s="831">
        <v>52876.463228862973</v>
      </c>
      <c r="E54" s="831">
        <v>60186.542472303205</v>
      </c>
      <c r="F54" s="831">
        <v>94049.732499999998</v>
      </c>
      <c r="G54" s="831">
        <v>134551.25019241983</v>
      </c>
      <c r="H54" s="831">
        <v>194448.13703352769</v>
      </c>
      <c r="I54" s="831">
        <v>187524.23132507291</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5241.0952180774748</v>
      </c>
      <c r="C56" s="831">
        <v>5476.0026354466863</v>
      </c>
      <c r="D56" s="831">
        <v>5479.0065160349859</v>
      </c>
      <c r="E56" s="831">
        <v>5807.2343250728863</v>
      </c>
      <c r="F56" s="831">
        <v>5993.3967594752185</v>
      </c>
      <c r="G56" s="831">
        <v>6357.3046953352768</v>
      </c>
      <c r="H56" s="831">
        <v>6307.0128848396507</v>
      </c>
      <c r="I56" s="831">
        <v>7296.1843396501454</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1643796.2552051651</v>
      </c>
      <c r="C58" s="831">
        <v>1850407.4284063401</v>
      </c>
      <c r="D58" s="831">
        <v>4595626.9896720117</v>
      </c>
      <c r="E58" s="831">
        <v>5848861.4025218664</v>
      </c>
      <c r="F58" s="831">
        <v>6990398.6548688048</v>
      </c>
      <c r="G58" s="831">
        <v>7305936.3873177841</v>
      </c>
      <c r="H58" s="831">
        <v>7597474.295329446</v>
      </c>
      <c r="I58" s="831">
        <v>7882789.9797667628</v>
      </c>
    </row>
    <row r="59" spans="1:9" ht="31.5" customHeight="1" thickTop="1" thickBot="1">
      <c r="A59" s="635" t="s">
        <v>466</v>
      </c>
      <c r="B59" s="829"/>
      <c r="C59" s="829"/>
      <c r="D59" s="829"/>
      <c r="E59" s="829"/>
      <c r="F59" s="829"/>
      <c r="G59" s="829"/>
      <c r="H59" s="829"/>
      <c r="I59" s="829"/>
    </row>
    <row r="60" spans="1:9" ht="30" customHeight="1" thickTop="1">
      <c r="A60" s="41" t="s">
        <v>467</v>
      </c>
      <c r="B60" s="832">
        <v>34343.478553802008</v>
      </c>
      <c r="C60" s="832">
        <v>30570.399525936602</v>
      </c>
      <c r="D60" s="832">
        <v>44120.925565597667</v>
      </c>
      <c r="E60" s="832">
        <v>70366.317383381931</v>
      </c>
      <c r="F60" s="832">
        <v>102711.33577696791</v>
      </c>
      <c r="G60" s="832">
        <v>153712.42358892129</v>
      </c>
      <c r="H60" s="832">
        <v>170665.22460641401</v>
      </c>
      <c r="I60" s="832">
        <v>179529.96245335278</v>
      </c>
    </row>
    <row r="61" spans="1:9" ht="21" customHeight="1">
      <c r="A61" s="43" t="s">
        <v>468</v>
      </c>
      <c r="B61" s="832">
        <v>-13329.700543758969</v>
      </c>
      <c r="C61" s="832">
        <v>-7903.6775216138321</v>
      </c>
      <c r="D61" s="832">
        <v>-8309.8852755102034</v>
      </c>
      <c r="E61" s="832">
        <v>-12341.034618075802</v>
      </c>
      <c r="F61" s="832">
        <v>-14789.971135568514</v>
      </c>
      <c r="G61" s="832">
        <v>-20921.074844023326</v>
      </c>
      <c r="H61" s="832">
        <v>-28284.826622448978</v>
      </c>
      <c r="I61" s="832">
        <v>-25508.684017492713</v>
      </c>
    </row>
    <row r="62" spans="1:9" ht="21.75" customHeight="1">
      <c r="A62" s="636" t="s">
        <v>469</v>
      </c>
      <c r="B62" s="832">
        <v>21013.778010043039</v>
      </c>
      <c r="C62" s="832">
        <v>22666.722004322768</v>
      </c>
      <c r="D62" s="832">
        <v>35811.040290087461</v>
      </c>
      <c r="E62" s="832">
        <v>58025.282765306125</v>
      </c>
      <c r="F62" s="832">
        <v>87921.364641399428</v>
      </c>
      <c r="G62" s="832">
        <v>132791.34874489796</v>
      </c>
      <c r="H62" s="832">
        <v>142380.397983965</v>
      </c>
      <c r="I62" s="832">
        <v>154021.27843586006</v>
      </c>
    </row>
    <row r="63" spans="1:9">
      <c r="A63" s="41" t="s">
        <v>470</v>
      </c>
      <c r="B63" s="832">
        <v>23226.528427546626</v>
      </c>
      <c r="C63" s="832">
        <v>36743.287262247839</v>
      </c>
      <c r="D63" s="832">
        <v>42872.941860058316</v>
      </c>
      <c r="E63" s="832">
        <v>53143.475743440242</v>
      </c>
      <c r="F63" s="832">
        <v>52544.63265306122</v>
      </c>
      <c r="G63" s="832">
        <v>54633.831546647234</v>
      </c>
      <c r="H63" s="832">
        <v>65125.318705539357</v>
      </c>
      <c r="I63" s="832">
        <v>76610.886247813411</v>
      </c>
    </row>
    <row r="64" spans="1:9">
      <c r="A64" s="43" t="s">
        <v>471</v>
      </c>
      <c r="B64" s="832">
        <v>-6987.763436154949</v>
      </c>
      <c r="C64" s="832">
        <v>-10792.460024495676</v>
      </c>
      <c r="D64" s="832">
        <v>-8312.266497084549</v>
      </c>
      <c r="E64" s="832">
        <v>-19555.314408163264</v>
      </c>
      <c r="F64" s="832">
        <v>-12280.68147521866</v>
      </c>
      <c r="G64" s="832">
        <v>-13623.494819241982</v>
      </c>
      <c r="H64" s="832">
        <v>-14029.287900874635</v>
      </c>
      <c r="I64" s="832">
        <v>-26874.668651603497</v>
      </c>
    </row>
    <row r="65" spans="1:9">
      <c r="A65" s="42" t="s">
        <v>472</v>
      </c>
      <c r="B65" s="832">
        <v>37252.543001434722</v>
      </c>
      <c r="C65" s="832">
        <v>48617.549242074929</v>
      </c>
      <c r="D65" s="832">
        <v>70371.715653061226</v>
      </c>
      <c r="E65" s="832">
        <v>91613.444100583089</v>
      </c>
      <c r="F65" s="832">
        <v>128185.31581924198</v>
      </c>
      <c r="G65" s="832">
        <v>173801.68547230319</v>
      </c>
      <c r="H65" s="832">
        <v>193476.42878862974</v>
      </c>
      <c r="I65" s="832">
        <v>203757.49603206996</v>
      </c>
    </row>
    <row r="66" spans="1:9">
      <c r="A66" s="41" t="s">
        <v>473</v>
      </c>
      <c r="B66" s="832">
        <v>17503.890192252511</v>
      </c>
      <c r="C66" s="832">
        <v>18338.534881844382</v>
      </c>
      <c r="D66" s="832">
        <v>22689.079032069971</v>
      </c>
      <c r="E66" s="832">
        <v>20258.9276574344</v>
      </c>
      <c r="F66" s="832">
        <v>26408.733084548105</v>
      </c>
      <c r="G66" s="832">
        <v>28056.738674927117</v>
      </c>
      <c r="H66" s="832">
        <v>30767.659307580176</v>
      </c>
      <c r="I66" s="832">
        <v>41604.414706997086</v>
      </c>
    </row>
    <row r="67" spans="1:9">
      <c r="A67" s="41" t="s">
        <v>474</v>
      </c>
      <c r="B67" s="832">
        <v>-20506.043853658535</v>
      </c>
      <c r="C67" s="832">
        <v>-27643.997583573488</v>
      </c>
      <c r="D67" s="832">
        <v>-33273.123650145775</v>
      </c>
      <c r="E67" s="832">
        <v>-25064.616701166178</v>
      </c>
      <c r="F67" s="832">
        <v>-43433.857383381925</v>
      </c>
      <c r="G67" s="832">
        <v>-43340.811784256555</v>
      </c>
      <c r="H67" s="832">
        <v>-43543.836532069974</v>
      </c>
      <c r="I67" s="832">
        <v>-54714.484380466478</v>
      </c>
    </row>
    <row r="68" spans="1:9">
      <c r="A68" s="636" t="s">
        <v>475</v>
      </c>
      <c r="B68" s="832">
        <v>34250.389340028691</v>
      </c>
      <c r="C68" s="832">
        <v>39312.086540345816</v>
      </c>
      <c r="D68" s="832">
        <v>59787.671034985426</v>
      </c>
      <c r="E68" s="832">
        <v>86807.755056851311</v>
      </c>
      <c r="F68" s="832">
        <v>111160.19152040817</v>
      </c>
      <c r="G68" s="832">
        <v>158517.61236297374</v>
      </c>
      <c r="H68" s="832">
        <v>180700.25156413994</v>
      </c>
      <c r="I68" s="832">
        <v>190647.42635860058</v>
      </c>
    </row>
    <row r="69" spans="1:9">
      <c r="A69" s="43" t="s">
        <v>476</v>
      </c>
      <c r="B69" s="832">
        <v>-28539.920576757529</v>
      </c>
      <c r="C69" s="832">
        <v>-31429.461890489914</v>
      </c>
      <c r="D69" s="832">
        <v>-48365.597211370266</v>
      </c>
      <c r="E69" s="832">
        <v>-64676.52021574344</v>
      </c>
      <c r="F69" s="832">
        <v>-92148.096389212835</v>
      </c>
      <c r="G69" s="832">
        <v>-124484.86164868805</v>
      </c>
      <c r="H69" s="832">
        <v>-147247.05974489797</v>
      </c>
      <c r="I69" s="832">
        <v>-149771.38599271138</v>
      </c>
    </row>
    <row r="70" spans="1:9">
      <c r="A70" s="42" t="s">
        <v>477</v>
      </c>
      <c r="B70" s="832">
        <v>5710.468763271163</v>
      </c>
      <c r="C70" s="832">
        <v>7882.6246498559085</v>
      </c>
      <c r="D70" s="832">
        <v>11422.073823615161</v>
      </c>
      <c r="E70" s="832">
        <v>22131.234841107871</v>
      </c>
      <c r="F70" s="832">
        <v>19012.095131195336</v>
      </c>
      <c r="G70" s="832">
        <v>34032.750714285714</v>
      </c>
      <c r="H70" s="832">
        <v>33453.191819241983</v>
      </c>
      <c r="I70" s="832">
        <v>40876.04036588921</v>
      </c>
    </row>
    <row r="71" spans="1:9">
      <c r="A71" s="42" t="s">
        <v>478</v>
      </c>
      <c r="B71" s="832">
        <v>3969.1105523672886</v>
      </c>
      <c r="C71" s="832">
        <v>-10458.253044668587</v>
      </c>
      <c r="D71" s="832">
        <v>-24386.455905247811</v>
      </c>
      <c r="E71" s="832">
        <v>1793.5531239067054</v>
      </c>
      <c r="F71" s="832">
        <v>7.4788527696792997</v>
      </c>
      <c r="G71" s="832">
        <v>10.021879008746355</v>
      </c>
      <c r="H71" s="832">
        <v>9.3718250728862991</v>
      </c>
      <c r="I71" s="832">
        <v>13.507320699708455</v>
      </c>
    </row>
    <row r="72" spans="1:9">
      <c r="A72" s="43" t="s">
        <v>479</v>
      </c>
      <c r="B72" s="832">
        <v>2.8694404591104734E-4</v>
      </c>
      <c r="C72" s="832">
        <v>-11613.094047550432</v>
      </c>
      <c r="D72" s="832">
        <v>-30791.391546647228</v>
      </c>
      <c r="E72" s="832">
        <v>2.0699708454810492E-4</v>
      </c>
      <c r="F72" s="832">
        <v>2.9154518950437319E-6</v>
      </c>
      <c r="G72" s="832">
        <v>1.4577259475218659E-6</v>
      </c>
      <c r="H72" s="832">
        <v>0</v>
      </c>
      <c r="I72" s="832">
        <v>0</v>
      </c>
    </row>
    <row r="73" spans="1:9">
      <c r="A73" s="43" t="s">
        <v>480</v>
      </c>
      <c r="B73" s="832">
        <v>3969.1102654232427</v>
      </c>
      <c r="C73" s="832">
        <v>1154.8410028818444</v>
      </c>
      <c r="D73" s="832">
        <v>6404.9356413994174</v>
      </c>
      <c r="E73" s="832">
        <v>1793.5529169096208</v>
      </c>
      <c r="F73" s="832">
        <v>7.4788498542274064</v>
      </c>
      <c r="G73" s="832">
        <v>10.021877551020408</v>
      </c>
      <c r="H73" s="832">
        <v>9.3718250728862991</v>
      </c>
      <c r="I73" s="832">
        <v>13.507320699708455</v>
      </c>
    </row>
    <row r="74" spans="1:9">
      <c r="A74" s="636" t="s">
        <v>481</v>
      </c>
      <c r="B74" s="832">
        <v>-3987.1671822094695</v>
      </c>
      <c r="C74" s="832">
        <v>10458.845131123919</v>
      </c>
      <c r="D74" s="832">
        <v>24489.900940233234</v>
      </c>
      <c r="E74" s="832">
        <v>-1758.3094912536442</v>
      </c>
      <c r="F74" s="832">
        <v>-41.42998688046648</v>
      </c>
      <c r="G74" s="832">
        <v>-171.32352186588921</v>
      </c>
      <c r="H74" s="832">
        <v>-173.92058892128281</v>
      </c>
      <c r="I74" s="832">
        <v>-432.25050291545193</v>
      </c>
    </row>
    <row r="75" spans="1:9">
      <c r="A75" s="636" t="s">
        <v>482</v>
      </c>
      <c r="B75" s="832">
        <v>-22.981094691535151</v>
      </c>
      <c r="C75" s="832">
        <v>11619.932942363113</v>
      </c>
      <c r="D75" s="832">
        <v>30828.280306122448</v>
      </c>
      <c r="E75" s="832">
        <v>-2.0408163265306126E-5</v>
      </c>
      <c r="F75" s="832">
        <v>-1.4577259475218659E-6</v>
      </c>
      <c r="G75" s="832">
        <v>-116.43143440233237</v>
      </c>
      <c r="H75" s="832">
        <v>-111.65554227405249</v>
      </c>
      <c r="I75" s="832">
        <v>-387.74646793002916</v>
      </c>
    </row>
    <row r="76" spans="1:9">
      <c r="A76" s="43" t="s">
        <v>483</v>
      </c>
      <c r="B76" s="832">
        <v>-3964.1860875179341</v>
      </c>
      <c r="C76" s="832">
        <v>-1161.0878112391931</v>
      </c>
      <c r="D76" s="832">
        <v>-6338.3793658892137</v>
      </c>
      <c r="E76" s="832">
        <v>-1758.3094708454812</v>
      </c>
      <c r="F76" s="832">
        <v>-41.429985422740522</v>
      </c>
      <c r="G76" s="832">
        <v>-54.892087463556848</v>
      </c>
      <c r="H76" s="832">
        <v>-62.265046647230321</v>
      </c>
      <c r="I76" s="832">
        <v>-44.504034985422741</v>
      </c>
    </row>
    <row r="77" spans="1:9">
      <c r="A77" s="636" t="s">
        <v>484</v>
      </c>
      <c r="B77" s="832">
        <v>5692.4121334289812</v>
      </c>
      <c r="C77" s="832">
        <v>7883.2167363112385</v>
      </c>
      <c r="D77" s="832">
        <v>11525.518858600584</v>
      </c>
      <c r="E77" s="832">
        <v>22166.478473760937</v>
      </c>
      <c r="F77" s="832">
        <v>18978.143997084546</v>
      </c>
      <c r="G77" s="832">
        <v>33871.449071428571</v>
      </c>
      <c r="H77" s="832">
        <v>33288.643055393586</v>
      </c>
      <c r="I77" s="832">
        <v>40457.297183673472</v>
      </c>
    </row>
    <row r="78" spans="1:9">
      <c r="A78" s="41" t="s">
        <v>485</v>
      </c>
      <c r="B78" s="832">
        <v>1.4282496413199426</v>
      </c>
      <c r="C78" s="832">
        <v>-0.11125792507204611</v>
      </c>
      <c r="D78" s="832">
        <v>-4.8104956268221576E-5</v>
      </c>
      <c r="E78" s="832">
        <v>0</v>
      </c>
      <c r="F78" s="832">
        <v>0</v>
      </c>
      <c r="G78" s="832">
        <v>0</v>
      </c>
      <c r="H78" s="832">
        <v>0</v>
      </c>
      <c r="I78" s="832">
        <v>0</v>
      </c>
    </row>
    <row r="79" spans="1:9">
      <c r="A79" s="42" t="s">
        <v>486</v>
      </c>
      <c r="B79" s="832">
        <v>5693.8403830703019</v>
      </c>
      <c r="C79" s="832">
        <v>7883.1054783861673</v>
      </c>
      <c r="D79" s="832">
        <v>11525.518810495629</v>
      </c>
      <c r="E79" s="832">
        <v>22166.478473760937</v>
      </c>
      <c r="F79" s="832">
        <v>18978.143997084546</v>
      </c>
      <c r="G79" s="832">
        <v>33871.449071428571</v>
      </c>
      <c r="H79" s="832">
        <v>33288.643055393586</v>
      </c>
      <c r="I79" s="832">
        <v>40457.297183673472</v>
      </c>
    </row>
    <row r="80" spans="1:9">
      <c r="A80" s="41" t="s">
        <v>487</v>
      </c>
      <c r="B80" s="832">
        <v>-56.662817790530845</v>
      </c>
      <c r="C80" s="832">
        <v>1130.2892651296831</v>
      </c>
      <c r="D80" s="832">
        <v>522.47454081632657</v>
      </c>
      <c r="E80" s="832">
        <v>14438.664411078717</v>
      </c>
      <c r="F80" s="832">
        <v>-14.384148688046647</v>
      </c>
      <c r="G80" s="832">
        <v>0.61239067055393581</v>
      </c>
      <c r="H80" s="832">
        <v>187.55136005830906</v>
      </c>
      <c r="I80" s="832">
        <v>797.41818075801746</v>
      </c>
    </row>
    <row r="81" spans="1:9" ht="21" customHeight="1">
      <c r="A81" s="636" t="s">
        <v>488</v>
      </c>
      <c r="B81" s="832">
        <v>5637.1775652797705</v>
      </c>
      <c r="C81" s="832">
        <v>9013.3947435158516</v>
      </c>
      <c r="D81" s="832">
        <v>12047.993351311952</v>
      </c>
      <c r="E81" s="832">
        <v>36605.142884839646</v>
      </c>
      <c r="F81" s="832">
        <v>18963.759848396501</v>
      </c>
      <c r="G81" s="832">
        <v>33872.061462099125</v>
      </c>
      <c r="H81" s="832">
        <v>33476.194415451893</v>
      </c>
      <c r="I81" s="832">
        <v>41254.715364431482</v>
      </c>
    </row>
    <row r="82" spans="1:9" ht="21" customHeight="1">
      <c r="A82" s="41" t="s">
        <v>489</v>
      </c>
      <c r="B82" s="832">
        <v>3.4433285509325682E-5</v>
      </c>
      <c r="C82" s="832">
        <v>1.1527377521613834E-5</v>
      </c>
      <c r="D82" s="832">
        <v>0</v>
      </c>
      <c r="E82" s="832">
        <v>0</v>
      </c>
      <c r="F82" s="832">
        <v>0</v>
      </c>
      <c r="G82" s="832">
        <v>0</v>
      </c>
      <c r="H82" s="832">
        <v>0</v>
      </c>
      <c r="I82" s="832">
        <v>0</v>
      </c>
    </row>
    <row r="83" spans="1:9" ht="21" customHeight="1">
      <c r="A83" s="636" t="s">
        <v>490</v>
      </c>
      <c r="B83" s="832">
        <v>5637.1775997130553</v>
      </c>
      <c r="C83" s="832">
        <v>9013.3947550432276</v>
      </c>
      <c r="D83" s="832">
        <v>12047.993351311952</v>
      </c>
      <c r="E83" s="832">
        <v>36605.142884839646</v>
      </c>
      <c r="F83" s="832">
        <v>18963.759848396501</v>
      </c>
      <c r="G83" s="832">
        <v>33872.061462099125</v>
      </c>
      <c r="H83" s="832">
        <v>33476.194415451893</v>
      </c>
      <c r="I83" s="832">
        <v>41254.715364431482</v>
      </c>
    </row>
    <row r="84" spans="1:9" ht="18" customHeight="1" thickBot="1">
      <c r="A84" s="41" t="s">
        <v>491</v>
      </c>
      <c r="B84" s="832">
        <v>0</v>
      </c>
      <c r="C84" s="832">
        <v>0</v>
      </c>
      <c r="D84" s="832">
        <v>-1709.7672011661809</v>
      </c>
      <c r="E84" s="832">
        <v>-6303.5001457725948</v>
      </c>
      <c r="F84" s="832">
        <v>-5024.2198192419828</v>
      </c>
      <c r="G84" s="832">
        <v>-12833.024759475218</v>
      </c>
      <c r="H84" s="832">
        <v>-12445.575485422742</v>
      </c>
      <c r="I84" s="832">
        <v>-13537.274023323616</v>
      </c>
    </row>
    <row r="85" spans="1:9" ht="24" customHeight="1" thickTop="1" thickBot="1">
      <c r="A85" s="38" t="s">
        <v>492</v>
      </c>
      <c r="B85" s="829">
        <v>5637.1775997130553</v>
      </c>
      <c r="C85" s="829">
        <v>9013.3947550432276</v>
      </c>
      <c r="D85" s="829">
        <v>10338.226150145772</v>
      </c>
      <c r="E85" s="829">
        <v>30301.642739067054</v>
      </c>
      <c r="F85" s="829">
        <v>13939.540029154517</v>
      </c>
      <c r="G85" s="829">
        <v>21039.036702623907</v>
      </c>
      <c r="H85" s="829">
        <v>21030.618930029155</v>
      </c>
      <c r="I85" s="829">
        <v>27717.441341107871</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20" sqref="B20"/>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494</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1770733.782723099</v>
      </c>
      <c r="C8" s="829">
        <v>1757838.142521614</v>
      </c>
      <c r="D8" s="829">
        <v>2046194.2170204083</v>
      </c>
      <c r="E8" s="829">
        <v>2288292.8444373179</v>
      </c>
      <c r="F8" s="829">
        <v>2646183.6442492711</v>
      </c>
      <c r="G8" s="829">
        <v>3151224.3264708458</v>
      </c>
      <c r="H8" s="829">
        <v>3702550.3925218661</v>
      </c>
      <c r="I8" s="829">
        <v>4085981.1115116621</v>
      </c>
    </row>
    <row r="9" spans="1:9" s="107" customFormat="1" ht="21" customHeight="1" thickTop="1">
      <c r="A9" s="105" t="s">
        <v>8</v>
      </c>
      <c r="B9" s="830">
        <v>281818.28357675753</v>
      </c>
      <c r="C9" s="830">
        <v>313104.86200288183</v>
      </c>
      <c r="D9" s="830">
        <v>484264.30976239062</v>
      </c>
      <c r="E9" s="830">
        <v>449500.01868075808</v>
      </c>
      <c r="F9" s="830">
        <v>437019.0616457726</v>
      </c>
      <c r="G9" s="830">
        <v>460892.34707580175</v>
      </c>
      <c r="H9" s="830">
        <v>711394.30631924199</v>
      </c>
      <c r="I9" s="830">
        <v>679231.72269096214</v>
      </c>
    </row>
    <row r="10" spans="1:9" s="107" customFormat="1" ht="21" customHeight="1">
      <c r="A10" s="105" t="s">
        <v>17</v>
      </c>
      <c r="B10" s="830">
        <v>684403.54491104721</v>
      </c>
      <c r="C10" s="830">
        <v>455864.60000864556</v>
      </c>
      <c r="D10" s="830">
        <v>352048.16503790085</v>
      </c>
      <c r="E10" s="830">
        <v>484163.77997521864</v>
      </c>
      <c r="F10" s="830">
        <v>562649.8959533528</v>
      </c>
      <c r="G10" s="830">
        <v>824538.80912244902</v>
      </c>
      <c r="H10" s="830">
        <v>837503.99633673462</v>
      </c>
      <c r="I10" s="830">
        <v>853469.17014868802</v>
      </c>
    </row>
    <row r="11" spans="1:9" s="107" customFormat="1" ht="21" customHeight="1">
      <c r="A11" s="105" t="s">
        <v>26</v>
      </c>
      <c r="B11" s="830">
        <v>743404.54819081782</v>
      </c>
      <c r="C11" s="830">
        <v>920003.41509365989</v>
      </c>
      <c r="D11" s="830">
        <v>1144123.5767725948</v>
      </c>
      <c r="E11" s="830">
        <v>1280011.6960393586</v>
      </c>
      <c r="F11" s="830">
        <v>1487711.7975962099</v>
      </c>
      <c r="G11" s="830">
        <v>1727635.076185131</v>
      </c>
      <c r="H11" s="830">
        <v>1983218.4541749272</v>
      </c>
      <c r="I11" s="830">
        <v>2357920.9924110789</v>
      </c>
    </row>
    <row r="12" spans="1:9" s="107" customFormat="1" ht="21" customHeight="1">
      <c r="A12" s="632" t="s">
        <v>430</v>
      </c>
      <c r="B12" s="830">
        <v>738034.30870301288</v>
      </c>
      <c r="C12" s="830">
        <v>915303.0454221901</v>
      </c>
      <c r="D12" s="830">
        <v>1138211.0882157434</v>
      </c>
      <c r="E12" s="830">
        <v>1275455.182919825</v>
      </c>
      <c r="F12" s="830">
        <v>1485936.0768790084</v>
      </c>
      <c r="G12" s="830">
        <v>1719684.448451895</v>
      </c>
      <c r="H12" s="830">
        <v>1981773.7468833821</v>
      </c>
      <c r="I12" s="830">
        <v>2351280.7145889215</v>
      </c>
    </row>
    <row r="13" spans="1:9" s="107" customFormat="1" ht="21" customHeight="1">
      <c r="A13" s="632" t="s">
        <v>431</v>
      </c>
      <c r="B13" s="830">
        <v>705272.17341033008</v>
      </c>
      <c r="C13" s="830">
        <v>893870.6072507205</v>
      </c>
      <c r="D13" s="830">
        <v>1120754.526377551</v>
      </c>
      <c r="E13" s="830">
        <v>1266882.7288848397</v>
      </c>
      <c r="F13" s="830">
        <v>1473832.3684344022</v>
      </c>
      <c r="G13" s="830">
        <v>1704731.6414037901</v>
      </c>
      <c r="H13" s="830">
        <v>1966238.0662638482</v>
      </c>
      <c r="I13" s="830">
        <v>2321794.4793862975</v>
      </c>
    </row>
    <row r="14" spans="1:9" s="107" customFormat="1" ht="21" customHeight="1">
      <c r="A14" s="632" t="s">
        <v>432</v>
      </c>
      <c r="B14" s="830">
        <v>32762.135292682928</v>
      </c>
      <c r="C14" s="830">
        <v>21432.438171469741</v>
      </c>
      <c r="D14" s="830">
        <v>17456.561838192418</v>
      </c>
      <c r="E14" s="830">
        <v>8572.4540349854215</v>
      </c>
      <c r="F14" s="830">
        <v>12103.708444606415</v>
      </c>
      <c r="G14" s="830">
        <v>14952.807048104956</v>
      </c>
      <c r="H14" s="830">
        <v>15535.680619533528</v>
      </c>
      <c r="I14" s="830">
        <v>29486.23520262391</v>
      </c>
    </row>
    <row r="15" spans="1:9" s="107" customFormat="1" ht="21" customHeight="1">
      <c r="A15" s="632" t="s">
        <v>433</v>
      </c>
      <c r="B15" s="830">
        <v>1939.4516829268293</v>
      </c>
      <c r="C15" s="830">
        <v>1483.5789193083572</v>
      </c>
      <c r="D15" s="830">
        <v>1058.2154212827988</v>
      </c>
      <c r="E15" s="830">
        <v>3049.6404475218656</v>
      </c>
      <c r="F15" s="830">
        <v>3382.9585029154514</v>
      </c>
      <c r="G15" s="830">
        <v>6996.8791370262397</v>
      </c>
      <c r="H15" s="830">
        <v>6723.3223921282797</v>
      </c>
      <c r="I15" s="830">
        <v>7194.0757215743442</v>
      </c>
    </row>
    <row r="16" spans="1:9" s="107" customFormat="1" ht="21" customHeight="1">
      <c r="A16" s="632" t="s">
        <v>434</v>
      </c>
      <c r="B16" s="830">
        <v>1707.5617030129124</v>
      </c>
      <c r="C16" s="830">
        <v>1192.2199207492795</v>
      </c>
      <c r="D16" s="830">
        <v>1042.5452215743439</v>
      </c>
      <c r="E16" s="830">
        <v>2873.250020408163</v>
      </c>
      <c r="F16" s="830">
        <v>3303.5548294460641</v>
      </c>
      <c r="G16" s="830">
        <v>6996.1551530612242</v>
      </c>
      <c r="H16" s="830">
        <v>6622.1546457725944</v>
      </c>
      <c r="I16" s="830">
        <v>7179.4984620991263</v>
      </c>
    </row>
    <row r="17" spans="1:9" s="107" customFormat="1" ht="21" customHeight="1">
      <c r="A17" s="632" t="s">
        <v>435</v>
      </c>
      <c r="B17" s="830">
        <v>231.88997991391679</v>
      </c>
      <c r="C17" s="830">
        <v>291.3589985590778</v>
      </c>
      <c r="D17" s="830">
        <v>15.670199708454811</v>
      </c>
      <c r="E17" s="830">
        <v>176.39042711370263</v>
      </c>
      <c r="F17" s="830">
        <v>79.403673469387755</v>
      </c>
      <c r="G17" s="830">
        <v>0.72398396501457718</v>
      </c>
      <c r="H17" s="830">
        <v>101.16774635568513</v>
      </c>
      <c r="I17" s="830">
        <v>14.577259475218659</v>
      </c>
    </row>
    <row r="18" spans="1:9" s="107" customFormat="1" ht="21" customHeight="1">
      <c r="A18" s="632" t="s">
        <v>436</v>
      </c>
      <c r="B18" s="830">
        <v>47907.325196556667</v>
      </c>
      <c r="C18" s="830">
        <v>42784.308563400577</v>
      </c>
      <c r="D18" s="830">
        <v>39200.516157434395</v>
      </c>
      <c r="E18" s="830">
        <v>30006.69883819242</v>
      </c>
      <c r="F18" s="830">
        <v>30667.345322157431</v>
      </c>
      <c r="G18" s="830">
        <v>31895.918122448977</v>
      </c>
      <c r="H18" s="830">
        <v>32668.797199708453</v>
      </c>
      <c r="I18" s="830">
        <v>39698.751052478139</v>
      </c>
    </row>
    <row r="19" spans="1:9" s="107" customFormat="1" ht="21" customHeight="1">
      <c r="A19" s="632" t="s">
        <v>437</v>
      </c>
      <c r="B19" s="830">
        <v>23676.982401721667</v>
      </c>
      <c r="C19" s="830">
        <v>19835.784067723343</v>
      </c>
      <c r="D19" s="830">
        <v>17818.322661807579</v>
      </c>
      <c r="E19" s="830">
        <v>17817.696887755104</v>
      </c>
      <c r="F19" s="830">
        <v>19593.900806122449</v>
      </c>
      <c r="G19" s="830">
        <v>21256.87063411079</v>
      </c>
      <c r="H19" s="830">
        <v>23378.953688046651</v>
      </c>
      <c r="I19" s="830">
        <v>30691.635731778424</v>
      </c>
    </row>
    <row r="20" spans="1:9" s="107" customFormat="1" ht="21" customHeight="1">
      <c r="A20" s="632" t="s">
        <v>438</v>
      </c>
      <c r="B20" s="830">
        <v>24230.342794835007</v>
      </c>
      <c r="C20" s="830">
        <v>22948.524495677233</v>
      </c>
      <c r="D20" s="830">
        <v>21382.19349562682</v>
      </c>
      <c r="E20" s="830">
        <v>12189.001950437318</v>
      </c>
      <c r="F20" s="830">
        <v>11073.444516034984</v>
      </c>
      <c r="G20" s="830">
        <v>10639.04748833819</v>
      </c>
      <c r="H20" s="830">
        <v>9289.8435116618075</v>
      </c>
      <c r="I20" s="830">
        <v>9007.1153206997078</v>
      </c>
    </row>
    <row r="21" spans="1:9" s="107" customFormat="1" ht="21" customHeight="1">
      <c r="A21" s="632" t="s">
        <v>39</v>
      </c>
      <c r="B21" s="830">
        <v>5395.8319081779055</v>
      </c>
      <c r="C21" s="830">
        <v>4747.5044654178673</v>
      </c>
      <c r="D21" s="830">
        <v>6333.6306093294461</v>
      </c>
      <c r="E21" s="830">
        <v>7983.7878206997093</v>
      </c>
      <c r="F21" s="830">
        <v>9043.0770816326531</v>
      </c>
      <c r="G21" s="830">
        <v>11661.91741690962</v>
      </c>
      <c r="H21" s="830">
        <v>12337.551192419827</v>
      </c>
      <c r="I21" s="830">
        <v>13214.44929154519</v>
      </c>
    </row>
    <row r="22" spans="1:9" s="107" customFormat="1" ht="21" customHeight="1">
      <c r="A22" s="632" t="s">
        <v>439</v>
      </c>
      <c r="B22" s="830">
        <v>-49872.369299856524</v>
      </c>
      <c r="C22" s="830">
        <v>-44315.022276657066</v>
      </c>
      <c r="D22" s="830">
        <v>-40679.87363119534</v>
      </c>
      <c r="E22" s="830">
        <v>-36483.613986880468</v>
      </c>
      <c r="F22" s="830">
        <v>-41317.660189504371</v>
      </c>
      <c r="G22" s="830">
        <v>-42604.086943148686</v>
      </c>
      <c r="H22" s="830">
        <v>-50284.963492711373</v>
      </c>
      <c r="I22" s="830">
        <v>-53466.998243440226</v>
      </c>
    </row>
    <row r="23" spans="1:9" s="107" customFormat="1" ht="21" customHeight="1">
      <c r="A23" s="105" t="s">
        <v>57</v>
      </c>
      <c r="B23" s="830">
        <v>8560.4353213773302</v>
      </c>
      <c r="C23" s="830">
        <v>12621.011017291064</v>
      </c>
      <c r="D23" s="830">
        <v>14244.178258017491</v>
      </c>
      <c r="E23" s="830">
        <v>13905.739307580176</v>
      </c>
      <c r="F23" s="830">
        <v>18566.710689504373</v>
      </c>
      <c r="G23" s="830">
        <v>21145.836724489796</v>
      </c>
      <c r="H23" s="830">
        <v>38349.688584548101</v>
      </c>
      <c r="I23" s="830">
        <v>28323.679051020408</v>
      </c>
    </row>
    <row r="24" spans="1:9" s="107" customFormat="1" ht="21" customHeight="1">
      <c r="A24" s="105" t="s">
        <v>63</v>
      </c>
      <c r="B24" s="830">
        <v>4285.9115265423243</v>
      </c>
      <c r="C24" s="830">
        <v>1632.2739927953889</v>
      </c>
      <c r="D24" s="830">
        <v>396.46858309037901</v>
      </c>
      <c r="E24" s="830">
        <v>3685.2470422740525</v>
      </c>
      <c r="F24" s="830">
        <v>983.93114868804662</v>
      </c>
      <c r="G24" s="830">
        <v>592.40329154518952</v>
      </c>
      <c r="H24" s="830">
        <v>1496.2113760932943</v>
      </c>
      <c r="I24" s="830">
        <v>1214.8328688046649</v>
      </c>
    </row>
    <row r="25" spans="1:9" s="107" customFormat="1" ht="21" customHeight="1">
      <c r="A25" s="105" t="s">
        <v>440</v>
      </c>
      <c r="B25" s="830">
        <v>6959.1070157819222</v>
      </c>
      <c r="C25" s="830">
        <v>7436.3672968299716</v>
      </c>
      <c r="D25" s="830">
        <v>8912.2957623906714</v>
      </c>
      <c r="E25" s="830">
        <v>10120.729126822158</v>
      </c>
      <c r="F25" s="830">
        <v>93593.845132653063</v>
      </c>
      <c r="G25" s="830">
        <v>64444.053198250731</v>
      </c>
      <c r="H25" s="830">
        <v>73929.71833965015</v>
      </c>
      <c r="I25" s="830">
        <v>107046.37149854228</v>
      </c>
    </row>
    <row r="26" spans="1:9" s="107" customFormat="1" ht="21" customHeight="1">
      <c r="A26" s="105" t="s">
        <v>74</v>
      </c>
      <c r="B26" s="830">
        <v>39154.30905451937</v>
      </c>
      <c r="C26" s="830">
        <v>38988.165589337179</v>
      </c>
      <c r="D26" s="830">
        <v>40242.111100583083</v>
      </c>
      <c r="E26" s="830">
        <v>39938.960483965013</v>
      </c>
      <c r="F26" s="830">
        <v>40304.08580612245</v>
      </c>
      <c r="G26" s="830">
        <v>45837.512276967929</v>
      </c>
      <c r="H26" s="830">
        <v>48453.746307580172</v>
      </c>
      <c r="I26" s="830">
        <v>46151.347715743439</v>
      </c>
    </row>
    <row r="27" spans="1:9" s="108" customFormat="1" ht="43.5" customHeight="1" thickBot="1">
      <c r="A27" s="633" t="s">
        <v>441</v>
      </c>
      <c r="B27" s="831">
        <v>2147.6431262553801</v>
      </c>
      <c r="C27" s="831">
        <v>8187.447520172911</v>
      </c>
      <c r="D27" s="831">
        <v>1963.1117434402333</v>
      </c>
      <c r="E27" s="831">
        <v>6966.6737813411082</v>
      </c>
      <c r="F27" s="831">
        <v>5354.3162769679293</v>
      </c>
      <c r="G27" s="831">
        <v>6138.2885962099135</v>
      </c>
      <c r="H27" s="831">
        <v>8204.2710830903798</v>
      </c>
      <c r="I27" s="831">
        <v>12622.995126822156</v>
      </c>
    </row>
    <row r="28" spans="1:9" ht="24" customHeight="1" thickTop="1" thickBot="1">
      <c r="A28" s="38" t="s">
        <v>442</v>
      </c>
      <c r="B28" s="829">
        <v>1648021.142688666</v>
      </c>
      <c r="C28" s="829">
        <v>1632453.9308976945</v>
      </c>
      <c r="D28" s="829">
        <v>1880633.3150860057</v>
      </c>
      <c r="E28" s="829">
        <v>2106977.6989212828</v>
      </c>
      <c r="F28" s="829">
        <v>2448168.8119927114</v>
      </c>
      <c r="G28" s="829">
        <v>2928744.5041239066</v>
      </c>
      <c r="H28" s="829">
        <v>3475812.1286822157</v>
      </c>
      <c r="I28" s="829">
        <v>3827992.8064620998</v>
      </c>
    </row>
    <row r="29" spans="1:9" s="107" customFormat="1" ht="21" customHeight="1" thickTop="1">
      <c r="A29" s="105" t="s">
        <v>443</v>
      </c>
      <c r="B29" s="830">
        <v>1516170.5233945481</v>
      </c>
      <c r="C29" s="830">
        <v>1542362.5013818443</v>
      </c>
      <c r="D29" s="830">
        <v>1755233.2680539358</v>
      </c>
      <c r="E29" s="830">
        <v>1768120.3227040817</v>
      </c>
      <c r="F29" s="830">
        <v>2048132.0169985425</v>
      </c>
      <c r="G29" s="830">
        <v>2514257.6009431491</v>
      </c>
      <c r="H29" s="830">
        <v>3075483.394830904</v>
      </c>
      <c r="I29" s="830">
        <v>3262245.0961574344</v>
      </c>
    </row>
    <row r="30" spans="1:9" s="107" customFormat="1" ht="21" customHeight="1">
      <c r="A30" s="632" t="s">
        <v>444</v>
      </c>
      <c r="B30" s="830">
        <v>402369.99805595406</v>
      </c>
      <c r="C30" s="830">
        <v>445085.41777809802</v>
      </c>
      <c r="D30" s="830">
        <v>495932.40966180764</v>
      </c>
      <c r="E30" s="830">
        <v>484497.91841982509</v>
      </c>
      <c r="F30" s="830">
        <v>600578.26011516037</v>
      </c>
      <c r="G30" s="830">
        <v>641319.31027113704</v>
      </c>
      <c r="H30" s="830">
        <v>664406.78519096214</v>
      </c>
      <c r="I30" s="830">
        <v>899846.41494169086</v>
      </c>
    </row>
    <row r="31" spans="1:9" s="107" customFormat="1" ht="21" customHeight="1">
      <c r="A31" s="632" t="s">
        <v>445</v>
      </c>
      <c r="B31" s="830">
        <v>687950.38810043049</v>
      </c>
      <c r="C31" s="830">
        <v>703944.56262968294</v>
      </c>
      <c r="D31" s="830">
        <v>802494.11435276957</v>
      </c>
      <c r="E31" s="830">
        <v>779700.35613702633</v>
      </c>
      <c r="F31" s="830">
        <v>846360.61179300281</v>
      </c>
      <c r="G31" s="830">
        <v>1033393.3709650146</v>
      </c>
      <c r="H31" s="830">
        <v>1419774.9566574346</v>
      </c>
      <c r="I31" s="830">
        <v>1160451.5148250728</v>
      </c>
    </row>
    <row r="32" spans="1:9" s="107" customFormat="1" ht="21" customHeight="1">
      <c r="A32" s="632" t="s">
        <v>446</v>
      </c>
      <c r="B32" s="830">
        <v>276386.37491391681</v>
      </c>
      <c r="C32" s="830">
        <v>225698.49323631125</v>
      </c>
      <c r="D32" s="830">
        <v>223606.5794562682</v>
      </c>
      <c r="E32" s="830">
        <v>149717.01265306122</v>
      </c>
      <c r="F32" s="830">
        <v>154009.09377842565</v>
      </c>
      <c r="G32" s="830">
        <v>44206.112287172022</v>
      </c>
      <c r="H32" s="830">
        <v>30722.771692419828</v>
      </c>
      <c r="I32" s="830">
        <v>30609.884217201165</v>
      </c>
    </row>
    <row r="33" spans="1:9" s="107" customFormat="1" ht="21" customHeight="1">
      <c r="A33" s="632" t="s">
        <v>447</v>
      </c>
      <c r="B33" s="830">
        <v>50646.323251076043</v>
      </c>
      <c r="C33" s="830">
        <v>63083.631825648416</v>
      </c>
      <c r="D33" s="830">
        <v>57774.179584548103</v>
      </c>
      <c r="E33" s="830">
        <v>44190.206368804669</v>
      </c>
      <c r="F33" s="830">
        <v>49387.972832361513</v>
      </c>
      <c r="G33" s="830">
        <v>47103.136457725952</v>
      </c>
      <c r="H33" s="830">
        <v>51621.875502915449</v>
      </c>
      <c r="I33" s="830">
        <v>53312.6440670554</v>
      </c>
    </row>
    <row r="34" spans="1:9" s="107" customFormat="1" ht="21" customHeight="1">
      <c r="A34" s="632" t="s">
        <v>448</v>
      </c>
      <c r="B34" s="830">
        <v>85515.966886657101</v>
      </c>
      <c r="C34" s="830">
        <v>91673.661118155607</v>
      </c>
      <c r="D34" s="830">
        <v>164712.7832011662</v>
      </c>
      <c r="E34" s="830">
        <v>296017.29824927117</v>
      </c>
      <c r="F34" s="830">
        <v>378774.53560349852</v>
      </c>
      <c r="G34" s="830">
        <v>714426.25375072879</v>
      </c>
      <c r="H34" s="830">
        <v>860304.50662973756</v>
      </c>
      <c r="I34" s="830">
        <v>1061420.0244883383</v>
      </c>
    </row>
    <row r="35" spans="1:9" s="107" customFormat="1" ht="21" customHeight="1">
      <c r="A35" s="632" t="s">
        <v>449</v>
      </c>
      <c r="B35" s="830">
        <v>13301.472186513631</v>
      </c>
      <c r="C35" s="830">
        <v>12876.734793948128</v>
      </c>
      <c r="D35" s="830">
        <v>10713.201797376092</v>
      </c>
      <c r="E35" s="830">
        <v>13997.530876093295</v>
      </c>
      <c r="F35" s="830">
        <v>19021.542876093295</v>
      </c>
      <c r="G35" s="830">
        <v>33809.417211370259</v>
      </c>
      <c r="H35" s="830">
        <v>48652.499157434402</v>
      </c>
      <c r="I35" s="830">
        <v>56604.613618075804</v>
      </c>
    </row>
    <row r="36" spans="1:9" s="107" customFormat="1" ht="21" customHeight="1">
      <c r="A36" s="105" t="s">
        <v>450</v>
      </c>
      <c r="B36" s="830">
        <v>2711.8892367288377</v>
      </c>
      <c r="C36" s="830">
        <v>3825.2177377521612</v>
      </c>
      <c r="D36" s="830">
        <v>1186.7048221574344</v>
      </c>
      <c r="E36" s="830">
        <v>1318.0286603498541</v>
      </c>
      <c r="F36" s="830">
        <v>1761.2362113702625</v>
      </c>
      <c r="G36" s="830">
        <v>1680.674637026239</v>
      </c>
      <c r="H36" s="830">
        <v>1601.6180685131194</v>
      </c>
      <c r="I36" s="830">
        <v>1359.4389679300291</v>
      </c>
    </row>
    <row r="37" spans="1:9" s="107" customFormat="1" ht="21" customHeight="1">
      <c r="A37" s="105" t="s">
        <v>451</v>
      </c>
      <c r="B37" s="830">
        <v>33701.265098995696</v>
      </c>
      <c r="C37" s="830">
        <v>10827.325387608069</v>
      </c>
      <c r="D37" s="830">
        <v>12571.822822157434</v>
      </c>
      <c r="E37" s="830">
        <v>15945.871432944607</v>
      </c>
      <c r="F37" s="830">
        <v>7943.5418717201164</v>
      </c>
      <c r="G37" s="830">
        <v>9556.6907915451884</v>
      </c>
      <c r="H37" s="830">
        <v>90090.686708454814</v>
      </c>
      <c r="I37" s="830">
        <v>75517.287118075808</v>
      </c>
    </row>
    <row r="38" spans="1:9" s="107" customFormat="1" ht="21" customHeight="1">
      <c r="A38" s="105" t="s">
        <v>452</v>
      </c>
      <c r="B38" s="830">
        <v>29780.764741750358</v>
      </c>
      <c r="C38" s="830">
        <v>37855.808038904899</v>
      </c>
      <c r="D38" s="830">
        <v>32208.596994169093</v>
      </c>
      <c r="E38" s="830">
        <v>35943.152887755103</v>
      </c>
      <c r="F38" s="830">
        <v>37688.585428571423</v>
      </c>
      <c r="G38" s="830">
        <v>42914.804266763844</v>
      </c>
      <c r="H38" s="830">
        <v>31958.521564139941</v>
      </c>
      <c r="I38" s="830">
        <v>55959.120046647222</v>
      </c>
    </row>
    <row r="39" spans="1:9" s="107" customFormat="1" ht="21" customHeight="1">
      <c r="A39" s="105" t="s">
        <v>127</v>
      </c>
      <c r="B39" s="830">
        <v>9753.9095179340038</v>
      </c>
      <c r="C39" s="830">
        <v>14843.513899135447</v>
      </c>
      <c r="D39" s="830">
        <v>19223.524680758015</v>
      </c>
      <c r="E39" s="830">
        <v>18704.697940233236</v>
      </c>
      <c r="F39" s="830">
        <v>17831.546078717201</v>
      </c>
      <c r="G39" s="830">
        <v>19051.451198250728</v>
      </c>
      <c r="H39" s="830">
        <v>19921.41058600583</v>
      </c>
      <c r="I39" s="830">
        <v>21761.198256559765</v>
      </c>
    </row>
    <row r="40" spans="1:9" s="107" customFormat="1" ht="21" customHeight="1">
      <c r="A40" s="105" t="s">
        <v>133</v>
      </c>
      <c r="B40" s="830">
        <v>0</v>
      </c>
      <c r="C40" s="830">
        <v>0</v>
      </c>
      <c r="D40" s="830">
        <v>0</v>
      </c>
      <c r="E40" s="830">
        <v>0</v>
      </c>
      <c r="F40" s="830">
        <v>0</v>
      </c>
      <c r="G40" s="830">
        <v>0</v>
      </c>
      <c r="H40" s="830">
        <v>75055.038634110781</v>
      </c>
      <c r="I40" s="830">
        <v>100318.49611516035</v>
      </c>
    </row>
    <row r="41" spans="1:9" s="107" customFormat="1" ht="21" customHeight="1">
      <c r="A41" s="105" t="s">
        <v>453</v>
      </c>
      <c r="B41" s="830">
        <v>9651.3718091822102</v>
      </c>
      <c r="C41" s="830">
        <v>8638.628018731988</v>
      </c>
      <c r="D41" s="830">
        <v>7117.7265685131197</v>
      </c>
      <c r="E41" s="830">
        <v>4074.1675889212825</v>
      </c>
      <c r="F41" s="830">
        <v>25046.451530612245</v>
      </c>
      <c r="G41" s="830">
        <v>25046.401868804667</v>
      </c>
      <c r="H41" s="830">
        <v>25027.597930029155</v>
      </c>
      <c r="I41" s="830">
        <v>70220.075157434403</v>
      </c>
    </row>
    <row r="42" spans="1:9" s="108" customFormat="1" ht="43.5" customHeight="1" thickBot="1">
      <c r="A42" s="633" t="s">
        <v>109</v>
      </c>
      <c r="B42" s="831">
        <v>46251.418889526547</v>
      </c>
      <c r="C42" s="831">
        <v>14100.936433717578</v>
      </c>
      <c r="D42" s="831">
        <v>53091.671144314874</v>
      </c>
      <c r="E42" s="831">
        <v>262871.45770699705</v>
      </c>
      <c r="F42" s="831">
        <v>309765.4338731778</v>
      </c>
      <c r="G42" s="831">
        <v>316236.88041836739</v>
      </c>
      <c r="H42" s="831">
        <v>156673.86036005829</v>
      </c>
      <c r="I42" s="831">
        <v>240612.09464285715</v>
      </c>
    </row>
    <row r="43" spans="1:9" ht="24" customHeight="1" thickTop="1" thickBot="1">
      <c r="A43" s="38" t="s">
        <v>454</v>
      </c>
      <c r="B43" s="829">
        <v>122712.64030703013</v>
      </c>
      <c r="C43" s="829">
        <v>125384.21166714697</v>
      </c>
      <c r="D43" s="829">
        <v>165560.90220408162</v>
      </c>
      <c r="E43" s="829">
        <v>181315.14574927112</v>
      </c>
      <c r="F43" s="829">
        <v>198014.8321618076</v>
      </c>
      <c r="G43" s="829">
        <v>222479.82234548102</v>
      </c>
      <c r="H43" s="829">
        <v>226738.26377842567</v>
      </c>
      <c r="I43" s="829">
        <v>257988.30504664723</v>
      </c>
    </row>
    <row r="44" spans="1:9" s="107" customFormat="1" ht="21" customHeight="1" thickTop="1">
      <c r="A44" s="105" t="s">
        <v>148</v>
      </c>
      <c r="B44" s="830">
        <v>59299.677187948349</v>
      </c>
      <c r="C44" s="830">
        <v>59556.015850144089</v>
      </c>
      <c r="D44" s="830">
        <v>94670.466472303204</v>
      </c>
      <c r="E44" s="830">
        <v>94670.466472303204</v>
      </c>
      <c r="F44" s="830">
        <v>106687.95918367348</v>
      </c>
      <c r="G44" s="830">
        <v>106687.95918367348</v>
      </c>
      <c r="H44" s="830">
        <v>106687.95918367348</v>
      </c>
      <c r="I44" s="830">
        <v>106687.95918367348</v>
      </c>
    </row>
    <row r="45" spans="1:9" s="107" customFormat="1" ht="21" customHeight="1">
      <c r="A45" s="105" t="s">
        <v>152</v>
      </c>
      <c r="B45" s="830">
        <v>9494.984507890962</v>
      </c>
      <c r="C45" s="830">
        <v>18005.330265129684</v>
      </c>
      <c r="D45" s="830">
        <v>12017.493556851312</v>
      </c>
      <c r="E45" s="830">
        <v>28203.016479591835</v>
      </c>
      <c r="F45" s="830">
        <v>27821.41754664723</v>
      </c>
      <c r="G45" s="830">
        <v>40534.125424198253</v>
      </c>
      <c r="H45" s="830">
        <v>56189.751100583097</v>
      </c>
      <c r="I45" s="830">
        <v>67587.369451895051</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20976.539407460546</v>
      </c>
      <c r="C47" s="830">
        <v>24777.590730547552</v>
      </c>
      <c r="D47" s="830">
        <v>27530.099077259474</v>
      </c>
      <c r="E47" s="830">
        <v>31378.4955787172</v>
      </c>
      <c r="F47" s="830">
        <v>35390.157386297375</v>
      </c>
      <c r="G47" s="830">
        <v>38203.568465014578</v>
      </c>
      <c r="H47" s="830">
        <v>41909.107823615166</v>
      </c>
      <c r="I47" s="830">
        <v>44104.443100583092</v>
      </c>
    </row>
    <row r="48" spans="1:9" s="107" customFormat="1" ht="21" customHeight="1">
      <c r="A48" s="105" t="s">
        <v>164</v>
      </c>
      <c r="B48" s="830">
        <v>32941.439203730268</v>
      </c>
      <c r="C48" s="830">
        <v>23045.274821325649</v>
      </c>
      <c r="D48" s="830">
        <v>31342.843097667639</v>
      </c>
      <c r="E48" s="830">
        <v>27063.167218658891</v>
      </c>
      <c r="F48" s="830">
        <v>28115.298045189506</v>
      </c>
      <c r="G48" s="830">
        <v>37054.169272594758</v>
      </c>
      <c r="H48" s="830">
        <v>21951.445670553938</v>
      </c>
      <c r="I48" s="830">
        <v>39608.533310495623</v>
      </c>
    </row>
    <row r="49" spans="1:9" s="107" customFormat="1" ht="21" customHeight="1">
      <c r="A49" s="632" t="s">
        <v>456</v>
      </c>
      <c r="B49" s="830">
        <v>0</v>
      </c>
      <c r="C49" s="830">
        <v>0</v>
      </c>
      <c r="D49" s="830">
        <v>6.5597667638483967</v>
      </c>
      <c r="E49" s="830">
        <v>0</v>
      </c>
      <c r="F49" s="830">
        <v>0</v>
      </c>
      <c r="G49" s="830">
        <v>0</v>
      </c>
      <c r="H49" s="830">
        <v>0</v>
      </c>
      <c r="I49" s="830">
        <v>0</v>
      </c>
    </row>
    <row r="50" spans="1:9" s="108" customFormat="1" ht="40.5" customHeight="1" thickBot="1">
      <c r="A50" s="634" t="s">
        <v>457</v>
      </c>
      <c r="B50" s="831">
        <v>32941.439203730268</v>
      </c>
      <c r="C50" s="831">
        <v>23045.274821325649</v>
      </c>
      <c r="D50" s="831">
        <v>31336.283330903789</v>
      </c>
      <c r="E50" s="831">
        <v>27063.167218658891</v>
      </c>
      <c r="F50" s="831">
        <v>28115.298045189506</v>
      </c>
      <c r="G50" s="831">
        <v>37054.169272594758</v>
      </c>
      <c r="H50" s="831">
        <v>21951.445670553938</v>
      </c>
      <c r="I50" s="831">
        <v>39608.533310495623</v>
      </c>
    </row>
    <row r="51" spans="1:9" ht="24" customHeight="1" thickTop="1" thickBot="1">
      <c r="A51" s="38" t="s">
        <v>458</v>
      </c>
      <c r="B51" s="829">
        <v>1770733.7829956959</v>
      </c>
      <c r="C51" s="829">
        <v>1757838.1425648415</v>
      </c>
      <c r="D51" s="829">
        <v>2046194.2172900876</v>
      </c>
      <c r="E51" s="829">
        <v>2288292.8446705542</v>
      </c>
      <c r="F51" s="829">
        <v>2646183.6441545188</v>
      </c>
      <c r="G51" s="829">
        <v>3151224.3264693879</v>
      </c>
      <c r="H51" s="829">
        <v>3702550.392460641</v>
      </c>
      <c r="I51" s="829">
        <v>4085981.1115087462</v>
      </c>
    </row>
    <row r="52" spans="1:9" s="107" customFormat="1" ht="24" customHeight="1" thickTop="1">
      <c r="A52" s="105" t="s">
        <v>459</v>
      </c>
      <c r="B52" s="830">
        <v>153753.09122238166</v>
      </c>
      <c r="C52" s="830">
        <v>215412.80864121037</v>
      </c>
      <c r="D52" s="830">
        <v>246055.12640962101</v>
      </c>
      <c r="E52" s="830">
        <v>286590.13496501459</v>
      </c>
      <c r="F52" s="830">
        <v>360311.89782653062</v>
      </c>
      <c r="G52" s="830">
        <v>381751.9415787172</v>
      </c>
      <c r="H52" s="830">
        <v>504807.11347667634</v>
      </c>
      <c r="I52" s="830">
        <v>602106.99308017502</v>
      </c>
    </row>
    <row r="53" spans="1:9" s="108" customFormat="1" ht="21" customHeight="1">
      <c r="A53" s="634" t="s">
        <v>460</v>
      </c>
      <c r="B53" s="831">
        <v>9869.7730946915344</v>
      </c>
      <c r="C53" s="831">
        <v>12386.230445244959</v>
      </c>
      <c r="D53" s="831">
        <v>14600.855804664723</v>
      </c>
      <c r="E53" s="831">
        <v>12651.066005830904</v>
      </c>
      <c r="F53" s="831">
        <v>20669.113087463556</v>
      </c>
      <c r="G53" s="831">
        <v>27278.079762390669</v>
      </c>
      <c r="H53" s="831">
        <v>21977.853666180759</v>
      </c>
      <c r="I53" s="831">
        <v>12672.170437317785</v>
      </c>
    </row>
    <row r="54" spans="1:9" s="108" customFormat="1" ht="21" customHeight="1">
      <c r="A54" s="634" t="s">
        <v>461</v>
      </c>
      <c r="B54" s="831">
        <v>109830.7767517934</v>
      </c>
      <c r="C54" s="831">
        <v>171414.41710662827</v>
      </c>
      <c r="D54" s="831">
        <v>201360.64695043731</v>
      </c>
      <c r="E54" s="831">
        <v>241304.77388338192</v>
      </c>
      <c r="F54" s="831">
        <v>311539.02045043733</v>
      </c>
      <c r="G54" s="831">
        <v>323483.41926822159</v>
      </c>
      <c r="H54" s="831">
        <v>451070.16508017486</v>
      </c>
      <c r="I54" s="831">
        <v>558826.53431486886</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31094.396842180777</v>
      </c>
      <c r="C56" s="831">
        <v>30354.720975504319</v>
      </c>
      <c r="D56" s="831">
        <v>29781.048086005831</v>
      </c>
      <c r="E56" s="831">
        <v>29338.878021865887</v>
      </c>
      <c r="F56" s="831">
        <v>27582.849349854227</v>
      </c>
      <c r="G56" s="831">
        <v>30497.650093294462</v>
      </c>
      <c r="H56" s="831">
        <v>30749.964036443147</v>
      </c>
      <c r="I56" s="831">
        <v>29583.950475218659</v>
      </c>
    </row>
    <row r="57" spans="1:9" s="108" customFormat="1" ht="21" customHeight="1">
      <c r="A57" s="634" t="s">
        <v>464</v>
      </c>
      <c r="B57" s="831">
        <v>2958.1445337159248</v>
      </c>
      <c r="C57" s="831">
        <v>1257.4401138328533</v>
      </c>
      <c r="D57" s="831">
        <v>312.57556851311955</v>
      </c>
      <c r="E57" s="831">
        <v>3295.4170539358597</v>
      </c>
      <c r="F57" s="831">
        <v>520.91493877551022</v>
      </c>
      <c r="G57" s="831">
        <v>492.79245481049566</v>
      </c>
      <c r="H57" s="831">
        <v>1009.130693877551</v>
      </c>
      <c r="I57" s="831">
        <v>1024.3378527696793</v>
      </c>
    </row>
    <row r="58" spans="1:9" s="108" customFormat="1" ht="61.5" customHeight="1" thickBot="1">
      <c r="A58" s="633" t="s">
        <v>465</v>
      </c>
      <c r="B58" s="831">
        <v>2831635.3005810617</v>
      </c>
      <c r="C58" s="831">
        <v>3194404.1000835737</v>
      </c>
      <c r="D58" s="831">
        <v>2994236.6765524787</v>
      </c>
      <c r="E58" s="831">
        <v>3301800.6850306122</v>
      </c>
      <c r="F58" s="831">
        <v>4050912.194739067</v>
      </c>
      <c r="G58" s="831">
        <v>5396030.7005276978</v>
      </c>
      <c r="H58" s="831">
        <v>6068772.2262755102</v>
      </c>
      <c r="I58" s="831">
        <v>7595989.2256428581</v>
      </c>
    </row>
    <row r="59" spans="1:9" ht="31.5" customHeight="1" thickTop="1" thickBot="1">
      <c r="A59" s="635" t="s">
        <v>466</v>
      </c>
      <c r="B59" s="829"/>
      <c r="C59" s="829"/>
      <c r="D59" s="829"/>
      <c r="E59" s="829"/>
      <c r="F59" s="829"/>
      <c r="G59" s="829"/>
      <c r="H59" s="829"/>
      <c r="I59" s="829"/>
    </row>
    <row r="60" spans="1:9" ht="30" customHeight="1" thickTop="1">
      <c r="A60" s="41" t="s">
        <v>467</v>
      </c>
      <c r="B60" s="832">
        <v>95943.778091822096</v>
      </c>
      <c r="C60" s="832">
        <v>79543.332958213272</v>
      </c>
      <c r="D60" s="832">
        <v>79436.134088921288</v>
      </c>
      <c r="E60" s="832">
        <v>105282.54034110786</v>
      </c>
      <c r="F60" s="832">
        <v>120297.80073177842</v>
      </c>
      <c r="G60" s="832">
        <v>154739.82414285713</v>
      </c>
      <c r="H60" s="832">
        <v>165202.50831632651</v>
      </c>
      <c r="I60" s="832">
        <v>190514.4231457726</v>
      </c>
    </row>
    <row r="61" spans="1:9" ht="21" customHeight="1">
      <c r="A61" s="43" t="s">
        <v>468</v>
      </c>
      <c r="B61" s="832">
        <v>-24677.347886657102</v>
      </c>
      <c r="C61" s="832">
        <v>-10561.660684438042</v>
      </c>
      <c r="D61" s="832">
        <v>-9377.3060160349851</v>
      </c>
      <c r="E61" s="832">
        <v>-14390.470120991253</v>
      </c>
      <c r="F61" s="832">
        <v>-18021.03457580175</v>
      </c>
      <c r="G61" s="832">
        <v>-31464.07954664723</v>
      </c>
      <c r="H61" s="832">
        <v>-44251.467154518949</v>
      </c>
      <c r="I61" s="832">
        <v>-49328.254109329449</v>
      </c>
    </row>
    <row r="62" spans="1:9" ht="21.75" customHeight="1">
      <c r="A62" s="636" t="s">
        <v>469</v>
      </c>
      <c r="B62" s="832">
        <v>71266.430205164987</v>
      </c>
      <c r="C62" s="832">
        <v>68981.672273775213</v>
      </c>
      <c r="D62" s="832">
        <v>70058.828072886303</v>
      </c>
      <c r="E62" s="832">
        <v>90892.070220116628</v>
      </c>
      <c r="F62" s="832">
        <v>102276.76615597669</v>
      </c>
      <c r="G62" s="832">
        <v>123275.7445962099</v>
      </c>
      <c r="H62" s="832">
        <v>120951.04116180759</v>
      </c>
      <c r="I62" s="832">
        <v>141186.16903644314</v>
      </c>
    </row>
    <row r="63" spans="1:9">
      <c r="A63" s="41" t="s">
        <v>470</v>
      </c>
      <c r="B63" s="832">
        <v>52724.466813486375</v>
      </c>
      <c r="C63" s="832">
        <v>56912.561402017287</v>
      </c>
      <c r="D63" s="832">
        <v>52657.208217201165</v>
      </c>
      <c r="E63" s="832">
        <v>50062.332276967936</v>
      </c>
      <c r="F63" s="832">
        <v>59342.813158892124</v>
      </c>
      <c r="G63" s="832">
        <v>53427.038145772596</v>
      </c>
      <c r="H63" s="832">
        <v>59243.130750728866</v>
      </c>
      <c r="I63" s="832">
        <v>79783.013551020413</v>
      </c>
    </row>
    <row r="64" spans="1:9">
      <c r="A64" s="43" t="s">
        <v>471</v>
      </c>
      <c r="B64" s="832">
        <v>-24547.253718794833</v>
      </c>
      <c r="C64" s="832">
        <v>-24889.795148414989</v>
      </c>
      <c r="D64" s="832">
        <v>-17784.272896501458</v>
      </c>
      <c r="E64" s="832">
        <v>-21776.872816326533</v>
      </c>
      <c r="F64" s="832">
        <v>-25661.893870262393</v>
      </c>
      <c r="G64" s="832">
        <v>-21279.786784256561</v>
      </c>
      <c r="H64" s="832">
        <v>-32494.465370262391</v>
      </c>
      <c r="I64" s="832">
        <v>-47727.700138483968</v>
      </c>
    </row>
    <row r="65" spans="1:9">
      <c r="A65" s="42" t="s">
        <v>472</v>
      </c>
      <c r="B65" s="832">
        <v>99443.643299856529</v>
      </c>
      <c r="C65" s="832">
        <v>101004.43852737751</v>
      </c>
      <c r="D65" s="832">
        <v>104931.76339358601</v>
      </c>
      <c r="E65" s="832">
        <v>119177.52968075802</v>
      </c>
      <c r="F65" s="832">
        <v>135957.68544460641</v>
      </c>
      <c r="G65" s="832">
        <v>155422.99595772594</v>
      </c>
      <c r="H65" s="832">
        <v>147699.70654227404</v>
      </c>
      <c r="I65" s="832">
        <v>173241.48244897957</v>
      </c>
    </row>
    <row r="66" spans="1:9">
      <c r="A66" s="41" t="s">
        <v>473</v>
      </c>
      <c r="B66" s="832">
        <v>13624.106279770445</v>
      </c>
      <c r="C66" s="832">
        <v>13417.880475504324</v>
      </c>
      <c r="D66" s="832">
        <v>14362.059403790088</v>
      </c>
      <c r="E66" s="832">
        <v>19568.354623906704</v>
      </c>
      <c r="F66" s="832">
        <v>22257.602249271138</v>
      </c>
      <c r="G66" s="832">
        <v>10997.924495626823</v>
      </c>
      <c r="H66" s="832">
        <v>16232.890634110787</v>
      </c>
      <c r="I66" s="832">
        <v>13130.403931486881</v>
      </c>
    </row>
    <row r="67" spans="1:9">
      <c r="A67" s="41" t="s">
        <v>474</v>
      </c>
      <c r="B67" s="832">
        <v>-15848.703784791966</v>
      </c>
      <c r="C67" s="832">
        <v>-24598.9439092219</v>
      </c>
      <c r="D67" s="832">
        <v>-20412.60874781341</v>
      </c>
      <c r="E67" s="832">
        <v>-24338.581061224493</v>
      </c>
      <c r="F67" s="832">
        <v>-29111.775505830905</v>
      </c>
      <c r="G67" s="832">
        <v>-17735.821930029153</v>
      </c>
      <c r="H67" s="832">
        <v>-33267.005782798835</v>
      </c>
      <c r="I67" s="832">
        <v>-23827.112255102042</v>
      </c>
    </row>
    <row r="68" spans="1:9">
      <c r="A68" s="636" t="s">
        <v>475</v>
      </c>
      <c r="B68" s="832">
        <v>97219.045794835009</v>
      </c>
      <c r="C68" s="832">
        <v>89823.375093659939</v>
      </c>
      <c r="D68" s="832">
        <v>98881.214049562681</v>
      </c>
      <c r="E68" s="832">
        <v>114407.30324344024</v>
      </c>
      <c r="F68" s="832">
        <v>129103.51218804665</v>
      </c>
      <c r="G68" s="832">
        <v>148685.09852332363</v>
      </c>
      <c r="H68" s="832">
        <v>130665.591393586</v>
      </c>
      <c r="I68" s="832">
        <v>162544.77412536443</v>
      </c>
    </row>
    <row r="69" spans="1:9">
      <c r="A69" s="43" t="s">
        <v>476</v>
      </c>
      <c r="B69" s="832">
        <v>-59100.700682926828</v>
      </c>
      <c r="C69" s="832">
        <v>-63203.276059077813</v>
      </c>
      <c r="D69" s="832">
        <v>-60959.619841107873</v>
      </c>
      <c r="E69" s="832">
        <v>-65226.423179300291</v>
      </c>
      <c r="F69" s="832">
        <v>-81816.492483965019</v>
      </c>
      <c r="G69" s="832">
        <v>-94031.119218658903</v>
      </c>
      <c r="H69" s="832">
        <v>-104229.7919431487</v>
      </c>
      <c r="I69" s="832">
        <v>-104392.00358600583</v>
      </c>
    </row>
    <row r="70" spans="1:9">
      <c r="A70" s="42" t="s">
        <v>477</v>
      </c>
      <c r="B70" s="832">
        <v>38118.34511190818</v>
      </c>
      <c r="C70" s="832">
        <v>26620.099034582134</v>
      </c>
      <c r="D70" s="832">
        <v>37921.594208454815</v>
      </c>
      <c r="E70" s="832">
        <v>49180.880064139943</v>
      </c>
      <c r="F70" s="832">
        <v>47287.019704081635</v>
      </c>
      <c r="G70" s="832">
        <v>54653.979304664717</v>
      </c>
      <c r="H70" s="832">
        <v>26435.799450437316</v>
      </c>
      <c r="I70" s="832">
        <v>58152.7705393586</v>
      </c>
    </row>
    <row r="71" spans="1:9">
      <c r="A71" s="42" t="s">
        <v>478</v>
      </c>
      <c r="B71" s="832">
        <v>9972.1162180774754</v>
      </c>
      <c r="C71" s="832">
        <v>-2763.60221037464</v>
      </c>
      <c r="D71" s="832">
        <v>-7641.784954810495</v>
      </c>
      <c r="E71" s="832">
        <v>365.97391107871715</v>
      </c>
      <c r="F71" s="832">
        <v>201.02355539358601</v>
      </c>
      <c r="G71" s="832">
        <v>53.145392128279887</v>
      </c>
      <c r="H71" s="832">
        <v>-26.677746355685134</v>
      </c>
      <c r="I71" s="832">
        <v>-20.097377551020408</v>
      </c>
    </row>
    <row r="72" spans="1:9">
      <c r="A72" s="43" t="s">
        <v>479</v>
      </c>
      <c r="B72" s="832">
        <v>215.36225251076038</v>
      </c>
      <c r="C72" s="832">
        <v>-3626.7123141210377</v>
      </c>
      <c r="D72" s="832">
        <v>-8712.2329241982516</v>
      </c>
      <c r="E72" s="832">
        <v>115.46773177842566</v>
      </c>
      <c r="F72" s="832">
        <v>14.592510204081632</v>
      </c>
      <c r="G72" s="832">
        <v>-102.01172303206998</v>
      </c>
      <c r="H72" s="832">
        <v>-178.32846647230321</v>
      </c>
      <c r="I72" s="832">
        <v>-317.7030189504373</v>
      </c>
    </row>
    <row r="73" spans="1:9">
      <c r="A73" s="43" t="s">
        <v>480</v>
      </c>
      <c r="B73" s="832">
        <v>9756.7539655667151</v>
      </c>
      <c r="C73" s="832">
        <v>863.11010662824197</v>
      </c>
      <c r="D73" s="832">
        <v>1070.4479650145772</v>
      </c>
      <c r="E73" s="832">
        <v>250.50617930029154</v>
      </c>
      <c r="F73" s="832">
        <v>186.43104518950437</v>
      </c>
      <c r="G73" s="832">
        <v>155.15711516034986</v>
      </c>
      <c r="H73" s="832">
        <v>151.65072011661806</v>
      </c>
      <c r="I73" s="832">
        <v>297.60564139941687</v>
      </c>
    </row>
    <row r="74" spans="1:9">
      <c r="A74" s="636" t="s">
        <v>481</v>
      </c>
      <c r="B74" s="832">
        <v>-9568.6173687230985</v>
      </c>
      <c r="C74" s="832">
        <v>2443.9144956772338</v>
      </c>
      <c r="D74" s="832">
        <v>7510.7727798833821</v>
      </c>
      <c r="E74" s="832">
        <v>-127.27679591836734</v>
      </c>
      <c r="F74" s="832">
        <v>-86.971365889212819</v>
      </c>
      <c r="G74" s="832">
        <v>-133.50143877551022</v>
      </c>
      <c r="H74" s="832">
        <v>-123.86446355685131</v>
      </c>
      <c r="I74" s="832">
        <v>-137.29857871720117</v>
      </c>
    </row>
    <row r="75" spans="1:9">
      <c r="A75" s="636" t="s">
        <v>482</v>
      </c>
      <c r="B75" s="832">
        <v>-0.94739598278335735</v>
      </c>
      <c r="C75" s="832">
        <v>3545.9420158501439</v>
      </c>
      <c r="D75" s="832">
        <v>8804.2882609329445</v>
      </c>
      <c r="E75" s="832">
        <v>1.8140932944606414</v>
      </c>
      <c r="F75" s="832">
        <v>-0.56688192419825068</v>
      </c>
      <c r="G75" s="832">
        <v>1.8390889212827988</v>
      </c>
      <c r="H75" s="832">
        <v>2.2653061224489797E-3</v>
      </c>
      <c r="I75" s="832">
        <v>-2.3470845481049562E-2</v>
      </c>
    </row>
    <row r="76" spans="1:9">
      <c r="A76" s="43" t="s">
        <v>483</v>
      </c>
      <c r="B76" s="832">
        <v>-9567.6699727403175</v>
      </c>
      <c r="C76" s="832">
        <v>-1102.0275201729107</v>
      </c>
      <c r="D76" s="832">
        <v>-1293.5154810495626</v>
      </c>
      <c r="E76" s="832">
        <v>-129.09088921282799</v>
      </c>
      <c r="F76" s="832">
        <v>-86.404483965014592</v>
      </c>
      <c r="G76" s="832">
        <v>-135.340527696793</v>
      </c>
      <c r="H76" s="832">
        <v>-123.86672886297377</v>
      </c>
      <c r="I76" s="832">
        <v>-137.27510787172011</v>
      </c>
    </row>
    <row r="77" spans="1:9">
      <c r="A77" s="636" t="s">
        <v>484</v>
      </c>
      <c r="B77" s="832">
        <v>38521.843961262559</v>
      </c>
      <c r="C77" s="832">
        <v>26300.411319884726</v>
      </c>
      <c r="D77" s="832">
        <v>37790.582033527695</v>
      </c>
      <c r="E77" s="832">
        <v>49419.577179300293</v>
      </c>
      <c r="F77" s="832">
        <v>47401.071893586006</v>
      </c>
      <c r="G77" s="832">
        <v>54573.623258017491</v>
      </c>
      <c r="H77" s="832">
        <v>26285.257240524777</v>
      </c>
      <c r="I77" s="832">
        <v>57995.374583090379</v>
      </c>
    </row>
    <row r="78" spans="1:9">
      <c r="A78" s="41" t="s">
        <v>485</v>
      </c>
      <c r="B78" s="832">
        <v>0</v>
      </c>
      <c r="C78" s="832">
        <v>0</v>
      </c>
      <c r="D78" s="832">
        <v>0</v>
      </c>
      <c r="E78" s="832">
        <v>0</v>
      </c>
      <c r="F78" s="832">
        <v>0</v>
      </c>
      <c r="G78" s="832">
        <v>210.04753352769683</v>
      </c>
      <c r="H78" s="832">
        <v>263.27202915451898</v>
      </c>
      <c r="I78" s="832">
        <v>337.72498250728864</v>
      </c>
    </row>
    <row r="79" spans="1:9">
      <c r="A79" s="42" t="s">
        <v>486</v>
      </c>
      <c r="B79" s="832">
        <v>38521.843961262559</v>
      </c>
      <c r="C79" s="832">
        <v>26300.411319884726</v>
      </c>
      <c r="D79" s="832">
        <v>37790.582033527695</v>
      </c>
      <c r="E79" s="832">
        <v>49419.577179300293</v>
      </c>
      <c r="F79" s="832">
        <v>47401.071893586006</v>
      </c>
      <c r="G79" s="832">
        <v>54783.670791545192</v>
      </c>
      <c r="H79" s="832">
        <v>26548.5292696793</v>
      </c>
      <c r="I79" s="832">
        <v>58333.099565597666</v>
      </c>
    </row>
    <row r="80" spans="1:9">
      <c r="A80" s="41" t="s">
        <v>487</v>
      </c>
      <c r="B80" s="832">
        <v>-1580.0123586800573</v>
      </c>
      <c r="C80" s="832">
        <v>-1949.7546181556197</v>
      </c>
      <c r="D80" s="832">
        <v>576.19680320699706</v>
      </c>
      <c r="E80" s="832">
        <v>-9314.8195145772588</v>
      </c>
      <c r="F80" s="832">
        <v>-2599.5845787172011</v>
      </c>
      <c r="G80" s="832">
        <v>1240.4019227405247</v>
      </c>
      <c r="H80" s="832">
        <v>1160.9340539358602</v>
      </c>
      <c r="I80" s="832">
        <v>92.633677842565604</v>
      </c>
    </row>
    <row r="81" spans="1:9" ht="21" customHeight="1">
      <c r="A81" s="636" t="s">
        <v>488</v>
      </c>
      <c r="B81" s="832">
        <v>36941.831602582497</v>
      </c>
      <c r="C81" s="832">
        <v>24350.656701729105</v>
      </c>
      <c r="D81" s="832">
        <v>38366.778836734688</v>
      </c>
      <c r="E81" s="832">
        <v>40104.757664723031</v>
      </c>
      <c r="F81" s="832">
        <v>44801.487314868806</v>
      </c>
      <c r="G81" s="832">
        <v>56024.072714285714</v>
      </c>
      <c r="H81" s="832">
        <v>27709.46332361516</v>
      </c>
      <c r="I81" s="832">
        <v>58425.733243440234</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36941.831602582497</v>
      </c>
      <c r="C83" s="832">
        <v>24350.656701729105</v>
      </c>
      <c r="D83" s="832">
        <v>38366.778836734688</v>
      </c>
      <c r="E83" s="832">
        <v>40104.757664723031</v>
      </c>
      <c r="F83" s="832">
        <v>44801.487314868806</v>
      </c>
      <c r="G83" s="832">
        <v>56024.072714285714</v>
      </c>
      <c r="H83" s="832">
        <v>27709.46332361516</v>
      </c>
      <c r="I83" s="832">
        <v>58425.733243440234</v>
      </c>
    </row>
    <row r="84" spans="1:9" ht="18" customHeight="1" thickBot="1">
      <c r="A84" s="41" t="s">
        <v>491</v>
      </c>
      <c r="B84" s="832">
        <v>-4000.3923959827835</v>
      </c>
      <c r="C84" s="832">
        <v>-1305.3818443804034</v>
      </c>
      <c r="D84" s="832">
        <v>-7030.4955131195338</v>
      </c>
      <c r="E84" s="832">
        <v>-13041.59043148688</v>
      </c>
      <c r="F84" s="832">
        <v>-16686.189174927113</v>
      </c>
      <c r="G84" s="832">
        <v>-18969.903440233236</v>
      </c>
      <c r="H84" s="832">
        <v>-5758.017583090379</v>
      </c>
      <c r="I84" s="832">
        <v>-18817.199981049562</v>
      </c>
    </row>
    <row r="85" spans="1:9" ht="24" customHeight="1" thickTop="1" thickBot="1">
      <c r="A85" s="38" t="s">
        <v>492</v>
      </c>
      <c r="B85" s="829">
        <v>32941.439206599716</v>
      </c>
      <c r="C85" s="829">
        <v>23045.274857348701</v>
      </c>
      <c r="D85" s="829">
        <v>31336.28332361516</v>
      </c>
      <c r="E85" s="829">
        <v>27063.167233236152</v>
      </c>
      <c r="F85" s="829">
        <v>28115.298139941689</v>
      </c>
      <c r="G85" s="829">
        <v>37054.169274052481</v>
      </c>
      <c r="H85" s="829">
        <v>21951.445740524781</v>
      </c>
      <c r="I85" s="829">
        <v>39608.533262390672</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C16" sqref="C16"/>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495</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1378256.3462223818</v>
      </c>
      <c r="C8" s="829">
        <v>1394383.7683530261</v>
      </c>
      <c r="D8" s="829">
        <v>1531194.6533965014</v>
      </c>
      <c r="E8" s="829">
        <v>1832157.7961807579</v>
      </c>
      <c r="F8" s="829">
        <v>1950358.3093425655</v>
      </c>
      <c r="G8" s="829">
        <v>2383336.1613688045</v>
      </c>
      <c r="H8" s="829">
        <v>2436196.4862507288</v>
      </c>
      <c r="I8" s="829">
        <v>2673526.0322084548</v>
      </c>
    </row>
    <row r="9" spans="1:9" s="107" customFormat="1" ht="21" customHeight="1" thickTop="1">
      <c r="A9" s="105" t="s">
        <v>8</v>
      </c>
      <c r="B9" s="830">
        <v>336666.77825681487</v>
      </c>
      <c r="C9" s="830">
        <v>182256.95594812679</v>
      </c>
      <c r="D9" s="830">
        <v>250021.27329300289</v>
      </c>
      <c r="E9" s="830">
        <v>349169.86863994168</v>
      </c>
      <c r="F9" s="830">
        <v>392261.49854373187</v>
      </c>
      <c r="G9" s="830">
        <v>538420.2269591837</v>
      </c>
      <c r="H9" s="830">
        <v>428583.87272740522</v>
      </c>
      <c r="I9" s="830">
        <v>446134.66199125367</v>
      </c>
    </row>
    <row r="10" spans="1:9" s="107" customFormat="1" ht="21" customHeight="1">
      <c r="A10" s="105" t="s">
        <v>17</v>
      </c>
      <c r="B10" s="830">
        <v>393087.41619368718</v>
      </c>
      <c r="C10" s="830">
        <v>528223.47687175788</v>
      </c>
      <c r="D10" s="830">
        <v>482645.560787172</v>
      </c>
      <c r="E10" s="830">
        <v>543138.42877259478</v>
      </c>
      <c r="F10" s="830">
        <v>489225.6757172012</v>
      </c>
      <c r="G10" s="830">
        <v>546693.39750728861</v>
      </c>
      <c r="H10" s="830">
        <v>464415.69227405253</v>
      </c>
      <c r="I10" s="830">
        <v>420298.56766472297</v>
      </c>
    </row>
    <row r="11" spans="1:9" s="107" customFormat="1" ht="21" customHeight="1">
      <c r="A11" s="105" t="s">
        <v>26</v>
      </c>
      <c r="B11" s="830">
        <v>539219.73432998569</v>
      </c>
      <c r="C11" s="830">
        <v>576232.32128386165</v>
      </c>
      <c r="D11" s="830">
        <v>685530.72855685127</v>
      </c>
      <c r="E11" s="830">
        <v>816620.62374489789</v>
      </c>
      <c r="F11" s="830">
        <v>903870.05164577265</v>
      </c>
      <c r="G11" s="830">
        <v>1115563.1611297377</v>
      </c>
      <c r="H11" s="830">
        <v>1340619.9715276968</v>
      </c>
      <c r="I11" s="830">
        <v>1572776.068479592</v>
      </c>
    </row>
    <row r="12" spans="1:9" s="107" customFormat="1" ht="21" customHeight="1">
      <c r="A12" s="632" t="s">
        <v>430</v>
      </c>
      <c r="B12" s="830">
        <v>555811.74050789094</v>
      </c>
      <c r="C12" s="830">
        <v>598678.90339625359</v>
      </c>
      <c r="D12" s="830">
        <v>709754.6847040815</v>
      </c>
      <c r="E12" s="830">
        <v>827590.01725218666</v>
      </c>
      <c r="F12" s="830">
        <v>912414.77266909624</v>
      </c>
      <c r="G12" s="830">
        <v>1124410.9059635568</v>
      </c>
      <c r="H12" s="830">
        <v>1348471.5612478133</v>
      </c>
      <c r="I12" s="830">
        <v>1581695.2630145773</v>
      </c>
    </row>
    <row r="13" spans="1:9" s="107" customFormat="1" ht="21" customHeight="1">
      <c r="A13" s="632" t="s">
        <v>431</v>
      </c>
      <c r="B13" s="830">
        <v>483562.34791248204</v>
      </c>
      <c r="C13" s="830">
        <v>547046.1677853025</v>
      </c>
      <c r="D13" s="830">
        <v>671140.9234008746</v>
      </c>
      <c r="E13" s="830">
        <v>798071.93408746354</v>
      </c>
      <c r="F13" s="830">
        <v>883017.84136734693</v>
      </c>
      <c r="G13" s="830">
        <v>1106525.8666836733</v>
      </c>
      <c r="H13" s="830">
        <v>1325634.7202274052</v>
      </c>
      <c r="I13" s="830">
        <v>1537080.4900962098</v>
      </c>
    </row>
    <row r="14" spans="1:9" s="107" customFormat="1" ht="21" customHeight="1">
      <c r="A14" s="632" t="s">
        <v>432</v>
      </c>
      <c r="B14" s="830">
        <v>72249.392595408892</v>
      </c>
      <c r="C14" s="830">
        <v>51632.735610951</v>
      </c>
      <c r="D14" s="830">
        <v>38613.761303206993</v>
      </c>
      <c r="E14" s="830">
        <v>29518.083164723033</v>
      </c>
      <c r="F14" s="830">
        <v>29396.931301749271</v>
      </c>
      <c r="G14" s="830">
        <v>17885.039279883382</v>
      </c>
      <c r="H14" s="830">
        <v>22836.841020408167</v>
      </c>
      <c r="I14" s="830">
        <v>44614.772918367351</v>
      </c>
    </row>
    <row r="15" spans="1:9" s="107" customFormat="1" ht="21" customHeight="1">
      <c r="A15" s="632" t="s">
        <v>433</v>
      </c>
      <c r="B15" s="830">
        <v>2474.8750243902441</v>
      </c>
      <c r="C15" s="830">
        <v>1389.730288184438</v>
      </c>
      <c r="D15" s="830">
        <v>2471.102339650146</v>
      </c>
      <c r="E15" s="830">
        <v>8163.9665670553932</v>
      </c>
      <c r="F15" s="830">
        <v>6265.8504999999996</v>
      </c>
      <c r="G15" s="830">
        <v>6666.4319723032067</v>
      </c>
      <c r="H15" s="830">
        <v>4689.609520408163</v>
      </c>
      <c r="I15" s="830">
        <v>6571.4844271137026</v>
      </c>
    </row>
    <row r="16" spans="1:9" s="107" customFormat="1" ht="21" customHeight="1">
      <c r="A16" s="632" t="s">
        <v>434</v>
      </c>
      <c r="B16" s="830">
        <v>2299.9560989956958</v>
      </c>
      <c r="C16" s="830">
        <v>1248.4428069164267</v>
      </c>
      <c r="D16" s="830">
        <v>2262.8827303206995</v>
      </c>
      <c r="E16" s="830">
        <v>4561.3989241982508</v>
      </c>
      <c r="F16" s="830">
        <v>4476.3514446064137</v>
      </c>
      <c r="G16" s="830">
        <v>5956.0979067055396</v>
      </c>
      <c r="H16" s="830">
        <v>3935.0370218658891</v>
      </c>
      <c r="I16" s="830">
        <v>5375.1827376093288</v>
      </c>
    </row>
    <row r="17" spans="1:9" s="107" customFormat="1" ht="21" customHeight="1">
      <c r="A17" s="632" t="s">
        <v>435</v>
      </c>
      <c r="B17" s="830">
        <v>174.91892539454807</v>
      </c>
      <c r="C17" s="830">
        <v>141.28748126801153</v>
      </c>
      <c r="D17" s="830">
        <v>208.21960932944606</v>
      </c>
      <c r="E17" s="830">
        <v>3602.5676428571428</v>
      </c>
      <c r="F17" s="830">
        <v>1789.4990553935859</v>
      </c>
      <c r="G17" s="830">
        <v>710.33406559766775</v>
      </c>
      <c r="H17" s="830">
        <v>754.57249854227405</v>
      </c>
      <c r="I17" s="830">
        <v>1196.3016895043731</v>
      </c>
    </row>
    <row r="18" spans="1:9" s="107" customFormat="1" ht="21" customHeight="1">
      <c r="A18" s="632" t="s">
        <v>436</v>
      </c>
      <c r="B18" s="830">
        <v>8937.0567934002866</v>
      </c>
      <c r="C18" s="830">
        <v>9560.1262247838622</v>
      </c>
      <c r="D18" s="830">
        <v>6092.7269431486875</v>
      </c>
      <c r="E18" s="830">
        <v>7564.1343731778425</v>
      </c>
      <c r="F18" s="830">
        <v>11993.976072886298</v>
      </c>
      <c r="G18" s="830">
        <v>16704.529045189505</v>
      </c>
      <c r="H18" s="830">
        <v>24028.108379008747</v>
      </c>
      <c r="I18" s="830">
        <v>25290.845135568514</v>
      </c>
    </row>
    <row r="19" spans="1:9" s="107" customFormat="1" ht="21" customHeight="1">
      <c r="A19" s="632" t="s">
        <v>437</v>
      </c>
      <c r="B19" s="830">
        <v>4948.5267804878049</v>
      </c>
      <c r="C19" s="830">
        <v>5615.4890216138328</v>
      </c>
      <c r="D19" s="830">
        <v>4513.4238017492708</v>
      </c>
      <c r="E19" s="830">
        <v>5154.7271559766759</v>
      </c>
      <c r="F19" s="830">
        <v>7395.4793381924192</v>
      </c>
      <c r="G19" s="830">
        <v>12431.116172011662</v>
      </c>
      <c r="H19" s="830">
        <v>20090.828024781342</v>
      </c>
      <c r="I19" s="830">
        <v>21353.830801749275</v>
      </c>
    </row>
    <row r="20" spans="1:9" s="107" customFormat="1" ht="21" customHeight="1">
      <c r="A20" s="632" t="s">
        <v>438</v>
      </c>
      <c r="B20" s="830">
        <v>3988.5300129124826</v>
      </c>
      <c r="C20" s="830">
        <v>3944.6372031700289</v>
      </c>
      <c r="D20" s="830">
        <v>1579.303141399417</v>
      </c>
      <c r="E20" s="830">
        <v>2409.4072172011665</v>
      </c>
      <c r="F20" s="830">
        <v>4598.4967346938774</v>
      </c>
      <c r="G20" s="830">
        <v>4273.4128731778428</v>
      </c>
      <c r="H20" s="830">
        <v>3937.280354227405</v>
      </c>
      <c r="I20" s="830">
        <v>3937.0143338192415</v>
      </c>
    </row>
    <row r="21" spans="1:9" s="107" customFormat="1" ht="21" customHeight="1">
      <c r="A21" s="632" t="s">
        <v>39</v>
      </c>
      <c r="B21" s="830">
        <v>4335.4271721664272</v>
      </c>
      <c r="C21" s="830">
        <v>3571.3375533141211</v>
      </c>
      <c r="D21" s="830">
        <v>5122.1091647230314</v>
      </c>
      <c r="E21" s="830">
        <v>6916.4305612244898</v>
      </c>
      <c r="F21" s="830">
        <v>8056.3605306122454</v>
      </c>
      <c r="G21" s="830">
        <v>9981.6056341107869</v>
      </c>
      <c r="H21" s="830">
        <v>11954.283973760932</v>
      </c>
      <c r="I21" s="830">
        <v>13271.469403790086</v>
      </c>
    </row>
    <row r="22" spans="1:9" s="107" customFormat="1" ht="21" customHeight="1">
      <c r="A22" s="632" t="s">
        <v>439</v>
      </c>
      <c r="B22" s="830">
        <v>-32339.365167862266</v>
      </c>
      <c r="C22" s="830">
        <v>-36967.77617867435</v>
      </c>
      <c r="D22" s="830">
        <v>-37909.894594752186</v>
      </c>
      <c r="E22" s="830">
        <v>-33613.925008746359</v>
      </c>
      <c r="F22" s="830">
        <v>-34860.908126822156</v>
      </c>
      <c r="G22" s="830">
        <v>-42200.311485422746</v>
      </c>
      <c r="H22" s="830">
        <v>-48523.591593294463</v>
      </c>
      <c r="I22" s="830">
        <v>-54052.993501457728</v>
      </c>
    </row>
    <row r="23" spans="1:9" s="107" customFormat="1" ht="21" customHeight="1">
      <c r="A23" s="105" t="s">
        <v>57</v>
      </c>
      <c r="B23" s="830">
        <v>6226.2285093256814</v>
      </c>
      <c r="C23" s="830">
        <v>4252.6501368876079</v>
      </c>
      <c r="D23" s="830">
        <v>5930.9012215743442</v>
      </c>
      <c r="E23" s="830">
        <v>8733.2576676384851</v>
      </c>
      <c r="F23" s="830">
        <v>9855.5031909620993</v>
      </c>
      <c r="G23" s="830">
        <v>15179.934663265307</v>
      </c>
      <c r="H23" s="830">
        <v>10753.85065451895</v>
      </c>
      <c r="I23" s="830">
        <v>14196.764329446065</v>
      </c>
    </row>
    <row r="24" spans="1:9" s="107" customFormat="1" ht="21" customHeight="1">
      <c r="A24" s="105" t="s">
        <v>63</v>
      </c>
      <c r="B24" s="830">
        <v>930.02485222381631</v>
      </c>
      <c r="C24" s="830">
        <v>595.55759077809796</v>
      </c>
      <c r="D24" s="830">
        <v>1323.743413994169</v>
      </c>
      <c r="E24" s="830">
        <v>637.97794023323615</v>
      </c>
      <c r="F24" s="830">
        <v>76.715746355685141</v>
      </c>
      <c r="G24" s="830">
        <v>105.49365160349853</v>
      </c>
      <c r="H24" s="830">
        <v>301.56393148688051</v>
      </c>
      <c r="I24" s="830">
        <v>1099.826032069971</v>
      </c>
    </row>
    <row r="25" spans="1:9" s="107" customFormat="1" ht="21" customHeight="1">
      <c r="A25" s="105" t="s">
        <v>440</v>
      </c>
      <c r="B25" s="830">
        <v>74189.738025824961</v>
      </c>
      <c r="C25" s="830">
        <v>69317.432912103744</v>
      </c>
      <c r="D25" s="830">
        <v>68158.029651603501</v>
      </c>
      <c r="E25" s="830">
        <v>71787.659928571433</v>
      </c>
      <c r="F25" s="830">
        <v>112479.18878862975</v>
      </c>
      <c r="G25" s="830">
        <v>117607.17473760934</v>
      </c>
      <c r="H25" s="830">
        <v>135511.58927696795</v>
      </c>
      <c r="I25" s="830">
        <v>162083.58640233238</v>
      </c>
    </row>
    <row r="26" spans="1:9" s="107" customFormat="1" ht="21" customHeight="1">
      <c r="A26" s="105" t="s">
        <v>74</v>
      </c>
      <c r="B26" s="830">
        <v>23425.323177905309</v>
      </c>
      <c r="C26" s="830">
        <v>27860.501080691643</v>
      </c>
      <c r="D26" s="830">
        <v>32937.342724489798</v>
      </c>
      <c r="E26" s="830">
        <v>37917.636616618074</v>
      </c>
      <c r="F26" s="830">
        <v>37756.018564139944</v>
      </c>
      <c r="G26" s="830">
        <v>42035.636002915453</v>
      </c>
      <c r="H26" s="830">
        <v>48125.374655976673</v>
      </c>
      <c r="I26" s="830">
        <v>48350.633647230316</v>
      </c>
    </row>
    <row r="27" spans="1:9" s="108" customFormat="1" ht="43.5" customHeight="1" thickBot="1">
      <c r="A27" s="633" t="s">
        <v>441</v>
      </c>
      <c r="B27" s="831">
        <v>4511.1028766140607</v>
      </c>
      <c r="C27" s="831">
        <v>5644.8725288184442</v>
      </c>
      <c r="D27" s="831">
        <v>4647.0737478134115</v>
      </c>
      <c r="E27" s="831">
        <v>4152.3428702623905</v>
      </c>
      <c r="F27" s="831">
        <v>4833.657145772595</v>
      </c>
      <c r="G27" s="831">
        <v>7731.136717201166</v>
      </c>
      <c r="H27" s="831">
        <v>7884.5712026239071</v>
      </c>
      <c r="I27" s="831">
        <v>8585.9236618075811</v>
      </c>
    </row>
    <row r="28" spans="1:9" ht="24" customHeight="1" thickTop="1" thickBot="1">
      <c r="A28" s="38" t="s">
        <v>442</v>
      </c>
      <c r="B28" s="829">
        <v>1241748.3223515067</v>
      </c>
      <c r="C28" s="829">
        <v>1247531.8074855907</v>
      </c>
      <c r="D28" s="829">
        <v>1363884.2479839649</v>
      </c>
      <c r="E28" s="829">
        <v>1652514.0613323615</v>
      </c>
      <c r="F28" s="829">
        <v>1754875.5299927113</v>
      </c>
      <c r="G28" s="829">
        <v>2157457.9901749273</v>
      </c>
      <c r="H28" s="829">
        <v>2182234.3463177839</v>
      </c>
      <c r="I28" s="829">
        <v>2386738.7182405246</v>
      </c>
    </row>
    <row r="29" spans="1:9" s="107" customFormat="1" ht="21" customHeight="1" thickTop="1">
      <c r="A29" s="105" t="s">
        <v>443</v>
      </c>
      <c r="B29" s="830">
        <v>1097866.0361262555</v>
      </c>
      <c r="C29" s="830">
        <v>1128501.9211383285</v>
      </c>
      <c r="D29" s="830">
        <v>1249061.6991297374</v>
      </c>
      <c r="E29" s="830">
        <v>1525658.5170058308</v>
      </c>
      <c r="F29" s="830">
        <v>1571309.3081705538</v>
      </c>
      <c r="G29" s="830">
        <v>1891111.7062463558</v>
      </c>
      <c r="H29" s="830">
        <v>1970894.2672536445</v>
      </c>
      <c r="I29" s="830">
        <v>2148088.2939737607</v>
      </c>
    </row>
    <row r="30" spans="1:9" s="107" customFormat="1" ht="21" customHeight="1">
      <c r="A30" s="632" t="s">
        <v>444</v>
      </c>
      <c r="B30" s="830">
        <v>435396.88561979914</v>
      </c>
      <c r="C30" s="830">
        <v>488875.23729827092</v>
      </c>
      <c r="D30" s="830">
        <v>478790.32814723038</v>
      </c>
      <c r="E30" s="830">
        <v>572675.23103644315</v>
      </c>
      <c r="F30" s="830">
        <v>584972.28749708459</v>
      </c>
      <c r="G30" s="830">
        <v>724641.02021720109</v>
      </c>
      <c r="H30" s="830">
        <v>705817.78890087456</v>
      </c>
      <c r="I30" s="830">
        <v>703968.65466326522</v>
      </c>
    </row>
    <row r="31" spans="1:9" s="107" customFormat="1" ht="21" customHeight="1">
      <c r="A31" s="632" t="s">
        <v>445</v>
      </c>
      <c r="B31" s="830">
        <v>241347.39163988523</v>
      </c>
      <c r="C31" s="830">
        <v>263678.56096685876</v>
      </c>
      <c r="D31" s="830">
        <v>333468.37034402334</v>
      </c>
      <c r="E31" s="830">
        <v>388217.8144868805</v>
      </c>
      <c r="F31" s="830">
        <v>457767.42677696794</v>
      </c>
      <c r="G31" s="830">
        <v>551661.6165714286</v>
      </c>
      <c r="H31" s="830">
        <v>604589.97337317781</v>
      </c>
      <c r="I31" s="830">
        <v>605439.57932653057</v>
      </c>
    </row>
    <row r="32" spans="1:9" s="107" customFormat="1" ht="21" customHeight="1">
      <c r="A32" s="632" t="s">
        <v>446</v>
      </c>
      <c r="B32" s="830">
        <v>192660.98573457677</v>
      </c>
      <c r="C32" s="830">
        <v>96870.107223342944</v>
      </c>
      <c r="D32" s="830">
        <v>86641.893405247814</v>
      </c>
      <c r="E32" s="830">
        <v>75487.514217201155</v>
      </c>
      <c r="F32" s="830">
        <v>53632.225957725947</v>
      </c>
      <c r="G32" s="830">
        <v>19628.57212536443</v>
      </c>
      <c r="H32" s="830">
        <v>11205.753196793004</v>
      </c>
      <c r="I32" s="830">
        <v>7381.3250174927107</v>
      </c>
    </row>
    <row r="33" spans="1:9" s="107" customFormat="1" ht="21" customHeight="1">
      <c r="A33" s="632" t="s">
        <v>447</v>
      </c>
      <c r="B33" s="830">
        <v>45317.13374175036</v>
      </c>
      <c r="C33" s="830">
        <v>40949.254118155615</v>
      </c>
      <c r="D33" s="830">
        <v>51704.528884839645</v>
      </c>
      <c r="E33" s="830">
        <v>77770.076282798822</v>
      </c>
      <c r="F33" s="830">
        <v>83334.90404810496</v>
      </c>
      <c r="G33" s="830">
        <v>109974.88999562683</v>
      </c>
      <c r="H33" s="830">
        <v>87137.7840962099</v>
      </c>
      <c r="I33" s="830">
        <v>117027.55579300292</v>
      </c>
    </row>
    <row r="34" spans="1:9" s="107" customFormat="1" ht="21" customHeight="1">
      <c r="A34" s="632" t="s">
        <v>448</v>
      </c>
      <c r="B34" s="830">
        <v>161514.49191678624</v>
      </c>
      <c r="C34" s="830">
        <v>216747.50828386165</v>
      </c>
      <c r="D34" s="830">
        <v>273974.58082653058</v>
      </c>
      <c r="E34" s="830">
        <v>383400.51359329448</v>
      </c>
      <c r="F34" s="830">
        <v>359698.87950145773</v>
      </c>
      <c r="G34" s="830">
        <v>446647.79108892131</v>
      </c>
      <c r="H34" s="830">
        <v>510404.23948104959</v>
      </c>
      <c r="I34" s="830">
        <v>645177.63507580163</v>
      </c>
    </row>
    <row r="35" spans="1:9" s="107" customFormat="1" ht="21" customHeight="1">
      <c r="A35" s="632" t="s">
        <v>449</v>
      </c>
      <c r="B35" s="830">
        <v>21629.147473457673</v>
      </c>
      <c r="C35" s="830">
        <v>21381.253247838617</v>
      </c>
      <c r="D35" s="830">
        <v>24481.997521865887</v>
      </c>
      <c r="E35" s="830">
        <v>28107.367389212828</v>
      </c>
      <c r="F35" s="830">
        <v>31903.584389212825</v>
      </c>
      <c r="G35" s="830">
        <v>38557.816247813411</v>
      </c>
      <c r="H35" s="830">
        <v>51738.728205539359</v>
      </c>
      <c r="I35" s="830">
        <v>69093.544097667633</v>
      </c>
    </row>
    <row r="36" spans="1:9" s="107" customFormat="1" ht="21" customHeight="1">
      <c r="A36" s="105" t="s">
        <v>450</v>
      </c>
      <c r="B36" s="830">
        <v>2568.6593314203728</v>
      </c>
      <c r="C36" s="830">
        <v>581.97416426512973</v>
      </c>
      <c r="D36" s="830">
        <v>70.501749271137029</v>
      </c>
      <c r="E36" s="830">
        <v>136.82921574344024</v>
      </c>
      <c r="F36" s="830">
        <v>525.40539358600586</v>
      </c>
      <c r="G36" s="830">
        <v>1318.7000976676386</v>
      </c>
      <c r="H36" s="830">
        <v>1391.3523061224491</v>
      </c>
      <c r="I36" s="830">
        <v>493.27419533527694</v>
      </c>
    </row>
    <row r="37" spans="1:9" s="107" customFormat="1" ht="21" customHeight="1">
      <c r="A37" s="105" t="s">
        <v>451</v>
      </c>
      <c r="B37" s="830">
        <v>59563.343060258245</v>
      </c>
      <c r="C37" s="830">
        <v>39242.084164265136</v>
      </c>
      <c r="D37" s="830">
        <v>36956.730963556853</v>
      </c>
      <c r="E37" s="830">
        <v>32821.761106413993</v>
      </c>
      <c r="F37" s="830">
        <v>41189.757848396497</v>
      </c>
      <c r="G37" s="830">
        <v>54495.733963556857</v>
      </c>
      <c r="H37" s="830">
        <v>40106.517870262382</v>
      </c>
      <c r="I37" s="830">
        <v>46480.650033527701</v>
      </c>
    </row>
    <row r="38" spans="1:9" s="107" customFormat="1" ht="21" customHeight="1">
      <c r="A38" s="105" t="s">
        <v>452</v>
      </c>
      <c r="B38" s="830">
        <v>18978.060305595409</v>
      </c>
      <c r="C38" s="830">
        <v>23537.532812680114</v>
      </c>
      <c r="D38" s="830">
        <v>30573.203717201166</v>
      </c>
      <c r="E38" s="830">
        <v>39691.095435860057</v>
      </c>
      <c r="F38" s="830">
        <v>40710.013739067057</v>
      </c>
      <c r="G38" s="830">
        <v>69327.967567055399</v>
      </c>
      <c r="H38" s="830">
        <v>65941.891205539359</v>
      </c>
      <c r="I38" s="830">
        <v>59467.996871720119</v>
      </c>
    </row>
    <row r="39" spans="1:9" s="107" customFormat="1" ht="21" customHeight="1">
      <c r="A39" s="105" t="s">
        <v>127</v>
      </c>
      <c r="B39" s="830">
        <v>39157.045065997132</v>
      </c>
      <c r="C39" s="830">
        <v>40793.340743515851</v>
      </c>
      <c r="D39" s="830">
        <v>38628.308711370264</v>
      </c>
      <c r="E39" s="830">
        <v>47250.040494169101</v>
      </c>
      <c r="F39" s="830">
        <v>47617.278390670552</v>
      </c>
      <c r="G39" s="830">
        <v>48439.22645335277</v>
      </c>
      <c r="H39" s="830">
        <v>38045.177899416907</v>
      </c>
      <c r="I39" s="830">
        <v>39250.398935860059</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21733.18067001435</v>
      </c>
      <c r="C41" s="830">
        <v>12783.935089337174</v>
      </c>
      <c r="D41" s="830">
        <v>3947.8753396501456</v>
      </c>
      <c r="E41" s="830">
        <v>1975.1875408163264</v>
      </c>
      <c r="F41" s="830">
        <v>1327.6643600583091</v>
      </c>
      <c r="G41" s="830">
        <v>20005.917999999998</v>
      </c>
      <c r="H41" s="830">
        <v>40453.500529154517</v>
      </c>
      <c r="I41" s="830">
        <v>67267.275897959189</v>
      </c>
    </row>
    <row r="42" spans="1:9" s="108" customFormat="1" ht="43.5" customHeight="1" thickBot="1">
      <c r="A42" s="633" t="s">
        <v>109</v>
      </c>
      <c r="B42" s="831">
        <v>1881.9977919655664</v>
      </c>
      <c r="C42" s="831">
        <v>2091.019373198847</v>
      </c>
      <c r="D42" s="831">
        <v>4645.9283731778423</v>
      </c>
      <c r="E42" s="831">
        <v>4980.6305335276975</v>
      </c>
      <c r="F42" s="831">
        <v>52196.102090379005</v>
      </c>
      <c r="G42" s="831">
        <v>72758.737846938777</v>
      </c>
      <c r="H42" s="831">
        <v>25401.639253644316</v>
      </c>
      <c r="I42" s="831">
        <v>25690.828332361518</v>
      </c>
    </row>
    <row r="43" spans="1:9" ht="24" customHeight="1" thickTop="1" thickBot="1">
      <c r="A43" s="38" t="s">
        <v>454</v>
      </c>
      <c r="B43" s="829">
        <v>136508.02387087519</v>
      </c>
      <c r="C43" s="829">
        <v>146851.96086743515</v>
      </c>
      <c r="D43" s="829">
        <v>167310.40541253646</v>
      </c>
      <c r="E43" s="829">
        <v>179643.7348483965</v>
      </c>
      <c r="F43" s="829">
        <v>195482.77934985422</v>
      </c>
      <c r="G43" s="829">
        <v>225878.17119387758</v>
      </c>
      <c r="H43" s="829">
        <v>253962.13993294461</v>
      </c>
      <c r="I43" s="829">
        <v>286787.31396793004</v>
      </c>
    </row>
    <row r="44" spans="1:9" s="107" customFormat="1" ht="21" customHeight="1" thickTop="1">
      <c r="A44" s="105" t="s">
        <v>148</v>
      </c>
      <c r="B44" s="830">
        <v>86819.249641319955</v>
      </c>
      <c r="C44" s="830">
        <v>105352.36887608068</v>
      </c>
      <c r="D44" s="830">
        <v>122428.76822157434</v>
      </c>
      <c r="E44" s="830">
        <v>135197.44023323615</v>
      </c>
      <c r="F44" s="830">
        <v>147089.27551020408</v>
      </c>
      <c r="G44" s="830">
        <v>159298.17055393587</v>
      </c>
      <c r="H44" s="830">
        <v>177191.97084548103</v>
      </c>
      <c r="I44" s="830">
        <v>203826.04227405245</v>
      </c>
    </row>
    <row r="45" spans="1:9" s="107" customFormat="1" ht="21" customHeight="1">
      <c r="A45" s="105" t="s">
        <v>152</v>
      </c>
      <c r="B45" s="830">
        <v>0</v>
      </c>
      <c r="C45" s="830">
        <v>0</v>
      </c>
      <c r="D45" s="830">
        <v>0</v>
      </c>
      <c r="E45" s="830">
        <v>0</v>
      </c>
      <c r="F45" s="830">
        <v>0</v>
      </c>
      <c r="G45" s="830">
        <v>0</v>
      </c>
      <c r="H45" s="830">
        <v>0</v>
      </c>
      <c r="I45" s="830">
        <v>0</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24568.409761836443</v>
      </c>
      <c r="C47" s="830">
        <v>20392.718044668585</v>
      </c>
      <c r="D47" s="830">
        <v>15917.855842565597</v>
      </c>
      <c r="E47" s="830">
        <v>18753.330628279884</v>
      </c>
      <c r="F47" s="830">
        <v>21262.625543731774</v>
      </c>
      <c r="G47" s="830">
        <v>23975.713562682216</v>
      </c>
      <c r="H47" s="830">
        <v>28236.14255102041</v>
      </c>
      <c r="I47" s="830">
        <v>33089.546262390671</v>
      </c>
    </row>
    <row r="48" spans="1:9" s="107" customFormat="1" ht="21" customHeight="1">
      <c r="A48" s="105" t="s">
        <v>164</v>
      </c>
      <c r="B48" s="830">
        <v>25120.364467718795</v>
      </c>
      <c r="C48" s="830">
        <v>21106.873946685879</v>
      </c>
      <c r="D48" s="830">
        <v>28963.781348396504</v>
      </c>
      <c r="E48" s="830">
        <v>25692.963986880462</v>
      </c>
      <c r="F48" s="830">
        <v>27130.878295918366</v>
      </c>
      <c r="G48" s="830">
        <v>42604.287077259483</v>
      </c>
      <c r="H48" s="830">
        <v>48534.026536443154</v>
      </c>
      <c r="I48" s="830">
        <v>49871.725431486877</v>
      </c>
    </row>
    <row r="49" spans="1:9" s="107" customFormat="1" ht="21" customHeight="1">
      <c r="A49" s="632" t="s">
        <v>456</v>
      </c>
      <c r="B49" s="830">
        <v>0</v>
      </c>
      <c r="C49" s="830">
        <v>0</v>
      </c>
      <c r="D49" s="830">
        <v>609.03790087463562</v>
      </c>
      <c r="E49" s="830">
        <v>600</v>
      </c>
      <c r="F49" s="830">
        <v>0</v>
      </c>
      <c r="G49" s="830">
        <v>0</v>
      </c>
      <c r="H49" s="830">
        <v>0</v>
      </c>
      <c r="I49" s="830">
        <v>0</v>
      </c>
    </row>
    <row r="50" spans="1:9" s="108" customFormat="1" ht="40.5" customHeight="1" thickBot="1">
      <c r="A50" s="634" t="s">
        <v>457</v>
      </c>
      <c r="B50" s="831">
        <v>25120.364467718795</v>
      </c>
      <c r="C50" s="831">
        <v>21106.873946685879</v>
      </c>
      <c r="D50" s="831">
        <v>28354.743447521869</v>
      </c>
      <c r="E50" s="831">
        <v>25092.963986880462</v>
      </c>
      <c r="F50" s="831">
        <v>27130.878295918366</v>
      </c>
      <c r="G50" s="831">
        <v>42604.287077259483</v>
      </c>
      <c r="H50" s="831">
        <v>48534.026536443154</v>
      </c>
      <c r="I50" s="831">
        <v>49871.725431486877</v>
      </c>
    </row>
    <row r="51" spans="1:9" ht="24" customHeight="1" thickTop="1" thickBot="1">
      <c r="A51" s="38" t="s">
        <v>458</v>
      </c>
      <c r="B51" s="829">
        <v>1378256.3462223818</v>
      </c>
      <c r="C51" s="829">
        <v>1394383.7683530261</v>
      </c>
      <c r="D51" s="829">
        <v>1531194.6533965014</v>
      </c>
      <c r="E51" s="829">
        <v>1832157.7961807579</v>
      </c>
      <c r="F51" s="829">
        <v>1950358.3093425655</v>
      </c>
      <c r="G51" s="829">
        <v>2383336.1613688045</v>
      </c>
      <c r="H51" s="829">
        <v>2436196.4862507288</v>
      </c>
      <c r="I51" s="829">
        <v>2673526.0322084548</v>
      </c>
    </row>
    <row r="52" spans="1:9" s="107" customFormat="1" ht="24" customHeight="1" thickTop="1">
      <c r="A52" s="105" t="s">
        <v>459</v>
      </c>
      <c r="B52" s="830">
        <v>208193.32578909615</v>
      </c>
      <c r="C52" s="830">
        <v>233398.27128818442</v>
      </c>
      <c r="D52" s="830">
        <v>295727.44401020411</v>
      </c>
      <c r="E52" s="830">
        <v>413925.51659037895</v>
      </c>
      <c r="F52" s="830">
        <v>510694.98824198253</v>
      </c>
      <c r="G52" s="830">
        <v>665293.94837755105</v>
      </c>
      <c r="H52" s="830">
        <v>856247.44605830905</v>
      </c>
      <c r="I52" s="830">
        <v>1036675.4949212827</v>
      </c>
    </row>
    <row r="53" spans="1:9" s="108" customFormat="1" ht="21" customHeight="1">
      <c r="A53" s="634" t="s">
        <v>460</v>
      </c>
      <c r="B53" s="831">
        <v>18850.067926829266</v>
      </c>
      <c r="C53" s="831">
        <v>33872.117527377515</v>
      </c>
      <c r="D53" s="831">
        <v>44809.359406705538</v>
      </c>
      <c r="E53" s="831">
        <v>37708.856172011663</v>
      </c>
      <c r="F53" s="831">
        <v>35166.163516034983</v>
      </c>
      <c r="G53" s="831">
        <v>42491.718895043734</v>
      </c>
      <c r="H53" s="831">
        <v>43195.637507288629</v>
      </c>
      <c r="I53" s="831">
        <v>40099.307371720119</v>
      </c>
    </row>
    <row r="54" spans="1:9" s="108" customFormat="1" ht="21" customHeight="1">
      <c r="A54" s="634" t="s">
        <v>461</v>
      </c>
      <c r="B54" s="831">
        <v>166839.98575322813</v>
      </c>
      <c r="C54" s="831">
        <v>173902.9733587896</v>
      </c>
      <c r="D54" s="831">
        <v>226088.64152478133</v>
      </c>
      <c r="E54" s="831">
        <v>352663.19430903788</v>
      </c>
      <c r="F54" s="831">
        <v>449673.68423906702</v>
      </c>
      <c r="G54" s="831">
        <v>595867.9201895044</v>
      </c>
      <c r="H54" s="831">
        <v>777614.44916909619</v>
      </c>
      <c r="I54" s="831">
        <v>958141.214223032</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21974.92074892396</v>
      </c>
      <c r="C56" s="831">
        <v>24739.829041786743</v>
      </c>
      <c r="D56" s="831">
        <v>23562.254157434407</v>
      </c>
      <c r="E56" s="831">
        <v>22623.47102040816</v>
      </c>
      <c r="F56" s="831">
        <v>25520.023868804667</v>
      </c>
      <c r="G56" s="831">
        <v>26466.174345481049</v>
      </c>
      <c r="H56" s="831">
        <v>35095.814192419828</v>
      </c>
      <c r="I56" s="831">
        <v>38113.42813702624</v>
      </c>
    </row>
    <row r="57" spans="1:9" s="108" customFormat="1" ht="21" customHeight="1">
      <c r="A57" s="634" t="s">
        <v>464</v>
      </c>
      <c r="B57" s="831">
        <v>528.35136011477766</v>
      </c>
      <c r="C57" s="831">
        <v>883.35136023054758</v>
      </c>
      <c r="D57" s="831">
        <v>1267.1889212827987</v>
      </c>
      <c r="E57" s="831">
        <v>929.99508892128279</v>
      </c>
      <c r="F57" s="831">
        <v>335.11661807580174</v>
      </c>
      <c r="G57" s="831">
        <v>468.13494752186591</v>
      </c>
      <c r="H57" s="831">
        <v>341.54518950437318</v>
      </c>
      <c r="I57" s="831">
        <v>321.54518950437318</v>
      </c>
    </row>
    <row r="58" spans="1:9" s="108" customFormat="1" ht="61.5" customHeight="1" thickBot="1">
      <c r="A58" s="633" t="s">
        <v>465</v>
      </c>
      <c r="B58" s="831">
        <v>1933466.1111047345</v>
      </c>
      <c r="C58" s="831">
        <v>2341306.8197867437</v>
      </c>
      <c r="D58" s="831">
        <v>2374030.319909621</v>
      </c>
      <c r="E58" s="831">
        <v>2747469.7512988336</v>
      </c>
      <c r="F58" s="831">
        <v>3093232.6483556856</v>
      </c>
      <c r="G58" s="831">
        <v>3648937.0618032073</v>
      </c>
      <c r="H58" s="831">
        <v>4253128.9280728865</v>
      </c>
      <c r="I58" s="831">
        <v>4604265.2110626828</v>
      </c>
    </row>
    <row r="59" spans="1:9" ht="31.5" customHeight="1" thickTop="1" thickBot="1">
      <c r="A59" s="635" t="s">
        <v>466</v>
      </c>
      <c r="B59" s="829"/>
      <c r="C59" s="829"/>
      <c r="D59" s="829"/>
      <c r="E59" s="829"/>
      <c r="F59" s="829"/>
      <c r="G59" s="829"/>
      <c r="H59" s="829"/>
      <c r="I59" s="829"/>
    </row>
    <row r="60" spans="1:9" ht="30" customHeight="1" thickTop="1">
      <c r="A60" s="41" t="s">
        <v>467</v>
      </c>
      <c r="B60" s="832">
        <v>65206.404510760403</v>
      </c>
      <c r="C60" s="832">
        <v>51627.461240634002</v>
      </c>
      <c r="D60" s="832">
        <v>56278.266051020408</v>
      </c>
      <c r="E60" s="832">
        <v>77704.385113702621</v>
      </c>
      <c r="F60" s="832">
        <v>88077.245784256564</v>
      </c>
      <c r="G60" s="832">
        <v>111902.79241253645</v>
      </c>
      <c r="H60" s="832">
        <v>126715.72465451896</v>
      </c>
      <c r="I60" s="832">
        <v>142878.23611516034</v>
      </c>
    </row>
    <row r="61" spans="1:9" ht="21" customHeight="1">
      <c r="A61" s="43" t="s">
        <v>468</v>
      </c>
      <c r="B61" s="832">
        <v>-23343.722931133434</v>
      </c>
      <c r="C61" s="832">
        <v>-16098.792917867435</v>
      </c>
      <c r="D61" s="832">
        <v>-13350.960593294461</v>
      </c>
      <c r="E61" s="832">
        <v>-15379.699620991254</v>
      </c>
      <c r="F61" s="832">
        <v>-15792.968513119533</v>
      </c>
      <c r="G61" s="832">
        <v>-16907.880246355686</v>
      </c>
      <c r="H61" s="832">
        <v>-20452.752672011662</v>
      </c>
      <c r="I61" s="832">
        <v>-25237.941418367347</v>
      </c>
    </row>
    <row r="62" spans="1:9" ht="21.75" customHeight="1">
      <c r="A62" s="636" t="s">
        <v>469</v>
      </c>
      <c r="B62" s="832">
        <v>41862.681579626973</v>
      </c>
      <c r="C62" s="832">
        <v>35528.668322766571</v>
      </c>
      <c r="D62" s="832">
        <v>42927.305457725946</v>
      </c>
      <c r="E62" s="832">
        <v>62324.685492711367</v>
      </c>
      <c r="F62" s="832">
        <v>72284.27727113702</v>
      </c>
      <c r="G62" s="832">
        <v>94994.912166180773</v>
      </c>
      <c r="H62" s="832">
        <v>106262.97198250728</v>
      </c>
      <c r="I62" s="832">
        <v>117640.294696793</v>
      </c>
    </row>
    <row r="63" spans="1:9">
      <c r="A63" s="41" t="s">
        <v>470</v>
      </c>
      <c r="B63" s="832">
        <v>50352.636582496416</v>
      </c>
      <c r="C63" s="832">
        <v>59308.745367435164</v>
      </c>
      <c r="D63" s="832">
        <v>57816.68314868804</v>
      </c>
      <c r="E63" s="832">
        <v>67508.639288629725</v>
      </c>
      <c r="F63" s="832">
        <v>59385.781631195336</v>
      </c>
      <c r="G63" s="832">
        <v>74652.826846938769</v>
      </c>
      <c r="H63" s="832">
        <v>75424.195922740517</v>
      </c>
      <c r="I63" s="832">
        <v>121509.80944897961</v>
      </c>
    </row>
    <row r="64" spans="1:9">
      <c r="A64" s="43" t="s">
        <v>471</v>
      </c>
      <c r="B64" s="832">
        <v>-12673.313862266859</v>
      </c>
      <c r="C64" s="832">
        <v>-19675.007027377524</v>
      </c>
      <c r="D64" s="832">
        <v>-10285.114685131195</v>
      </c>
      <c r="E64" s="832">
        <v>-22626.888532069974</v>
      </c>
      <c r="F64" s="832">
        <v>-12453.436565597667</v>
      </c>
      <c r="G64" s="832">
        <v>-10123.477491253645</v>
      </c>
      <c r="H64" s="832">
        <v>-23927.673776967935</v>
      </c>
      <c r="I64" s="832">
        <v>-62054.031094752187</v>
      </c>
    </row>
    <row r="65" spans="1:9">
      <c r="A65" s="42" t="s">
        <v>472</v>
      </c>
      <c r="B65" s="832">
        <v>79542.004299856533</v>
      </c>
      <c r="C65" s="832">
        <v>75162.406662824214</v>
      </c>
      <c r="D65" s="832">
        <v>90458.873921282808</v>
      </c>
      <c r="E65" s="832">
        <v>107206.43624927114</v>
      </c>
      <c r="F65" s="832">
        <v>119216.6223367347</v>
      </c>
      <c r="G65" s="832">
        <v>159524.26152186588</v>
      </c>
      <c r="H65" s="832">
        <v>157759.49412827988</v>
      </c>
      <c r="I65" s="832">
        <v>177096.07305102042</v>
      </c>
    </row>
    <row r="66" spans="1:9">
      <c r="A66" s="41" t="s">
        <v>473</v>
      </c>
      <c r="B66" s="832">
        <v>30375.423210903875</v>
      </c>
      <c r="C66" s="832">
        <v>73107.744273775214</v>
      </c>
      <c r="D66" s="832">
        <v>30454.803256559768</v>
      </c>
      <c r="E66" s="832">
        <v>30159.057995626823</v>
      </c>
      <c r="F66" s="832">
        <v>30923.424865889214</v>
      </c>
      <c r="G66" s="832">
        <v>37838.15422303207</v>
      </c>
      <c r="H66" s="832">
        <v>50640.402629737611</v>
      </c>
      <c r="I66" s="832">
        <v>36583.471112244901</v>
      </c>
    </row>
    <row r="67" spans="1:9">
      <c r="A67" s="41" t="s">
        <v>474</v>
      </c>
      <c r="B67" s="832">
        <v>-45225.612090387367</v>
      </c>
      <c r="C67" s="832">
        <v>-82049.125909221897</v>
      </c>
      <c r="D67" s="832">
        <v>-34536.826351311953</v>
      </c>
      <c r="E67" s="832">
        <v>-33961.534768221572</v>
      </c>
      <c r="F67" s="832">
        <v>-40259.06663265307</v>
      </c>
      <c r="G67" s="832">
        <v>-49604.46816909621</v>
      </c>
      <c r="H67" s="832">
        <v>-54862.890775510205</v>
      </c>
      <c r="I67" s="832">
        <v>-56336.307069970848</v>
      </c>
    </row>
    <row r="68" spans="1:9">
      <c r="A68" s="636" t="s">
        <v>475</v>
      </c>
      <c r="B68" s="832">
        <v>64691.81542037303</v>
      </c>
      <c r="C68" s="832">
        <v>66221.025027377531</v>
      </c>
      <c r="D68" s="832">
        <v>86376.850826530615</v>
      </c>
      <c r="E68" s="832">
        <v>103403.95947667638</v>
      </c>
      <c r="F68" s="832">
        <v>109880.98056997085</v>
      </c>
      <c r="G68" s="832">
        <v>147757.94757580175</v>
      </c>
      <c r="H68" s="832">
        <v>153537.00598250728</v>
      </c>
      <c r="I68" s="832">
        <v>157343.23709329445</v>
      </c>
    </row>
    <row r="69" spans="1:9">
      <c r="A69" s="43" t="s">
        <v>476</v>
      </c>
      <c r="B69" s="832">
        <v>-40892.154341463407</v>
      </c>
      <c r="C69" s="832">
        <v>-46774.115064841499</v>
      </c>
      <c r="D69" s="832">
        <v>-50741.07369825073</v>
      </c>
      <c r="E69" s="832">
        <v>-66453.459800291545</v>
      </c>
      <c r="F69" s="832">
        <v>-76000.817447521869</v>
      </c>
      <c r="G69" s="832">
        <v>-83533.226733236152</v>
      </c>
      <c r="H69" s="832">
        <v>-91122.20233090379</v>
      </c>
      <c r="I69" s="832">
        <v>-88903.954103498545</v>
      </c>
    </row>
    <row r="70" spans="1:9">
      <c r="A70" s="42" t="s">
        <v>477</v>
      </c>
      <c r="B70" s="832">
        <v>23799.661078909612</v>
      </c>
      <c r="C70" s="832">
        <v>19446.909962536021</v>
      </c>
      <c r="D70" s="832">
        <v>35635.777128279879</v>
      </c>
      <c r="E70" s="832">
        <v>36950.499676384839</v>
      </c>
      <c r="F70" s="832">
        <v>33880.163122448983</v>
      </c>
      <c r="G70" s="832">
        <v>64224.720842565606</v>
      </c>
      <c r="H70" s="832">
        <v>62414.803651603499</v>
      </c>
      <c r="I70" s="832">
        <v>68439.282989795916</v>
      </c>
    </row>
    <row r="71" spans="1:9">
      <c r="A71" s="42" t="s">
        <v>478</v>
      </c>
      <c r="B71" s="832">
        <v>4991.9713098995699</v>
      </c>
      <c r="C71" s="832">
        <v>-5493.2306412103744</v>
      </c>
      <c r="D71" s="832">
        <v>-7074.2332390670563</v>
      </c>
      <c r="E71" s="832">
        <v>2530.9037317784259</v>
      </c>
      <c r="F71" s="832">
        <v>-1016.0577317784256</v>
      </c>
      <c r="G71" s="832">
        <v>-4626.4317784256564</v>
      </c>
      <c r="H71" s="832">
        <v>-5279.5914416909618</v>
      </c>
      <c r="I71" s="832">
        <v>-2260.162470845481</v>
      </c>
    </row>
    <row r="72" spans="1:9">
      <c r="A72" s="43" t="s">
        <v>479</v>
      </c>
      <c r="B72" s="832">
        <v>-33.998678622668585</v>
      </c>
      <c r="C72" s="832">
        <v>-6163.5262536023065</v>
      </c>
      <c r="D72" s="832">
        <v>-8858.2047827988354</v>
      </c>
      <c r="E72" s="832">
        <v>2398.9531195335276</v>
      </c>
      <c r="F72" s="832">
        <v>-1073.8829198250728</v>
      </c>
      <c r="G72" s="832">
        <v>-4702.4049329446061</v>
      </c>
      <c r="H72" s="832">
        <v>-5279.7141720116624</v>
      </c>
      <c r="I72" s="832">
        <v>-2282.0721064139943</v>
      </c>
    </row>
    <row r="73" spans="1:9">
      <c r="A73" s="43" t="s">
        <v>480</v>
      </c>
      <c r="B73" s="832">
        <v>5025.969988522239</v>
      </c>
      <c r="C73" s="832">
        <v>670.29561239193072</v>
      </c>
      <c r="D73" s="832">
        <v>1783.9715437317784</v>
      </c>
      <c r="E73" s="832">
        <v>131.95061224489797</v>
      </c>
      <c r="F73" s="832">
        <v>57.825188046647227</v>
      </c>
      <c r="G73" s="832">
        <v>75.973154518950437</v>
      </c>
      <c r="H73" s="832">
        <v>0.12273032069970845</v>
      </c>
      <c r="I73" s="832">
        <v>21.909635568513121</v>
      </c>
    </row>
    <row r="74" spans="1:9">
      <c r="A74" s="636" t="s">
        <v>481</v>
      </c>
      <c r="B74" s="832">
        <v>-4689.7968909612619</v>
      </c>
      <c r="C74" s="832">
        <v>5514.9493688760804</v>
      </c>
      <c r="D74" s="832">
        <v>6539.5718921282796</v>
      </c>
      <c r="E74" s="832">
        <v>-2933.2581924198253</v>
      </c>
      <c r="F74" s="832">
        <v>1040.2835670553936</v>
      </c>
      <c r="G74" s="832">
        <v>4688.0436559766767</v>
      </c>
      <c r="H74" s="832">
        <v>5348.6373396501458</v>
      </c>
      <c r="I74" s="832">
        <v>2321.7929154518952</v>
      </c>
    </row>
    <row r="75" spans="1:9">
      <c r="A75" s="636" t="s">
        <v>482</v>
      </c>
      <c r="B75" s="832">
        <v>16.37652223816356</v>
      </c>
      <c r="C75" s="832">
        <v>6198.7630619596539</v>
      </c>
      <c r="D75" s="832">
        <v>8453.9712040816321</v>
      </c>
      <c r="E75" s="832">
        <v>-2813.3925174927112</v>
      </c>
      <c r="F75" s="832">
        <v>1070.2772900874636</v>
      </c>
      <c r="G75" s="832">
        <v>4709.3704358600589</v>
      </c>
      <c r="H75" s="832">
        <v>5362.0591865889219</v>
      </c>
      <c r="I75" s="832">
        <v>2333.7382405247813</v>
      </c>
    </row>
    <row r="76" spans="1:9">
      <c r="A76" s="43" t="s">
        <v>483</v>
      </c>
      <c r="B76" s="832">
        <v>-4706.1734131994262</v>
      </c>
      <c r="C76" s="832">
        <v>-683.81369308357353</v>
      </c>
      <c r="D76" s="832">
        <v>-1914.3993119533527</v>
      </c>
      <c r="E76" s="832">
        <v>-119.86567492711372</v>
      </c>
      <c r="F76" s="832">
        <v>-29.993723032069973</v>
      </c>
      <c r="G76" s="832">
        <v>-21.326779883381921</v>
      </c>
      <c r="H76" s="832">
        <v>-13.421846938775509</v>
      </c>
      <c r="I76" s="832">
        <v>-11.945325072886297</v>
      </c>
    </row>
    <row r="77" spans="1:9">
      <c r="A77" s="636" t="s">
        <v>484</v>
      </c>
      <c r="B77" s="832">
        <v>24101.835497847915</v>
      </c>
      <c r="C77" s="832">
        <v>19468.628690201731</v>
      </c>
      <c r="D77" s="832">
        <v>35101.115781341105</v>
      </c>
      <c r="E77" s="832">
        <v>36548.14521574344</v>
      </c>
      <c r="F77" s="832">
        <v>33904.388957725947</v>
      </c>
      <c r="G77" s="832">
        <v>64286.332720116618</v>
      </c>
      <c r="H77" s="832">
        <v>62483.849549562685</v>
      </c>
      <c r="I77" s="832">
        <v>68500.913434402333</v>
      </c>
    </row>
    <row r="78" spans="1:9">
      <c r="A78" s="41" t="s">
        <v>485</v>
      </c>
      <c r="B78" s="832">
        <v>0</v>
      </c>
      <c r="C78" s="832">
        <v>561.23657492795394</v>
      </c>
      <c r="D78" s="832">
        <v>0</v>
      </c>
      <c r="E78" s="832">
        <v>0.41978134110787169</v>
      </c>
      <c r="F78" s="832">
        <v>3746.3879620991256</v>
      </c>
      <c r="G78" s="832">
        <v>33.163746355685127</v>
      </c>
      <c r="H78" s="832">
        <v>12.730367346938776</v>
      </c>
      <c r="I78" s="832">
        <v>-1.521039358600583</v>
      </c>
    </row>
    <row r="79" spans="1:9">
      <c r="A79" s="42" t="s">
        <v>486</v>
      </c>
      <c r="B79" s="832">
        <v>24101.835497847915</v>
      </c>
      <c r="C79" s="832">
        <v>20029.865265129683</v>
      </c>
      <c r="D79" s="832">
        <v>35101.115781341105</v>
      </c>
      <c r="E79" s="832">
        <v>36548.564997084548</v>
      </c>
      <c r="F79" s="832">
        <v>37650.776919825068</v>
      </c>
      <c r="G79" s="832">
        <v>64319.496466472301</v>
      </c>
      <c r="H79" s="832">
        <v>62496.579916909621</v>
      </c>
      <c r="I79" s="832">
        <v>68499.392395043731</v>
      </c>
    </row>
    <row r="80" spans="1:9">
      <c r="A80" s="41" t="s">
        <v>487</v>
      </c>
      <c r="B80" s="832">
        <v>1018.5289698708752</v>
      </c>
      <c r="C80" s="832">
        <v>1077.0086815561958</v>
      </c>
      <c r="D80" s="832">
        <v>-27.157756559766764</v>
      </c>
      <c r="E80" s="832">
        <v>-51.161943148688046</v>
      </c>
      <c r="F80" s="832">
        <v>568.13898542274046</v>
      </c>
      <c r="G80" s="832">
        <v>18.727928571428571</v>
      </c>
      <c r="H80" s="832">
        <v>277.55813556851314</v>
      </c>
      <c r="I80" s="832">
        <v>246.35869241982508</v>
      </c>
    </row>
    <row r="81" spans="1:9" ht="21" customHeight="1">
      <c r="A81" s="636" t="s">
        <v>488</v>
      </c>
      <c r="B81" s="832">
        <v>25120.364467718795</v>
      </c>
      <c r="C81" s="832">
        <v>21106.873946685879</v>
      </c>
      <c r="D81" s="832">
        <v>35073.958024781343</v>
      </c>
      <c r="E81" s="832">
        <v>36497.403053935857</v>
      </c>
      <c r="F81" s="832">
        <v>38218.915905247813</v>
      </c>
      <c r="G81" s="832">
        <v>64338.224395043733</v>
      </c>
      <c r="H81" s="832">
        <v>62774.138052478134</v>
      </c>
      <c r="I81" s="832">
        <v>68745.751087463548</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25120.364467718795</v>
      </c>
      <c r="C83" s="832">
        <v>21106.873946685879</v>
      </c>
      <c r="D83" s="832">
        <v>35073.958024781343</v>
      </c>
      <c r="E83" s="832">
        <v>36497.403053935857</v>
      </c>
      <c r="F83" s="832">
        <v>38218.915905247813</v>
      </c>
      <c r="G83" s="832">
        <v>64338.224395043733</v>
      </c>
      <c r="H83" s="832">
        <v>62774.138052478134</v>
      </c>
      <c r="I83" s="832">
        <v>68745.751087463548</v>
      </c>
    </row>
    <row r="84" spans="1:9" ht="18" customHeight="1" thickBot="1">
      <c r="A84" s="41" t="s">
        <v>491</v>
      </c>
      <c r="B84" s="832">
        <v>0</v>
      </c>
      <c r="C84" s="832">
        <v>0</v>
      </c>
      <c r="D84" s="832">
        <v>-6719.2145772594749</v>
      </c>
      <c r="E84" s="832">
        <v>-11404.439067055395</v>
      </c>
      <c r="F84" s="832">
        <v>-11088.037609329445</v>
      </c>
      <c r="G84" s="832">
        <v>-21733.937317784257</v>
      </c>
      <c r="H84" s="832">
        <v>-14240.111516034984</v>
      </c>
      <c r="I84" s="832">
        <v>-18874.025655976679</v>
      </c>
    </row>
    <row r="85" spans="1:9" ht="24" customHeight="1" thickTop="1" thickBot="1">
      <c r="A85" s="38" t="s">
        <v>492</v>
      </c>
      <c r="B85" s="829">
        <v>25120.364467718795</v>
      </c>
      <c r="C85" s="829">
        <v>21106.873946685879</v>
      </c>
      <c r="D85" s="829">
        <v>28354.743447521869</v>
      </c>
      <c r="E85" s="829">
        <v>25092.963986880462</v>
      </c>
      <c r="F85" s="829">
        <v>27130.878295918366</v>
      </c>
      <c r="G85" s="829">
        <v>42604.287077259483</v>
      </c>
      <c r="H85" s="829">
        <v>48534.026536443154</v>
      </c>
      <c r="I85" s="829">
        <v>49871.725431486877</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C26" sqref="C26"/>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1406</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1098924.5782639885</v>
      </c>
      <c r="C8" s="829">
        <v>1126763.723684438</v>
      </c>
      <c r="D8" s="829">
        <v>1200967.1348804664</v>
      </c>
      <c r="E8" s="829">
        <v>1419501.2109271137</v>
      </c>
      <c r="F8" s="829">
        <v>1688551.9868790088</v>
      </c>
      <c r="G8" s="829">
        <v>1761205.6749096208</v>
      </c>
      <c r="H8" s="829">
        <v>2129149.7544329446</v>
      </c>
      <c r="I8" s="829">
        <v>2381931.4390087463</v>
      </c>
    </row>
    <row r="9" spans="1:9" s="107" customFormat="1" ht="21" customHeight="1" thickTop="1">
      <c r="A9" s="105" t="s">
        <v>8</v>
      </c>
      <c r="B9" s="830">
        <v>286275.57901865133</v>
      </c>
      <c r="C9" s="830">
        <v>285143.57474927953</v>
      </c>
      <c r="D9" s="830">
        <v>208611.02870845483</v>
      </c>
      <c r="E9" s="830">
        <v>212806.74690233235</v>
      </c>
      <c r="F9" s="830">
        <v>289624.2419650146</v>
      </c>
      <c r="G9" s="830">
        <v>204137.00413556848</v>
      </c>
      <c r="H9" s="830">
        <v>378059.60622303211</v>
      </c>
      <c r="I9" s="830">
        <v>400008.8696632653</v>
      </c>
    </row>
    <row r="10" spans="1:9" s="107" customFormat="1" ht="21" customHeight="1">
      <c r="A10" s="105" t="s">
        <v>17</v>
      </c>
      <c r="B10" s="830">
        <v>304218.45239741751</v>
      </c>
      <c r="C10" s="830">
        <v>214492.92993515852</v>
      </c>
      <c r="D10" s="830">
        <v>209628.41791253648</v>
      </c>
      <c r="E10" s="830">
        <v>288535.10877988336</v>
      </c>
      <c r="F10" s="830">
        <v>320465.30512536445</v>
      </c>
      <c r="G10" s="830">
        <v>377794.93681486882</v>
      </c>
      <c r="H10" s="830">
        <v>362132.14532215742</v>
      </c>
      <c r="I10" s="830">
        <v>357848.23786005826</v>
      </c>
    </row>
    <row r="11" spans="1:9" s="107" customFormat="1" ht="21" customHeight="1">
      <c r="A11" s="105" t="s">
        <v>26</v>
      </c>
      <c r="B11" s="830">
        <v>463970.58238737442</v>
      </c>
      <c r="C11" s="830">
        <v>589201.6372665707</v>
      </c>
      <c r="D11" s="830">
        <v>744999.1371253645</v>
      </c>
      <c r="E11" s="830">
        <v>886976.00768367341</v>
      </c>
      <c r="F11" s="830">
        <v>1045452.7901559767</v>
      </c>
      <c r="G11" s="830">
        <v>1149805.6087667639</v>
      </c>
      <c r="H11" s="830">
        <v>1348469.1664067053</v>
      </c>
      <c r="I11" s="830">
        <v>1594474.1471297375</v>
      </c>
    </row>
    <row r="12" spans="1:9" s="107" customFormat="1" ht="21" customHeight="1">
      <c r="A12" s="632" t="s">
        <v>430</v>
      </c>
      <c r="B12" s="830">
        <v>469385.89491248206</v>
      </c>
      <c r="C12" s="830">
        <v>593346.0732997118</v>
      </c>
      <c r="D12" s="830">
        <v>748918.93450291548</v>
      </c>
      <c r="E12" s="830">
        <v>889651.66639941686</v>
      </c>
      <c r="F12" s="830">
        <v>1051862.6482725947</v>
      </c>
      <c r="G12" s="830">
        <v>1156703.5596399417</v>
      </c>
      <c r="H12" s="830">
        <v>1354170.2609941692</v>
      </c>
      <c r="I12" s="830">
        <v>1596776.8583629739</v>
      </c>
    </row>
    <row r="13" spans="1:9" s="107" customFormat="1" ht="21" customHeight="1">
      <c r="A13" s="632" t="s">
        <v>431</v>
      </c>
      <c r="B13" s="830">
        <v>462835.8925552367</v>
      </c>
      <c r="C13" s="830">
        <v>588564.12123631127</v>
      </c>
      <c r="D13" s="830">
        <v>744786.19746793003</v>
      </c>
      <c r="E13" s="830">
        <v>883786.59156413993</v>
      </c>
      <c r="F13" s="830">
        <v>1047729.5247376093</v>
      </c>
      <c r="G13" s="830">
        <v>1149707.3438921284</v>
      </c>
      <c r="H13" s="830">
        <v>1347969.4038206995</v>
      </c>
      <c r="I13" s="830">
        <v>1588933.185377551</v>
      </c>
    </row>
    <row r="14" spans="1:9" s="107" customFormat="1" ht="21" customHeight="1">
      <c r="A14" s="632" t="s">
        <v>432</v>
      </c>
      <c r="B14" s="830">
        <v>6550.0023572453374</v>
      </c>
      <c r="C14" s="830">
        <v>4781.9520634005767</v>
      </c>
      <c r="D14" s="830">
        <v>4132.7370349854227</v>
      </c>
      <c r="E14" s="830">
        <v>5865.074835276967</v>
      </c>
      <c r="F14" s="830">
        <v>4133.1235349854223</v>
      </c>
      <c r="G14" s="830">
        <v>6996.2157478134113</v>
      </c>
      <c r="H14" s="830">
        <v>6200.8571734693878</v>
      </c>
      <c r="I14" s="830">
        <v>7843.6729854227406</v>
      </c>
    </row>
    <row r="15" spans="1:9" s="107" customFormat="1" ht="21" customHeight="1">
      <c r="A15" s="632" t="s">
        <v>433</v>
      </c>
      <c r="B15" s="830">
        <v>2125.5529340028693</v>
      </c>
      <c r="C15" s="830">
        <v>2946.1284567723342</v>
      </c>
      <c r="D15" s="830">
        <v>3132.7080481049566</v>
      </c>
      <c r="E15" s="830">
        <v>3058.820425655977</v>
      </c>
      <c r="F15" s="830">
        <v>7200.7636690962108</v>
      </c>
      <c r="G15" s="830">
        <v>7286.5577201166179</v>
      </c>
      <c r="H15" s="830">
        <v>7270.9006574344012</v>
      </c>
      <c r="I15" s="830">
        <v>12344.874352769681</v>
      </c>
    </row>
    <row r="16" spans="1:9" s="107" customFormat="1" ht="21" customHeight="1">
      <c r="A16" s="632" t="s">
        <v>434</v>
      </c>
      <c r="B16" s="830">
        <v>1780.8997230989958</v>
      </c>
      <c r="C16" s="830">
        <v>2901.1810345821323</v>
      </c>
      <c r="D16" s="830">
        <v>2911.7100772594749</v>
      </c>
      <c r="E16" s="830">
        <v>3015.5693906705537</v>
      </c>
      <c r="F16" s="830">
        <v>5958.1812944606409</v>
      </c>
      <c r="G16" s="830">
        <v>6991.9955335276964</v>
      </c>
      <c r="H16" s="830">
        <v>7180.8618586005832</v>
      </c>
      <c r="I16" s="830">
        <v>11163.854763848396</v>
      </c>
    </row>
    <row r="17" spans="1:9" s="107" customFormat="1" ht="21" customHeight="1">
      <c r="A17" s="632" t="s">
        <v>435</v>
      </c>
      <c r="B17" s="830">
        <v>344.65321090387374</v>
      </c>
      <c r="C17" s="830">
        <v>44.947422190201728</v>
      </c>
      <c r="D17" s="830">
        <v>220.99797084548106</v>
      </c>
      <c r="E17" s="830">
        <v>43.251034985422734</v>
      </c>
      <c r="F17" s="830">
        <v>1242.5823746355684</v>
      </c>
      <c r="G17" s="830">
        <v>294.56218658892129</v>
      </c>
      <c r="H17" s="830">
        <v>90.038798833819243</v>
      </c>
      <c r="I17" s="830">
        <v>1181.0195889212828</v>
      </c>
    </row>
    <row r="18" spans="1:9" s="107" customFormat="1" ht="21" customHeight="1">
      <c r="A18" s="632" t="s">
        <v>436</v>
      </c>
      <c r="B18" s="830">
        <v>6529.7022424677189</v>
      </c>
      <c r="C18" s="830">
        <v>5881.8490043227666</v>
      </c>
      <c r="D18" s="830">
        <v>5753.1892040816329</v>
      </c>
      <c r="E18" s="830">
        <v>8143.767647230321</v>
      </c>
      <c r="F18" s="830">
        <v>7092.4926457725951</v>
      </c>
      <c r="G18" s="830">
        <v>8933.4672230320703</v>
      </c>
      <c r="H18" s="830">
        <v>14411.394868804664</v>
      </c>
      <c r="I18" s="830">
        <v>17049.808056851311</v>
      </c>
    </row>
    <row r="19" spans="1:9" s="107" customFormat="1" ht="21" customHeight="1">
      <c r="A19" s="632" t="s">
        <v>437</v>
      </c>
      <c r="B19" s="830">
        <v>4762.9371621233859</v>
      </c>
      <c r="C19" s="830">
        <v>5332.4623703170037</v>
      </c>
      <c r="D19" s="830">
        <v>5262.0853498542274</v>
      </c>
      <c r="E19" s="830">
        <v>7746.3439912536451</v>
      </c>
      <c r="F19" s="830">
        <v>6972.1152682215743</v>
      </c>
      <c r="G19" s="830">
        <v>7976.3191341107868</v>
      </c>
      <c r="H19" s="830">
        <v>13618.776274052478</v>
      </c>
      <c r="I19" s="830">
        <v>16413.155724489796</v>
      </c>
    </row>
    <row r="20" spans="1:9" s="107" customFormat="1" ht="21" customHeight="1">
      <c r="A20" s="632" t="s">
        <v>438</v>
      </c>
      <c r="B20" s="830">
        <v>1766.7650803443328</v>
      </c>
      <c r="C20" s="830">
        <v>549.38663400576377</v>
      </c>
      <c r="D20" s="830">
        <v>491.10385422740524</v>
      </c>
      <c r="E20" s="830">
        <v>397.42365597667634</v>
      </c>
      <c r="F20" s="830">
        <v>120.37737755102042</v>
      </c>
      <c r="G20" s="830">
        <v>957.14808892128281</v>
      </c>
      <c r="H20" s="830">
        <v>792.6185947521866</v>
      </c>
      <c r="I20" s="830">
        <v>636.65233236151607</v>
      </c>
    </row>
    <row r="21" spans="1:9" s="107" customFormat="1" ht="21" customHeight="1">
      <c r="A21" s="632" t="s">
        <v>39</v>
      </c>
      <c r="B21" s="830">
        <v>3245.470461979914</v>
      </c>
      <c r="C21" s="830">
        <v>2996.4036527377525</v>
      </c>
      <c r="D21" s="830">
        <v>5093.2834868804657</v>
      </c>
      <c r="E21" s="830">
        <v>6156.9261530612248</v>
      </c>
      <c r="F21" s="830">
        <v>6815.0688017492703</v>
      </c>
      <c r="G21" s="830">
        <v>7676.277224489796</v>
      </c>
      <c r="H21" s="830">
        <v>9363.2827069970845</v>
      </c>
      <c r="I21" s="830">
        <v>10806.175768221572</v>
      </c>
    </row>
    <row r="22" spans="1:9" s="107" customFormat="1" ht="21" customHeight="1">
      <c r="A22" s="632" t="s">
        <v>439</v>
      </c>
      <c r="B22" s="830">
        <v>-17316.038162123383</v>
      </c>
      <c r="C22" s="830">
        <v>-15968.817146974063</v>
      </c>
      <c r="D22" s="830">
        <v>-17898.978115160349</v>
      </c>
      <c r="E22" s="830">
        <v>-20035.172940233238</v>
      </c>
      <c r="F22" s="830">
        <v>-27518.183233236148</v>
      </c>
      <c r="G22" s="830">
        <v>-30794.253040816329</v>
      </c>
      <c r="H22" s="830">
        <v>-36746.672820699714</v>
      </c>
      <c r="I22" s="830">
        <v>-42503.569411078723</v>
      </c>
    </row>
    <row r="23" spans="1:9" s="107" customFormat="1" ht="21" customHeight="1">
      <c r="A23" s="105" t="s">
        <v>57</v>
      </c>
      <c r="B23" s="830">
        <v>7321.795282639885</v>
      </c>
      <c r="C23" s="830">
        <v>8783.8066354466846</v>
      </c>
      <c r="D23" s="830">
        <v>8744.8050189504374</v>
      </c>
      <c r="E23" s="830">
        <v>7694.1853790087462</v>
      </c>
      <c r="F23" s="830">
        <v>8817.5598965014578</v>
      </c>
      <c r="G23" s="830">
        <v>8677.5206690962095</v>
      </c>
      <c r="H23" s="830">
        <v>20664.80468950437</v>
      </c>
      <c r="I23" s="830">
        <v>13472.838052478135</v>
      </c>
    </row>
    <row r="24" spans="1:9" s="107" customFormat="1" ht="21" customHeight="1">
      <c r="A24" s="105" t="s">
        <v>63</v>
      </c>
      <c r="B24" s="830">
        <v>46.218269727403161</v>
      </c>
      <c r="C24" s="830">
        <v>35.573060518731992</v>
      </c>
      <c r="D24" s="830">
        <v>8.0388644314868802</v>
      </c>
      <c r="E24" s="830">
        <v>2.9154518950437319E-6</v>
      </c>
      <c r="F24" s="830">
        <v>2.9154518950437319E-6</v>
      </c>
      <c r="G24" s="830">
        <v>2.9154518950437319E-6</v>
      </c>
      <c r="H24" s="830">
        <v>45.035975218658884</v>
      </c>
      <c r="I24" s="830">
        <v>309.21323177842567</v>
      </c>
    </row>
    <row r="25" spans="1:9" s="107" customFormat="1" ht="21" customHeight="1">
      <c r="A25" s="105" t="s">
        <v>440</v>
      </c>
      <c r="B25" s="830">
        <v>17725.794281205166</v>
      </c>
      <c r="C25" s="830">
        <v>8252.7186167146974</v>
      </c>
      <c r="D25" s="830">
        <v>9788.2844723032085</v>
      </c>
      <c r="E25" s="830">
        <v>5404.9706239067045</v>
      </c>
      <c r="F25" s="830">
        <v>7069.8052696793002</v>
      </c>
      <c r="G25" s="830">
        <v>3310.8637696793003</v>
      </c>
      <c r="H25" s="830">
        <v>3315.7130451895041</v>
      </c>
      <c r="I25" s="830">
        <v>3675.0032609329451</v>
      </c>
    </row>
    <row r="26" spans="1:9" s="107" customFormat="1" ht="21" customHeight="1">
      <c r="A26" s="105" t="s">
        <v>74</v>
      </c>
      <c r="B26" s="830">
        <v>16376.676652797703</v>
      </c>
      <c r="C26" s="830">
        <v>15185.761740634007</v>
      </c>
      <c r="D26" s="830">
        <v>14210.497402332363</v>
      </c>
      <c r="E26" s="830">
        <v>13423.561288629737</v>
      </c>
      <c r="F26" s="830">
        <v>13158.298074344024</v>
      </c>
      <c r="G26" s="830">
        <v>13581.576948979593</v>
      </c>
      <c r="H26" s="830">
        <v>12484.159291545189</v>
      </c>
      <c r="I26" s="830">
        <v>7767.9981545189512</v>
      </c>
    </row>
    <row r="27" spans="1:9" s="108" customFormat="1" ht="43.5" customHeight="1" thickBot="1">
      <c r="A27" s="633" t="s">
        <v>441</v>
      </c>
      <c r="B27" s="831">
        <v>2989.4799756097559</v>
      </c>
      <c r="C27" s="831">
        <v>5667.7216815561951</v>
      </c>
      <c r="D27" s="831">
        <v>4976.9253760932943</v>
      </c>
      <c r="E27" s="831">
        <v>4660.630265306123</v>
      </c>
      <c r="F27" s="831">
        <v>3963.9863892128278</v>
      </c>
      <c r="G27" s="831">
        <v>3898.163801749271</v>
      </c>
      <c r="H27" s="831">
        <v>3979.1234795918367</v>
      </c>
      <c r="I27" s="831">
        <v>4375.1316559766765</v>
      </c>
    </row>
    <row r="28" spans="1:9" ht="24" customHeight="1" thickTop="1" thickBot="1">
      <c r="A28" s="38" t="s">
        <v>442</v>
      </c>
      <c r="B28" s="829">
        <v>994381.67057819222</v>
      </c>
      <c r="C28" s="829">
        <v>1032329.504386167</v>
      </c>
      <c r="D28" s="829">
        <v>1091872.1406938776</v>
      </c>
      <c r="E28" s="829">
        <v>1289107.5864591836</v>
      </c>
      <c r="F28" s="829">
        <v>1548501.8998206998</v>
      </c>
      <c r="G28" s="829">
        <v>1602814.081383382</v>
      </c>
      <c r="H28" s="829">
        <v>1964457.2669810497</v>
      </c>
      <c r="I28" s="829">
        <v>2201861.5778790088</v>
      </c>
    </row>
    <row r="29" spans="1:9" s="107" customFormat="1" ht="21" customHeight="1" thickTop="1">
      <c r="A29" s="105" t="s">
        <v>443</v>
      </c>
      <c r="B29" s="830">
        <v>895441.89558967005</v>
      </c>
      <c r="C29" s="830">
        <v>980938.39648559073</v>
      </c>
      <c r="D29" s="830">
        <v>1051026.6977361515</v>
      </c>
      <c r="E29" s="830">
        <v>1205105.1490043732</v>
      </c>
      <c r="F29" s="830">
        <v>1328312.795654519</v>
      </c>
      <c r="G29" s="830">
        <v>1398792.1875889215</v>
      </c>
      <c r="H29" s="830">
        <v>1784388.4975291544</v>
      </c>
      <c r="I29" s="830">
        <v>1865823.2805962099</v>
      </c>
    </row>
    <row r="30" spans="1:9" s="107" customFormat="1" ht="21" customHeight="1">
      <c r="A30" s="632" t="s">
        <v>444</v>
      </c>
      <c r="B30" s="830">
        <v>319342.11132137734</v>
      </c>
      <c r="C30" s="830">
        <v>335205.06904755044</v>
      </c>
      <c r="D30" s="830">
        <v>348494.37834256556</v>
      </c>
      <c r="E30" s="830">
        <v>393151.53876530612</v>
      </c>
      <c r="F30" s="830">
        <v>411489.71838338196</v>
      </c>
      <c r="G30" s="830">
        <v>413692.65751311951</v>
      </c>
      <c r="H30" s="830">
        <v>552930.22530029155</v>
      </c>
      <c r="I30" s="830">
        <v>473375.91193294461</v>
      </c>
    </row>
    <row r="31" spans="1:9" s="107" customFormat="1" ht="21" customHeight="1">
      <c r="A31" s="632" t="s">
        <v>445</v>
      </c>
      <c r="B31" s="830">
        <v>337209.22171879484</v>
      </c>
      <c r="C31" s="830">
        <v>336740.08123342943</v>
      </c>
      <c r="D31" s="830">
        <v>363606.29612827994</v>
      </c>
      <c r="E31" s="830">
        <v>421033.16802186595</v>
      </c>
      <c r="F31" s="830">
        <v>421482.29219096206</v>
      </c>
      <c r="G31" s="830">
        <v>443949.81435860059</v>
      </c>
      <c r="H31" s="830">
        <v>518504.2736530613</v>
      </c>
      <c r="I31" s="830">
        <v>521321.98063411081</v>
      </c>
    </row>
    <row r="32" spans="1:9" s="107" customFormat="1" ht="21" customHeight="1">
      <c r="A32" s="632" t="s">
        <v>446</v>
      </c>
      <c r="B32" s="830">
        <v>192866.26084648492</v>
      </c>
      <c r="C32" s="830">
        <v>256053.65925936599</v>
      </c>
      <c r="D32" s="830">
        <v>279537.05798979587</v>
      </c>
      <c r="E32" s="830">
        <v>86001.434504373188</v>
      </c>
      <c r="F32" s="830">
        <v>62037.978110787168</v>
      </c>
      <c r="G32" s="830">
        <v>12945.779371720115</v>
      </c>
      <c r="H32" s="830">
        <v>5070.7659169096205</v>
      </c>
      <c r="I32" s="830">
        <v>3154.133454810496</v>
      </c>
    </row>
    <row r="33" spans="1:9" s="107" customFormat="1" ht="21" customHeight="1">
      <c r="A33" s="632" t="s">
        <v>447</v>
      </c>
      <c r="B33" s="830">
        <v>13473.547515064563</v>
      </c>
      <c r="C33" s="830">
        <v>15497.71337608069</v>
      </c>
      <c r="D33" s="830">
        <v>23848.436689504375</v>
      </c>
      <c r="E33" s="830">
        <v>42740.082762390673</v>
      </c>
      <c r="F33" s="830">
        <v>36464.945074344025</v>
      </c>
      <c r="G33" s="830">
        <v>38325.938692419826</v>
      </c>
      <c r="H33" s="830">
        <v>75898.378411078709</v>
      </c>
      <c r="I33" s="830">
        <v>99426.837463556847</v>
      </c>
    </row>
    <row r="34" spans="1:9" s="107" customFormat="1" ht="21" customHeight="1">
      <c r="A34" s="632" t="s">
        <v>448</v>
      </c>
      <c r="B34" s="830">
        <v>20200</v>
      </c>
      <c r="C34" s="830">
        <v>20000</v>
      </c>
      <c r="D34" s="830">
        <v>16000</v>
      </c>
      <c r="E34" s="830">
        <v>246700.72768658891</v>
      </c>
      <c r="F34" s="830">
        <v>377199.68950437318</v>
      </c>
      <c r="G34" s="830">
        <v>466342.62208892131</v>
      </c>
      <c r="H34" s="830">
        <v>598027.79150291544</v>
      </c>
      <c r="I34" s="830">
        <v>722794.73779446073</v>
      </c>
    </row>
    <row r="35" spans="1:9" s="107" customFormat="1" ht="21" customHeight="1">
      <c r="A35" s="632" t="s">
        <v>449</v>
      </c>
      <c r="B35" s="830">
        <v>12350.754187948349</v>
      </c>
      <c r="C35" s="830">
        <v>17441.873567723342</v>
      </c>
      <c r="D35" s="830">
        <v>19540.528586005828</v>
      </c>
      <c r="E35" s="830">
        <v>15478.197263848399</v>
      </c>
      <c r="F35" s="830">
        <v>19638.172390670552</v>
      </c>
      <c r="G35" s="830">
        <v>23535.37556413994</v>
      </c>
      <c r="H35" s="830">
        <v>33957.062744897958</v>
      </c>
      <c r="I35" s="830">
        <v>45749.679316326532</v>
      </c>
    </row>
    <row r="36" spans="1:9" s="107" customFormat="1" ht="21" customHeight="1">
      <c r="A36" s="105" t="s">
        <v>450</v>
      </c>
      <c r="B36" s="830">
        <v>2313.345888091822</v>
      </c>
      <c r="C36" s="830">
        <v>3181.0759827089337</v>
      </c>
      <c r="D36" s="830">
        <v>81.597873177842573</v>
      </c>
      <c r="E36" s="830">
        <v>85.348460641399399</v>
      </c>
      <c r="F36" s="830">
        <v>142.89757434402333</v>
      </c>
      <c r="G36" s="830">
        <v>88.785924198250726</v>
      </c>
      <c r="H36" s="830">
        <v>220.54131778425656</v>
      </c>
      <c r="I36" s="830">
        <v>300.28198833819243</v>
      </c>
    </row>
    <row r="37" spans="1:9" s="107" customFormat="1" ht="21" customHeight="1">
      <c r="A37" s="105" t="s">
        <v>451</v>
      </c>
      <c r="B37" s="830">
        <v>51906.52645624103</v>
      </c>
      <c r="C37" s="830">
        <v>4163.5886484149851</v>
      </c>
      <c r="D37" s="830">
        <v>4319.9595116618075</v>
      </c>
      <c r="E37" s="830">
        <v>14162.935520408164</v>
      </c>
      <c r="F37" s="830">
        <v>16985.467733236153</v>
      </c>
      <c r="G37" s="830">
        <v>15384.792293002914</v>
      </c>
      <c r="H37" s="830">
        <v>4755.6756486880467</v>
      </c>
      <c r="I37" s="830">
        <v>152053.75946355684</v>
      </c>
    </row>
    <row r="38" spans="1:9" s="107" customFormat="1" ht="21" customHeight="1">
      <c r="A38" s="105" t="s">
        <v>452</v>
      </c>
      <c r="B38" s="830">
        <v>33092.620760401718</v>
      </c>
      <c r="C38" s="830">
        <v>32131.988118155616</v>
      </c>
      <c r="D38" s="830">
        <v>23623.431358600585</v>
      </c>
      <c r="E38" s="830">
        <v>27940.690683673467</v>
      </c>
      <c r="F38" s="830">
        <v>30365.224103498542</v>
      </c>
      <c r="G38" s="830">
        <v>39328.843655976678</v>
      </c>
      <c r="H38" s="830">
        <v>38499.347714285715</v>
      </c>
      <c r="I38" s="830">
        <v>55779.617548104958</v>
      </c>
    </row>
    <row r="39" spans="1:9" s="107" customFormat="1" ht="21" customHeight="1">
      <c r="A39" s="105" t="s">
        <v>127</v>
      </c>
      <c r="B39" s="830">
        <v>9293.3893873744619</v>
      </c>
      <c r="C39" s="830">
        <v>10115.712792507205</v>
      </c>
      <c r="D39" s="830">
        <v>11104.235756559769</v>
      </c>
      <c r="E39" s="830">
        <v>20248.21498688047</v>
      </c>
      <c r="F39" s="830">
        <v>24124.016957725948</v>
      </c>
      <c r="G39" s="830">
        <v>25018.181192419823</v>
      </c>
      <c r="H39" s="830">
        <v>26892.214653061226</v>
      </c>
      <c r="I39" s="830">
        <v>24785.75547813411</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0</v>
      </c>
      <c r="C41" s="830">
        <v>0</v>
      </c>
      <c r="D41" s="830">
        <v>0</v>
      </c>
      <c r="E41" s="830">
        <v>0</v>
      </c>
      <c r="F41" s="830">
        <v>10308.887868804664</v>
      </c>
      <c r="G41" s="830">
        <v>10310.374150145773</v>
      </c>
      <c r="H41" s="830">
        <v>31031.099033527698</v>
      </c>
      <c r="I41" s="830">
        <v>30674.027769679302</v>
      </c>
    </row>
    <row r="42" spans="1:9" s="108" customFormat="1" ht="43.5" customHeight="1" thickBot="1">
      <c r="A42" s="633" t="s">
        <v>109</v>
      </c>
      <c r="B42" s="831">
        <v>2333.8924949784791</v>
      </c>
      <c r="C42" s="831">
        <v>1798.7423587896253</v>
      </c>
      <c r="D42" s="831">
        <v>1716.2184577259472</v>
      </c>
      <c r="E42" s="831">
        <v>21565.247801749269</v>
      </c>
      <c r="F42" s="831">
        <v>138262.60992857142</v>
      </c>
      <c r="G42" s="831">
        <v>113890.9165787172</v>
      </c>
      <c r="H42" s="831">
        <v>78669.891084548115</v>
      </c>
      <c r="I42" s="831">
        <v>72444.855034985419</v>
      </c>
    </row>
    <row r="43" spans="1:9" ht="24" customHeight="1" thickTop="1" thickBot="1">
      <c r="A43" s="38" t="s">
        <v>454</v>
      </c>
      <c r="B43" s="829">
        <v>104542.9075308465</v>
      </c>
      <c r="C43" s="829">
        <v>94434.219182997113</v>
      </c>
      <c r="D43" s="829">
        <v>109094.99396647231</v>
      </c>
      <c r="E43" s="829">
        <v>130393.6244606414</v>
      </c>
      <c r="F43" s="829">
        <v>140050.08680903789</v>
      </c>
      <c r="G43" s="829">
        <v>158391.59328862975</v>
      </c>
      <c r="H43" s="829">
        <v>164692.48729737606</v>
      </c>
      <c r="I43" s="829">
        <v>180069.86096938778</v>
      </c>
    </row>
    <row r="44" spans="1:9" s="107" customFormat="1" ht="21" customHeight="1" thickTop="1">
      <c r="A44" s="105" t="s">
        <v>148</v>
      </c>
      <c r="B44" s="830">
        <v>45270.87517934003</v>
      </c>
      <c r="C44" s="830">
        <v>45466.57060518732</v>
      </c>
      <c r="D44" s="830">
        <v>45996.793002915452</v>
      </c>
      <c r="E44" s="830">
        <v>45996.793002915452</v>
      </c>
      <c r="F44" s="830">
        <v>42941.399416909619</v>
      </c>
      <c r="G44" s="830">
        <v>42941.399416909619</v>
      </c>
      <c r="H44" s="830">
        <v>42953.352769679303</v>
      </c>
      <c r="I44" s="830">
        <v>131527.69679300292</v>
      </c>
    </row>
    <row r="45" spans="1:9" s="107" customFormat="1" ht="21" customHeight="1">
      <c r="A45" s="105" t="s">
        <v>152</v>
      </c>
      <c r="B45" s="830">
        <v>0</v>
      </c>
      <c r="C45" s="830">
        <v>0</v>
      </c>
      <c r="D45" s="830">
        <v>0</v>
      </c>
      <c r="E45" s="830">
        <v>0</v>
      </c>
      <c r="F45" s="830">
        <v>0</v>
      </c>
      <c r="G45" s="830">
        <v>0</v>
      </c>
      <c r="H45" s="830">
        <v>1.1661807580174928</v>
      </c>
      <c r="I45" s="830">
        <v>1.1661807580174928</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30743.861087517937</v>
      </c>
      <c r="C47" s="830">
        <v>33739.299384726226</v>
      </c>
      <c r="D47" s="830">
        <v>43360.485456268223</v>
      </c>
      <c r="E47" s="830">
        <v>63098.20096209913</v>
      </c>
      <c r="F47" s="830">
        <v>84396.831456268221</v>
      </c>
      <c r="G47" s="830">
        <v>91388.38371720117</v>
      </c>
      <c r="H47" s="830">
        <v>101388.36834256561</v>
      </c>
      <c r="I47" s="830">
        <v>22998.396501457726</v>
      </c>
    </row>
    <row r="48" spans="1:9" s="107" customFormat="1" ht="21" customHeight="1">
      <c r="A48" s="105" t="s">
        <v>164</v>
      </c>
      <c r="B48" s="830">
        <v>28528.171263988523</v>
      </c>
      <c r="C48" s="830">
        <v>15228.349193083575</v>
      </c>
      <c r="D48" s="830">
        <v>19737.715507288627</v>
      </c>
      <c r="E48" s="830">
        <v>21298.630495626821</v>
      </c>
      <c r="F48" s="830">
        <v>12711.855935860058</v>
      </c>
      <c r="G48" s="830">
        <v>24061.810154518949</v>
      </c>
      <c r="H48" s="830">
        <v>20349.600004373176</v>
      </c>
      <c r="I48" s="830">
        <v>25542.601494169096</v>
      </c>
    </row>
    <row r="49" spans="1:9" s="107" customFormat="1" ht="21" customHeight="1">
      <c r="A49" s="632" t="s">
        <v>456</v>
      </c>
      <c r="B49" s="830">
        <v>25.981169296987087</v>
      </c>
      <c r="C49" s="830">
        <v>26.09347982708934</v>
      </c>
      <c r="D49" s="830">
        <v>26.397725947521867</v>
      </c>
      <c r="E49" s="830">
        <v>0</v>
      </c>
      <c r="F49" s="830">
        <v>0</v>
      </c>
      <c r="G49" s="830">
        <v>0</v>
      </c>
      <c r="H49" s="830">
        <v>0</v>
      </c>
      <c r="I49" s="830">
        <v>0</v>
      </c>
    </row>
    <row r="50" spans="1:9" s="108" customFormat="1" ht="40.5" customHeight="1" thickBot="1">
      <c r="A50" s="634" t="s">
        <v>457</v>
      </c>
      <c r="B50" s="831">
        <v>28502.190094691534</v>
      </c>
      <c r="C50" s="831">
        <v>15202.255713256485</v>
      </c>
      <c r="D50" s="831">
        <v>19711.317781341106</v>
      </c>
      <c r="E50" s="831">
        <v>21298.630495626821</v>
      </c>
      <c r="F50" s="831">
        <v>12711.855935860058</v>
      </c>
      <c r="G50" s="831">
        <v>24061.810154518949</v>
      </c>
      <c r="H50" s="831">
        <v>20349.600004373176</v>
      </c>
      <c r="I50" s="831">
        <v>25542.601494169096</v>
      </c>
    </row>
    <row r="51" spans="1:9" ht="24" customHeight="1" thickTop="1" thickBot="1">
      <c r="A51" s="38" t="s">
        <v>458</v>
      </c>
      <c r="B51" s="829">
        <v>1098924.5781090388</v>
      </c>
      <c r="C51" s="829">
        <v>1126763.7235691643</v>
      </c>
      <c r="D51" s="829">
        <v>1200967.1346603499</v>
      </c>
      <c r="E51" s="829">
        <v>1419501.2109198251</v>
      </c>
      <c r="F51" s="829">
        <v>1688551.9866297378</v>
      </c>
      <c r="G51" s="829">
        <v>1761205.6746720118</v>
      </c>
      <c r="H51" s="829">
        <v>2129149.7542784256</v>
      </c>
      <c r="I51" s="829">
        <v>2381931.4388483963</v>
      </c>
    </row>
    <row r="52" spans="1:9" s="107" customFormat="1" ht="24" customHeight="1" thickTop="1">
      <c r="A52" s="105" t="s">
        <v>459</v>
      </c>
      <c r="B52" s="830">
        <v>138121.75630129126</v>
      </c>
      <c r="C52" s="830">
        <v>135076.60686743516</v>
      </c>
      <c r="D52" s="830">
        <v>188137.05241253643</v>
      </c>
      <c r="E52" s="830">
        <v>170075.01900583092</v>
      </c>
      <c r="F52" s="830">
        <v>272467.69420116616</v>
      </c>
      <c r="G52" s="830">
        <v>274713.6458046647</v>
      </c>
      <c r="H52" s="830">
        <v>354257.75820116617</v>
      </c>
      <c r="I52" s="830">
        <v>482149.02991545189</v>
      </c>
    </row>
    <row r="53" spans="1:9" s="108" customFormat="1" ht="21" customHeight="1">
      <c r="A53" s="634" t="s">
        <v>460</v>
      </c>
      <c r="B53" s="831">
        <v>10767.913827833572</v>
      </c>
      <c r="C53" s="831">
        <v>13602.092491354468</v>
      </c>
      <c r="D53" s="831">
        <v>8831.328548104957</v>
      </c>
      <c r="E53" s="831">
        <v>11022.867536443149</v>
      </c>
      <c r="F53" s="831">
        <v>18754.645957725945</v>
      </c>
      <c r="G53" s="831">
        <v>18983.106619533526</v>
      </c>
      <c r="H53" s="831">
        <v>13491.271699708454</v>
      </c>
      <c r="I53" s="831">
        <v>19147.790011661808</v>
      </c>
    </row>
    <row r="54" spans="1:9" s="108" customFormat="1" ht="21" customHeight="1">
      <c r="A54" s="634" t="s">
        <v>461</v>
      </c>
      <c r="B54" s="831">
        <v>95340.712807747492</v>
      </c>
      <c r="C54" s="831">
        <v>96430.988681556206</v>
      </c>
      <c r="D54" s="831">
        <v>157792.83164723031</v>
      </c>
      <c r="E54" s="831">
        <v>135954.66373760931</v>
      </c>
      <c r="F54" s="831">
        <v>230780.7324533528</v>
      </c>
      <c r="G54" s="831">
        <v>233466.28155830904</v>
      </c>
      <c r="H54" s="831">
        <v>314005.61647230323</v>
      </c>
      <c r="I54" s="831">
        <v>431247.58167492709</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29801.272896700142</v>
      </c>
      <c r="C56" s="831">
        <v>22877.005345821326</v>
      </c>
      <c r="D56" s="831">
        <v>20975.873587463557</v>
      </c>
      <c r="E56" s="831">
        <v>19319.994632653063</v>
      </c>
      <c r="F56" s="831">
        <v>19136.589890670552</v>
      </c>
      <c r="G56" s="831">
        <v>18450.676727405247</v>
      </c>
      <c r="H56" s="831">
        <v>20025.092259475219</v>
      </c>
      <c r="I56" s="831">
        <v>25017.880459183674</v>
      </c>
    </row>
    <row r="57" spans="1:9" s="108" customFormat="1" ht="21" customHeight="1">
      <c r="A57" s="634" t="s">
        <v>464</v>
      </c>
      <c r="B57" s="831">
        <v>2211.8567704447632</v>
      </c>
      <c r="C57" s="831">
        <v>2166.5203501440924</v>
      </c>
      <c r="D57" s="831">
        <v>537.01862973760933</v>
      </c>
      <c r="E57" s="831">
        <v>3777.4931005830904</v>
      </c>
      <c r="F57" s="831">
        <v>3795.7258994169097</v>
      </c>
      <c r="G57" s="831">
        <v>3813.5808994169092</v>
      </c>
      <c r="H57" s="831">
        <v>6735.7777696793</v>
      </c>
      <c r="I57" s="831">
        <v>6735.7777696793</v>
      </c>
    </row>
    <row r="58" spans="1:9" s="108" customFormat="1" ht="61.5" customHeight="1" thickBot="1">
      <c r="A58" s="633" t="s">
        <v>465</v>
      </c>
      <c r="B58" s="831">
        <v>1907196.4880717359</v>
      </c>
      <c r="C58" s="831">
        <v>2421573.5523040346</v>
      </c>
      <c r="D58" s="831">
        <v>2228735.5062900875</v>
      </c>
      <c r="E58" s="831">
        <v>2584462.0001064143</v>
      </c>
      <c r="F58" s="831">
        <v>3211483.8443658887</v>
      </c>
      <c r="G58" s="831">
        <v>4462383.8732507285</v>
      </c>
      <c r="H58" s="831">
        <v>4591399.6549416911</v>
      </c>
      <c r="I58" s="831">
        <v>6179185.6970860064</v>
      </c>
    </row>
    <row r="59" spans="1:9" ht="31.5" customHeight="1" thickTop="1" thickBot="1">
      <c r="A59" s="635" t="s">
        <v>466</v>
      </c>
      <c r="B59" s="829"/>
      <c r="C59" s="829"/>
      <c r="D59" s="829"/>
      <c r="E59" s="829"/>
      <c r="F59" s="829"/>
      <c r="G59" s="829"/>
      <c r="H59" s="829"/>
      <c r="I59" s="829"/>
    </row>
    <row r="60" spans="1:9" ht="30" customHeight="1" thickTop="1">
      <c r="A60" s="41" t="s">
        <v>467</v>
      </c>
      <c r="B60" s="832">
        <v>70832.331315638454</v>
      </c>
      <c r="C60" s="832">
        <v>49744.659093659946</v>
      </c>
      <c r="D60" s="832">
        <v>58006.484899416908</v>
      </c>
      <c r="E60" s="832">
        <v>78378.130752186582</v>
      </c>
      <c r="F60" s="832">
        <v>89821.853262390679</v>
      </c>
      <c r="G60" s="832">
        <v>108850.78317930028</v>
      </c>
      <c r="H60" s="832">
        <v>118425.32604810497</v>
      </c>
      <c r="I60" s="832">
        <v>136409.35600874637</v>
      </c>
    </row>
    <row r="61" spans="1:9" ht="21" customHeight="1">
      <c r="A61" s="43" t="s">
        <v>468</v>
      </c>
      <c r="B61" s="832">
        <v>-17093.390490674319</v>
      </c>
      <c r="C61" s="832">
        <v>-8945.5236224783857</v>
      </c>
      <c r="D61" s="832">
        <v>-9060.7384037900883</v>
      </c>
      <c r="E61" s="832">
        <v>-9802.9433644314886</v>
      </c>
      <c r="F61" s="832">
        <v>-11801.041376093295</v>
      </c>
      <c r="G61" s="832">
        <v>-22120.901950437317</v>
      </c>
      <c r="H61" s="832">
        <v>-27819.909086005831</v>
      </c>
      <c r="I61" s="832">
        <v>-30179.537236151606</v>
      </c>
    </row>
    <row r="62" spans="1:9" ht="21.75" customHeight="1">
      <c r="A62" s="636" t="s">
        <v>469</v>
      </c>
      <c r="B62" s="832">
        <v>53738.940824964135</v>
      </c>
      <c r="C62" s="832">
        <v>40799.135471181558</v>
      </c>
      <c r="D62" s="832">
        <v>48945.746495626823</v>
      </c>
      <c r="E62" s="832">
        <v>68575.187387755112</v>
      </c>
      <c r="F62" s="832">
        <v>78020.811886297379</v>
      </c>
      <c r="G62" s="832">
        <v>86729.881228862971</v>
      </c>
      <c r="H62" s="832">
        <v>90605.416962099116</v>
      </c>
      <c r="I62" s="832">
        <v>106229.81877259475</v>
      </c>
    </row>
    <row r="63" spans="1:9">
      <c r="A63" s="41" t="s">
        <v>470</v>
      </c>
      <c r="B63" s="832">
        <v>37272.371440459108</v>
      </c>
      <c r="C63" s="832">
        <v>37725.981440922187</v>
      </c>
      <c r="D63" s="832">
        <v>35423.951673469383</v>
      </c>
      <c r="E63" s="832">
        <v>29526.894239067053</v>
      </c>
      <c r="F63" s="832">
        <v>32151.843223032069</v>
      </c>
      <c r="G63" s="832">
        <v>33516.910674927109</v>
      </c>
      <c r="H63" s="832">
        <v>33569.225825072885</v>
      </c>
      <c r="I63" s="832">
        <v>39068.64103498542</v>
      </c>
    </row>
    <row r="64" spans="1:9">
      <c r="A64" s="43" t="s">
        <v>471</v>
      </c>
      <c r="B64" s="832">
        <v>-8510.8909426111895</v>
      </c>
      <c r="C64" s="832">
        <v>-10476.126946685879</v>
      </c>
      <c r="D64" s="832">
        <v>-8637.4982521865895</v>
      </c>
      <c r="E64" s="832">
        <v>-11869.697743440232</v>
      </c>
      <c r="F64" s="832">
        <v>-14874.188870262391</v>
      </c>
      <c r="G64" s="832">
        <v>-12464.427672011661</v>
      </c>
      <c r="H64" s="832">
        <v>-17154.220453352769</v>
      </c>
      <c r="I64" s="832">
        <v>-22864.740091836735</v>
      </c>
    </row>
    <row r="65" spans="1:9">
      <c r="A65" s="42" t="s">
        <v>472</v>
      </c>
      <c r="B65" s="832">
        <v>82500.421322812064</v>
      </c>
      <c r="C65" s="832">
        <v>68048.989965417873</v>
      </c>
      <c r="D65" s="832">
        <v>75732.199916909623</v>
      </c>
      <c r="E65" s="832">
        <v>86232.383883381932</v>
      </c>
      <c r="F65" s="832">
        <v>95298.466239067056</v>
      </c>
      <c r="G65" s="832">
        <v>107782.36423177843</v>
      </c>
      <c r="H65" s="832">
        <v>107020.42233381925</v>
      </c>
      <c r="I65" s="832">
        <v>122433.71971574344</v>
      </c>
    </row>
    <row r="66" spans="1:9">
      <c r="A66" s="41" t="s">
        <v>473</v>
      </c>
      <c r="B66" s="832">
        <v>7630.538932568149</v>
      </c>
      <c r="C66" s="832">
        <v>7433.269998559078</v>
      </c>
      <c r="D66" s="832">
        <v>8077.5365612244896</v>
      </c>
      <c r="E66" s="832">
        <v>8759.9685860058307</v>
      </c>
      <c r="F66" s="832">
        <v>16372.391379008744</v>
      </c>
      <c r="G66" s="832">
        <v>14134.177167638485</v>
      </c>
      <c r="H66" s="832">
        <v>20085.422088921285</v>
      </c>
      <c r="I66" s="832">
        <v>25662.000762390668</v>
      </c>
    </row>
    <row r="67" spans="1:9">
      <c r="A67" s="41" t="s">
        <v>474</v>
      </c>
      <c r="B67" s="832">
        <v>-13072.047591104734</v>
      </c>
      <c r="C67" s="832">
        <v>-12146.211554755044</v>
      </c>
      <c r="D67" s="832">
        <v>-14990.269833819244</v>
      </c>
      <c r="E67" s="832">
        <v>-15947.729071428572</v>
      </c>
      <c r="F67" s="832">
        <v>-30937.834903790088</v>
      </c>
      <c r="G67" s="832">
        <v>-21663.078744897957</v>
      </c>
      <c r="H67" s="832">
        <v>-30088.144871720116</v>
      </c>
      <c r="I67" s="832">
        <v>-41019.969689504367</v>
      </c>
    </row>
    <row r="68" spans="1:9">
      <c r="A68" s="636" t="s">
        <v>475</v>
      </c>
      <c r="B68" s="832">
        <v>77058.912664275471</v>
      </c>
      <c r="C68" s="832">
        <v>63336.048409221898</v>
      </c>
      <c r="D68" s="832">
        <v>68819.466644314874</v>
      </c>
      <c r="E68" s="832">
        <v>79044.623397959178</v>
      </c>
      <c r="F68" s="832">
        <v>80733.022714285733</v>
      </c>
      <c r="G68" s="832">
        <v>100253.46265451894</v>
      </c>
      <c r="H68" s="832">
        <v>97017.6995510204</v>
      </c>
      <c r="I68" s="832">
        <v>107075.75078862974</v>
      </c>
    </row>
    <row r="69" spans="1:9">
      <c r="A69" s="43" t="s">
        <v>476</v>
      </c>
      <c r="B69" s="832">
        <v>-49302.129837876622</v>
      </c>
      <c r="C69" s="832">
        <v>-46938.714296829974</v>
      </c>
      <c r="D69" s="832">
        <v>-49139.448574344024</v>
      </c>
      <c r="E69" s="832">
        <v>-52208.101724489788</v>
      </c>
      <c r="F69" s="832">
        <v>-63651.939626822154</v>
      </c>
      <c r="G69" s="832">
        <v>-64635.968835276959</v>
      </c>
      <c r="H69" s="832">
        <v>-68562.398467930034</v>
      </c>
      <c r="I69" s="832">
        <v>-68898.386370262393</v>
      </c>
    </row>
    <row r="70" spans="1:9">
      <c r="A70" s="42" t="s">
        <v>477</v>
      </c>
      <c r="B70" s="832">
        <v>27756.782826398852</v>
      </c>
      <c r="C70" s="832">
        <v>16397.334112391931</v>
      </c>
      <c r="D70" s="832">
        <v>19680.018069970847</v>
      </c>
      <c r="E70" s="832">
        <v>26836.521673469386</v>
      </c>
      <c r="F70" s="832">
        <v>17081.083087463558</v>
      </c>
      <c r="G70" s="832">
        <v>35617.49381924198</v>
      </c>
      <c r="H70" s="832">
        <v>28455.30108309038</v>
      </c>
      <c r="I70" s="832">
        <v>38177.364418367346</v>
      </c>
    </row>
    <row r="71" spans="1:9">
      <c r="A71" s="42" t="s">
        <v>478</v>
      </c>
      <c r="B71" s="832">
        <v>1807.9886585365853</v>
      </c>
      <c r="C71" s="832">
        <v>-5859.5931585014414</v>
      </c>
      <c r="D71" s="832">
        <v>-16084.666402332363</v>
      </c>
      <c r="E71" s="832">
        <v>-10.163301749271136</v>
      </c>
      <c r="F71" s="832">
        <v>-650.67124927113696</v>
      </c>
      <c r="G71" s="832">
        <v>-111.98193440233236</v>
      </c>
      <c r="H71" s="832">
        <v>-140.66915160349853</v>
      </c>
      <c r="I71" s="832">
        <v>-94.240591836734694</v>
      </c>
    </row>
    <row r="72" spans="1:9">
      <c r="A72" s="43" t="s">
        <v>479</v>
      </c>
      <c r="B72" s="832">
        <v>3.9539756097560974</v>
      </c>
      <c r="C72" s="832">
        <v>-5981.0833242074932</v>
      </c>
      <c r="D72" s="832">
        <v>-16177.168278425655</v>
      </c>
      <c r="E72" s="832">
        <v>-26.66224198250729</v>
      </c>
      <c r="F72" s="832">
        <v>-682.8317915451895</v>
      </c>
      <c r="G72" s="832">
        <v>-164.83143148688049</v>
      </c>
      <c r="H72" s="832">
        <v>-141.28052040816326</v>
      </c>
      <c r="I72" s="832">
        <v>-94.815529154518956</v>
      </c>
    </row>
    <row r="73" spans="1:9">
      <c r="A73" s="43" t="s">
        <v>480</v>
      </c>
      <c r="B73" s="832">
        <v>1804.0346843615496</v>
      </c>
      <c r="C73" s="832">
        <v>121.49016570605187</v>
      </c>
      <c r="D73" s="832">
        <v>92.501874635568512</v>
      </c>
      <c r="E73" s="832">
        <v>16.498941690962102</v>
      </c>
      <c r="F73" s="832">
        <v>32.160542274052474</v>
      </c>
      <c r="G73" s="832">
        <v>52.849497084548105</v>
      </c>
      <c r="H73" s="832">
        <v>0.61136880466472299</v>
      </c>
      <c r="I73" s="832">
        <v>0.57493731778425661</v>
      </c>
    </row>
    <row r="74" spans="1:9">
      <c r="A74" s="636" t="s">
        <v>481</v>
      </c>
      <c r="B74" s="832">
        <v>-1672.3543931133427</v>
      </c>
      <c r="C74" s="832">
        <v>5856.7615979827087</v>
      </c>
      <c r="D74" s="832">
        <v>16062.423091836736</v>
      </c>
      <c r="E74" s="832">
        <v>0.39103935860058314</v>
      </c>
      <c r="F74" s="832">
        <v>-3.5494868804664721</v>
      </c>
      <c r="G74" s="832">
        <v>-1.6110932944606415</v>
      </c>
      <c r="H74" s="832">
        <v>7.6464956268221576</v>
      </c>
      <c r="I74" s="832">
        <v>-1.2537857142857143</v>
      </c>
    </row>
    <row r="75" spans="1:9">
      <c r="A75" s="636" t="s">
        <v>482</v>
      </c>
      <c r="B75" s="832">
        <v>2.1226097560975608</v>
      </c>
      <c r="C75" s="832">
        <v>5858.6717478386163</v>
      </c>
      <c r="D75" s="832">
        <v>16069.564620991254</v>
      </c>
      <c r="E75" s="832">
        <v>3.8619766763848395</v>
      </c>
      <c r="F75" s="832">
        <v>-0.39137317784256564</v>
      </c>
      <c r="G75" s="832">
        <v>2.5541078717201167</v>
      </c>
      <c r="H75" s="832">
        <v>8.3451457725947513</v>
      </c>
      <c r="I75" s="832">
        <v>1.3796632653061225</v>
      </c>
    </row>
    <row r="76" spans="1:9">
      <c r="A76" s="43" t="s">
        <v>483</v>
      </c>
      <c r="B76" s="832">
        <v>-1674.3895695839312</v>
      </c>
      <c r="C76" s="832">
        <v>-1.9101498559077812</v>
      </c>
      <c r="D76" s="832">
        <v>-7.1415306122448987</v>
      </c>
      <c r="E76" s="832">
        <v>-3.4709373177842564</v>
      </c>
      <c r="F76" s="832">
        <v>-3.1581137026239068</v>
      </c>
      <c r="G76" s="832">
        <v>-4.1652011661807578</v>
      </c>
      <c r="H76" s="832">
        <v>-0.69865014577259477</v>
      </c>
      <c r="I76" s="832">
        <v>-2.6334489795918365</v>
      </c>
    </row>
    <row r="77" spans="1:9">
      <c r="A77" s="636" t="s">
        <v>484</v>
      </c>
      <c r="B77" s="832">
        <v>27892.417091822095</v>
      </c>
      <c r="C77" s="832">
        <v>16394.502551873196</v>
      </c>
      <c r="D77" s="832">
        <v>19657.774759475218</v>
      </c>
      <c r="E77" s="832">
        <v>26826.749411078719</v>
      </c>
      <c r="F77" s="832">
        <v>16426.862351311953</v>
      </c>
      <c r="G77" s="832">
        <v>35503.900791545188</v>
      </c>
      <c r="H77" s="832">
        <v>28322.278427113699</v>
      </c>
      <c r="I77" s="832">
        <v>38081.870040816328</v>
      </c>
    </row>
    <row r="78" spans="1:9">
      <c r="A78" s="41" t="s">
        <v>485</v>
      </c>
      <c r="B78" s="832">
        <v>51.314909612625534</v>
      </c>
      <c r="C78" s="832">
        <v>-125.58384870317003</v>
      </c>
      <c r="D78" s="832">
        <v>326.09567784256558</v>
      </c>
      <c r="E78" s="832">
        <v>24.171413994169097</v>
      </c>
      <c r="F78" s="832">
        <v>742.28540670553934</v>
      </c>
      <c r="G78" s="832">
        <v>-3.4169096209912542E-3</v>
      </c>
      <c r="H78" s="832">
        <v>163.46361953352769</v>
      </c>
      <c r="I78" s="832">
        <v>2050.1041559766763</v>
      </c>
    </row>
    <row r="79" spans="1:9">
      <c r="A79" s="42" t="s">
        <v>486</v>
      </c>
      <c r="B79" s="832">
        <v>27943.732001434721</v>
      </c>
      <c r="C79" s="832">
        <v>16268.918703170028</v>
      </c>
      <c r="D79" s="832">
        <v>19983.870437317782</v>
      </c>
      <c r="E79" s="832">
        <v>26850.920825072888</v>
      </c>
      <c r="F79" s="832">
        <v>17169.147758017494</v>
      </c>
      <c r="G79" s="832">
        <v>35503.89737463557</v>
      </c>
      <c r="H79" s="832">
        <v>28485.742046647232</v>
      </c>
      <c r="I79" s="832">
        <v>40131.974196793009</v>
      </c>
    </row>
    <row r="80" spans="1:9">
      <c r="A80" s="41" t="s">
        <v>487</v>
      </c>
      <c r="B80" s="832">
        <v>815.25114060258261</v>
      </c>
      <c r="C80" s="832">
        <v>52.139992795389048</v>
      </c>
      <c r="D80" s="832">
        <v>276.28846793002913</v>
      </c>
      <c r="E80" s="832">
        <v>429.77163702623909</v>
      </c>
      <c r="F80" s="832">
        <v>615.06121574344024</v>
      </c>
      <c r="G80" s="832">
        <v>313.3350816326531</v>
      </c>
      <c r="H80" s="832">
        <v>347.616556851312</v>
      </c>
      <c r="I80" s="832">
        <v>535.56803206997085</v>
      </c>
    </row>
    <row r="81" spans="1:9" ht="21" customHeight="1">
      <c r="A81" s="636" t="s">
        <v>488</v>
      </c>
      <c r="B81" s="832">
        <v>28758.983142037301</v>
      </c>
      <c r="C81" s="832">
        <v>16321.058695965417</v>
      </c>
      <c r="D81" s="832">
        <v>20260.158905247812</v>
      </c>
      <c r="E81" s="832">
        <v>27280.692462099123</v>
      </c>
      <c r="F81" s="832">
        <v>17784.208973760931</v>
      </c>
      <c r="G81" s="832">
        <v>35817.232456268226</v>
      </c>
      <c r="H81" s="832">
        <v>28833.358603498542</v>
      </c>
      <c r="I81" s="832">
        <v>40667.542228862971</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28758.983142037301</v>
      </c>
      <c r="C83" s="832">
        <v>16321.058695965417</v>
      </c>
      <c r="D83" s="832">
        <v>20260.158905247812</v>
      </c>
      <c r="E83" s="832">
        <v>27280.692462099123</v>
      </c>
      <c r="F83" s="832">
        <v>17784.208973760931</v>
      </c>
      <c r="G83" s="832">
        <v>35817.232456268226</v>
      </c>
      <c r="H83" s="832">
        <v>28833.358603498542</v>
      </c>
      <c r="I83" s="832">
        <v>40667.542228862971</v>
      </c>
    </row>
    <row r="84" spans="1:9" ht="18" customHeight="1" thickBot="1">
      <c r="A84" s="41" t="s">
        <v>491</v>
      </c>
      <c r="B84" s="832">
        <v>-256.79300286944044</v>
      </c>
      <c r="C84" s="832">
        <v>-1118.8029481268013</v>
      </c>
      <c r="D84" s="832">
        <v>-548.84106705539364</v>
      </c>
      <c r="E84" s="832">
        <v>-5982.0619708454806</v>
      </c>
      <c r="F84" s="832">
        <v>-5072.3530408163269</v>
      </c>
      <c r="G84" s="832">
        <v>-11755.422309037904</v>
      </c>
      <c r="H84" s="832">
        <v>-8483.7586005830908</v>
      </c>
      <c r="I84" s="832">
        <v>-15124.940734693877</v>
      </c>
    </row>
    <row r="85" spans="1:9" ht="24" customHeight="1" thickTop="1" thickBot="1">
      <c r="A85" s="38" t="s">
        <v>492</v>
      </c>
      <c r="B85" s="829">
        <v>28502.190139167862</v>
      </c>
      <c r="C85" s="829">
        <v>15202.255747838617</v>
      </c>
      <c r="D85" s="829">
        <v>19711.317838192423</v>
      </c>
      <c r="E85" s="829">
        <v>21298.630491253643</v>
      </c>
      <c r="F85" s="829">
        <v>12711.855932944607</v>
      </c>
      <c r="G85" s="829">
        <v>24061.810147230321</v>
      </c>
      <c r="H85" s="829">
        <v>20349.600002915453</v>
      </c>
      <c r="I85" s="829">
        <v>25542.601494169096</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I22" sqref="I22"/>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496</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582771.64753658534</v>
      </c>
      <c r="C8" s="829">
        <v>554702.93308501446</v>
      </c>
      <c r="D8" s="829">
        <v>693038.43260932935</v>
      </c>
      <c r="E8" s="829">
        <v>856189.41594169103</v>
      </c>
      <c r="F8" s="829">
        <v>956905.36125655985</v>
      </c>
      <c r="G8" s="829">
        <v>1093229.5736690962</v>
      </c>
      <c r="H8" s="829">
        <v>1296048.3927638484</v>
      </c>
      <c r="I8" s="829">
        <v>1449886.990857143</v>
      </c>
    </row>
    <row r="9" spans="1:9" s="107" customFormat="1" ht="21" customHeight="1" thickTop="1">
      <c r="A9" s="105" t="s">
        <v>8</v>
      </c>
      <c r="B9" s="830">
        <v>155887.38079626975</v>
      </c>
      <c r="C9" s="830">
        <v>107732.58127377521</v>
      </c>
      <c r="D9" s="830">
        <v>156908.33280758015</v>
      </c>
      <c r="E9" s="830">
        <v>192808.35054664724</v>
      </c>
      <c r="F9" s="830">
        <v>126052.09125655975</v>
      </c>
      <c r="G9" s="830">
        <v>154279.48916180758</v>
      </c>
      <c r="H9" s="830">
        <v>198146.51186005829</v>
      </c>
      <c r="I9" s="830">
        <v>210871.66423323617</v>
      </c>
    </row>
    <row r="10" spans="1:9" s="107" customFormat="1" ht="21" customHeight="1">
      <c r="A10" s="105" t="s">
        <v>17</v>
      </c>
      <c r="B10" s="830">
        <v>139446.49196269727</v>
      </c>
      <c r="C10" s="830">
        <v>112310.7383443804</v>
      </c>
      <c r="D10" s="830">
        <v>100505.0667696793</v>
      </c>
      <c r="E10" s="830">
        <v>178421.29573615163</v>
      </c>
      <c r="F10" s="830">
        <v>206219.67979883382</v>
      </c>
      <c r="G10" s="830">
        <v>197998.06554081629</v>
      </c>
      <c r="H10" s="830">
        <v>180002.51161370263</v>
      </c>
      <c r="I10" s="830">
        <v>194166.29490087464</v>
      </c>
    </row>
    <row r="11" spans="1:9" s="107" customFormat="1" ht="21" customHeight="1">
      <c r="A11" s="105" t="s">
        <v>26</v>
      </c>
      <c r="B11" s="830">
        <v>262937.9011578192</v>
      </c>
      <c r="C11" s="830">
        <v>316871.87564409216</v>
      </c>
      <c r="D11" s="830">
        <v>414457.79803352774</v>
      </c>
      <c r="E11" s="830">
        <v>460008.25088192424</v>
      </c>
      <c r="F11" s="830">
        <v>577233.32514723029</v>
      </c>
      <c r="G11" s="830">
        <v>700849.55426967924</v>
      </c>
      <c r="H11" s="830">
        <v>876766.36206268228</v>
      </c>
      <c r="I11" s="830">
        <v>996769.61950000003</v>
      </c>
    </row>
    <row r="12" spans="1:9" s="107" customFormat="1" ht="21" customHeight="1">
      <c r="A12" s="632" t="s">
        <v>430</v>
      </c>
      <c r="B12" s="830">
        <v>261227.08239598278</v>
      </c>
      <c r="C12" s="830">
        <v>315954.1113631124</v>
      </c>
      <c r="D12" s="830">
        <v>413560.5189664723</v>
      </c>
      <c r="E12" s="830">
        <v>458420.13710787171</v>
      </c>
      <c r="F12" s="830">
        <v>575024.10295189498</v>
      </c>
      <c r="G12" s="830">
        <v>698214.49865160347</v>
      </c>
      <c r="H12" s="830">
        <v>870991.39609912538</v>
      </c>
      <c r="I12" s="830">
        <v>989061.67088629736</v>
      </c>
    </row>
    <row r="13" spans="1:9" s="107" customFormat="1" ht="21" customHeight="1">
      <c r="A13" s="632" t="s">
        <v>431</v>
      </c>
      <c r="B13" s="830">
        <v>238868.8728866571</v>
      </c>
      <c r="C13" s="830">
        <v>294436.79486455332</v>
      </c>
      <c r="D13" s="830">
        <v>397836.28669096204</v>
      </c>
      <c r="E13" s="830">
        <v>446266.58977988339</v>
      </c>
      <c r="F13" s="830">
        <v>562155.65024198242</v>
      </c>
      <c r="G13" s="830">
        <v>684491.20332361525</v>
      </c>
      <c r="H13" s="830">
        <v>852402.96176822146</v>
      </c>
      <c r="I13" s="830">
        <v>969756.66695772589</v>
      </c>
    </row>
    <row r="14" spans="1:9" s="107" customFormat="1" ht="21" customHeight="1">
      <c r="A14" s="632" t="s">
        <v>432</v>
      </c>
      <c r="B14" s="830">
        <v>22358.209509325683</v>
      </c>
      <c r="C14" s="830">
        <v>21517.316498559077</v>
      </c>
      <c r="D14" s="830">
        <v>15724.232275510205</v>
      </c>
      <c r="E14" s="830">
        <v>12153.547327988337</v>
      </c>
      <c r="F14" s="830">
        <v>12868.452709912537</v>
      </c>
      <c r="G14" s="830">
        <v>13723.295327988339</v>
      </c>
      <c r="H14" s="830">
        <v>18588.43433090379</v>
      </c>
      <c r="I14" s="830">
        <v>19305.00392857143</v>
      </c>
    </row>
    <row r="15" spans="1:9" s="107" customFormat="1" ht="21" customHeight="1">
      <c r="A15" s="632" t="s">
        <v>433</v>
      </c>
      <c r="B15" s="830">
        <v>737.91610473457672</v>
      </c>
      <c r="C15" s="830">
        <v>415.13080835734871</v>
      </c>
      <c r="D15" s="830">
        <v>573.60014431486888</v>
      </c>
      <c r="E15" s="830">
        <v>1211.8293877551018</v>
      </c>
      <c r="F15" s="830">
        <v>2060.0022565597669</v>
      </c>
      <c r="G15" s="830">
        <v>1370.7986239067056</v>
      </c>
      <c r="H15" s="830">
        <v>2322.7241661807579</v>
      </c>
      <c r="I15" s="830">
        <v>2190.7134927113702</v>
      </c>
    </row>
    <row r="16" spans="1:9" s="107" customFormat="1" ht="21" customHeight="1">
      <c r="A16" s="632" t="s">
        <v>434</v>
      </c>
      <c r="B16" s="830">
        <v>531.72845337159254</v>
      </c>
      <c r="C16" s="830">
        <v>372.89026080691644</v>
      </c>
      <c r="D16" s="830">
        <v>334.65725510204084</v>
      </c>
      <c r="E16" s="830">
        <v>1200.3652973760934</v>
      </c>
      <c r="F16" s="830">
        <v>2058.5520160349856</v>
      </c>
      <c r="G16" s="830">
        <v>1370.7986239067056</v>
      </c>
      <c r="H16" s="830">
        <v>2289.4510087463559</v>
      </c>
      <c r="I16" s="830">
        <v>1993.5579241982505</v>
      </c>
    </row>
    <row r="17" spans="1:9" s="107" customFormat="1" ht="21" customHeight="1">
      <c r="A17" s="632" t="s">
        <v>435</v>
      </c>
      <c r="B17" s="830">
        <v>206.18765136298421</v>
      </c>
      <c r="C17" s="830">
        <v>42.240547550432275</v>
      </c>
      <c r="D17" s="830">
        <v>238.94288921282799</v>
      </c>
      <c r="E17" s="830">
        <v>11.464090379008747</v>
      </c>
      <c r="F17" s="830">
        <v>1.450240524781341</v>
      </c>
      <c r="G17" s="830">
        <v>0</v>
      </c>
      <c r="H17" s="830">
        <v>33.273157434402329</v>
      </c>
      <c r="I17" s="830">
        <v>197.15556851311953</v>
      </c>
    </row>
    <row r="18" spans="1:9" s="107" customFormat="1" ht="21" customHeight="1">
      <c r="A18" s="632" t="s">
        <v>436</v>
      </c>
      <c r="B18" s="830">
        <v>4553.3026915351511</v>
      </c>
      <c r="C18" s="830">
        <v>4080.4327363112393</v>
      </c>
      <c r="D18" s="830">
        <v>3983.9083090379008</v>
      </c>
      <c r="E18" s="830">
        <v>4535.7319650145773</v>
      </c>
      <c r="F18" s="830">
        <v>5495.6917405247823</v>
      </c>
      <c r="G18" s="830">
        <v>7337.7449198250733</v>
      </c>
      <c r="H18" s="830">
        <v>8766.5971355685142</v>
      </c>
      <c r="I18" s="830">
        <v>12633.962533527696</v>
      </c>
    </row>
    <row r="19" spans="1:9" s="107" customFormat="1" ht="21" customHeight="1">
      <c r="A19" s="632" t="s">
        <v>437</v>
      </c>
      <c r="B19" s="830">
        <v>1619.9043127690102</v>
      </c>
      <c r="C19" s="830">
        <v>1550.9374409221903</v>
      </c>
      <c r="D19" s="830">
        <v>1689.8066588921281</v>
      </c>
      <c r="E19" s="830">
        <v>2446.4669373177844</v>
      </c>
      <c r="F19" s="830">
        <v>2856.0666851311953</v>
      </c>
      <c r="G19" s="830">
        <v>4845.054489795918</v>
      </c>
      <c r="H19" s="830">
        <v>6117.5353658892127</v>
      </c>
      <c r="I19" s="830">
        <v>10089.874466472304</v>
      </c>
    </row>
    <row r="20" spans="1:9" s="107" customFormat="1" ht="21" customHeight="1">
      <c r="A20" s="632" t="s">
        <v>438</v>
      </c>
      <c r="B20" s="830">
        <v>2933.3983787661405</v>
      </c>
      <c r="C20" s="830">
        <v>2529.4952953890493</v>
      </c>
      <c r="D20" s="830">
        <v>2294.1016501457725</v>
      </c>
      <c r="E20" s="830">
        <v>2089.2650276967929</v>
      </c>
      <c r="F20" s="830">
        <v>2639.6250553935861</v>
      </c>
      <c r="G20" s="830">
        <v>2492.6904300291549</v>
      </c>
      <c r="H20" s="830">
        <v>2649.0617696793001</v>
      </c>
      <c r="I20" s="830">
        <v>2544.0880670553934</v>
      </c>
    </row>
    <row r="21" spans="1:9" s="107" customFormat="1" ht="21" customHeight="1">
      <c r="A21" s="632" t="s">
        <v>39</v>
      </c>
      <c r="B21" s="830">
        <v>3131.7686657101867</v>
      </c>
      <c r="C21" s="830">
        <v>2904.0138342939485</v>
      </c>
      <c r="D21" s="830">
        <v>3543.6505058309035</v>
      </c>
      <c r="E21" s="830">
        <v>4458.9850043731776</v>
      </c>
      <c r="F21" s="830">
        <v>5198.873208454811</v>
      </c>
      <c r="G21" s="830">
        <v>6369.0560772594745</v>
      </c>
      <c r="H21" s="830">
        <v>6791.813545189505</v>
      </c>
      <c r="I21" s="830">
        <v>8385.7909067055389</v>
      </c>
    </row>
    <row r="22" spans="1:9" s="107" customFormat="1" ht="21" customHeight="1">
      <c r="A22" s="632" t="s">
        <v>439</v>
      </c>
      <c r="B22" s="830">
        <v>-6712.1687001434721</v>
      </c>
      <c r="C22" s="830">
        <v>-6481.8130979827083</v>
      </c>
      <c r="D22" s="830">
        <v>-7203.8798921282796</v>
      </c>
      <c r="E22" s="830">
        <v>-8618.4325830903799</v>
      </c>
      <c r="F22" s="830">
        <v>-10545.345010204081</v>
      </c>
      <c r="G22" s="830">
        <v>-12442.544002915451</v>
      </c>
      <c r="H22" s="830">
        <v>-12106.168883381924</v>
      </c>
      <c r="I22" s="830">
        <v>-15502.518319241983</v>
      </c>
    </row>
    <row r="23" spans="1:9" s="107" customFormat="1" ht="21" customHeight="1">
      <c r="A23" s="105" t="s">
        <v>57</v>
      </c>
      <c r="B23" s="830">
        <v>2877.1213156384506</v>
      </c>
      <c r="C23" s="830">
        <v>2973.7547103746397</v>
      </c>
      <c r="D23" s="830">
        <v>3356.5464737609327</v>
      </c>
      <c r="E23" s="830">
        <v>5310.9080889212837</v>
      </c>
      <c r="F23" s="830">
        <v>6448.2373950437322</v>
      </c>
      <c r="G23" s="830">
        <v>9091.0659635568518</v>
      </c>
      <c r="H23" s="830">
        <v>9640.5952361516029</v>
      </c>
      <c r="I23" s="830">
        <v>8271.4423002915446</v>
      </c>
    </row>
    <row r="24" spans="1:9" s="107" customFormat="1" ht="21" customHeight="1">
      <c r="A24" s="105" t="s">
        <v>63</v>
      </c>
      <c r="B24" s="830">
        <v>192.43030129124821</v>
      </c>
      <c r="C24" s="830">
        <v>105.69378530259365</v>
      </c>
      <c r="D24" s="830">
        <v>125.49740379008745</v>
      </c>
      <c r="E24" s="830">
        <v>54.826564139941688</v>
      </c>
      <c r="F24" s="830">
        <v>98.711189504373181</v>
      </c>
      <c r="G24" s="830">
        <v>2538.3869985422739</v>
      </c>
      <c r="H24" s="830">
        <v>421.30908600583092</v>
      </c>
      <c r="I24" s="830">
        <v>1096.8931209912535</v>
      </c>
    </row>
    <row r="25" spans="1:9" s="107" customFormat="1" ht="21" customHeight="1">
      <c r="A25" s="105" t="s">
        <v>440</v>
      </c>
      <c r="B25" s="830">
        <v>8211.7659784791958</v>
      </c>
      <c r="C25" s="830">
        <v>1215.6721167146973</v>
      </c>
      <c r="D25" s="830">
        <v>788.86736151603486</v>
      </c>
      <c r="E25" s="830">
        <v>580.19576676384838</v>
      </c>
      <c r="F25" s="830">
        <v>19881.825374635569</v>
      </c>
      <c r="G25" s="830">
        <v>1550.2016574344023</v>
      </c>
      <c r="H25" s="830">
        <v>1796.6727609329448</v>
      </c>
      <c r="I25" s="830">
        <v>4968.3749518950444</v>
      </c>
    </row>
    <row r="26" spans="1:9" s="107" customFormat="1" ht="21" customHeight="1">
      <c r="A26" s="105" t="s">
        <v>74</v>
      </c>
      <c r="B26" s="830">
        <v>11171.710790530846</v>
      </c>
      <c r="C26" s="830">
        <v>12229.712036023055</v>
      </c>
      <c r="D26" s="830">
        <v>14257.955501457725</v>
      </c>
      <c r="E26" s="830">
        <v>15894.90746355685</v>
      </c>
      <c r="F26" s="830">
        <v>17595.013096209914</v>
      </c>
      <c r="G26" s="830">
        <v>23372.290384839649</v>
      </c>
      <c r="H26" s="830">
        <v>25683.829205539358</v>
      </c>
      <c r="I26" s="830">
        <v>28040.662772594751</v>
      </c>
    </row>
    <row r="27" spans="1:9" s="108" customFormat="1" ht="43.5" customHeight="1" thickBot="1">
      <c r="A27" s="633" t="s">
        <v>441</v>
      </c>
      <c r="B27" s="831">
        <v>2046.8452338593972</v>
      </c>
      <c r="C27" s="831">
        <v>1262.9051743515852</v>
      </c>
      <c r="D27" s="831">
        <v>2638.3682580174927</v>
      </c>
      <c r="E27" s="831">
        <v>3110.6808935860058</v>
      </c>
      <c r="F27" s="831">
        <v>3376.4779985422742</v>
      </c>
      <c r="G27" s="831">
        <v>3550.5196924198249</v>
      </c>
      <c r="H27" s="831">
        <v>3590.6009387755103</v>
      </c>
      <c r="I27" s="831">
        <v>5702.0390772594756</v>
      </c>
    </row>
    <row r="28" spans="1:9" ht="24" customHeight="1" thickTop="1" thickBot="1">
      <c r="A28" s="38" t="s">
        <v>442</v>
      </c>
      <c r="B28" s="829">
        <v>552740.18520803447</v>
      </c>
      <c r="C28" s="829">
        <v>521814.60292795394</v>
      </c>
      <c r="D28" s="829">
        <v>648102.09979591833</v>
      </c>
      <c r="E28" s="829">
        <v>804203.06872594752</v>
      </c>
      <c r="F28" s="829">
        <v>900177.92344752187</v>
      </c>
      <c r="G28" s="829">
        <v>1028122.2351836734</v>
      </c>
      <c r="H28" s="829">
        <v>1216641.436415452</v>
      </c>
      <c r="I28" s="829">
        <v>1359102.6037346942</v>
      </c>
    </row>
    <row r="29" spans="1:9" s="107" customFormat="1" ht="21" customHeight="1" thickTop="1">
      <c r="A29" s="105" t="s">
        <v>443</v>
      </c>
      <c r="B29" s="830">
        <v>494549.52263558109</v>
      </c>
      <c r="C29" s="830">
        <v>442048.22503602307</v>
      </c>
      <c r="D29" s="830">
        <v>558807.84098104958</v>
      </c>
      <c r="E29" s="830">
        <v>727523.92750874639</v>
      </c>
      <c r="F29" s="830">
        <v>796250.36839650141</v>
      </c>
      <c r="G29" s="830">
        <v>912574.84045189514</v>
      </c>
      <c r="H29" s="830">
        <v>1037562.1721311953</v>
      </c>
      <c r="I29" s="830">
        <v>1104506.4870626822</v>
      </c>
    </row>
    <row r="30" spans="1:9" s="107" customFormat="1" ht="21" customHeight="1">
      <c r="A30" s="632" t="s">
        <v>444</v>
      </c>
      <c r="B30" s="830">
        <v>145634.9581420373</v>
      </c>
      <c r="C30" s="830">
        <v>140083.30093659941</v>
      </c>
      <c r="D30" s="830">
        <v>174860.27381195335</v>
      </c>
      <c r="E30" s="830">
        <v>245474.66877405246</v>
      </c>
      <c r="F30" s="830">
        <v>270358.64662973763</v>
      </c>
      <c r="G30" s="830">
        <v>295756.80469387758</v>
      </c>
      <c r="H30" s="830">
        <v>302332.8814591837</v>
      </c>
      <c r="I30" s="830">
        <v>284304.00895335281</v>
      </c>
    </row>
    <row r="31" spans="1:9" s="107" customFormat="1" ht="21" customHeight="1">
      <c r="A31" s="632" t="s">
        <v>445</v>
      </c>
      <c r="B31" s="830">
        <v>136799.9902137733</v>
      </c>
      <c r="C31" s="830">
        <v>103401.55924639769</v>
      </c>
      <c r="D31" s="830">
        <v>163245.61536443149</v>
      </c>
      <c r="E31" s="830">
        <v>175474.80722157436</v>
      </c>
      <c r="F31" s="830">
        <v>212779.49969970845</v>
      </c>
      <c r="G31" s="830">
        <v>258811.65194606411</v>
      </c>
      <c r="H31" s="830">
        <v>259993.74688338191</v>
      </c>
      <c r="I31" s="830">
        <v>278258.04561661807</v>
      </c>
    </row>
    <row r="32" spans="1:9" s="107" customFormat="1" ht="21" customHeight="1">
      <c r="A32" s="632" t="s">
        <v>446</v>
      </c>
      <c r="B32" s="830">
        <v>190175.47904591105</v>
      </c>
      <c r="C32" s="830">
        <v>172172.89767291065</v>
      </c>
      <c r="D32" s="830">
        <v>180307.1178206997</v>
      </c>
      <c r="E32" s="830">
        <v>265641.06168658892</v>
      </c>
      <c r="F32" s="830">
        <v>269483.26207142859</v>
      </c>
      <c r="G32" s="830">
        <v>223689.56688338192</v>
      </c>
      <c r="H32" s="830">
        <v>192238.33451020409</v>
      </c>
      <c r="I32" s="830">
        <v>1790.3699358600581</v>
      </c>
    </row>
    <row r="33" spans="1:9" s="107" customFormat="1" ht="21" customHeight="1">
      <c r="A33" s="632" t="s">
        <v>447</v>
      </c>
      <c r="B33" s="830">
        <v>15927.627140602583</v>
      </c>
      <c r="C33" s="830">
        <v>18572.230543227666</v>
      </c>
      <c r="D33" s="830">
        <v>31909.751177842565</v>
      </c>
      <c r="E33" s="830">
        <v>28614.222862973758</v>
      </c>
      <c r="F33" s="830">
        <v>28726.895699708457</v>
      </c>
      <c r="G33" s="830">
        <v>21196.907551020409</v>
      </c>
      <c r="H33" s="830">
        <v>18873.015106413994</v>
      </c>
      <c r="I33" s="830">
        <v>33335.385043731781</v>
      </c>
    </row>
    <row r="34" spans="1:9" s="107" customFormat="1" ht="21" customHeight="1">
      <c r="A34" s="632" t="s">
        <v>448</v>
      </c>
      <c r="B34" s="830">
        <v>0</v>
      </c>
      <c r="C34" s="830">
        <v>0</v>
      </c>
      <c r="D34" s="830">
        <v>0</v>
      </c>
      <c r="E34" s="830">
        <v>0</v>
      </c>
      <c r="F34" s="830">
        <v>0</v>
      </c>
      <c r="G34" s="830">
        <v>93127.394005830894</v>
      </c>
      <c r="H34" s="830">
        <v>236956.1112317784</v>
      </c>
      <c r="I34" s="830">
        <v>468246.28350145777</v>
      </c>
    </row>
    <row r="35" spans="1:9" s="107" customFormat="1" ht="21" customHeight="1">
      <c r="A35" s="632" t="s">
        <v>449</v>
      </c>
      <c r="B35" s="830">
        <v>6011.4680932568144</v>
      </c>
      <c r="C35" s="830">
        <v>7818.2366368876083</v>
      </c>
      <c r="D35" s="830">
        <v>8485.0828061224493</v>
      </c>
      <c r="E35" s="830">
        <v>12319.166963556852</v>
      </c>
      <c r="F35" s="830">
        <v>14902.064295918366</v>
      </c>
      <c r="G35" s="830">
        <v>19992.515371720114</v>
      </c>
      <c r="H35" s="830">
        <v>27168.082940233238</v>
      </c>
      <c r="I35" s="830">
        <v>38572.394011661803</v>
      </c>
    </row>
    <row r="36" spans="1:9" s="107" customFormat="1" ht="21" customHeight="1">
      <c r="A36" s="105" t="s">
        <v>450</v>
      </c>
      <c r="B36" s="830">
        <v>3.9017503586800575</v>
      </c>
      <c r="C36" s="830">
        <v>32.544524495677237</v>
      </c>
      <c r="D36" s="830">
        <v>16.545918367346939</v>
      </c>
      <c r="E36" s="830">
        <v>12.526250728862975</v>
      </c>
      <c r="F36" s="830">
        <v>12.676530612244898</v>
      </c>
      <c r="G36" s="830">
        <v>1.0204081632653063E-5</v>
      </c>
      <c r="H36" s="830">
        <v>0</v>
      </c>
      <c r="I36" s="830">
        <v>0</v>
      </c>
    </row>
    <row r="37" spans="1:9" s="107" customFormat="1" ht="21" customHeight="1">
      <c r="A37" s="105" t="s">
        <v>451</v>
      </c>
      <c r="B37" s="830">
        <v>36717.617949784792</v>
      </c>
      <c r="C37" s="830">
        <v>24138.997213256484</v>
      </c>
      <c r="D37" s="830">
        <v>46464.78459766764</v>
      </c>
      <c r="E37" s="830">
        <v>29737.316978134113</v>
      </c>
      <c r="F37" s="830">
        <v>39040.164402332368</v>
      </c>
      <c r="G37" s="830">
        <v>52920.423981049564</v>
      </c>
      <c r="H37" s="830">
        <v>93275.046090379008</v>
      </c>
      <c r="I37" s="830">
        <v>148360.40854518951</v>
      </c>
    </row>
    <row r="38" spans="1:9" s="107" customFormat="1" ht="21" customHeight="1">
      <c r="A38" s="105" t="s">
        <v>452</v>
      </c>
      <c r="B38" s="830">
        <v>7680.2848450502152</v>
      </c>
      <c r="C38" s="830">
        <v>8345.5002060518727</v>
      </c>
      <c r="D38" s="830">
        <v>11577.915584548105</v>
      </c>
      <c r="E38" s="830">
        <v>16312.776008746358</v>
      </c>
      <c r="F38" s="830">
        <v>21348.415937317786</v>
      </c>
      <c r="G38" s="830">
        <v>16891.213644314867</v>
      </c>
      <c r="H38" s="830">
        <v>18952.140963556853</v>
      </c>
      <c r="I38" s="830">
        <v>33786.473536443147</v>
      </c>
    </row>
    <row r="39" spans="1:9" s="107" customFormat="1" ht="21" customHeight="1">
      <c r="A39" s="105" t="s">
        <v>127</v>
      </c>
      <c r="B39" s="830">
        <v>3438.8057690100432</v>
      </c>
      <c r="C39" s="830">
        <v>4530.10010518732</v>
      </c>
      <c r="D39" s="830">
        <v>6266.0023046647229</v>
      </c>
      <c r="E39" s="830">
        <v>8272.8751778425649</v>
      </c>
      <c r="F39" s="830">
        <v>10116.332403790087</v>
      </c>
      <c r="G39" s="830">
        <v>11345.491985422739</v>
      </c>
      <c r="H39" s="830">
        <v>13243.814206997084</v>
      </c>
      <c r="I39" s="830">
        <v>13854.815526239068</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10350.052258249641</v>
      </c>
      <c r="C41" s="830">
        <v>9365.0625850144097</v>
      </c>
      <c r="D41" s="830">
        <v>7686.8868658892125</v>
      </c>
      <c r="E41" s="830">
        <v>5994.8060218658893</v>
      </c>
      <c r="F41" s="830">
        <v>14645.677940233236</v>
      </c>
      <c r="G41" s="830">
        <v>18062.350884839649</v>
      </c>
      <c r="H41" s="830">
        <v>21594.015919825077</v>
      </c>
      <c r="I41" s="830">
        <v>31003.832014577263</v>
      </c>
    </row>
    <row r="42" spans="1:9" s="108" customFormat="1" ht="43.5" customHeight="1" thickBot="1">
      <c r="A42" s="633" t="s">
        <v>109</v>
      </c>
      <c r="B42" s="831">
        <v>0</v>
      </c>
      <c r="C42" s="831">
        <v>33354.173257925075</v>
      </c>
      <c r="D42" s="831">
        <v>17282.123543731781</v>
      </c>
      <c r="E42" s="831">
        <v>16348.840779883381</v>
      </c>
      <c r="F42" s="831">
        <v>18764.287836734693</v>
      </c>
      <c r="G42" s="831">
        <v>16327.914225947523</v>
      </c>
      <c r="H42" s="831">
        <v>32014.247103498539</v>
      </c>
      <c r="I42" s="831">
        <v>27590.58704956268</v>
      </c>
    </row>
    <row r="43" spans="1:9" ht="24" customHeight="1" thickTop="1" thickBot="1">
      <c r="A43" s="38" t="s">
        <v>454</v>
      </c>
      <c r="B43" s="829">
        <v>30031.462328550933</v>
      </c>
      <c r="C43" s="829">
        <v>32888.330151296832</v>
      </c>
      <c r="D43" s="829">
        <v>44936.332807580176</v>
      </c>
      <c r="E43" s="829">
        <v>51986.347227405255</v>
      </c>
      <c r="F43" s="829">
        <v>56727.437803207002</v>
      </c>
      <c r="G43" s="829">
        <v>65107.338432944598</v>
      </c>
      <c r="H43" s="829">
        <v>79406.956379008741</v>
      </c>
      <c r="I43" s="829">
        <v>90784.387086005838</v>
      </c>
    </row>
    <row r="44" spans="1:9" s="107" customFormat="1" ht="21" customHeight="1" thickTop="1">
      <c r="A44" s="105" t="s">
        <v>148</v>
      </c>
      <c r="B44" s="830">
        <v>21306.456241033</v>
      </c>
      <c r="C44" s="830">
        <v>22704.178674351584</v>
      </c>
      <c r="D44" s="830">
        <v>27783.819241982506</v>
      </c>
      <c r="E44" s="830">
        <v>36663.84839650146</v>
      </c>
      <c r="F44" s="830">
        <v>40723.979591836738</v>
      </c>
      <c r="G44" s="830">
        <v>44803.717201166182</v>
      </c>
      <c r="H44" s="830">
        <v>57374.344023323618</v>
      </c>
      <c r="I44" s="830">
        <v>64849.416909620988</v>
      </c>
    </row>
    <row r="45" spans="1:9" s="107" customFormat="1" ht="21" customHeight="1">
      <c r="A45" s="105" t="s">
        <v>152</v>
      </c>
      <c r="B45" s="830">
        <v>0</v>
      </c>
      <c r="C45" s="830">
        <v>1345.0288184438041</v>
      </c>
      <c r="D45" s="830">
        <v>5051.661545189505</v>
      </c>
      <c r="E45" s="830">
        <v>1661.4865962099127</v>
      </c>
      <c r="F45" s="830">
        <v>1661.4653279883382</v>
      </c>
      <c r="G45" s="830">
        <v>3487.9246720116621</v>
      </c>
      <c r="H45" s="830">
        <v>2390.6014650145771</v>
      </c>
      <c r="I45" s="830">
        <v>7.6683673469387745E-2</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2549.6450774748923</v>
      </c>
      <c r="C47" s="830">
        <v>3180.8728285302595</v>
      </c>
      <c r="D47" s="830">
        <v>3799.5643221574342</v>
      </c>
      <c r="E47" s="830">
        <v>4628.7362040816324</v>
      </c>
      <c r="F47" s="830">
        <v>5531.0246982507288</v>
      </c>
      <c r="G47" s="830">
        <v>6412.1573892128281</v>
      </c>
      <c r="H47" s="830">
        <v>7400.5865816326532</v>
      </c>
      <c r="I47" s="830">
        <v>8470.7584635568528</v>
      </c>
    </row>
    <row r="48" spans="1:9" s="107" customFormat="1" ht="21" customHeight="1">
      <c r="A48" s="105" t="s">
        <v>164</v>
      </c>
      <c r="B48" s="830">
        <v>6175.3610100430424</v>
      </c>
      <c r="C48" s="830">
        <v>5658.2498299711815</v>
      </c>
      <c r="D48" s="830">
        <v>8301.2876982507296</v>
      </c>
      <c r="E48" s="830">
        <v>9032.2760306122436</v>
      </c>
      <c r="F48" s="830">
        <v>8810.9681851311962</v>
      </c>
      <c r="G48" s="830">
        <v>10403.539170553935</v>
      </c>
      <c r="H48" s="830">
        <v>12241.424309037902</v>
      </c>
      <c r="I48" s="830">
        <v>17464.13502915452</v>
      </c>
    </row>
    <row r="49" spans="1:9" s="107" customFormat="1" ht="21" customHeight="1">
      <c r="A49" s="632" t="s">
        <v>456</v>
      </c>
      <c r="B49" s="830">
        <v>0</v>
      </c>
      <c r="C49" s="830">
        <v>0</v>
      </c>
      <c r="D49" s="830">
        <v>9.9438046647230323</v>
      </c>
      <c r="E49" s="830">
        <v>9.9438046647230323</v>
      </c>
      <c r="F49" s="830">
        <v>9.9650728862973761</v>
      </c>
      <c r="G49" s="830">
        <v>520.16915451895045</v>
      </c>
      <c r="H49" s="830">
        <v>1540.6401822157436</v>
      </c>
      <c r="I49" s="830">
        <v>2943.7014067055393</v>
      </c>
    </row>
    <row r="50" spans="1:9" s="108" customFormat="1" ht="40.5" customHeight="1" thickBot="1">
      <c r="A50" s="634" t="s">
        <v>457</v>
      </c>
      <c r="B50" s="831">
        <v>6175.3610100430424</v>
      </c>
      <c r="C50" s="831">
        <v>5658.2498299711815</v>
      </c>
      <c r="D50" s="831">
        <v>8291.3438935860049</v>
      </c>
      <c r="E50" s="831">
        <v>9022.3322259475226</v>
      </c>
      <c r="F50" s="831">
        <v>8801.0031122448981</v>
      </c>
      <c r="G50" s="831">
        <v>9883.3700160349872</v>
      </c>
      <c r="H50" s="831">
        <v>10700.784126822156</v>
      </c>
      <c r="I50" s="831">
        <v>14520.43362244898</v>
      </c>
    </row>
    <row r="51" spans="1:9" ht="24" customHeight="1" thickTop="1" thickBot="1">
      <c r="A51" s="38" t="s">
        <v>458</v>
      </c>
      <c r="B51" s="829">
        <v>582771.64753658534</v>
      </c>
      <c r="C51" s="829">
        <v>554702.93307925074</v>
      </c>
      <c r="D51" s="829">
        <v>693038.43260349857</v>
      </c>
      <c r="E51" s="829">
        <v>856189.4159533527</v>
      </c>
      <c r="F51" s="829">
        <v>956905.36125072895</v>
      </c>
      <c r="G51" s="829">
        <v>1093229.5736166181</v>
      </c>
      <c r="H51" s="829">
        <v>1296048.3927944608</v>
      </c>
      <c r="I51" s="829">
        <v>1449886.9908206998</v>
      </c>
    </row>
    <row r="52" spans="1:9" s="107" customFormat="1" ht="24" customHeight="1" thickTop="1">
      <c r="A52" s="105" t="s">
        <v>459</v>
      </c>
      <c r="B52" s="830">
        <v>53199.097144906744</v>
      </c>
      <c r="C52" s="830">
        <v>55853.226121037456</v>
      </c>
      <c r="D52" s="830">
        <v>71717.886016034987</v>
      </c>
      <c r="E52" s="830">
        <v>81646.02490233237</v>
      </c>
      <c r="F52" s="830">
        <v>96055.473711370272</v>
      </c>
      <c r="G52" s="830">
        <v>103707.42786151604</v>
      </c>
      <c r="H52" s="830">
        <v>84069.138932944625</v>
      </c>
      <c r="I52" s="830">
        <v>70151.178416909621</v>
      </c>
    </row>
    <row r="53" spans="1:9" s="108" customFormat="1" ht="21" customHeight="1">
      <c r="A53" s="634" t="s">
        <v>460</v>
      </c>
      <c r="B53" s="831">
        <v>3129.856113342898</v>
      </c>
      <c r="C53" s="831">
        <v>4031.4413890489914</v>
      </c>
      <c r="D53" s="831">
        <v>9590.3775597667627</v>
      </c>
      <c r="E53" s="831">
        <v>8608.73660058309</v>
      </c>
      <c r="F53" s="831">
        <v>13826.213533527696</v>
      </c>
      <c r="G53" s="831">
        <v>12819.993438775509</v>
      </c>
      <c r="H53" s="831">
        <v>6754.6991749271137</v>
      </c>
      <c r="I53" s="831">
        <v>7484.4451486880471</v>
      </c>
    </row>
    <row r="54" spans="1:9" s="108" customFormat="1" ht="21" customHeight="1">
      <c r="A54" s="634" t="s">
        <v>461</v>
      </c>
      <c r="B54" s="831">
        <v>36904.332094691534</v>
      </c>
      <c r="C54" s="831">
        <v>39712.079590778099</v>
      </c>
      <c r="D54" s="831">
        <v>49606.367749271136</v>
      </c>
      <c r="E54" s="831">
        <v>60308.234932944601</v>
      </c>
      <c r="F54" s="831">
        <v>69310.753833819239</v>
      </c>
      <c r="G54" s="831">
        <v>76782.226658892119</v>
      </c>
      <c r="H54" s="831">
        <v>62777.560377551024</v>
      </c>
      <c r="I54" s="831">
        <v>46244.343829446065</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13164.908936872311</v>
      </c>
      <c r="C56" s="831">
        <v>12109.705141210374</v>
      </c>
      <c r="D56" s="831">
        <v>12521.140706997085</v>
      </c>
      <c r="E56" s="831">
        <v>12729.053368804665</v>
      </c>
      <c r="F56" s="831">
        <v>12918.506344023323</v>
      </c>
      <c r="G56" s="831">
        <v>14105.207763848397</v>
      </c>
      <c r="H56" s="831">
        <v>14536.879380466471</v>
      </c>
      <c r="I56" s="831">
        <v>16422.38943877551</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746038.47651076037</v>
      </c>
      <c r="C58" s="831">
        <v>818656.54707925057</v>
      </c>
      <c r="D58" s="831">
        <v>1006359.6906195335</v>
      </c>
      <c r="E58" s="831">
        <v>1186188.950957726</v>
      </c>
      <c r="F58" s="831">
        <v>1440527.7884591839</v>
      </c>
      <c r="G58" s="831">
        <v>1738864.7269387753</v>
      </c>
      <c r="H58" s="831">
        <v>2257567.1022623908</v>
      </c>
      <c r="I58" s="831">
        <v>2568209.9451122452</v>
      </c>
    </row>
    <row r="59" spans="1:9" ht="31.5" customHeight="1" thickTop="1" thickBot="1">
      <c r="A59" s="635" t="s">
        <v>466</v>
      </c>
      <c r="B59" s="829"/>
      <c r="C59" s="829"/>
      <c r="D59" s="829"/>
      <c r="E59" s="829"/>
      <c r="F59" s="829"/>
      <c r="G59" s="829"/>
      <c r="H59" s="829"/>
      <c r="I59" s="829"/>
    </row>
    <row r="60" spans="1:9" ht="30" customHeight="1" thickTop="1">
      <c r="A60" s="41" t="s">
        <v>467</v>
      </c>
      <c r="B60" s="832">
        <v>30361.806878048781</v>
      </c>
      <c r="C60" s="832">
        <v>22724.804363112391</v>
      </c>
      <c r="D60" s="832">
        <v>28051.009103498542</v>
      </c>
      <c r="E60" s="832">
        <v>38049.852596209916</v>
      </c>
      <c r="F60" s="832">
        <v>42866.115635568516</v>
      </c>
      <c r="G60" s="832">
        <v>54481.051720116622</v>
      </c>
      <c r="H60" s="832">
        <v>62342.677166180758</v>
      </c>
      <c r="I60" s="832">
        <v>71412.48634548104</v>
      </c>
    </row>
    <row r="61" spans="1:9" ht="21" customHeight="1">
      <c r="A61" s="43" t="s">
        <v>468</v>
      </c>
      <c r="B61" s="832">
        <v>-15056.243225251077</v>
      </c>
      <c r="C61" s="832">
        <v>-8581.803561959654</v>
      </c>
      <c r="D61" s="832">
        <v>-7827.0667099125376</v>
      </c>
      <c r="E61" s="832">
        <v>-10205.658896501458</v>
      </c>
      <c r="F61" s="832">
        <v>-10648.12322011662</v>
      </c>
      <c r="G61" s="832">
        <v>-14592.337488338191</v>
      </c>
      <c r="H61" s="832">
        <v>-18828.997330903792</v>
      </c>
      <c r="I61" s="832">
        <v>-22747.238125364431</v>
      </c>
    </row>
    <row r="62" spans="1:9" ht="21.75" customHeight="1">
      <c r="A62" s="636" t="s">
        <v>469</v>
      </c>
      <c r="B62" s="832">
        <v>15305.563652797704</v>
      </c>
      <c r="C62" s="832">
        <v>14143.000801152739</v>
      </c>
      <c r="D62" s="832">
        <v>20223.942393586003</v>
      </c>
      <c r="E62" s="832">
        <v>27844.193699708456</v>
      </c>
      <c r="F62" s="832">
        <v>32217.992415451892</v>
      </c>
      <c r="G62" s="832">
        <v>39888.714231778424</v>
      </c>
      <c r="H62" s="832">
        <v>43513.679835276969</v>
      </c>
      <c r="I62" s="832">
        <v>48665.24822011662</v>
      </c>
    </row>
    <row r="63" spans="1:9">
      <c r="A63" s="41" t="s">
        <v>470</v>
      </c>
      <c r="B63" s="832">
        <v>14559.49874605452</v>
      </c>
      <c r="C63" s="832">
        <v>16088.768445244958</v>
      </c>
      <c r="D63" s="832">
        <v>18475.115829446066</v>
      </c>
      <c r="E63" s="832">
        <v>21017.208450437316</v>
      </c>
      <c r="F63" s="832">
        <v>26759.563409620994</v>
      </c>
      <c r="G63" s="832">
        <v>29471.104909620994</v>
      </c>
      <c r="H63" s="832">
        <v>30454.532957725947</v>
      </c>
      <c r="I63" s="832">
        <v>50230.123820699708</v>
      </c>
    </row>
    <row r="64" spans="1:9">
      <c r="A64" s="43" t="s">
        <v>471</v>
      </c>
      <c r="B64" s="832">
        <v>-4682.2031162123385</v>
      </c>
      <c r="C64" s="832">
        <v>-4708.3975086455339</v>
      </c>
      <c r="D64" s="832">
        <v>-5218.3552069970847</v>
      </c>
      <c r="E64" s="832">
        <v>-7380.799160349854</v>
      </c>
      <c r="F64" s="832">
        <v>-7354.7998469387758</v>
      </c>
      <c r="G64" s="832">
        <v>-13169.310511661806</v>
      </c>
      <c r="H64" s="832">
        <v>-16261.067833819243</v>
      </c>
      <c r="I64" s="832">
        <v>-30655.345909620988</v>
      </c>
    </row>
    <row r="65" spans="1:9">
      <c r="A65" s="42" t="s">
        <v>472</v>
      </c>
      <c r="B65" s="832">
        <v>25182.859282639885</v>
      </c>
      <c r="C65" s="832">
        <v>25523.371737752164</v>
      </c>
      <c r="D65" s="832">
        <v>33480.703016034982</v>
      </c>
      <c r="E65" s="832">
        <v>41480.602989795916</v>
      </c>
      <c r="F65" s="832">
        <v>51622.755978134112</v>
      </c>
      <c r="G65" s="832">
        <v>56190.508629737604</v>
      </c>
      <c r="H65" s="832">
        <v>57707.144959183679</v>
      </c>
      <c r="I65" s="832">
        <v>68240.026131195336</v>
      </c>
    </row>
    <row r="66" spans="1:9">
      <c r="A66" s="41" t="s">
        <v>473</v>
      </c>
      <c r="B66" s="832">
        <v>57.700908177905312</v>
      </c>
      <c r="C66" s="832">
        <v>615.90430547550432</v>
      </c>
      <c r="D66" s="832">
        <v>653.87290524781338</v>
      </c>
      <c r="E66" s="832">
        <v>282.86232215743439</v>
      </c>
      <c r="F66" s="832">
        <v>1149.4650393586005</v>
      </c>
      <c r="G66" s="832">
        <v>2464.0751195335274</v>
      </c>
      <c r="H66" s="832">
        <v>2286.0985816326529</v>
      </c>
      <c r="I66" s="832">
        <v>6988.2492332361517</v>
      </c>
    </row>
    <row r="67" spans="1:9">
      <c r="A67" s="41" t="s">
        <v>474</v>
      </c>
      <c r="B67" s="832">
        <v>-2285.9452424677188</v>
      </c>
      <c r="C67" s="832">
        <v>-1785.4178314121039</v>
      </c>
      <c r="D67" s="832">
        <v>-3506.2931093294465</v>
      </c>
      <c r="E67" s="832">
        <v>-3814.2160495626827</v>
      </c>
      <c r="F67" s="832">
        <v>-6062.6497769679299</v>
      </c>
      <c r="G67" s="832">
        <v>-6178.3502346938776</v>
      </c>
      <c r="H67" s="832">
        <v>-4336.5957142857142</v>
      </c>
      <c r="I67" s="832">
        <v>-11313.362976676384</v>
      </c>
    </row>
    <row r="68" spans="1:9">
      <c r="A68" s="636" t="s">
        <v>475</v>
      </c>
      <c r="B68" s="832">
        <v>22954.61494835007</v>
      </c>
      <c r="C68" s="832">
        <v>24353.858211815565</v>
      </c>
      <c r="D68" s="832">
        <v>30628.282811953355</v>
      </c>
      <c r="E68" s="832">
        <v>37949.249262390666</v>
      </c>
      <c r="F68" s="832">
        <v>46709.571240524783</v>
      </c>
      <c r="G68" s="832">
        <v>52476.233514577259</v>
      </c>
      <c r="H68" s="832">
        <v>55656.647826530607</v>
      </c>
      <c r="I68" s="832">
        <v>63914.912387755103</v>
      </c>
    </row>
    <row r="69" spans="1:9">
      <c r="A69" s="43" t="s">
        <v>476</v>
      </c>
      <c r="B69" s="832">
        <v>-15794.146571018651</v>
      </c>
      <c r="C69" s="832">
        <v>-17445.85437463977</v>
      </c>
      <c r="D69" s="832">
        <v>-20368.857481049559</v>
      </c>
      <c r="E69" s="832">
        <v>-24787.998744897955</v>
      </c>
      <c r="F69" s="832">
        <v>-32262.164925655972</v>
      </c>
      <c r="G69" s="832">
        <v>-37249.087731778425</v>
      </c>
      <c r="H69" s="832">
        <v>-39070.96928279884</v>
      </c>
      <c r="I69" s="832">
        <v>-38241.379568513119</v>
      </c>
    </row>
    <row r="70" spans="1:9">
      <c r="A70" s="42" t="s">
        <v>477</v>
      </c>
      <c r="B70" s="832">
        <v>7160.4683773314209</v>
      </c>
      <c r="C70" s="832">
        <v>6908.0038371757928</v>
      </c>
      <c r="D70" s="832">
        <v>10259.425330903789</v>
      </c>
      <c r="E70" s="832">
        <v>13161.25051749271</v>
      </c>
      <c r="F70" s="832">
        <v>14447.406314868802</v>
      </c>
      <c r="G70" s="832">
        <v>15227.145782798832</v>
      </c>
      <c r="H70" s="832">
        <v>16585.678543731778</v>
      </c>
      <c r="I70" s="832">
        <v>25673.53281924198</v>
      </c>
    </row>
    <row r="71" spans="1:9">
      <c r="A71" s="42" t="s">
        <v>478</v>
      </c>
      <c r="B71" s="832">
        <v>3161.5383902439021</v>
      </c>
      <c r="C71" s="832">
        <v>-1.7372089337175791</v>
      </c>
      <c r="D71" s="832">
        <v>-2335.423218658892</v>
      </c>
      <c r="E71" s="832">
        <v>2517.4333177842564</v>
      </c>
      <c r="F71" s="832">
        <v>3067.1090335276967</v>
      </c>
      <c r="G71" s="832">
        <v>-2442.1929373177841</v>
      </c>
      <c r="H71" s="832">
        <v>-2897.9073425655979</v>
      </c>
      <c r="I71" s="832">
        <v>3159.8613396501455</v>
      </c>
    </row>
    <row r="72" spans="1:9">
      <c r="A72" s="43" t="s">
        <v>479</v>
      </c>
      <c r="B72" s="832">
        <v>-12.346302725968437</v>
      </c>
      <c r="C72" s="832">
        <v>-413.58285014409222</v>
      </c>
      <c r="D72" s="832">
        <v>-2750.2497069970846</v>
      </c>
      <c r="E72" s="832">
        <v>2414.7280262390673</v>
      </c>
      <c r="F72" s="832">
        <v>3059.400036443149</v>
      </c>
      <c r="G72" s="832">
        <v>-2451.0659854227406</v>
      </c>
      <c r="H72" s="832">
        <v>-2908.4729402332364</v>
      </c>
      <c r="I72" s="832">
        <v>3142.1391268221578</v>
      </c>
    </row>
    <row r="73" spans="1:9">
      <c r="A73" s="43" t="s">
        <v>480</v>
      </c>
      <c r="B73" s="832">
        <v>3173.8846929698707</v>
      </c>
      <c r="C73" s="832">
        <v>411.84564121037459</v>
      </c>
      <c r="D73" s="832">
        <v>414.82648833819241</v>
      </c>
      <c r="E73" s="832">
        <v>102.70529154518951</v>
      </c>
      <c r="F73" s="832">
        <v>7.7089970845481055</v>
      </c>
      <c r="G73" s="832">
        <v>8.8730481049562684</v>
      </c>
      <c r="H73" s="832">
        <v>10.565597667638485</v>
      </c>
      <c r="I73" s="832">
        <v>17.72221282798834</v>
      </c>
    </row>
    <row r="74" spans="1:9">
      <c r="A74" s="636" t="s">
        <v>481</v>
      </c>
      <c r="B74" s="832">
        <v>-3072.1113199426109</v>
      </c>
      <c r="C74" s="832">
        <v>420.73271757925073</v>
      </c>
      <c r="D74" s="832">
        <v>2672.2253586005831</v>
      </c>
      <c r="E74" s="832">
        <v>-2301.6833935860059</v>
      </c>
      <c r="F74" s="832">
        <v>-3059.7846209912536</v>
      </c>
      <c r="G74" s="832">
        <v>2442.3248323615162</v>
      </c>
      <c r="H74" s="832">
        <v>2969.1202142857146</v>
      </c>
      <c r="I74" s="832">
        <v>-3205.7606822157436</v>
      </c>
    </row>
    <row r="75" spans="1:9">
      <c r="A75" s="636" t="s">
        <v>482</v>
      </c>
      <c r="B75" s="832">
        <v>39.274249641319948</v>
      </c>
      <c r="C75" s="832">
        <v>822.10021469740639</v>
      </c>
      <c r="D75" s="832">
        <v>3123.1574169096211</v>
      </c>
      <c r="E75" s="832">
        <v>-2207.2910830903793</v>
      </c>
      <c r="F75" s="832">
        <v>-3045.9062507288631</v>
      </c>
      <c r="G75" s="832">
        <v>2459.513763848397</v>
      </c>
      <c r="H75" s="832">
        <v>2979.4233411078721</v>
      </c>
      <c r="I75" s="832">
        <v>-3187.5585072886297</v>
      </c>
    </row>
    <row r="76" spans="1:9">
      <c r="A76" s="43" t="s">
        <v>483</v>
      </c>
      <c r="B76" s="832">
        <v>-3111.3855695839311</v>
      </c>
      <c r="C76" s="832">
        <v>-401.36749711815565</v>
      </c>
      <c r="D76" s="832">
        <v>-450.93205830903787</v>
      </c>
      <c r="E76" s="832">
        <v>-94.392310495626816</v>
      </c>
      <c r="F76" s="832">
        <v>-13.87837026239067</v>
      </c>
      <c r="G76" s="832">
        <v>-17.188931486880467</v>
      </c>
      <c r="H76" s="832">
        <v>-10.303126822157434</v>
      </c>
      <c r="I76" s="832">
        <v>-18.202174927113703</v>
      </c>
    </row>
    <row r="77" spans="1:9">
      <c r="A77" s="636" t="s">
        <v>484</v>
      </c>
      <c r="B77" s="832">
        <v>7249.8954476327126</v>
      </c>
      <c r="C77" s="832">
        <v>7326.9993458213257</v>
      </c>
      <c r="D77" s="832">
        <v>10596.227470845481</v>
      </c>
      <c r="E77" s="832">
        <v>13377.000441690963</v>
      </c>
      <c r="F77" s="832">
        <v>14454.730727405249</v>
      </c>
      <c r="G77" s="832">
        <v>15227.277677842565</v>
      </c>
      <c r="H77" s="832">
        <v>16656.891415451897</v>
      </c>
      <c r="I77" s="832">
        <v>25627.633476676387</v>
      </c>
    </row>
    <row r="78" spans="1:9">
      <c r="A78" s="41" t="s">
        <v>485</v>
      </c>
      <c r="B78" s="832">
        <v>0</v>
      </c>
      <c r="C78" s="832">
        <v>0</v>
      </c>
      <c r="D78" s="832">
        <v>0</v>
      </c>
      <c r="E78" s="832">
        <v>0</v>
      </c>
      <c r="F78" s="832">
        <v>0</v>
      </c>
      <c r="G78" s="832">
        <v>0</v>
      </c>
      <c r="H78" s="832">
        <v>0</v>
      </c>
      <c r="I78" s="832">
        <v>0</v>
      </c>
    </row>
    <row r="79" spans="1:9">
      <c r="A79" s="42" t="s">
        <v>486</v>
      </c>
      <c r="B79" s="832">
        <v>7249.8954476327126</v>
      </c>
      <c r="C79" s="832">
        <v>7326.9993458213257</v>
      </c>
      <c r="D79" s="832">
        <v>10596.227470845481</v>
      </c>
      <c r="E79" s="832">
        <v>13377.000441690963</v>
      </c>
      <c r="F79" s="832">
        <v>14454.730727405249</v>
      </c>
      <c r="G79" s="832">
        <v>15227.277677842565</v>
      </c>
      <c r="H79" s="832">
        <v>16656.891415451897</v>
      </c>
      <c r="I79" s="832">
        <v>25627.633476676387</v>
      </c>
    </row>
    <row r="80" spans="1:9">
      <c r="A80" s="41" t="s">
        <v>487</v>
      </c>
      <c r="B80" s="832">
        <v>0</v>
      </c>
      <c r="C80" s="832">
        <v>0</v>
      </c>
      <c r="D80" s="832">
        <v>0</v>
      </c>
      <c r="E80" s="832">
        <v>20.678365889212827</v>
      </c>
      <c r="F80" s="832">
        <v>-87.979883381924196</v>
      </c>
      <c r="G80" s="832">
        <v>168.58927696793003</v>
      </c>
      <c r="H80" s="832">
        <v>0</v>
      </c>
      <c r="I80" s="832">
        <v>-35.536297376093295</v>
      </c>
    </row>
    <row r="81" spans="1:9" ht="21" customHeight="1">
      <c r="A81" s="636" t="s">
        <v>488</v>
      </c>
      <c r="B81" s="832">
        <v>7249.8954476327126</v>
      </c>
      <c r="C81" s="832">
        <v>7326.9993458213257</v>
      </c>
      <c r="D81" s="832">
        <v>10596.227470845481</v>
      </c>
      <c r="E81" s="832">
        <v>13397.678807580176</v>
      </c>
      <c r="F81" s="832">
        <v>14366.750844023325</v>
      </c>
      <c r="G81" s="832">
        <v>15395.866954810495</v>
      </c>
      <c r="H81" s="832">
        <v>16656.891415451897</v>
      </c>
      <c r="I81" s="832">
        <v>25592.09717930029</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7249.8954476327126</v>
      </c>
      <c r="C83" s="832">
        <v>7326.9993458213257</v>
      </c>
      <c r="D83" s="832">
        <v>10596.227470845481</v>
      </c>
      <c r="E83" s="832">
        <v>13397.678807580176</v>
      </c>
      <c r="F83" s="832">
        <v>14366.750844023325</v>
      </c>
      <c r="G83" s="832">
        <v>15395.866954810495</v>
      </c>
      <c r="H83" s="832">
        <v>16656.891415451897</v>
      </c>
      <c r="I83" s="832">
        <v>25592.09717930029</v>
      </c>
    </row>
    <row r="84" spans="1:9" ht="18" customHeight="1" thickBot="1">
      <c r="A84" s="41" t="s">
        <v>491</v>
      </c>
      <c r="B84" s="832">
        <v>-1074.5344332855093</v>
      </c>
      <c r="C84" s="832">
        <v>-1668.7495158501442</v>
      </c>
      <c r="D84" s="832">
        <v>-2304.8835393586005</v>
      </c>
      <c r="E84" s="832">
        <v>-4375.3465816326534</v>
      </c>
      <c r="F84" s="832">
        <v>-5565.7477317784251</v>
      </c>
      <c r="G84" s="832">
        <v>-5512.49693877551</v>
      </c>
      <c r="H84" s="832">
        <v>-5956.1072886297379</v>
      </c>
      <c r="I84" s="832">
        <v>-11071.66355685131</v>
      </c>
    </row>
    <row r="85" spans="1:9" ht="24" customHeight="1" thickTop="1" thickBot="1">
      <c r="A85" s="38" t="s">
        <v>492</v>
      </c>
      <c r="B85" s="829">
        <v>6175.3610143472024</v>
      </c>
      <c r="C85" s="829">
        <v>5658.2498299711815</v>
      </c>
      <c r="D85" s="829">
        <v>8291.343931486881</v>
      </c>
      <c r="E85" s="829">
        <v>9022.3322259475226</v>
      </c>
      <c r="F85" s="829">
        <v>8801.0031122448981</v>
      </c>
      <c r="G85" s="829">
        <v>9883.3700160349872</v>
      </c>
      <c r="H85" s="829">
        <v>10700.784126822156</v>
      </c>
      <c r="I85" s="829">
        <v>14520.43362244898</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C15" sqref="C15"/>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1496</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490343.87239311333</v>
      </c>
      <c r="C8" s="829">
        <v>534676.28939913539</v>
      </c>
      <c r="D8" s="829">
        <v>599701.01752332365</v>
      </c>
      <c r="E8" s="829">
        <v>707761.53622303205</v>
      </c>
      <c r="F8" s="829">
        <v>889454.36677988339</v>
      </c>
      <c r="G8" s="829">
        <v>1052960.3961180758</v>
      </c>
      <c r="H8" s="829">
        <v>1143255.3015102041</v>
      </c>
      <c r="I8" s="829">
        <v>1346249.3316093294</v>
      </c>
    </row>
    <row r="9" spans="1:9" s="107" customFormat="1" ht="21" customHeight="1" thickTop="1">
      <c r="A9" s="105" t="s">
        <v>8</v>
      </c>
      <c r="B9" s="830">
        <v>38345.485124820661</v>
      </c>
      <c r="C9" s="830">
        <v>56793.025066282418</v>
      </c>
      <c r="D9" s="830">
        <v>94373.41816326532</v>
      </c>
      <c r="E9" s="830">
        <v>137047.84412099124</v>
      </c>
      <c r="F9" s="830">
        <v>104863.87007142858</v>
      </c>
      <c r="G9" s="830">
        <v>130896.48305247813</v>
      </c>
      <c r="H9" s="830">
        <v>142222.13376822157</v>
      </c>
      <c r="I9" s="830">
        <v>128458.81413411078</v>
      </c>
    </row>
    <row r="10" spans="1:9" s="107" customFormat="1" ht="21" customHeight="1">
      <c r="A10" s="105" t="s">
        <v>17</v>
      </c>
      <c r="B10" s="830">
        <v>113184.88836441893</v>
      </c>
      <c r="C10" s="830">
        <v>52897.917919308355</v>
      </c>
      <c r="D10" s="830">
        <v>37378.57449271137</v>
      </c>
      <c r="E10" s="830">
        <v>45680.482201166182</v>
      </c>
      <c r="F10" s="830">
        <v>149354.21785714285</v>
      </c>
      <c r="G10" s="830">
        <v>195044.07738629737</v>
      </c>
      <c r="H10" s="830">
        <v>156681.40350583091</v>
      </c>
      <c r="I10" s="830">
        <v>233343.10271137024</v>
      </c>
    </row>
    <row r="11" spans="1:9" s="107" customFormat="1" ht="21" customHeight="1">
      <c r="A11" s="105" t="s">
        <v>26</v>
      </c>
      <c r="B11" s="830">
        <v>318368.61408177903</v>
      </c>
      <c r="C11" s="830">
        <v>377153.3368948127</v>
      </c>
      <c r="D11" s="830">
        <v>436529.14384256565</v>
      </c>
      <c r="E11" s="830">
        <v>497801.29830612248</v>
      </c>
      <c r="F11" s="830">
        <v>608934.5821953353</v>
      </c>
      <c r="G11" s="830">
        <v>702729.74446938781</v>
      </c>
      <c r="H11" s="830">
        <v>814420.4516049563</v>
      </c>
      <c r="I11" s="830">
        <v>950952.92552332371</v>
      </c>
    </row>
    <row r="12" spans="1:9" s="107" customFormat="1" ht="21" customHeight="1">
      <c r="A12" s="632" t="s">
        <v>430</v>
      </c>
      <c r="B12" s="830">
        <v>319168.85372309899</v>
      </c>
      <c r="C12" s="830">
        <v>378612.19674783864</v>
      </c>
      <c r="D12" s="830">
        <v>437596.51980903785</v>
      </c>
      <c r="E12" s="830">
        <v>501107.21496938774</v>
      </c>
      <c r="F12" s="830">
        <v>612959.19170553924</v>
      </c>
      <c r="G12" s="830">
        <v>707045.42935276963</v>
      </c>
      <c r="H12" s="830">
        <v>818887.46089795919</v>
      </c>
      <c r="I12" s="830">
        <v>955897.17960058316</v>
      </c>
    </row>
    <row r="13" spans="1:9" s="107" customFormat="1" ht="21" customHeight="1">
      <c r="A13" s="632" t="s">
        <v>431</v>
      </c>
      <c r="B13" s="830">
        <v>308643.64787948353</v>
      </c>
      <c r="C13" s="830">
        <v>372250.58121325646</v>
      </c>
      <c r="D13" s="830">
        <v>433776.77270845481</v>
      </c>
      <c r="E13" s="830">
        <v>496481.33741690964</v>
      </c>
      <c r="F13" s="830">
        <v>610187.87010349846</v>
      </c>
      <c r="G13" s="830">
        <v>694542.45435860055</v>
      </c>
      <c r="H13" s="830">
        <v>793476.48737755092</v>
      </c>
      <c r="I13" s="830">
        <v>930464.90216618066</v>
      </c>
    </row>
    <row r="14" spans="1:9" s="107" customFormat="1" ht="21" customHeight="1">
      <c r="A14" s="632" t="s">
        <v>432</v>
      </c>
      <c r="B14" s="830">
        <v>10525.205843615497</v>
      </c>
      <c r="C14" s="830">
        <v>6361.6155345821326</v>
      </c>
      <c r="D14" s="830">
        <v>3819.7471005830907</v>
      </c>
      <c r="E14" s="830">
        <v>4625.877552478134</v>
      </c>
      <c r="F14" s="830">
        <v>2771.3216020408167</v>
      </c>
      <c r="G14" s="830">
        <v>12502.974994169095</v>
      </c>
      <c r="H14" s="830">
        <v>25410.973520408163</v>
      </c>
      <c r="I14" s="830">
        <v>25432.277434402331</v>
      </c>
    </row>
    <row r="15" spans="1:9" s="107" customFormat="1" ht="21" customHeight="1">
      <c r="A15" s="632" t="s">
        <v>433</v>
      </c>
      <c r="B15" s="830">
        <v>658.1679913916787</v>
      </c>
      <c r="C15" s="830">
        <v>539.33291066282413</v>
      </c>
      <c r="D15" s="830">
        <v>2145.8253586005831</v>
      </c>
      <c r="E15" s="830">
        <v>1172.2876559766764</v>
      </c>
      <c r="F15" s="830">
        <v>1158.2969620991253</v>
      </c>
      <c r="G15" s="830">
        <v>1846.7488104956269</v>
      </c>
      <c r="H15" s="830">
        <v>3496.9513061224488</v>
      </c>
      <c r="I15" s="830">
        <v>2846.1448177842567</v>
      </c>
    </row>
    <row r="16" spans="1:9" s="107" customFormat="1" ht="21" customHeight="1">
      <c r="A16" s="632" t="s">
        <v>434</v>
      </c>
      <c r="B16" s="830">
        <v>485.46849784791971</v>
      </c>
      <c r="C16" s="830">
        <v>482.6909207492796</v>
      </c>
      <c r="D16" s="830">
        <v>2058.2688586005829</v>
      </c>
      <c r="E16" s="830">
        <v>1030.2464241982507</v>
      </c>
      <c r="F16" s="830">
        <v>1134.6925116618077</v>
      </c>
      <c r="G16" s="830">
        <v>1728.0537303206997</v>
      </c>
      <c r="H16" s="830">
        <v>3095.2095655976677</v>
      </c>
      <c r="I16" s="830">
        <v>2419.41271574344</v>
      </c>
    </row>
    <row r="17" spans="1:9" s="107" customFormat="1" ht="21" customHeight="1">
      <c r="A17" s="632" t="s">
        <v>435</v>
      </c>
      <c r="B17" s="830">
        <v>172.69949354375896</v>
      </c>
      <c r="C17" s="830">
        <v>56.641989913544663</v>
      </c>
      <c r="D17" s="830">
        <v>87.556499999999986</v>
      </c>
      <c r="E17" s="830">
        <v>142.04123177842564</v>
      </c>
      <c r="F17" s="830">
        <v>23.604450437317784</v>
      </c>
      <c r="G17" s="830">
        <v>118.69508017492711</v>
      </c>
      <c r="H17" s="830">
        <v>401.74174052478133</v>
      </c>
      <c r="I17" s="830">
        <v>426.73210204081641</v>
      </c>
    </row>
    <row r="18" spans="1:9" s="107" customFormat="1" ht="21" customHeight="1">
      <c r="A18" s="632" t="s">
        <v>436</v>
      </c>
      <c r="B18" s="830">
        <v>3864.2482482065993</v>
      </c>
      <c r="C18" s="830">
        <v>3793.5995014409223</v>
      </c>
      <c r="D18" s="830">
        <v>3981.9332376093298</v>
      </c>
      <c r="E18" s="830">
        <v>4318.6660160349857</v>
      </c>
      <c r="F18" s="830">
        <v>5609.4543862973769</v>
      </c>
      <c r="G18" s="830">
        <v>7654.3955131195335</v>
      </c>
      <c r="H18" s="830">
        <v>8489.1204198250725</v>
      </c>
      <c r="I18" s="830">
        <v>11098.452319241982</v>
      </c>
    </row>
    <row r="19" spans="1:9" s="107" customFormat="1" ht="21" customHeight="1">
      <c r="A19" s="632" t="s">
        <v>437</v>
      </c>
      <c r="B19" s="830">
        <v>1237.3723472022955</v>
      </c>
      <c r="C19" s="830">
        <v>1197.00845389049</v>
      </c>
      <c r="D19" s="830">
        <v>1864.5203804664723</v>
      </c>
      <c r="E19" s="830">
        <v>3047.0139693877545</v>
      </c>
      <c r="F19" s="830">
        <v>4155.287571428571</v>
      </c>
      <c r="G19" s="830">
        <v>7056.458409620991</v>
      </c>
      <c r="H19" s="830">
        <v>8032.0618177842562</v>
      </c>
      <c r="I19" s="830">
        <v>9009.6246865889225</v>
      </c>
    </row>
    <row r="20" spans="1:9" s="107" customFormat="1" ht="21" customHeight="1">
      <c r="A20" s="632" t="s">
        <v>438</v>
      </c>
      <c r="B20" s="830">
        <v>2626.8759010043041</v>
      </c>
      <c r="C20" s="830">
        <v>2596.5910475504324</v>
      </c>
      <c r="D20" s="830">
        <v>2117.4128571428573</v>
      </c>
      <c r="E20" s="830">
        <v>1271.65204664723</v>
      </c>
      <c r="F20" s="830">
        <v>1454.1668148688045</v>
      </c>
      <c r="G20" s="830">
        <v>597.93710349854234</v>
      </c>
      <c r="H20" s="830">
        <v>457.05860204081631</v>
      </c>
      <c r="I20" s="830">
        <v>2088.8276326530613</v>
      </c>
    </row>
    <row r="21" spans="1:9" s="107" customFormat="1" ht="21" customHeight="1">
      <c r="A21" s="632" t="s">
        <v>39</v>
      </c>
      <c r="B21" s="830">
        <v>3271.7375279770445</v>
      </c>
      <c r="C21" s="830">
        <v>3472.4964711815564</v>
      </c>
      <c r="D21" s="830">
        <v>3917.1580553935864</v>
      </c>
      <c r="E21" s="830">
        <v>4863.6573600583088</v>
      </c>
      <c r="F21" s="830">
        <v>6106.2480131195334</v>
      </c>
      <c r="G21" s="830">
        <v>7256.3554271137018</v>
      </c>
      <c r="H21" s="830">
        <v>8040.2559868804665</v>
      </c>
      <c r="I21" s="830">
        <v>9265.4111705539362</v>
      </c>
    </row>
    <row r="22" spans="1:9" s="107" customFormat="1" ht="21" customHeight="1">
      <c r="A22" s="632" t="s">
        <v>439</v>
      </c>
      <c r="B22" s="830">
        <v>-8594.3934088952665</v>
      </c>
      <c r="C22" s="830">
        <v>-9264.2887363112386</v>
      </c>
      <c r="D22" s="830">
        <v>-11112.2926180758</v>
      </c>
      <c r="E22" s="830">
        <v>-13660.527695335277</v>
      </c>
      <c r="F22" s="830">
        <v>-16898.608871720116</v>
      </c>
      <c r="G22" s="830">
        <v>-21073.184634110788</v>
      </c>
      <c r="H22" s="830">
        <v>-24493.337005830908</v>
      </c>
      <c r="I22" s="830">
        <v>-28154.262384839651</v>
      </c>
    </row>
    <row r="23" spans="1:9" s="107" customFormat="1" ht="21" customHeight="1">
      <c r="A23" s="105" t="s">
        <v>57</v>
      </c>
      <c r="B23" s="830">
        <v>2774.88256097561</v>
      </c>
      <c r="C23" s="830">
        <v>4190.829819884726</v>
      </c>
      <c r="D23" s="830">
        <v>4075.6932521865892</v>
      </c>
      <c r="E23" s="830">
        <v>4410.6501953352772</v>
      </c>
      <c r="F23" s="830">
        <v>6166.686982507289</v>
      </c>
      <c r="G23" s="830">
        <v>7318.0585174927119</v>
      </c>
      <c r="H23" s="830">
        <v>9944.3136720116618</v>
      </c>
      <c r="I23" s="830">
        <v>10371.913960641399</v>
      </c>
    </row>
    <row r="24" spans="1:9" s="107" customFormat="1" ht="21" customHeight="1">
      <c r="A24" s="105" t="s">
        <v>63</v>
      </c>
      <c r="B24" s="830">
        <v>211.49556958393117</v>
      </c>
      <c r="C24" s="830">
        <v>32.352363112391927</v>
      </c>
      <c r="D24" s="830">
        <v>9.7425962099125378</v>
      </c>
      <c r="E24" s="830">
        <v>210.84109037900873</v>
      </c>
      <c r="F24" s="830">
        <v>14.700874635568512</v>
      </c>
      <c r="G24" s="830">
        <v>15.652741982507289</v>
      </c>
      <c r="H24" s="830">
        <v>117.0372055393586</v>
      </c>
      <c r="I24" s="830">
        <v>112.90451020408162</v>
      </c>
    </row>
    <row r="25" spans="1:9" s="107" customFormat="1" ht="21" customHeight="1">
      <c r="A25" s="105" t="s">
        <v>440</v>
      </c>
      <c r="B25" s="830">
        <v>5892.7281176470578</v>
      </c>
      <c r="C25" s="830">
        <v>31209.043563400581</v>
      </c>
      <c r="D25" s="830">
        <v>13365.874574344023</v>
      </c>
      <c r="E25" s="830">
        <v>7948.0980320699709</v>
      </c>
      <c r="F25" s="830">
        <v>4839.6305029154519</v>
      </c>
      <c r="G25" s="830">
        <v>810.72062390670555</v>
      </c>
      <c r="H25" s="830">
        <v>895.91829154518962</v>
      </c>
      <c r="I25" s="830">
        <v>1079.6743381924198</v>
      </c>
    </row>
    <row r="26" spans="1:9" s="107" customFormat="1" ht="21" customHeight="1">
      <c r="A26" s="105" t="s">
        <v>74</v>
      </c>
      <c r="B26" s="830">
        <v>10774.756718794835</v>
      </c>
      <c r="C26" s="830">
        <v>10600.04886167147</v>
      </c>
      <c r="D26" s="830">
        <v>10781.460163265307</v>
      </c>
      <c r="E26" s="830">
        <v>12119.125001457725</v>
      </c>
      <c r="F26" s="830">
        <v>12496.003520408165</v>
      </c>
      <c r="G26" s="830">
        <v>13852.20271282799</v>
      </c>
      <c r="H26" s="830">
        <v>15920.160182215743</v>
      </c>
      <c r="I26" s="830">
        <v>17483.548169096211</v>
      </c>
    </row>
    <row r="27" spans="1:9" s="108" customFormat="1" ht="43.5" customHeight="1" thickBot="1">
      <c r="A27" s="633" t="s">
        <v>441</v>
      </c>
      <c r="B27" s="831">
        <v>791.02185509325682</v>
      </c>
      <c r="C27" s="831">
        <v>1799.7349106628242</v>
      </c>
      <c r="D27" s="831">
        <v>3187.1104387755104</v>
      </c>
      <c r="E27" s="831">
        <v>2543.1972755102038</v>
      </c>
      <c r="F27" s="831">
        <v>2784.6747755102042</v>
      </c>
      <c r="G27" s="831">
        <v>2293.4566137026236</v>
      </c>
      <c r="H27" s="831">
        <v>3053.8832798833823</v>
      </c>
      <c r="I27" s="831">
        <v>4446.4482623906706</v>
      </c>
    </row>
    <row r="28" spans="1:9" ht="24" customHeight="1" thickTop="1" thickBot="1">
      <c r="A28" s="38" t="s">
        <v>442</v>
      </c>
      <c r="B28" s="829">
        <v>453301.260143472</v>
      </c>
      <c r="C28" s="829">
        <v>493272.2713659943</v>
      </c>
      <c r="D28" s="829">
        <v>552023.69395335275</v>
      </c>
      <c r="E28" s="829">
        <v>658041.8572274053</v>
      </c>
      <c r="F28" s="829">
        <v>831678.03354081628</v>
      </c>
      <c r="G28" s="829">
        <v>986811.68002332363</v>
      </c>
      <c r="H28" s="829">
        <v>1070526.4257696792</v>
      </c>
      <c r="I28" s="829">
        <v>1265412.820845481</v>
      </c>
    </row>
    <row r="29" spans="1:9" s="107" customFormat="1" ht="21" customHeight="1" thickTop="1">
      <c r="A29" s="105" t="s">
        <v>443</v>
      </c>
      <c r="B29" s="830">
        <v>387389.21835294121</v>
      </c>
      <c r="C29" s="830">
        <v>423563.2317103747</v>
      </c>
      <c r="D29" s="830">
        <v>491887.57445772598</v>
      </c>
      <c r="E29" s="830">
        <v>601309.67742565589</v>
      </c>
      <c r="F29" s="830">
        <v>741071.09253207012</v>
      </c>
      <c r="G29" s="830">
        <v>870718.08683819254</v>
      </c>
      <c r="H29" s="830">
        <v>940768.34318804671</v>
      </c>
      <c r="I29" s="830">
        <v>1083338.3375816327</v>
      </c>
    </row>
    <row r="30" spans="1:9" s="107" customFormat="1" ht="21" customHeight="1">
      <c r="A30" s="632" t="s">
        <v>444</v>
      </c>
      <c r="B30" s="830">
        <v>85944.77527546628</v>
      </c>
      <c r="C30" s="830">
        <v>89273.183204610963</v>
      </c>
      <c r="D30" s="830">
        <v>97200.246307580179</v>
      </c>
      <c r="E30" s="830">
        <v>109669.07350291546</v>
      </c>
      <c r="F30" s="830">
        <v>125977.29584548106</v>
      </c>
      <c r="G30" s="830">
        <v>149855.71763119535</v>
      </c>
      <c r="H30" s="830">
        <v>191759.32041107872</v>
      </c>
      <c r="I30" s="830">
        <v>209309.40119970846</v>
      </c>
    </row>
    <row r="31" spans="1:9" s="107" customFormat="1" ht="21" customHeight="1">
      <c r="A31" s="632" t="s">
        <v>445</v>
      </c>
      <c r="B31" s="830">
        <v>123747.53677761837</v>
      </c>
      <c r="C31" s="830">
        <v>97171.660253602298</v>
      </c>
      <c r="D31" s="830">
        <v>128325.83487755101</v>
      </c>
      <c r="E31" s="830">
        <v>135361.15152186589</v>
      </c>
      <c r="F31" s="830">
        <v>178819.29445043733</v>
      </c>
      <c r="G31" s="830">
        <v>198610.9403309038</v>
      </c>
      <c r="H31" s="830">
        <v>231099.15140816325</v>
      </c>
      <c r="I31" s="830">
        <v>252420.78906851311</v>
      </c>
    </row>
    <row r="32" spans="1:9" s="107" customFormat="1" ht="21" customHeight="1">
      <c r="A32" s="632" t="s">
        <v>446</v>
      </c>
      <c r="B32" s="830">
        <v>139156.51235150648</v>
      </c>
      <c r="C32" s="830">
        <v>137723.6042925072</v>
      </c>
      <c r="D32" s="830">
        <v>114154.62745043731</v>
      </c>
      <c r="E32" s="830">
        <v>93274.27948979591</v>
      </c>
      <c r="F32" s="830">
        <v>105938.2341122449</v>
      </c>
      <c r="G32" s="830">
        <v>17610.828218658891</v>
      </c>
      <c r="H32" s="830">
        <v>6795.9840306122451</v>
      </c>
      <c r="I32" s="830">
        <v>3666.8663527696795</v>
      </c>
    </row>
    <row r="33" spans="1:9" s="107" customFormat="1" ht="21" customHeight="1">
      <c r="A33" s="632" t="s">
        <v>447</v>
      </c>
      <c r="B33" s="830">
        <v>14895.526804878049</v>
      </c>
      <c r="C33" s="830">
        <v>14195.838574927953</v>
      </c>
      <c r="D33" s="830">
        <v>17125.12796355685</v>
      </c>
      <c r="E33" s="830">
        <v>14053.524392128278</v>
      </c>
      <c r="F33" s="830">
        <v>13637.794310495627</v>
      </c>
      <c r="G33" s="830">
        <v>10853.731763848396</v>
      </c>
      <c r="H33" s="830">
        <v>12890.303571428571</v>
      </c>
      <c r="I33" s="830">
        <v>11891.8241516035</v>
      </c>
    </row>
    <row r="34" spans="1:9" s="107" customFormat="1" ht="21" customHeight="1">
      <c r="A34" s="632" t="s">
        <v>448</v>
      </c>
      <c r="B34" s="830">
        <v>18482.888352941176</v>
      </c>
      <c r="C34" s="830">
        <v>79080.182004322764</v>
      </c>
      <c r="D34" s="830">
        <v>126683.04507580175</v>
      </c>
      <c r="E34" s="830">
        <v>235497.52096793</v>
      </c>
      <c r="F34" s="830">
        <v>301295.32555393584</v>
      </c>
      <c r="G34" s="830">
        <v>467673.86434256559</v>
      </c>
      <c r="H34" s="830">
        <v>463425.9922959184</v>
      </c>
      <c r="I34" s="830">
        <v>560890.51906268217</v>
      </c>
    </row>
    <row r="35" spans="1:9" s="107" customFormat="1" ht="21" customHeight="1">
      <c r="A35" s="632" t="s">
        <v>449</v>
      </c>
      <c r="B35" s="830">
        <v>5161.9787905308476</v>
      </c>
      <c r="C35" s="830">
        <v>6118.7633804034576</v>
      </c>
      <c r="D35" s="830">
        <v>8398.6927827988347</v>
      </c>
      <c r="E35" s="830">
        <v>13454.127551020409</v>
      </c>
      <c r="F35" s="830">
        <v>15403.148259475218</v>
      </c>
      <c r="G35" s="830">
        <v>26113.004551020407</v>
      </c>
      <c r="H35" s="830">
        <v>34797.591470845487</v>
      </c>
      <c r="I35" s="830">
        <v>45158.937746355681</v>
      </c>
    </row>
    <row r="36" spans="1:9" s="107" customFormat="1" ht="21" customHeight="1">
      <c r="A36" s="105" t="s">
        <v>450</v>
      </c>
      <c r="B36" s="830">
        <v>31.673088952654233</v>
      </c>
      <c r="C36" s="830">
        <v>52.220315561959659</v>
      </c>
      <c r="D36" s="830">
        <v>55.795266763848403</v>
      </c>
      <c r="E36" s="830">
        <v>62.549569970845475</v>
      </c>
      <c r="F36" s="830">
        <v>55.664182215743438</v>
      </c>
      <c r="G36" s="830">
        <v>43.700400874635562</v>
      </c>
      <c r="H36" s="830">
        <v>146.70580903790088</v>
      </c>
      <c r="I36" s="830">
        <v>205.11192711370262</v>
      </c>
    </row>
    <row r="37" spans="1:9" s="107" customFormat="1" ht="21" customHeight="1">
      <c r="A37" s="105" t="s">
        <v>451</v>
      </c>
      <c r="B37" s="830">
        <v>41229.804289813481</v>
      </c>
      <c r="C37" s="830">
        <v>39046.439236311242</v>
      </c>
      <c r="D37" s="830">
        <v>32183.663018950436</v>
      </c>
      <c r="E37" s="830">
        <v>30005.257832361516</v>
      </c>
      <c r="F37" s="830">
        <v>40838.897877551019</v>
      </c>
      <c r="G37" s="830">
        <v>55756.508784256555</v>
      </c>
      <c r="H37" s="830">
        <v>59987.407609329442</v>
      </c>
      <c r="I37" s="830">
        <v>98721.83432361517</v>
      </c>
    </row>
    <row r="38" spans="1:9" s="107" customFormat="1" ht="21" customHeight="1">
      <c r="A38" s="105" t="s">
        <v>452</v>
      </c>
      <c r="B38" s="830">
        <v>8473.3510918220945</v>
      </c>
      <c r="C38" s="830">
        <v>13794.953605187318</v>
      </c>
      <c r="D38" s="830">
        <v>12710.315794460639</v>
      </c>
      <c r="E38" s="830">
        <v>11869.275619533528</v>
      </c>
      <c r="F38" s="830">
        <v>20310.577188046645</v>
      </c>
      <c r="G38" s="830">
        <v>23228.376600583088</v>
      </c>
      <c r="H38" s="830">
        <v>24847.32294169096</v>
      </c>
      <c r="I38" s="830">
        <v>28765.668412536441</v>
      </c>
    </row>
    <row r="39" spans="1:9" s="107" customFormat="1" ht="21" customHeight="1">
      <c r="A39" s="105" t="s">
        <v>127</v>
      </c>
      <c r="B39" s="830">
        <v>4667.8444304160694</v>
      </c>
      <c r="C39" s="830">
        <v>6923.2644322766564</v>
      </c>
      <c r="D39" s="830">
        <v>7578.0215801749273</v>
      </c>
      <c r="E39" s="830">
        <v>8948.7506020408164</v>
      </c>
      <c r="F39" s="830">
        <v>9845.7411632653057</v>
      </c>
      <c r="G39" s="830">
        <v>10759.60570845481</v>
      </c>
      <c r="H39" s="830">
        <v>11757.7834606414</v>
      </c>
      <c r="I39" s="830">
        <v>12909.81526676385</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10184.28792826399</v>
      </c>
      <c r="C41" s="830">
        <v>9201.3159798270881</v>
      </c>
      <c r="D41" s="830">
        <v>7168.0338921282801</v>
      </c>
      <c r="E41" s="830">
        <v>5129.8160510204079</v>
      </c>
      <c r="F41" s="830">
        <v>18356.70636005831</v>
      </c>
      <c r="G41" s="830">
        <v>25243.421405247816</v>
      </c>
      <c r="H41" s="830">
        <v>27735.860266763848</v>
      </c>
      <c r="I41" s="830">
        <v>34316.626997084546</v>
      </c>
    </row>
    <row r="42" spans="1:9" s="108" customFormat="1" ht="43.5" customHeight="1" thickBot="1">
      <c r="A42" s="633" t="s">
        <v>109</v>
      </c>
      <c r="B42" s="831">
        <v>1325.0809612625537</v>
      </c>
      <c r="C42" s="831">
        <v>690.84608645533149</v>
      </c>
      <c r="D42" s="831">
        <v>440.28994314868805</v>
      </c>
      <c r="E42" s="831">
        <v>716.5301268221574</v>
      </c>
      <c r="F42" s="831">
        <v>1199.3542376093294</v>
      </c>
      <c r="G42" s="831">
        <v>1061.9802857142856</v>
      </c>
      <c r="H42" s="831">
        <v>5283.0024941690963</v>
      </c>
      <c r="I42" s="831">
        <v>7155.4263367346939</v>
      </c>
    </row>
    <row r="43" spans="1:9" ht="24" customHeight="1" thickTop="1" thickBot="1">
      <c r="A43" s="38" t="s">
        <v>454</v>
      </c>
      <c r="B43" s="829">
        <v>37042.612113342897</v>
      </c>
      <c r="C43" s="829">
        <v>41404.018054755048</v>
      </c>
      <c r="D43" s="829">
        <v>47677.323556851319</v>
      </c>
      <c r="E43" s="829">
        <v>49719.678900874635</v>
      </c>
      <c r="F43" s="829">
        <v>57776.333141399416</v>
      </c>
      <c r="G43" s="829">
        <v>66148.716013119527</v>
      </c>
      <c r="H43" s="829">
        <v>72728.87573469388</v>
      </c>
      <c r="I43" s="829">
        <v>80836.510651603501</v>
      </c>
    </row>
    <row r="44" spans="1:9" s="107" customFormat="1" ht="21" customHeight="1" thickTop="1">
      <c r="A44" s="105" t="s">
        <v>148</v>
      </c>
      <c r="B44" s="830">
        <v>26078.766140602584</v>
      </c>
      <c r="C44" s="830">
        <v>28200.14409221902</v>
      </c>
      <c r="D44" s="830">
        <v>33359.183673469386</v>
      </c>
      <c r="E44" s="830">
        <v>38109.037900874639</v>
      </c>
      <c r="F44" s="830">
        <v>41017.201166180756</v>
      </c>
      <c r="G44" s="830">
        <v>45417.34693877551</v>
      </c>
      <c r="H44" s="830">
        <v>50873.615160349851</v>
      </c>
      <c r="I44" s="830">
        <v>57481.486880466473</v>
      </c>
    </row>
    <row r="45" spans="1:9" s="107" customFormat="1" ht="21" customHeight="1">
      <c r="A45" s="105" t="s">
        <v>152</v>
      </c>
      <c r="B45" s="830">
        <v>0</v>
      </c>
      <c r="C45" s="830">
        <v>0</v>
      </c>
      <c r="D45" s="830">
        <v>0</v>
      </c>
      <c r="E45" s="830">
        <v>0</v>
      </c>
      <c r="F45" s="830">
        <v>0</v>
      </c>
      <c r="G45" s="830">
        <v>0</v>
      </c>
      <c r="H45" s="830">
        <v>0</v>
      </c>
      <c r="I45" s="830">
        <v>0.7288629737609329</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5041.0582912482059</v>
      </c>
      <c r="C47" s="830">
        <v>5657.3720720461097</v>
      </c>
      <c r="D47" s="830">
        <v>6486.7980204081641</v>
      </c>
      <c r="E47" s="830">
        <v>7268.1763629737616</v>
      </c>
      <c r="F47" s="830">
        <v>7702.4118979591831</v>
      </c>
      <c r="G47" s="830">
        <v>8608.0773221574345</v>
      </c>
      <c r="H47" s="830">
        <v>9820.3156093294474</v>
      </c>
      <c r="I47" s="830">
        <v>11023.792448979593</v>
      </c>
    </row>
    <row r="48" spans="1:9" s="107" customFormat="1" ht="21" customHeight="1">
      <c r="A48" s="105" t="s">
        <v>164</v>
      </c>
      <c r="B48" s="830">
        <v>5922.7876814921092</v>
      </c>
      <c r="C48" s="830">
        <v>7546.5018904899125</v>
      </c>
      <c r="D48" s="830">
        <v>7831.3418629737607</v>
      </c>
      <c r="E48" s="830">
        <v>4342.464637026239</v>
      </c>
      <c r="F48" s="830">
        <v>9056.7200772594751</v>
      </c>
      <c r="G48" s="830">
        <v>12123.291752186589</v>
      </c>
      <c r="H48" s="830">
        <v>12034.944965014576</v>
      </c>
      <c r="I48" s="830">
        <v>12330.502459183674</v>
      </c>
    </row>
    <row r="49" spans="1:9" s="107" customFormat="1" ht="21" customHeight="1">
      <c r="A49" s="632" t="s">
        <v>456</v>
      </c>
      <c r="B49" s="830">
        <v>3.1522639885222383</v>
      </c>
      <c r="C49" s="830">
        <v>1.0951008645533142E-4</v>
      </c>
      <c r="D49" s="830">
        <v>17.558437317784257</v>
      </c>
      <c r="E49" s="830">
        <v>0.1092930029154519</v>
      </c>
      <c r="F49" s="830">
        <v>6.5836734693877547E-2</v>
      </c>
      <c r="G49" s="830">
        <v>0.90888046647230314</v>
      </c>
      <c r="H49" s="830">
        <v>0.17656851311953353</v>
      </c>
      <c r="I49" s="830">
        <v>0.78143877551020402</v>
      </c>
    </row>
    <row r="50" spans="1:9" s="108" customFormat="1" ht="40.5" customHeight="1" thickBot="1">
      <c r="A50" s="634" t="s">
        <v>457</v>
      </c>
      <c r="B50" s="831">
        <v>5919.6354175035867</v>
      </c>
      <c r="C50" s="831">
        <v>7546.5017809798273</v>
      </c>
      <c r="D50" s="831">
        <v>7813.7834256559763</v>
      </c>
      <c r="E50" s="831">
        <v>4342.3553440233236</v>
      </c>
      <c r="F50" s="831">
        <v>9056.6542405247819</v>
      </c>
      <c r="G50" s="831">
        <v>12122.382871720116</v>
      </c>
      <c r="H50" s="831">
        <v>12034.768396501458</v>
      </c>
      <c r="I50" s="831">
        <v>12329.721020408164</v>
      </c>
    </row>
    <row r="51" spans="1:9" ht="24" customHeight="1" thickTop="1" thickBot="1">
      <c r="A51" s="38" t="s">
        <v>458</v>
      </c>
      <c r="B51" s="829">
        <v>490343.87225681491</v>
      </c>
      <c r="C51" s="829">
        <v>534676.28942074929</v>
      </c>
      <c r="D51" s="829">
        <v>599701.01751020411</v>
      </c>
      <c r="E51" s="829">
        <v>707761.53612827987</v>
      </c>
      <c r="F51" s="829">
        <v>889454.36668221571</v>
      </c>
      <c r="G51" s="829">
        <v>1052960.3960364433</v>
      </c>
      <c r="H51" s="829">
        <v>1143255.3015043731</v>
      </c>
      <c r="I51" s="829">
        <v>1346249.3314970843</v>
      </c>
    </row>
    <row r="52" spans="1:9" s="107" customFormat="1" ht="24" customHeight="1" thickTop="1">
      <c r="A52" s="105" t="s">
        <v>459</v>
      </c>
      <c r="B52" s="830">
        <v>36804.460461979914</v>
      </c>
      <c r="C52" s="830">
        <v>32608.24304034582</v>
      </c>
      <c r="D52" s="830">
        <v>36461.147177842562</v>
      </c>
      <c r="E52" s="830">
        <v>51435.400182215744</v>
      </c>
      <c r="F52" s="830">
        <v>53424.052956268213</v>
      </c>
      <c r="G52" s="830">
        <v>40644.255260932943</v>
      </c>
      <c r="H52" s="830">
        <v>36215.166902332356</v>
      </c>
      <c r="I52" s="830">
        <v>44122.155065597668</v>
      </c>
    </row>
    <row r="53" spans="1:9" s="108" customFormat="1" ht="21" customHeight="1">
      <c r="A53" s="634" t="s">
        <v>460</v>
      </c>
      <c r="B53" s="831">
        <v>7247.5074103299858</v>
      </c>
      <c r="C53" s="831">
        <v>1318.1049193083575</v>
      </c>
      <c r="D53" s="831">
        <v>4109.1145087463565</v>
      </c>
      <c r="E53" s="831">
        <v>11513.353551020409</v>
      </c>
      <c r="F53" s="831">
        <v>5605.8896297376095</v>
      </c>
      <c r="G53" s="831">
        <v>3094.0932900874636</v>
      </c>
      <c r="H53" s="831">
        <v>2248.2801093294461</v>
      </c>
      <c r="I53" s="831">
        <v>784.39024052478135</v>
      </c>
    </row>
    <row r="54" spans="1:9" s="108" customFormat="1" ht="21" customHeight="1">
      <c r="A54" s="634" t="s">
        <v>461</v>
      </c>
      <c r="B54" s="831">
        <v>24162.610952654235</v>
      </c>
      <c r="C54" s="831">
        <v>24933.319203170031</v>
      </c>
      <c r="D54" s="831">
        <v>28245.402905247814</v>
      </c>
      <c r="E54" s="831">
        <v>35864.734258017488</v>
      </c>
      <c r="F54" s="831">
        <v>43706.95704810496</v>
      </c>
      <c r="G54" s="831">
        <v>30954.328469387758</v>
      </c>
      <c r="H54" s="831">
        <v>22572.85230174927</v>
      </c>
      <c r="I54" s="831">
        <v>27146.668858600584</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5394.3420989956958</v>
      </c>
      <c r="C56" s="831">
        <v>6356.8189178674356</v>
      </c>
      <c r="D56" s="831">
        <v>4106.6297638483966</v>
      </c>
      <c r="E56" s="831">
        <v>4057.3123731778423</v>
      </c>
      <c r="F56" s="831">
        <v>4111.2062784256559</v>
      </c>
      <c r="G56" s="831">
        <v>6595.833501457726</v>
      </c>
      <c r="H56" s="831">
        <v>11394.034491253646</v>
      </c>
      <c r="I56" s="831">
        <v>16191.095966472303</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827124.15108034422</v>
      </c>
      <c r="C58" s="831">
        <v>897336.48471469746</v>
      </c>
      <c r="D58" s="831">
        <v>1048550.8388469388</v>
      </c>
      <c r="E58" s="831">
        <v>1242086.5847725947</v>
      </c>
      <c r="F58" s="831">
        <v>1481072.0821034985</v>
      </c>
      <c r="G58" s="831">
        <v>1775694.1260670554</v>
      </c>
      <c r="H58" s="831">
        <v>2135451.4331967928</v>
      </c>
      <c r="I58" s="831">
        <v>2307551.0352128278</v>
      </c>
    </row>
    <row r="59" spans="1:9" ht="31.5" customHeight="1" thickTop="1" thickBot="1">
      <c r="A59" s="635" t="s">
        <v>466</v>
      </c>
      <c r="B59" s="829"/>
      <c r="C59" s="829"/>
      <c r="D59" s="829"/>
      <c r="E59" s="829"/>
      <c r="F59" s="829"/>
      <c r="G59" s="829"/>
      <c r="H59" s="829"/>
      <c r="I59" s="829"/>
    </row>
    <row r="60" spans="1:9" ht="30" customHeight="1" thickTop="1">
      <c r="A60" s="41" t="s">
        <v>467</v>
      </c>
      <c r="B60" s="832">
        <v>36623.656944045913</v>
      </c>
      <c r="C60" s="832">
        <v>33111.359652737752</v>
      </c>
      <c r="D60" s="832">
        <v>34998.454795918369</v>
      </c>
      <c r="E60" s="832">
        <v>41584.816086005834</v>
      </c>
      <c r="F60" s="832">
        <v>57341.190160349848</v>
      </c>
      <c r="G60" s="832">
        <v>76849.38900583089</v>
      </c>
      <c r="H60" s="832">
        <v>83485.873953352784</v>
      </c>
      <c r="I60" s="832">
        <v>89269.426290087475</v>
      </c>
    </row>
    <row r="61" spans="1:9" ht="21" customHeight="1">
      <c r="A61" s="43" t="s">
        <v>468</v>
      </c>
      <c r="B61" s="832">
        <v>-15769.74475753228</v>
      </c>
      <c r="C61" s="832">
        <v>-7377.5241095100864</v>
      </c>
      <c r="D61" s="832">
        <v>-6883.7154081632652</v>
      </c>
      <c r="E61" s="832">
        <v>-8287.5535772594758</v>
      </c>
      <c r="F61" s="832">
        <v>-11393.078241982506</v>
      </c>
      <c r="G61" s="832">
        <v>-16743.870876093293</v>
      </c>
      <c r="H61" s="832">
        <v>-20355.990674927118</v>
      </c>
      <c r="I61" s="832">
        <v>-21467.31334985423</v>
      </c>
    </row>
    <row r="62" spans="1:9" ht="21.75" customHeight="1">
      <c r="A62" s="636" t="s">
        <v>469</v>
      </c>
      <c r="B62" s="832">
        <v>20853.912186513629</v>
      </c>
      <c r="C62" s="832">
        <v>25733.835543227662</v>
      </c>
      <c r="D62" s="832">
        <v>28114.739387755097</v>
      </c>
      <c r="E62" s="832">
        <v>33297.262508746353</v>
      </c>
      <c r="F62" s="832">
        <v>45948.111918367344</v>
      </c>
      <c r="G62" s="832">
        <v>60105.518129737611</v>
      </c>
      <c r="H62" s="832">
        <v>63129.883278425659</v>
      </c>
      <c r="I62" s="832">
        <v>67802.11294023323</v>
      </c>
    </row>
    <row r="63" spans="1:9">
      <c r="A63" s="41" t="s">
        <v>470</v>
      </c>
      <c r="B63" s="832">
        <v>10542.720414634148</v>
      </c>
      <c r="C63" s="832">
        <v>10671.20473631124</v>
      </c>
      <c r="D63" s="832">
        <v>10008.204520408162</v>
      </c>
      <c r="E63" s="832">
        <v>10797.805574344022</v>
      </c>
      <c r="F63" s="832">
        <v>14766.179599125364</v>
      </c>
      <c r="G63" s="832">
        <v>15590.73521574344</v>
      </c>
      <c r="H63" s="832">
        <v>17154.688771137025</v>
      </c>
      <c r="I63" s="832">
        <v>22758.721033527698</v>
      </c>
    </row>
    <row r="64" spans="1:9">
      <c r="A64" s="43" t="s">
        <v>471</v>
      </c>
      <c r="B64" s="832">
        <v>-4492.8796771879488</v>
      </c>
      <c r="C64" s="832">
        <v>-3648.9019654178674</v>
      </c>
      <c r="D64" s="832">
        <v>-2415.6533396501459</v>
      </c>
      <c r="E64" s="832">
        <v>-3669.8540816326531</v>
      </c>
      <c r="F64" s="832">
        <v>-3859.2202594752189</v>
      </c>
      <c r="G64" s="832">
        <v>-3774.7132259475216</v>
      </c>
      <c r="H64" s="832">
        <v>-5373.1591326530615</v>
      </c>
      <c r="I64" s="832">
        <v>-11605.15174781341</v>
      </c>
    </row>
    <row r="65" spans="1:9">
      <c r="A65" s="42" t="s">
        <v>472</v>
      </c>
      <c r="B65" s="832">
        <v>26903.752923959826</v>
      </c>
      <c r="C65" s="832">
        <v>32756.138314121039</v>
      </c>
      <c r="D65" s="832">
        <v>35707.290568513119</v>
      </c>
      <c r="E65" s="832">
        <v>40425.214001457731</v>
      </c>
      <c r="F65" s="832">
        <v>56855.071258017488</v>
      </c>
      <c r="G65" s="832">
        <v>71921.540119533529</v>
      </c>
      <c r="H65" s="832">
        <v>74911.412916909627</v>
      </c>
      <c r="I65" s="832">
        <v>78955.68222594753</v>
      </c>
    </row>
    <row r="66" spans="1:9">
      <c r="A66" s="41" t="s">
        <v>473</v>
      </c>
      <c r="B66" s="832">
        <v>4275.2678938307026</v>
      </c>
      <c r="C66" s="832">
        <v>9184.4123717579241</v>
      </c>
      <c r="D66" s="832">
        <v>6830.7168177842559</v>
      </c>
      <c r="E66" s="832">
        <v>33309.7923877551</v>
      </c>
      <c r="F66" s="832">
        <v>6546.5384110787172</v>
      </c>
      <c r="G66" s="832">
        <v>9406.3969868804652</v>
      </c>
      <c r="H66" s="832">
        <v>9052.5425349854231</v>
      </c>
      <c r="I66" s="832">
        <v>8216.3208950437329</v>
      </c>
    </row>
    <row r="67" spans="1:9">
      <c r="A67" s="41" t="s">
        <v>474</v>
      </c>
      <c r="B67" s="832">
        <v>-7427.7671334289807</v>
      </c>
      <c r="C67" s="832">
        <v>-13836.316118155619</v>
      </c>
      <c r="D67" s="832">
        <v>-9914.6673513119531</v>
      </c>
      <c r="E67" s="832">
        <v>-38818.979091836729</v>
      </c>
      <c r="F67" s="832">
        <v>-11171.480263848396</v>
      </c>
      <c r="G67" s="832">
        <v>-16710.284574344027</v>
      </c>
      <c r="H67" s="832">
        <v>-15349.85248542274</v>
      </c>
      <c r="I67" s="832">
        <v>-16060.573351311954</v>
      </c>
    </row>
    <row r="68" spans="1:9">
      <c r="A68" s="636" t="s">
        <v>475</v>
      </c>
      <c r="B68" s="832">
        <v>23751.253684361553</v>
      </c>
      <c r="C68" s="832">
        <v>28104.234567723342</v>
      </c>
      <c r="D68" s="832">
        <v>32623.34003498542</v>
      </c>
      <c r="E68" s="832">
        <v>34916.027297376095</v>
      </c>
      <c r="F68" s="832">
        <v>52230.129405247819</v>
      </c>
      <c r="G68" s="832">
        <v>64617.652532069966</v>
      </c>
      <c r="H68" s="832">
        <v>68614.102966472303</v>
      </c>
      <c r="I68" s="832">
        <v>71111.429769679307</v>
      </c>
    </row>
    <row r="69" spans="1:9">
      <c r="A69" s="43" t="s">
        <v>476</v>
      </c>
      <c r="B69" s="832">
        <v>-17309.652484935435</v>
      </c>
      <c r="C69" s="832">
        <v>-18624.589602305477</v>
      </c>
      <c r="D69" s="832">
        <v>-22957.755632653061</v>
      </c>
      <c r="E69" s="832">
        <v>-29247.414620991254</v>
      </c>
      <c r="F69" s="832">
        <v>-39149.374972303202</v>
      </c>
      <c r="G69" s="832">
        <v>-45369.177272594745</v>
      </c>
      <c r="H69" s="832">
        <v>-50102.305164723031</v>
      </c>
      <c r="I69" s="832">
        <v>-49920.511801749271</v>
      </c>
    </row>
    <row r="70" spans="1:9">
      <c r="A70" s="42" t="s">
        <v>477</v>
      </c>
      <c r="B70" s="832">
        <v>6441.6011994261116</v>
      </c>
      <c r="C70" s="832">
        <v>9479.6449654178668</v>
      </c>
      <c r="D70" s="832">
        <v>9665.5844023323607</v>
      </c>
      <c r="E70" s="832">
        <v>5668.6126763848397</v>
      </c>
      <c r="F70" s="832">
        <v>13080.754432944606</v>
      </c>
      <c r="G70" s="832">
        <v>19248.475259475221</v>
      </c>
      <c r="H70" s="832">
        <v>18511.797801749271</v>
      </c>
      <c r="I70" s="832">
        <v>21190.917967930029</v>
      </c>
    </row>
    <row r="71" spans="1:9">
      <c r="A71" s="42" t="s">
        <v>478</v>
      </c>
      <c r="B71" s="832">
        <v>1800.3995480631277</v>
      </c>
      <c r="C71" s="832">
        <v>-1689.3278904899134</v>
      </c>
      <c r="D71" s="832">
        <v>-3265.2023454810492</v>
      </c>
      <c r="E71" s="832">
        <v>10.192</v>
      </c>
      <c r="F71" s="832">
        <v>9.8608586005830912</v>
      </c>
      <c r="G71" s="832">
        <v>-0.40059183673469384</v>
      </c>
      <c r="H71" s="832">
        <v>-8.9621078717201161</v>
      </c>
      <c r="I71" s="832">
        <v>18.747903790087459</v>
      </c>
    </row>
    <row r="72" spans="1:9">
      <c r="A72" s="43" t="s">
        <v>479</v>
      </c>
      <c r="B72" s="832">
        <v>-0.48251076040172164</v>
      </c>
      <c r="C72" s="832">
        <v>-1876.5053703170026</v>
      </c>
      <c r="D72" s="832">
        <v>-3815.211743440233</v>
      </c>
      <c r="E72" s="832">
        <v>-89.463569970845469</v>
      </c>
      <c r="F72" s="832">
        <v>-3.1591559766763848</v>
      </c>
      <c r="G72" s="832">
        <v>-10.54068950437318</v>
      </c>
      <c r="H72" s="832">
        <v>-14.204586005830905</v>
      </c>
      <c r="I72" s="832">
        <v>14.79845335276968</v>
      </c>
    </row>
    <row r="73" spans="1:9">
      <c r="A73" s="43" t="s">
        <v>480</v>
      </c>
      <c r="B73" s="832">
        <v>1800.8820559540889</v>
      </c>
      <c r="C73" s="832">
        <v>187.17747982708934</v>
      </c>
      <c r="D73" s="832">
        <v>550.00939795918373</v>
      </c>
      <c r="E73" s="832">
        <v>99.655559766763858</v>
      </c>
      <c r="F73" s="832">
        <v>13.020014577259476</v>
      </c>
      <c r="G73" s="832">
        <v>10.140097667638484</v>
      </c>
      <c r="H73" s="832">
        <v>5.2424781341107876</v>
      </c>
      <c r="I73" s="832">
        <v>3.9494504373177839</v>
      </c>
    </row>
    <row r="74" spans="1:9">
      <c r="A74" s="636" t="s">
        <v>481</v>
      </c>
      <c r="B74" s="832">
        <v>-1616.10362553802</v>
      </c>
      <c r="C74" s="832">
        <v>1656.3556988472624</v>
      </c>
      <c r="D74" s="832">
        <v>3545.0927507288629</v>
      </c>
      <c r="E74" s="832">
        <v>-10.281510204081632</v>
      </c>
      <c r="F74" s="832">
        <v>-8.8759402332361503</v>
      </c>
      <c r="G74" s="832">
        <v>-6.6324329446064132</v>
      </c>
      <c r="H74" s="832">
        <v>-4.1912376093294457</v>
      </c>
      <c r="I74" s="832">
        <v>-3.0003498542274052</v>
      </c>
    </row>
    <row r="75" spans="1:9">
      <c r="A75" s="636" t="s">
        <v>482</v>
      </c>
      <c r="B75" s="832">
        <v>0.12372309899569585</v>
      </c>
      <c r="C75" s="832">
        <v>1830.5317809798271</v>
      </c>
      <c r="D75" s="832">
        <v>3826.9387084548107</v>
      </c>
      <c r="E75" s="832">
        <v>-3.9228862973760936E-2</v>
      </c>
      <c r="F75" s="832">
        <v>4.995481049562682E-2</v>
      </c>
      <c r="G75" s="832">
        <v>-2.362536443148688E-2</v>
      </c>
      <c r="H75" s="832">
        <v>-2.0715743440233237E-2</v>
      </c>
      <c r="I75" s="832">
        <v>-2.237609329446064E-3</v>
      </c>
    </row>
    <row r="76" spans="1:9">
      <c r="A76" s="43" t="s">
        <v>483</v>
      </c>
      <c r="B76" s="832">
        <v>-1616.2273486370159</v>
      </c>
      <c r="C76" s="832">
        <v>-174.17608213256483</v>
      </c>
      <c r="D76" s="832">
        <v>-281.84595772594753</v>
      </c>
      <c r="E76" s="832">
        <v>-10.242281341107873</v>
      </c>
      <c r="F76" s="832">
        <v>-8.9258950437317779</v>
      </c>
      <c r="G76" s="832">
        <v>-6.6088075801749264</v>
      </c>
      <c r="H76" s="832">
        <v>-4.1705218658892127</v>
      </c>
      <c r="I76" s="832">
        <v>-2.9981122448979591</v>
      </c>
    </row>
    <row r="77" spans="1:9">
      <c r="A77" s="636" t="s">
        <v>484</v>
      </c>
      <c r="B77" s="832">
        <v>6625.8971219512196</v>
      </c>
      <c r="C77" s="832">
        <v>9446.6727737752171</v>
      </c>
      <c r="D77" s="832">
        <v>9945.4748075801763</v>
      </c>
      <c r="E77" s="832">
        <v>5668.5231661807584</v>
      </c>
      <c r="F77" s="832">
        <v>13081.739351311953</v>
      </c>
      <c r="G77" s="832">
        <v>19241.442234693877</v>
      </c>
      <c r="H77" s="832">
        <v>18498.644456268223</v>
      </c>
      <c r="I77" s="832">
        <v>21206.665521865889</v>
      </c>
    </row>
    <row r="78" spans="1:9">
      <c r="A78" s="41" t="s">
        <v>485</v>
      </c>
      <c r="B78" s="832">
        <v>29.8816843615495</v>
      </c>
      <c r="C78" s="832">
        <v>17.87620461095101</v>
      </c>
      <c r="D78" s="832">
        <v>26.412959183673468</v>
      </c>
      <c r="E78" s="832">
        <v>51.502536443148692</v>
      </c>
      <c r="F78" s="832">
        <v>2097.2441676384838</v>
      </c>
      <c r="G78" s="832">
        <v>151.30535568513119</v>
      </c>
      <c r="H78" s="832">
        <v>83.928467930029171</v>
      </c>
      <c r="I78" s="832">
        <v>91.214032069970841</v>
      </c>
    </row>
    <row r="79" spans="1:9">
      <c r="A79" s="42" t="s">
        <v>486</v>
      </c>
      <c r="B79" s="832">
        <v>6655.7788063127691</v>
      </c>
      <c r="C79" s="832">
        <v>9464.5489783861667</v>
      </c>
      <c r="D79" s="832">
        <v>9971.887766763848</v>
      </c>
      <c r="E79" s="832">
        <v>5720.0257026239069</v>
      </c>
      <c r="F79" s="832">
        <v>15178.983518950437</v>
      </c>
      <c r="G79" s="832">
        <v>19392.747590379007</v>
      </c>
      <c r="H79" s="832">
        <v>18582.572924198252</v>
      </c>
      <c r="I79" s="832">
        <v>21297.879553935858</v>
      </c>
    </row>
    <row r="80" spans="1:9">
      <c r="A80" s="41" t="s">
        <v>487</v>
      </c>
      <c r="B80" s="832">
        <v>116.04280918220948</v>
      </c>
      <c r="C80" s="832">
        <v>0</v>
      </c>
      <c r="D80" s="832">
        <v>2.0174227405247813</v>
      </c>
      <c r="E80" s="832">
        <v>171.15915306122452</v>
      </c>
      <c r="F80" s="832">
        <v>7.2624591836734691</v>
      </c>
      <c r="G80" s="832">
        <v>445.99749416909617</v>
      </c>
      <c r="H80" s="832">
        <v>277.0704110787172</v>
      </c>
      <c r="I80" s="832">
        <v>564.18061516034982</v>
      </c>
    </row>
    <row r="81" spans="1:9" ht="21" customHeight="1">
      <c r="A81" s="636" t="s">
        <v>488</v>
      </c>
      <c r="B81" s="832">
        <v>6771.8216154949778</v>
      </c>
      <c r="C81" s="832">
        <v>9464.5489783861667</v>
      </c>
      <c r="D81" s="832">
        <v>9973.905189504374</v>
      </c>
      <c r="E81" s="832">
        <v>5891.184855685131</v>
      </c>
      <c r="F81" s="832">
        <v>15186.245978134109</v>
      </c>
      <c r="G81" s="832">
        <v>19838.745084548107</v>
      </c>
      <c r="H81" s="832">
        <v>18859.643335276967</v>
      </c>
      <c r="I81" s="832">
        <v>21862.060169096207</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6771.8216154949778</v>
      </c>
      <c r="C83" s="832">
        <v>9464.5489783861667</v>
      </c>
      <c r="D83" s="832">
        <v>9973.905189504374</v>
      </c>
      <c r="E83" s="832">
        <v>5891.184855685131</v>
      </c>
      <c r="F83" s="832">
        <v>15186.245978134109</v>
      </c>
      <c r="G83" s="832">
        <v>19838.745084548107</v>
      </c>
      <c r="H83" s="832">
        <v>18859.643335276967</v>
      </c>
      <c r="I83" s="832">
        <v>21862.060169096207</v>
      </c>
    </row>
    <row r="84" spans="1:9" ht="18" customHeight="1" thickBot="1">
      <c r="A84" s="41" t="s">
        <v>491</v>
      </c>
      <c r="B84" s="832">
        <v>-852.1861104734578</v>
      </c>
      <c r="C84" s="832">
        <v>-1918.04719740634</v>
      </c>
      <c r="D84" s="832">
        <v>-2160.1217521865892</v>
      </c>
      <c r="E84" s="832">
        <v>-1548.8295145772595</v>
      </c>
      <c r="F84" s="832">
        <v>-6129.5917376093303</v>
      </c>
      <c r="G84" s="832">
        <v>-7716.3622215743453</v>
      </c>
      <c r="H84" s="832">
        <v>-6824.8749387755097</v>
      </c>
      <c r="I84" s="832">
        <v>-9532.3391472303192</v>
      </c>
    </row>
    <row r="85" spans="1:9" ht="24" customHeight="1" thickTop="1" thickBot="1">
      <c r="A85" s="38" t="s">
        <v>492</v>
      </c>
      <c r="B85" s="829">
        <v>5919.6355050215197</v>
      </c>
      <c r="C85" s="829">
        <v>7546.5017809798273</v>
      </c>
      <c r="D85" s="829">
        <v>7813.7834373177848</v>
      </c>
      <c r="E85" s="829">
        <v>4342.3553411078719</v>
      </c>
      <c r="F85" s="829">
        <v>9056.6542405247819</v>
      </c>
      <c r="G85" s="829">
        <v>12122.38286297376</v>
      </c>
      <c r="H85" s="829">
        <v>12034.768396501458</v>
      </c>
      <c r="I85" s="829">
        <v>12329.721021865889</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G17" sqref="G17"/>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497</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494524.84142611187</v>
      </c>
      <c r="C8" s="829">
        <v>603880.97799711814</v>
      </c>
      <c r="D8" s="829">
        <v>742695.05202623899</v>
      </c>
      <c r="E8" s="829">
        <v>925036.3040626822</v>
      </c>
      <c r="F8" s="829">
        <v>1114155.7163965013</v>
      </c>
      <c r="G8" s="829">
        <v>1290435.2428498543</v>
      </c>
      <c r="H8" s="829">
        <v>1436691.2934271139</v>
      </c>
      <c r="I8" s="829">
        <v>1593653.943712828</v>
      </c>
    </row>
    <row r="9" spans="1:9" s="107" customFormat="1" ht="21" customHeight="1" thickTop="1">
      <c r="A9" s="105" t="s">
        <v>8</v>
      </c>
      <c r="B9" s="830">
        <v>58101.43810329985</v>
      </c>
      <c r="C9" s="830">
        <v>89843.762181556187</v>
      </c>
      <c r="D9" s="830">
        <v>69063.715148688047</v>
      </c>
      <c r="E9" s="830">
        <v>133698.72762682216</v>
      </c>
      <c r="F9" s="830">
        <v>33533.274591836729</v>
      </c>
      <c r="G9" s="830">
        <v>67685.977650145767</v>
      </c>
      <c r="H9" s="830">
        <v>40002.313572886298</v>
      </c>
      <c r="I9" s="830">
        <v>44770.299091836729</v>
      </c>
    </row>
    <row r="10" spans="1:9" s="107" customFormat="1" ht="21" customHeight="1">
      <c r="A10" s="105" t="s">
        <v>17</v>
      </c>
      <c r="B10" s="830">
        <v>75242.946698708751</v>
      </c>
      <c r="C10" s="830">
        <v>60798.846815561956</v>
      </c>
      <c r="D10" s="830">
        <v>69123.745450437316</v>
      </c>
      <c r="E10" s="830">
        <v>28667.802183673466</v>
      </c>
      <c r="F10" s="830">
        <v>101196.77944314868</v>
      </c>
      <c r="G10" s="830">
        <v>136922.38649562682</v>
      </c>
      <c r="H10" s="830">
        <v>178086.13479737611</v>
      </c>
      <c r="I10" s="830">
        <v>187930.89776967932</v>
      </c>
    </row>
    <row r="11" spans="1:9" s="107" customFormat="1" ht="21" customHeight="1">
      <c r="A11" s="105" t="s">
        <v>26</v>
      </c>
      <c r="B11" s="830">
        <v>345216.80412625539</v>
      </c>
      <c r="C11" s="830">
        <v>435505.27743515855</v>
      </c>
      <c r="D11" s="830">
        <v>574917.76248104952</v>
      </c>
      <c r="E11" s="830">
        <v>730028.51199999999</v>
      </c>
      <c r="F11" s="830">
        <v>924676.58766909619</v>
      </c>
      <c r="G11" s="830">
        <v>1040015.4908790088</v>
      </c>
      <c r="H11" s="830">
        <v>1150317.7757638483</v>
      </c>
      <c r="I11" s="830">
        <v>1284015.1837798832</v>
      </c>
    </row>
    <row r="12" spans="1:9" s="107" customFormat="1" ht="21" customHeight="1">
      <c r="A12" s="632" t="s">
        <v>430</v>
      </c>
      <c r="B12" s="830">
        <v>348146.67566427548</v>
      </c>
      <c r="C12" s="830">
        <v>437225.60750720458</v>
      </c>
      <c r="D12" s="830">
        <v>581022.21656559769</v>
      </c>
      <c r="E12" s="830">
        <v>733774.46866034984</v>
      </c>
      <c r="F12" s="830">
        <v>928068.53046501451</v>
      </c>
      <c r="G12" s="830">
        <v>1049837.7887492711</v>
      </c>
      <c r="H12" s="830">
        <v>1160789.5098542275</v>
      </c>
      <c r="I12" s="830">
        <v>1293547.3259825073</v>
      </c>
    </row>
    <row r="13" spans="1:9" s="107" customFormat="1" ht="21" customHeight="1">
      <c r="A13" s="632" t="s">
        <v>431</v>
      </c>
      <c r="B13" s="830">
        <v>347817.74297991395</v>
      </c>
      <c r="C13" s="830">
        <v>436952.54120749276</v>
      </c>
      <c r="D13" s="830">
        <v>580782.1660335277</v>
      </c>
      <c r="E13" s="830">
        <v>733517.70201895048</v>
      </c>
      <c r="F13" s="830">
        <v>927830.52416326536</v>
      </c>
      <c r="G13" s="830">
        <v>1048479.0894227405</v>
      </c>
      <c r="H13" s="830">
        <v>1156173.3620612244</v>
      </c>
      <c r="I13" s="830">
        <v>1284871.6357448976</v>
      </c>
    </row>
    <row r="14" spans="1:9" s="107" customFormat="1" ht="21" customHeight="1">
      <c r="A14" s="632" t="s">
        <v>432</v>
      </c>
      <c r="B14" s="830">
        <v>328.93268436154949</v>
      </c>
      <c r="C14" s="830">
        <v>273.06629971181559</v>
      </c>
      <c r="D14" s="830">
        <v>240.05053206997081</v>
      </c>
      <c r="E14" s="830">
        <v>256.76664139941693</v>
      </c>
      <c r="F14" s="830">
        <v>238.00630174927116</v>
      </c>
      <c r="G14" s="830">
        <v>1358.6993265306123</v>
      </c>
      <c r="H14" s="830">
        <v>4616.1477930029159</v>
      </c>
      <c r="I14" s="830">
        <v>8675.6902376093294</v>
      </c>
    </row>
    <row r="15" spans="1:9" s="107" customFormat="1" ht="21" customHeight="1">
      <c r="A15" s="632" t="s">
        <v>433</v>
      </c>
      <c r="B15" s="830">
        <v>737.31369153515061</v>
      </c>
      <c r="C15" s="830">
        <v>2683.6062708933719</v>
      </c>
      <c r="D15" s="830">
        <v>3139.9295699708455</v>
      </c>
      <c r="E15" s="830">
        <v>2787.5239985422741</v>
      </c>
      <c r="F15" s="830">
        <v>3424.4938381924198</v>
      </c>
      <c r="G15" s="830">
        <v>5665.057170553936</v>
      </c>
      <c r="H15" s="830">
        <v>5937.6209169096219</v>
      </c>
      <c r="I15" s="830">
        <v>5349.0017857142857</v>
      </c>
    </row>
    <row r="16" spans="1:9" s="107" customFormat="1" ht="21" customHeight="1">
      <c r="A16" s="632" t="s">
        <v>434</v>
      </c>
      <c r="B16" s="830">
        <v>737.31369153515061</v>
      </c>
      <c r="C16" s="830">
        <v>2668.9805403458213</v>
      </c>
      <c r="D16" s="830">
        <v>3113.4195306122451</v>
      </c>
      <c r="E16" s="830">
        <v>2767.9320976676386</v>
      </c>
      <c r="F16" s="830">
        <v>3403.4753746355682</v>
      </c>
      <c r="G16" s="830">
        <v>5650.1819329446071</v>
      </c>
      <c r="H16" s="830">
        <v>5862.6593804664726</v>
      </c>
      <c r="I16" s="830">
        <v>5221.7442740524775</v>
      </c>
    </row>
    <row r="17" spans="1:9" s="107" customFormat="1" ht="21" customHeight="1">
      <c r="A17" s="632" t="s">
        <v>435</v>
      </c>
      <c r="B17" s="830">
        <v>0</v>
      </c>
      <c r="C17" s="830">
        <v>14.625730547550432</v>
      </c>
      <c r="D17" s="830">
        <v>26.510039358600583</v>
      </c>
      <c r="E17" s="830">
        <v>19.59190087463557</v>
      </c>
      <c r="F17" s="830">
        <v>21.018463556851316</v>
      </c>
      <c r="G17" s="830">
        <v>14.875237609329448</v>
      </c>
      <c r="H17" s="830">
        <v>74.961536443148688</v>
      </c>
      <c r="I17" s="830">
        <v>127.25751166180758</v>
      </c>
    </row>
    <row r="18" spans="1:9" s="107" customFormat="1" ht="21" customHeight="1">
      <c r="A18" s="632" t="s">
        <v>436</v>
      </c>
      <c r="B18" s="830">
        <v>2940.3159167862268</v>
      </c>
      <c r="C18" s="830">
        <v>1193.2245720461096</v>
      </c>
      <c r="D18" s="830">
        <v>1387.981224489796</v>
      </c>
      <c r="E18" s="830">
        <v>1742.3783833819243</v>
      </c>
      <c r="F18" s="830">
        <v>2750.9032419825071</v>
      </c>
      <c r="G18" s="830">
        <v>4534.8791107871721</v>
      </c>
      <c r="H18" s="830">
        <v>5769.4459985422736</v>
      </c>
      <c r="I18" s="830">
        <v>5884.64338483965</v>
      </c>
    </row>
    <row r="19" spans="1:9" s="107" customFormat="1" ht="21" customHeight="1">
      <c r="A19" s="632" t="s">
        <v>437</v>
      </c>
      <c r="B19" s="830">
        <v>2924.801352941176</v>
      </c>
      <c r="C19" s="830">
        <v>1187.1263458213257</v>
      </c>
      <c r="D19" s="830">
        <v>1374.6588250728862</v>
      </c>
      <c r="E19" s="830">
        <v>1727.7567755102041</v>
      </c>
      <c r="F19" s="830">
        <v>2730.8987755102044</v>
      </c>
      <c r="G19" s="830">
        <v>4489.9331253644314</v>
      </c>
      <c r="H19" s="830">
        <v>5686.258811953353</v>
      </c>
      <c r="I19" s="830">
        <v>5725.0813819241994</v>
      </c>
    </row>
    <row r="20" spans="1:9" s="107" customFormat="1" ht="21" customHeight="1">
      <c r="A20" s="632" t="s">
        <v>438</v>
      </c>
      <c r="B20" s="830">
        <v>15.514563845050215</v>
      </c>
      <c r="C20" s="830">
        <v>6.0982262247838621</v>
      </c>
      <c r="D20" s="830">
        <v>13.32239941690962</v>
      </c>
      <c r="E20" s="830">
        <v>14.621607871720116</v>
      </c>
      <c r="F20" s="830">
        <v>20.004466472303211</v>
      </c>
      <c r="G20" s="830">
        <v>44.945985422740527</v>
      </c>
      <c r="H20" s="830">
        <v>83.187186588921278</v>
      </c>
      <c r="I20" s="830">
        <v>159.5620029154519</v>
      </c>
    </row>
    <row r="21" spans="1:9" s="107" customFormat="1" ht="21" customHeight="1">
      <c r="A21" s="632" t="s">
        <v>39</v>
      </c>
      <c r="B21" s="830">
        <v>4641.9831850789096</v>
      </c>
      <c r="C21" s="830">
        <v>5797.0086469740636</v>
      </c>
      <c r="D21" s="830">
        <v>7658.0367565597662</v>
      </c>
      <c r="E21" s="830">
        <v>9424.6841428571424</v>
      </c>
      <c r="F21" s="830">
        <v>11893.982695335277</v>
      </c>
      <c r="G21" s="830">
        <v>13165.269408163265</v>
      </c>
      <c r="H21" s="830">
        <v>13407.739233236152</v>
      </c>
      <c r="I21" s="830">
        <v>14356.116862973762</v>
      </c>
    </row>
    <row r="22" spans="1:9" s="107" customFormat="1" ht="21" customHeight="1">
      <c r="A22" s="632" t="s">
        <v>439</v>
      </c>
      <c r="B22" s="830">
        <v>-11249.484331420374</v>
      </c>
      <c r="C22" s="830">
        <v>-11394.169561959654</v>
      </c>
      <c r="D22" s="830">
        <v>-18290.401635568513</v>
      </c>
      <c r="E22" s="830">
        <v>-17700.543185131195</v>
      </c>
      <c r="F22" s="830">
        <v>-21461.322571428573</v>
      </c>
      <c r="G22" s="830">
        <v>-33187.503559766759</v>
      </c>
      <c r="H22" s="830">
        <v>-35586.54023906705</v>
      </c>
      <c r="I22" s="830">
        <v>-35121.904236151604</v>
      </c>
    </row>
    <row r="23" spans="1:9" s="107" customFormat="1" ht="21" customHeight="1">
      <c r="A23" s="105" t="s">
        <v>57</v>
      </c>
      <c r="B23" s="830">
        <v>3421.7731262553807</v>
      </c>
      <c r="C23" s="830">
        <v>3698.3634971181559</v>
      </c>
      <c r="D23" s="830">
        <v>6449.6730160349862</v>
      </c>
      <c r="E23" s="830">
        <v>6293.1750102040814</v>
      </c>
      <c r="F23" s="830">
        <v>8636.9039271137026</v>
      </c>
      <c r="G23" s="830">
        <v>8703.1130043731773</v>
      </c>
      <c r="H23" s="830">
        <v>9610.2906268221577</v>
      </c>
      <c r="I23" s="830">
        <v>10618.295209912536</v>
      </c>
    </row>
    <row r="24" spans="1:9" s="107" customFormat="1" ht="21" customHeight="1">
      <c r="A24" s="105" t="s">
        <v>63</v>
      </c>
      <c r="B24" s="830">
        <v>5.6527977044476332E-2</v>
      </c>
      <c r="C24" s="830">
        <v>3.2708933717579249E-2</v>
      </c>
      <c r="D24" s="830">
        <v>2.9795247813411079</v>
      </c>
      <c r="E24" s="830">
        <v>9.7667638483965018E-3</v>
      </c>
      <c r="F24" s="830">
        <v>8.6005830903790083E-3</v>
      </c>
      <c r="G24" s="830">
        <v>0.41502478134110787</v>
      </c>
      <c r="H24" s="830">
        <v>0.64764139941690957</v>
      </c>
      <c r="I24" s="830">
        <v>7.5801749271137021E-3</v>
      </c>
    </row>
    <row r="25" spans="1:9" s="107" customFormat="1" ht="21" customHeight="1">
      <c r="A25" s="105" t="s">
        <v>440</v>
      </c>
      <c r="B25" s="830">
        <v>545.62623242467714</v>
      </c>
      <c r="C25" s="830">
        <v>543.50037896253605</v>
      </c>
      <c r="D25" s="830">
        <v>5871.0259825072881</v>
      </c>
      <c r="E25" s="830">
        <v>5395.45243877551</v>
      </c>
      <c r="F25" s="830">
        <v>23391.936548104954</v>
      </c>
      <c r="G25" s="830">
        <v>13775.770810495627</v>
      </c>
      <c r="H25" s="830">
        <v>36127.290167638486</v>
      </c>
      <c r="I25" s="830">
        <v>43758.203886297379</v>
      </c>
    </row>
    <row r="26" spans="1:9" s="107" customFormat="1" ht="21" customHeight="1">
      <c r="A26" s="105" t="s">
        <v>74</v>
      </c>
      <c r="B26" s="830">
        <v>9880.494143472024</v>
      </c>
      <c r="C26" s="830">
        <v>11131.027789625359</v>
      </c>
      <c r="D26" s="830">
        <v>14847.454083090381</v>
      </c>
      <c r="E26" s="830">
        <v>17016.096790087464</v>
      </c>
      <c r="F26" s="830">
        <v>18829.593661807579</v>
      </c>
      <c r="G26" s="830">
        <v>19812.419233236153</v>
      </c>
      <c r="H26" s="830">
        <v>19728.966276967931</v>
      </c>
      <c r="I26" s="830">
        <v>19477.809523323616</v>
      </c>
    </row>
    <row r="27" spans="1:9" s="108" customFormat="1" ht="43.5" customHeight="1" thickBot="1">
      <c r="A27" s="633" t="s">
        <v>441</v>
      </c>
      <c r="B27" s="831">
        <v>2115.7024677187947</v>
      </c>
      <c r="C27" s="831">
        <v>2360.1671902017292</v>
      </c>
      <c r="D27" s="831">
        <v>2418.696339650146</v>
      </c>
      <c r="E27" s="831">
        <v>3936.5282463556855</v>
      </c>
      <c r="F27" s="831">
        <v>3890.6319548104962</v>
      </c>
      <c r="G27" s="831">
        <v>3519.669752186589</v>
      </c>
      <c r="H27" s="831">
        <v>2817.8745801749274</v>
      </c>
      <c r="I27" s="831">
        <v>3083.2468717201164</v>
      </c>
    </row>
    <row r="28" spans="1:9" ht="24" customHeight="1" thickTop="1" thickBot="1">
      <c r="A28" s="38" t="s">
        <v>442</v>
      </c>
      <c r="B28" s="829">
        <v>455971.01762123388</v>
      </c>
      <c r="C28" s="829">
        <v>559792.7719927954</v>
      </c>
      <c r="D28" s="829">
        <v>689039.93222886289</v>
      </c>
      <c r="E28" s="829">
        <v>853975.71348396502</v>
      </c>
      <c r="F28" s="829">
        <v>1020627.8126559766</v>
      </c>
      <c r="G28" s="829">
        <v>1174049.5920276968</v>
      </c>
      <c r="H28" s="829">
        <v>1296670.7259023322</v>
      </c>
      <c r="I28" s="829">
        <v>1430275.218520408</v>
      </c>
    </row>
    <row r="29" spans="1:9" s="107" customFormat="1" ht="21" customHeight="1" thickTop="1">
      <c r="A29" s="105" t="s">
        <v>443</v>
      </c>
      <c r="B29" s="830">
        <v>343936.70674175036</v>
      </c>
      <c r="C29" s="830">
        <v>422752.71780259366</v>
      </c>
      <c r="D29" s="830">
        <v>537303.57931341114</v>
      </c>
      <c r="E29" s="830">
        <v>659181.04199416901</v>
      </c>
      <c r="F29" s="830">
        <v>780551.46316326526</v>
      </c>
      <c r="G29" s="830">
        <v>881895.25550874625</v>
      </c>
      <c r="H29" s="830">
        <v>995559.83452769672</v>
      </c>
      <c r="I29" s="830">
        <v>1081257.1432055393</v>
      </c>
    </row>
    <row r="30" spans="1:9" s="107" customFormat="1" ht="21" customHeight="1">
      <c r="A30" s="632" t="s">
        <v>444</v>
      </c>
      <c r="B30" s="830">
        <v>838.22369870875173</v>
      </c>
      <c r="C30" s="830">
        <v>600.4473818443804</v>
      </c>
      <c r="D30" s="830">
        <v>512.52769970845486</v>
      </c>
      <c r="E30" s="830">
        <v>594.08270553935859</v>
      </c>
      <c r="F30" s="830">
        <v>447.73577551020406</v>
      </c>
      <c r="G30" s="830">
        <v>361.43803790087463</v>
      </c>
      <c r="H30" s="830">
        <v>571.43780758017488</v>
      </c>
      <c r="I30" s="830">
        <v>1215.5964285714285</v>
      </c>
    </row>
    <row r="31" spans="1:9" s="107" customFormat="1" ht="21" customHeight="1">
      <c r="A31" s="632" t="s">
        <v>445</v>
      </c>
      <c r="B31" s="830">
        <v>142302.93535294119</v>
      </c>
      <c r="C31" s="830">
        <v>154646.40937319884</v>
      </c>
      <c r="D31" s="830">
        <v>179713.96230320702</v>
      </c>
      <c r="E31" s="830">
        <v>202151.75440233236</v>
      </c>
      <c r="F31" s="830">
        <v>236922.15331341111</v>
      </c>
      <c r="G31" s="830">
        <v>286092.38834839646</v>
      </c>
      <c r="H31" s="830">
        <v>315800.60988483962</v>
      </c>
      <c r="I31" s="830">
        <v>336839.9175408163</v>
      </c>
    </row>
    <row r="32" spans="1:9" s="107" customFormat="1" ht="21" customHeight="1">
      <c r="A32" s="632" t="s">
        <v>446</v>
      </c>
      <c r="B32" s="830">
        <v>137033.78451936872</v>
      </c>
      <c r="C32" s="830">
        <v>120637.57054899137</v>
      </c>
      <c r="D32" s="830">
        <v>121624.35922011662</v>
      </c>
      <c r="E32" s="830">
        <v>88461.543053935864</v>
      </c>
      <c r="F32" s="830">
        <v>97930.542612244913</v>
      </c>
      <c r="G32" s="830">
        <v>29389.23751166181</v>
      </c>
      <c r="H32" s="830">
        <v>5483.8708819241974</v>
      </c>
      <c r="I32" s="830">
        <v>1780.3249052478131</v>
      </c>
    </row>
    <row r="33" spans="1:9" s="107" customFormat="1" ht="21" customHeight="1">
      <c r="A33" s="632" t="s">
        <v>447</v>
      </c>
      <c r="B33" s="830">
        <v>2049.0146743185078</v>
      </c>
      <c r="C33" s="830">
        <v>2792.2280734870315</v>
      </c>
      <c r="D33" s="830">
        <v>3894.4278862973761</v>
      </c>
      <c r="E33" s="830">
        <v>3010.6288644314868</v>
      </c>
      <c r="F33" s="830">
        <v>3784.9989329446062</v>
      </c>
      <c r="G33" s="830">
        <v>3098.4558134110785</v>
      </c>
      <c r="H33" s="830">
        <v>2893.1125204081632</v>
      </c>
      <c r="I33" s="830">
        <v>3329.5740655976674</v>
      </c>
    </row>
    <row r="34" spans="1:9" s="107" customFormat="1" ht="21" customHeight="1">
      <c r="A34" s="632" t="s">
        <v>448</v>
      </c>
      <c r="B34" s="830">
        <v>53517.62709756098</v>
      </c>
      <c r="C34" s="830">
        <v>134359.24834005765</v>
      </c>
      <c r="D34" s="830">
        <v>218456.52099562681</v>
      </c>
      <c r="E34" s="830">
        <v>343901.16957434407</v>
      </c>
      <c r="F34" s="830">
        <v>416295.02853061224</v>
      </c>
      <c r="G34" s="830">
        <v>525134.47116472304</v>
      </c>
      <c r="H34" s="830">
        <v>620131.05182215734</v>
      </c>
      <c r="I34" s="830">
        <v>676776.96868075791</v>
      </c>
    </row>
    <row r="35" spans="1:9" s="107" customFormat="1" ht="21" customHeight="1">
      <c r="A35" s="632" t="s">
        <v>449</v>
      </c>
      <c r="B35" s="830">
        <v>8195.1213988522231</v>
      </c>
      <c r="C35" s="830">
        <v>9716.81408501441</v>
      </c>
      <c r="D35" s="830">
        <v>13101.78120845481</v>
      </c>
      <c r="E35" s="830">
        <v>21061.863393586005</v>
      </c>
      <c r="F35" s="830">
        <v>25171.003998542277</v>
      </c>
      <c r="G35" s="830">
        <v>37819.264632653059</v>
      </c>
      <c r="H35" s="830">
        <v>50679.751610787171</v>
      </c>
      <c r="I35" s="830">
        <v>61314.761584548112</v>
      </c>
    </row>
    <row r="36" spans="1:9" s="107" customFormat="1" ht="21" customHeight="1">
      <c r="A36" s="105" t="s">
        <v>450</v>
      </c>
      <c r="B36" s="830">
        <v>176.91218651362982</v>
      </c>
      <c r="C36" s="830">
        <v>169.17940634005765</v>
      </c>
      <c r="D36" s="830">
        <v>443.56208309037908</v>
      </c>
      <c r="E36" s="830">
        <v>628.06554664723035</v>
      </c>
      <c r="F36" s="830">
        <v>806.59944023323624</v>
      </c>
      <c r="G36" s="830">
        <v>357.2019154518951</v>
      </c>
      <c r="H36" s="830">
        <v>0.92160787172011649</v>
      </c>
      <c r="I36" s="830">
        <v>1054.8347784256559</v>
      </c>
    </row>
    <row r="37" spans="1:9" s="107" customFormat="1" ht="21" customHeight="1">
      <c r="A37" s="105" t="s">
        <v>451</v>
      </c>
      <c r="B37" s="830">
        <v>75978.509424677191</v>
      </c>
      <c r="C37" s="830">
        <v>87751.640491354468</v>
      </c>
      <c r="D37" s="830">
        <v>70602.599638483967</v>
      </c>
      <c r="E37" s="830">
        <v>74265.106344023312</v>
      </c>
      <c r="F37" s="830">
        <v>73007.79747667638</v>
      </c>
      <c r="G37" s="830">
        <v>98779.518591836735</v>
      </c>
      <c r="H37" s="830">
        <v>108162.98074927116</v>
      </c>
      <c r="I37" s="830">
        <v>150323.32687317784</v>
      </c>
    </row>
    <row r="38" spans="1:9" s="107" customFormat="1" ht="21" customHeight="1">
      <c r="A38" s="105" t="s">
        <v>452</v>
      </c>
      <c r="B38" s="830">
        <v>13024.369566714489</v>
      </c>
      <c r="C38" s="830">
        <v>15679.814093659941</v>
      </c>
      <c r="D38" s="830">
        <v>17713.67455393586</v>
      </c>
      <c r="E38" s="830">
        <v>26578.17572594752</v>
      </c>
      <c r="F38" s="830">
        <v>36228.493486880463</v>
      </c>
      <c r="G38" s="830">
        <v>37908.724631195335</v>
      </c>
      <c r="H38" s="830">
        <v>38699.650274052474</v>
      </c>
      <c r="I38" s="830">
        <v>47025.519943148684</v>
      </c>
    </row>
    <row r="39" spans="1:9" s="107" customFormat="1" ht="21" customHeight="1">
      <c r="A39" s="105" t="s">
        <v>127</v>
      </c>
      <c r="B39" s="830">
        <v>9472.5308637015769</v>
      </c>
      <c r="C39" s="830">
        <v>16384.407139769453</v>
      </c>
      <c r="D39" s="830">
        <v>20997.269112244903</v>
      </c>
      <c r="E39" s="830">
        <v>26681.924992711371</v>
      </c>
      <c r="F39" s="830">
        <v>23722.152571428571</v>
      </c>
      <c r="G39" s="830">
        <v>24920.306425655981</v>
      </c>
      <c r="H39" s="830">
        <v>25997.306349854225</v>
      </c>
      <c r="I39" s="830">
        <v>27278.881906705537</v>
      </c>
    </row>
    <row r="40" spans="1:9" s="107" customFormat="1" ht="21" customHeight="1">
      <c r="A40" s="105" t="s">
        <v>133</v>
      </c>
      <c r="B40" s="830">
        <v>0</v>
      </c>
      <c r="C40" s="830">
        <v>0</v>
      </c>
      <c r="D40" s="830">
        <v>25161.321672011658</v>
      </c>
      <c r="E40" s="830">
        <v>50411.443148688049</v>
      </c>
      <c r="F40" s="830">
        <v>74104.429861516037</v>
      </c>
      <c r="G40" s="830">
        <v>98977.000313411074</v>
      </c>
      <c r="H40" s="830">
        <v>99051.708778425658</v>
      </c>
      <c r="I40" s="830">
        <v>99141.358908163267</v>
      </c>
    </row>
    <row r="41" spans="1:9" s="107" customFormat="1" ht="21" customHeight="1">
      <c r="A41" s="105" t="s">
        <v>453</v>
      </c>
      <c r="B41" s="830">
        <v>12361.878340028694</v>
      </c>
      <c r="C41" s="830">
        <v>16326.539010086457</v>
      </c>
      <c r="D41" s="830">
        <v>15958.074871720117</v>
      </c>
      <c r="E41" s="830">
        <v>15463.227947521866</v>
      </c>
      <c r="F41" s="830">
        <v>32206.876655976677</v>
      </c>
      <c r="G41" s="830">
        <v>31211.584641399415</v>
      </c>
      <c r="H41" s="830">
        <v>29198.323615160349</v>
      </c>
      <c r="I41" s="830">
        <v>19799.271139941691</v>
      </c>
    </row>
    <row r="42" spans="1:9" s="108" customFormat="1" ht="43.5" customHeight="1" thickBot="1">
      <c r="A42" s="633" t="s">
        <v>109</v>
      </c>
      <c r="B42" s="831">
        <v>1020.1104978479196</v>
      </c>
      <c r="C42" s="831">
        <v>728.47404899135449</v>
      </c>
      <c r="D42" s="831">
        <v>859.85098396501462</v>
      </c>
      <c r="E42" s="831">
        <v>766.72778425655974</v>
      </c>
      <c r="F42" s="831">
        <v>0</v>
      </c>
      <c r="G42" s="831">
        <v>0</v>
      </c>
      <c r="H42" s="831">
        <v>0</v>
      </c>
      <c r="I42" s="831">
        <v>4394.8817653061224</v>
      </c>
    </row>
    <row r="43" spans="1:9" ht="24" customHeight="1" thickTop="1" thickBot="1">
      <c r="A43" s="38" t="s">
        <v>454</v>
      </c>
      <c r="B43" s="829">
        <v>38553.82381061693</v>
      </c>
      <c r="C43" s="829">
        <v>44088.205958213257</v>
      </c>
      <c r="D43" s="829">
        <v>53655.119804664726</v>
      </c>
      <c r="E43" s="829">
        <v>71060.590583090379</v>
      </c>
      <c r="F43" s="829">
        <v>93527.903720116621</v>
      </c>
      <c r="G43" s="829">
        <v>116385.65081049562</v>
      </c>
      <c r="H43" s="829">
        <v>140020.56752478133</v>
      </c>
      <c r="I43" s="829">
        <v>163378.72517784257</v>
      </c>
    </row>
    <row r="44" spans="1:9" s="107" customFormat="1" ht="21" customHeight="1" thickTop="1">
      <c r="A44" s="105" t="s">
        <v>148</v>
      </c>
      <c r="B44" s="830">
        <v>21194.175035868004</v>
      </c>
      <c r="C44" s="830">
        <v>25805.20172910663</v>
      </c>
      <c r="D44" s="830">
        <v>32028.87755102041</v>
      </c>
      <c r="E44" s="830">
        <v>39422.463556851311</v>
      </c>
      <c r="F44" s="830">
        <v>50434.373177842564</v>
      </c>
      <c r="G44" s="830">
        <v>71461.15160349854</v>
      </c>
      <c r="H44" s="830">
        <v>91273.148688046655</v>
      </c>
      <c r="I44" s="830">
        <v>111269.67930029155</v>
      </c>
    </row>
    <row r="45" spans="1:9" s="107" customFormat="1" ht="21" customHeight="1">
      <c r="A45" s="105" t="s">
        <v>152</v>
      </c>
      <c r="B45" s="830">
        <v>185.48063127690099</v>
      </c>
      <c r="C45" s="830">
        <v>243.4487824207493</v>
      </c>
      <c r="D45" s="830">
        <v>246.28783527696794</v>
      </c>
      <c r="E45" s="830">
        <v>5187.4977478134106</v>
      </c>
      <c r="F45" s="830">
        <v>7870.252849854227</v>
      </c>
      <c r="G45" s="830">
        <v>5246.2878352769676</v>
      </c>
      <c r="H45" s="830">
        <v>246.28783527696794</v>
      </c>
      <c r="I45" s="830">
        <v>246.28783527696794</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5098.3056355810622</v>
      </c>
      <c r="C47" s="830">
        <v>6333.150760806916</v>
      </c>
      <c r="D47" s="830">
        <v>7592.4947930029157</v>
      </c>
      <c r="E47" s="830">
        <v>8971.3845889212826</v>
      </c>
      <c r="F47" s="830">
        <v>10719.314618075801</v>
      </c>
      <c r="G47" s="830">
        <v>13169.710973760932</v>
      </c>
      <c r="H47" s="830">
        <v>15820.560973760934</v>
      </c>
      <c r="I47" s="830">
        <v>19088.61797084548</v>
      </c>
    </row>
    <row r="48" spans="1:9" s="107" customFormat="1" ht="21" customHeight="1">
      <c r="A48" s="105" t="s">
        <v>164</v>
      </c>
      <c r="B48" s="830">
        <v>12075.862507890963</v>
      </c>
      <c r="C48" s="830">
        <v>11706.404685878961</v>
      </c>
      <c r="D48" s="830">
        <v>13787.459625364432</v>
      </c>
      <c r="E48" s="830">
        <v>17479.244689504372</v>
      </c>
      <c r="F48" s="830">
        <v>24503.963074344025</v>
      </c>
      <c r="G48" s="830">
        <v>26508.500397959178</v>
      </c>
      <c r="H48" s="830">
        <v>32680.570027696791</v>
      </c>
      <c r="I48" s="830">
        <v>32774.14007142857</v>
      </c>
    </row>
    <row r="49" spans="1:9" s="107" customFormat="1" ht="21" customHeight="1">
      <c r="A49" s="632" t="s">
        <v>456</v>
      </c>
      <c r="B49" s="830">
        <v>0</v>
      </c>
      <c r="C49" s="830">
        <v>0</v>
      </c>
      <c r="D49" s="830">
        <v>0</v>
      </c>
      <c r="E49" s="830">
        <v>0</v>
      </c>
      <c r="F49" s="830">
        <v>0</v>
      </c>
      <c r="G49" s="830">
        <v>0</v>
      </c>
      <c r="H49" s="830">
        <v>0</v>
      </c>
      <c r="I49" s="830">
        <v>0</v>
      </c>
    </row>
    <row r="50" spans="1:9" s="108" customFormat="1" ht="40.5" customHeight="1" thickBot="1">
      <c r="A50" s="634" t="s">
        <v>457</v>
      </c>
      <c r="B50" s="831">
        <v>12075.862507890963</v>
      </c>
      <c r="C50" s="831">
        <v>11706.404685878961</v>
      </c>
      <c r="D50" s="831">
        <v>13787.459625364432</v>
      </c>
      <c r="E50" s="831">
        <v>17479.244689504372</v>
      </c>
      <c r="F50" s="831">
        <v>24503.963074344025</v>
      </c>
      <c r="G50" s="831">
        <v>26508.500397959178</v>
      </c>
      <c r="H50" s="831">
        <v>32680.570027696791</v>
      </c>
      <c r="I50" s="831">
        <v>32774.14007142857</v>
      </c>
    </row>
    <row r="51" spans="1:9" ht="24" customHeight="1" thickTop="1" thickBot="1">
      <c r="A51" s="38" t="s">
        <v>458</v>
      </c>
      <c r="B51" s="829">
        <v>494524.8414318508</v>
      </c>
      <c r="C51" s="829">
        <v>603880.97795100871</v>
      </c>
      <c r="D51" s="829">
        <v>742695.05203352775</v>
      </c>
      <c r="E51" s="829">
        <v>925036.30406705535</v>
      </c>
      <c r="F51" s="829">
        <v>1114155.7163760934</v>
      </c>
      <c r="G51" s="829">
        <v>1290435.2428381925</v>
      </c>
      <c r="H51" s="829">
        <v>1436691.2934271139</v>
      </c>
      <c r="I51" s="829">
        <v>1593653.9436982507</v>
      </c>
    </row>
    <row r="52" spans="1:9" s="107" customFormat="1" ht="24" customHeight="1" thickTop="1">
      <c r="A52" s="105" t="s">
        <v>459</v>
      </c>
      <c r="B52" s="830">
        <v>1104.6434835007174</v>
      </c>
      <c r="C52" s="830">
        <v>868.78049423631126</v>
      </c>
      <c r="D52" s="830">
        <v>292.85574635568508</v>
      </c>
      <c r="E52" s="830">
        <v>235.39876239067058</v>
      </c>
      <c r="F52" s="830">
        <v>400.57261370262387</v>
      </c>
      <c r="G52" s="830">
        <v>147.994055393586</v>
      </c>
      <c r="H52" s="830">
        <v>76.904588921282794</v>
      </c>
      <c r="I52" s="830">
        <v>117.3398250728863</v>
      </c>
    </row>
    <row r="53" spans="1:9" s="108" customFormat="1" ht="21" customHeight="1">
      <c r="A53" s="634" t="s">
        <v>460</v>
      </c>
      <c r="B53" s="831">
        <v>0</v>
      </c>
      <c r="C53" s="831">
        <v>0</v>
      </c>
      <c r="D53" s="831">
        <v>0</v>
      </c>
      <c r="E53" s="831">
        <v>0</v>
      </c>
      <c r="F53" s="831">
        <v>0</v>
      </c>
      <c r="G53" s="831">
        <v>0</v>
      </c>
      <c r="H53" s="831">
        <v>0</v>
      </c>
      <c r="I53" s="831">
        <v>0</v>
      </c>
    </row>
    <row r="54" spans="1:9" s="108" customFormat="1" ht="21" customHeight="1">
      <c r="A54" s="634" t="s">
        <v>461</v>
      </c>
      <c r="B54" s="831">
        <v>1104.6434835007174</v>
      </c>
      <c r="C54" s="831">
        <v>868.78049423631126</v>
      </c>
      <c r="D54" s="831">
        <v>292.85574635568508</v>
      </c>
      <c r="E54" s="831">
        <v>235.39876239067058</v>
      </c>
      <c r="F54" s="831">
        <v>400.57261370262387</v>
      </c>
      <c r="G54" s="831">
        <v>147.994055393586</v>
      </c>
      <c r="H54" s="831">
        <v>76.904588921282794</v>
      </c>
      <c r="I54" s="831">
        <v>117.3398250728863</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0</v>
      </c>
      <c r="D56" s="831">
        <v>0</v>
      </c>
      <c r="E56" s="831">
        <v>0</v>
      </c>
      <c r="F56" s="831">
        <v>0</v>
      </c>
      <c r="G56" s="831">
        <v>0</v>
      </c>
      <c r="H56" s="831">
        <v>0</v>
      </c>
      <c r="I56" s="831">
        <v>0</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621450.14524533716</v>
      </c>
      <c r="C58" s="831">
        <v>678801.62757780985</v>
      </c>
      <c r="D58" s="831">
        <v>815856.28316472308</v>
      </c>
      <c r="E58" s="831">
        <v>864900.57931778417</v>
      </c>
      <c r="F58" s="831">
        <v>973061.90003498539</v>
      </c>
      <c r="G58" s="831">
        <v>1014674.1544008745</v>
      </c>
      <c r="H58" s="831">
        <v>1366410.0703921283</v>
      </c>
      <c r="I58" s="831">
        <v>1415149.7214475218</v>
      </c>
    </row>
    <row r="59" spans="1:9" ht="31.5" customHeight="1" thickTop="1" thickBot="1">
      <c r="A59" s="635" t="s">
        <v>466</v>
      </c>
      <c r="B59" s="829"/>
      <c r="C59" s="829"/>
      <c r="D59" s="829"/>
      <c r="E59" s="829"/>
      <c r="F59" s="829"/>
      <c r="G59" s="829"/>
      <c r="H59" s="829"/>
      <c r="I59" s="829"/>
    </row>
    <row r="60" spans="1:9" ht="30" customHeight="1" thickTop="1">
      <c r="A60" s="41" t="s">
        <v>467</v>
      </c>
      <c r="B60" s="832">
        <v>66593.271179340038</v>
      </c>
      <c r="C60" s="832">
        <v>78039.902652737743</v>
      </c>
      <c r="D60" s="832">
        <v>98118.622100583088</v>
      </c>
      <c r="E60" s="832">
        <v>124507.14376384839</v>
      </c>
      <c r="F60" s="832">
        <v>152799.4236399417</v>
      </c>
      <c r="G60" s="832">
        <v>184684.30668513119</v>
      </c>
      <c r="H60" s="832">
        <v>192877.85931486884</v>
      </c>
      <c r="I60" s="832">
        <v>200341.28718075802</v>
      </c>
    </row>
    <row r="61" spans="1:9" ht="21" customHeight="1">
      <c r="A61" s="43" t="s">
        <v>468</v>
      </c>
      <c r="B61" s="832">
        <v>-20990.801032998563</v>
      </c>
      <c r="C61" s="832">
        <v>-15276.354069164265</v>
      </c>
      <c r="D61" s="832">
        <v>-15953.056319241981</v>
      </c>
      <c r="E61" s="832">
        <v>-21313.07134548105</v>
      </c>
      <c r="F61" s="832">
        <v>-25614.526775510207</v>
      </c>
      <c r="G61" s="832">
        <v>-32310.731221574344</v>
      </c>
      <c r="H61" s="832">
        <v>-39146.570836734689</v>
      </c>
      <c r="I61" s="832">
        <v>-40723.233623906708</v>
      </c>
    </row>
    <row r="62" spans="1:9" ht="21.75" customHeight="1">
      <c r="A62" s="636" t="s">
        <v>469</v>
      </c>
      <c r="B62" s="832">
        <v>45602.470146341468</v>
      </c>
      <c r="C62" s="832">
        <v>62763.548583573487</v>
      </c>
      <c r="D62" s="832">
        <v>82165.565781341109</v>
      </c>
      <c r="E62" s="832">
        <v>103194.07241836734</v>
      </c>
      <c r="F62" s="832">
        <v>127184.89686443149</v>
      </c>
      <c r="G62" s="832">
        <v>152373.57546355683</v>
      </c>
      <c r="H62" s="832">
        <v>153731.28847813414</v>
      </c>
      <c r="I62" s="832">
        <v>159618.05355685132</v>
      </c>
    </row>
    <row r="63" spans="1:9">
      <c r="A63" s="41" t="s">
        <v>470</v>
      </c>
      <c r="B63" s="832">
        <v>7612.0560473457681</v>
      </c>
      <c r="C63" s="832">
        <v>4150.6685014409222</v>
      </c>
      <c r="D63" s="832">
        <v>5157.4299518950429</v>
      </c>
      <c r="E63" s="832">
        <v>4119.8431443148693</v>
      </c>
      <c r="F63" s="832">
        <v>4069.6284081632648</v>
      </c>
      <c r="G63" s="832">
        <v>4652.5630962099121</v>
      </c>
      <c r="H63" s="832">
        <v>5425.6596909620985</v>
      </c>
      <c r="I63" s="832">
        <v>6350.8530510204073</v>
      </c>
    </row>
    <row r="64" spans="1:9">
      <c r="A64" s="43" t="s">
        <v>471</v>
      </c>
      <c r="B64" s="832">
        <v>-1628.6689526542323</v>
      </c>
      <c r="C64" s="832">
        <v>-2390.8071757925077</v>
      </c>
      <c r="D64" s="832">
        <v>-2905.8650641399418</v>
      </c>
      <c r="E64" s="832">
        <v>-2960.7030976676383</v>
      </c>
      <c r="F64" s="832">
        <v>-2499.7223556851309</v>
      </c>
      <c r="G64" s="832">
        <v>-2374.2417478134112</v>
      </c>
      <c r="H64" s="832">
        <v>-3077.9889810495629</v>
      </c>
      <c r="I64" s="832">
        <v>-2805.2156355685133</v>
      </c>
    </row>
    <row r="65" spans="1:9">
      <c r="A65" s="42" t="s">
        <v>472</v>
      </c>
      <c r="B65" s="832">
        <v>51585.857241033009</v>
      </c>
      <c r="C65" s="832">
        <v>64523.409909221897</v>
      </c>
      <c r="D65" s="832">
        <v>84417.130669096208</v>
      </c>
      <c r="E65" s="832">
        <v>104353.21246501457</v>
      </c>
      <c r="F65" s="832">
        <v>128754.80291690961</v>
      </c>
      <c r="G65" s="832">
        <v>154651.89681195334</v>
      </c>
      <c r="H65" s="832">
        <v>156078.95918804663</v>
      </c>
      <c r="I65" s="832">
        <v>163163.69097230321</v>
      </c>
    </row>
    <row r="66" spans="1:9">
      <c r="A66" s="41" t="s">
        <v>473</v>
      </c>
      <c r="B66" s="832">
        <v>7779.8762123385941</v>
      </c>
      <c r="C66" s="832">
        <v>8340.0276311239195</v>
      </c>
      <c r="D66" s="832">
        <v>7982.672881924198</v>
      </c>
      <c r="E66" s="832">
        <v>6103.510218658892</v>
      </c>
      <c r="F66" s="832">
        <v>9399.9852944606409</v>
      </c>
      <c r="G66" s="832">
        <v>4088.8975437317781</v>
      </c>
      <c r="H66" s="832">
        <v>4780.9425889212825</v>
      </c>
      <c r="I66" s="832">
        <v>5484.3066953352773</v>
      </c>
    </row>
    <row r="67" spans="1:9">
      <c r="A67" s="41" t="s">
        <v>474</v>
      </c>
      <c r="B67" s="832">
        <v>-12230.845401721665</v>
      </c>
      <c r="C67" s="832">
        <v>-17291.300521613834</v>
      </c>
      <c r="D67" s="832">
        <v>-19951.566765306121</v>
      </c>
      <c r="E67" s="832">
        <v>-13664.407900874636</v>
      </c>
      <c r="F67" s="832">
        <v>-11844.509325072886</v>
      </c>
      <c r="G67" s="832">
        <v>-19753.514673469388</v>
      </c>
      <c r="H67" s="832">
        <v>-13331.723772594753</v>
      </c>
      <c r="I67" s="832">
        <v>-12619.023110787171</v>
      </c>
    </row>
    <row r="68" spans="1:9">
      <c r="A68" s="636" t="s">
        <v>475</v>
      </c>
      <c r="B68" s="832">
        <v>47134.888051649927</v>
      </c>
      <c r="C68" s="832">
        <v>55572.137018731992</v>
      </c>
      <c r="D68" s="832">
        <v>72448.236785714296</v>
      </c>
      <c r="E68" s="832">
        <v>96792.314782798829</v>
      </c>
      <c r="F68" s="832">
        <v>126310.27888629737</v>
      </c>
      <c r="G68" s="832">
        <v>138987.27968221574</v>
      </c>
      <c r="H68" s="832">
        <v>147528.17800437319</v>
      </c>
      <c r="I68" s="832">
        <v>156028.97455685135</v>
      </c>
    </row>
    <row r="69" spans="1:9">
      <c r="A69" s="43" t="s">
        <v>476</v>
      </c>
      <c r="B69" s="832">
        <v>-31950.956338593976</v>
      </c>
      <c r="C69" s="832">
        <v>-40331.590185878966</v>
      </c>
      <c r="D69" s="832">
        <v>-54502.889444606408</v>
      </c>
      <c r="E69" s="832">
        <v>-69545.950072886306</v>
      </c>
      <c r="F69" s="832">
        <v>-88551.333045189516</v>
      </c>
      <c r="G69" s="832">
        <v>-91370.849784256556</v>
      </c>
      <c r="H69" s="832">
        <v>-99010.684562682218</v>
      </c>
      <c r="I69" s="832">
        <v>-98970.158269679305</v>
      </c>
    </row>
    <row r="70" spans="1:9">
      <c r="A70" s="42" t="s">
        <v>477</v>
      </c>
      <c r="B70" s="832">
        <v>15183.931713055954</v>
      </c>
      <c r="C70" s="832">
        <v>15240.546832853026</v>
      </c>
      <c r="D70" s="832">
        <v>17945.347341107874</v>
      </c>
      <c r="E70" s="832">
        <v>27246.364709912534</v>
      </c>
      <c r="F70" s="832">
        <v>37758.945841107867</v>
      </c>
      <c r="G70" s="832">
        <v>47616.429897959191</v>
      </c>
      <c r="H70" s="832">
        <v>48517.49344169096</v>
      </c>
      <c r="I70" s="832">
        <v>57058.816287172012</v>
      </c>
    </row>
    <row r="71" spans="1:9">
      <c r="A71" s="42" t="s">
        <v>478</v>
      </c>
      <c r="B71" s="832">
        <v>671.7798292682927</v>
      </c>
      <c r="C71" s="832">
        <v>-1783.626227665706</v>
      </c>
      <c r="D71" s="832">
        <v>-4596.4526457725942</v>
      </c>
      <c r="E71" s="832">
        <v>3.2592638483965017</v>
      </c>
      <c r="F71" s="832">
        <v>2.6458571428571429</v>
      </c>
      <c r="G71" s="832">
        <v>1.8440510204081633</v>
      </c>
      <c r="H71" s="832">
        <v>1.0857930029154519</v>
      </c>
      <c r="I71" s="832">
        <v>0.68447667638483978</v>
      </c>
    </row>
    <row r="72" spans="1:9">
      <c r="A72" s="43" t="s">
        <v>479</v>
      </c>
      <c r="B72" s="832">
        <v>0</v>
      </c>
      <c r="C72" s="832">
        <v>-1826.2085331412104</v>
      </c>
      <c r="D72" s="832">
        <v>-4686.0797172011662</v>
      </c>
      <c r="E72" s="832">
        <v>0</v>
      </c>
      <c r="F72" s="832">
        <v>0</v>
      </c>
      <c r="G72" s="832">
        <v>0</v>
      </c>
      <c r="H72" s="832">
        <v>0</v>
      </c>
      <c r="I72" s="832">
        <v>0</v>
      </c>
    </row>
    <row r="73" spans="1:9">
      <c r="A73" s="43" t="s">
        <v>480</v>
      </c>
      <c r="B73" s="832">
        <v>671.7798292682927</v>
      </c>
      <c r="C73" s="832">
        <v>42.582305475504327</v>
      </c>
      <c r="D73" s="832">
        <v>89.627071428571412</v>
      </c>
      <c r="E73" s="832">
        <v>3.2592638483965017</v>
      </c>
      <c r="F73" s="832">
        <v>2.6458571428571429</v>
      </c>
      <c r="G73" s="832">
        <v>1.8440510204081633</v>
      </c>
      <c r="H73" s="832">
        <v>1.0857930029154519</v>
      </c>
      <c r="I73" s="832">
        <v>0.68447667638483978</v>
      </c>
    </row>
    <row r="74" spans="1:9">
      <c r="A74" s="636" t="s">
        <v>481</v>
      </c>
      <c r="B74" s="832">
        <v>-491.50169440459109</v>
      </c>
      <c r="C74" s="832">
        <v>1736.9690864553315</v>
      </c>
      <c r="D74" s="832">
        <v>4452.6064693877552</v>
      </c>
      <c r="E74" s="832">
        <v>-15.031466472303206</v>
      </c>
      <c r="F74" s="832">
        <v>-11.590596209912539</v>
      </c>
      <c r="G74" s="832">
        <v>-10.306819241982508</v>
      </c>
      <c r="H74" s="832">
        <v>-6.0141588921282798</v>
      </c>
      <c r="I74" s="832">
        <v>-3.4942011661807584</v>
      </c>
    </row>
    <row r="75" spans="1:9">
      <c r="A75" s="636" t="s">
        <v>482</v>
      </c>
      <c r="B75" s="832">
        <v>0</v>
      </c>
      <c r="C75" s="832">
        <v>1824.1845965417867</v>
      </c>
      <c r="D75" s="832">
        <v>4734.0573250728858</v>
      </c>
      <c r="E75" s="832">
        <v>0</v>
      </c>
      <c r="F75" s="832">
        <v>0</v>
      </c>
      <c r="G75" s="832">
        <v>0</v>
      </c>
      <c r="H75" s="832">
        <v>0</v>
      </c>
      <c r="I75" s="832">
        <v>0</v>
      </c>
    </row>
    <row r="76" spans="1:9">
      <c r="A76" s="43" t="s">
        <v>483</v>
      </c>
      <c r="B76" s="832">
        <v>-491.50169440459109</v>
      </c>
      <c r="C76" s="832">
        <v>-87.215510086455339</v>
      </c>
      <c r="D76" s="832">
        <v>-281.45085568513122</v>
      </c>
      <c r="E76" s="832">
        <v>-15.031466472303206</v>
      </c>
      <c r="F76" s="832">
        <v>-11.590596209912539</v>
      </c>
      <c r="G76" s="832">
        <v>-10.306819241982508</v>
      </c>
      <c r="H76" s="832">
        <v>-6.0141588921282798</v>
      </c>
      <c r="I76" s="832">
        <v>-3.4942011661807584</v>
      </c>
    </row>
    <row r="77" spans="1:9">
      <c r="A77" s="636" t="s">
        <v>484</v>
      </c>
      <c r="B77" s="832">
        <v>15364.209847919656</v>
      </c>
      <c r="C77" s="832">
        <v>15193.889691642651</v>
      </c>
      <c r="D77" s="832">
        <v>17801.501164723031</v>
      </c>
      <c r="E77" s="832">
        <v>27234.592507288631</v>
      </c>
      <c r="F77" s="832">
        <v>37750.001102040813</v>
      </c>
      <c r="G77" s="832">
        <v>47607.967129737604</v>
      </c>
      <c r="H77" s="832">
        <v>48512.565075801751</v>
      </c>
      <c r="I77" s="832">
        <v>57056.006562682218</v>
      </c>
    </row>
    <row r="78" spans="1:9">
      <c r="A78" s="41" t="s">
        <v>485</v>
      </c>
      <c r="B78" s="832">
        <v>0</v>
      </c>
      <c r="C78" s="832">
        <v>0</v>
      </c>
      <c r="D78" s="832">
        <v>0</v>
      </c>
      <c r="E78" s="832">
        <v>0</v>
      </c>
      <c r="F78" s="832">
        <v>0</v>
      </c>
      <c r="G78" s="832">
        <v>0</v>
      </c>
      <c r="H78" s="832">
        <v>1090.9909256559768</v>
      </c>
      <c r="I78" s="832">
        <v>1034.4708279883382</v>
      </c>
    </row>
    <row r="79" spans="1:9">
      <c r="A79" s="42" t="s">
        <v>486</v>
      </c>
      <c r="B79" s="832">
        <v>15364.209847919656</v>
      </c>
      <c r="C79" s="832">
        <v>15193.889691642651</v>
      </c>
      <c r="D79" s="832">
        <v>17801.501164723031</v>
      </c>
      <c r="E79" s="832">
        <v>27234.592507288631</v>
      </c>
      <c r="F79" s="832">
        <v>37750.001102040813</v>
      </c>
      <c r="G79" s="832">
        <v>47607.967129737604</v>
      </c>
      <c r="H79" s="832">
        <v>49603.556001457735</v>
      </c>
      <c r="I79" s="832">
        <v>58090.477390670552</v>
      </c>
    </row>
    <row r="80" spans="1:9">
      <c r="A80" s="41" t="s">
        <v>487</v>
      </c>
      <c r="B80" s="832">
        <v>0</v>
      </c>
      <c r="C80" s="832">
        <v>0</v>
      </c>
      <c r="D80" s="832">
        <v>-415.09824781341109</v>
      </c>
      <c r="E80" s="832">
        <v>-88.371720116618079</v>
      </c>
      <c r="F80" s="832">
        <v>-50.968513119533526</v>
      </c>
      <c r="G80" s="832">
        <v>-3707.9785714285713</v>
      </c>
      <c r="H80" s="832">
        <v>-8.8438775510204071</v>
      </c>
      <c r="I80" s="832">
        <v>-187.05612244897958</v>
      </c>
    </row>
    <row r="81" spans="1:9" ht="21" customHeight="1">
      <c r="A81" s="636" t="s">
        <v>488</v>
      </c>
      <c r="B81" s="832">
        <v>15364.209847919656</v>
      </c>
      <c r="C81" s="832">
        <v>15193.889691642651</v>
      </c>
      <c r="D81" s="832">
        <v>17386.402916909621</v>
      </c>
      <c r="E81" s="832">
        <v>27146.220787172009</v>
      </c>
      <c r="F81" s="832">
        <v>37699.032588921284</v>
      </c>
      <c r="G81" s="832">
        <v>43899.988558309044</v>
      </c>
      <c r="H81" s="832">
        <v>49594.712123906706</v>
      </c>
      <c r="I81" s="832">
        <v>57903.421268221573</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15364.209847919656</v>
      </c>
      <c r="C83" s="832">
        <v>15193.889691642651</v>
      </c>
      <c r="D83" s="832">
        <v>17386.402916909621</v>
      </c>
      <c r="E83" s="832">
        <v>27146.220787172009</v>
      </c>
      <c r="F83" s="832">
        <v>37699.032588921284</v>
      </c>
      <c r="G83" s="832">
        <v>43899.988558309044</v>
      </c>
      <c r="H83" s="832">
        <v>49594.712123906706</v>
      </c>
      <c r="I83" s="832">
        <v>57903.421268221573</v>
      </c>
    </row>
    <row r="84" spans="1:9" ht="18" customHeight="1" thickBot="1">
      <c r="A84" s="41" t="s">
        <v>491</v>
      </c>
      <c r="B84" s="832">
        <v>-3288.347345767575</v>
      </c>
      <c r="C84" s="832">
        <v>-3487.4850172910665</v>
      </c>
      <c r="D84" s="832">
        <v>-3598.9432944606415</v>
      </c>
      <c r="E84" s="832">
        <v>-9666.976093294461</v>
      </c>
      <c r="F84" s="832">
        <v>-13195.069533527696</v>
      </c>
      <c r="G84" s="832">
        <v>-17391.488192419823</v>
      </c>
      <c r="H84" s="832">
        <v>-16914.142128279884</v>
      </c>
      <c r="I84" s="832">
        <v>-25129.281196793003</v>
      </c>
    </row>
    <row r="85" spans="1:9" ht="24" customHeight="1" thickTop="1" thickBot="1">
      <c r="A85" s="38" t="s">
        <v>492</v>
      </c>
      <c r="B85" s="829">
        <v>12075.86250215208</v>
      </c>
      <c r="C85" s="829">
        <v>11706.404674351585</v>
      </c>
      <c r="D85" s="829">
        <v>13787.45962244898</v>
      </c>
      <c r="E85" s="829">
        <v>17479.24469387755</v>
      </c>
      <c r="F85" s="829">
        <v>24503.963055393586</v>
      </c>
      <c r="G85" s="829">
        <v>26508.500365889213</v>
      </c>
      <c r="H85" s="829">
        <v>32680.569995626818</v>
      </c>
      <c r="I85" s="829">
        <v>32774.14007142857</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C20" sqref="C20"/>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1444</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21258.090654232426</v>
      </c>
      <c r="C8" s="829">
        <v>23718.996243515849</v>
      </c>
      <c r="D8" s="829">
        <v>23701.89173760933</v>
      </c>
      <c r="E8" s="829">
        <v>27120.748443148688</v>
      </c>
      <c r="F8" s="829">
        <v>27729.269307580173</v>
      </c>
      <c r="G8" s="829">
        <v>25775.026658892129</v>
      </c>
      <c r="H8" s="829">
        <v>31072.116518950439</v>
      </c>
      <c r="I8" s="829">
        <v>32074.706986880468</v>
      </c>
    </row>
    <row r="9" spans="1:9" s="107" customFormat="1" ht="21" customHeight="1" thickTop="1">
      <c r="A9" s="105" t="s">
        <v>8</v>
      </c>
      <c r="B9" s="830">
        <v>7280.1469253945479</v>
      </c>
      <c r="C9" s="830">
        <v>8492.5801527377516</v>
      </c>
      <c r="D9" s="830">
        <v>6191.7559956268224</v>
      </c>
      <c r="E9" s="830">
        <v>7868.4660597667644</v>
      </c>
      <c r="F9" s="830">
        <v>10274.846670553936</v>
      </c>
      <c r="G9" s="830">
        <v>7821.1680160349861</v>
      </c>
      <c r="H9" s="830">
        <v>10131.133562682215</v>
      </c>
      <c r="I9" s="830">
        <v>11070.934198250729</v>
      </c>
    </row>
    <row r="10" spans="1:9" s="107" customFormat="1" ht="21" customHeight="1">
      <c r="A10" s="105" t="s">
        <v>17</v>
      </c>
      <c r="B10" s="830">
        <v>2908.5091850789099</v>
      </c>
      <c r="C10" s="830">
        <v>2423.0846282420753</v>
      </c>
      <c r="D10" s="830">
        <v>1448.0122930029156</v>
      </c>
      <c r="E10" s="830">
        <v>4166.6632915451892</v>
      </c>
      <c r="F10" s="830">
        <v>3273.8517930029152</v>
      </c>
      <c r="G10" s="830">
        <v>2406.3963760932947</v>
      </c>
      <c r="H10" s="830">
        <v>3911.2666793002918</v>
      </c>
      <c r="I10" s="830">
        <v>4217.411137026239</v>
      </c>
    </row>
    <row r="11" spans="1:9" s="107" customFormat="1" ht="21" customHeight="1">
      <c r="A11" s="105" t="s">
        <v>26</v>
      </c>
      <c r="B11" s="830">
        <v>10408.530690100431</v>
      </c>
      <c r="C11" s="830">
        <v>12198.910886167147</v>
      </c>
      <c r="D11" s="830">
        <v>14491.482606413994</v>
      </c>
      <c r="E11" s="830">
        <v>14459.493495626823</v>
      </c>
      <c r="F11" s="830">
        <v>13548.98025510204</v>
      </c>
      <c r="G11" s="830">
        <v>14972.956125364432</v>
      </c>
      <c r="H11" s="830">
        <v>16492.589158892129</v>
      </c>
      <c r="I11" s="830">
        <v>16303.711959183674</v>
      </c>
    </row>
    <row r="12" spans="1:9" s="107" customFormat="1" ht="21" customHeight="1">
      <c r="A12" s="632" t="s">
        <v>430</v>
      </c>
      <c r="B12" s="830">
        <v>9287.9654332855098</v>
      </c>
      <c r="C12" s="830">
        <v>11117.812687319885</v>
      </c>
      <c r="D12" s="830">
        <v>14463.48716909621</v>
      </c>
      <c r="E12" s="830">
        <v>14558.448317784256</v>
      </c>
      <c r="F12" s="830">
        <v>13666.903246355685</v>
      </c>
      <c r="G12" s="830">
        <v>14949.815327988339</v>
      </c>
      <c r="H12" s="830">
        <v>16513.988807580175</v>
      </c>
      <c r="I12" s="830">
        <v>16229.519934402333</v>
      </c>
    </row>
    <row r="13" spans="1:9" s="107" customFormat="1" ht="21" customHeight="1">
      <c r="A13" s="632" t="s">
        <v>431</v>
      </c>
      <c r="B13" s="830">
        <v>9259.7354332855084</v>
      </c>
      <c r="C13" s="830">
        <v>11009.679347262248</v>
      </c>
      <c r="D13" s="830">
        <v>14463.48716909621</v>
      </c>
      <c r="E13" s="830">
        <v>14513.948317784256</v>
      </c>
      <c r="F13" s="830">
        <v>13626.903246355685</v>
      </c>
      <c r="G13" s="830">
        <v>14949.815327988339</v>
      </c>
      <c r="H13" s="830">
        <v>16513.988807580175</v>
      </c>
      <c r="I13" s="830">
        <v>16180.189030612244</v>
      </c>
    </row>
    <row r="14" spans="1:9" s="107" customFormat="1" ht="21" customHeight="1">
      <c r="A14" s="632" t="s">
        <v>432</v>
      </c>
      <c r="B14" s="830">
        <v>28.23</v>
      </c>
      <c r="C14" s="830">
        <v>108.13334005763689</v>
      </c>
      <c r="D14" s="830">
        <v>0</v>
      </c>
      <c r="E14" s="830">
        <v>44.5</v>
      </c>
      <c r="F14" s="830">
        <v>40</v>
      </c>
      <c r="G14" s="830">
        <v>0</v>
      </c>
      <c r="H14" s="830">
        <v>0</v>
      </c>
      <c r="I14" s="830">
        <v>49.330903790087469</v>
      </c>
    </row>
    <row r="15" spans="1:9" s="107" customFormat="1" ht="21" customHeight="1">
      <c r="A15" s="632" t="s">
        <v>433</v>
      </c>
      <c r="B15" s="830">
        <v>0</v>
      </c>
      <c r="C15" s="830">
        <v>0</v>
      </c>
      <c r="D15" s="830">
        <v>49</v>
      </c>
      <c r="E15" s="830">
        <v>17</v>
      </c>
      <c r="F15" s="830">
        <v>18.171858600583089</v>
      </c>
      <c r="G15" s="830">
        <v>1.6645670553935858</v>
      </c>
      <c r="H15" s="830">
        <v>0</v>
      </c>
      <c r="I15" s="830">
        <v>3.2398323615160347</v>
      </c>
    </row>
    <row r="16" spans="1:9" s="107" customFormat="1" ht="21" customHeight="1">
      <c r="A16" s="632" t="s">
        <v>434</v>
      </c>
      <c r="B16" s="830">
        <v>0</v>
      </c>
      <c r="C16" s="830">
        <v>0</v>
      </c>
      <c r="D16" s="830">
        <v>49</v>
      </c>
      <c r="E16" s="830">
        <v>17</v>
      </c>
      <c r="F16" s="830">
        <v>18.171858600583089</v>
      </c>
      <c r="G16" s="830">
        <v>1.6645670553935858</v>
      </c>
      <c r="H16" s="830">
        <v>0</v>
      </c>
      <c r="I16" s="830">
        <v>3.2398323615160347</v>
      </c>
    </row>
    <row r="17" spans="1:9" s="107" customFormat="1" ht="21" customHeight="1">
      <c r="A17" s="632" t="s">
        <v>435</v>
      </c>
      <c r="B17" s="830">
        <v>0</v>
      </c>
      <c r="C17" s="830">
        <v>0</v>
      </c>
      <c r="D17" s="830">
        <v>0</v>
      </c>
      <c r="E17" s="830">
        <v>0</v>
      </c>
      <c r="F17" s="830">
        <v>0</v>
      </c>
      <c r="G17" s="830">
        <v>0</v>
      </c>
      <c r="H17" s="830">
        <v>0</v>
      </c>
      <c r="I17" s="830">
        <v>0</v>
      </c>
    </row>
    <row r="18" spans="1:9" s="107" customFormat="1" ht="21" customHeight="1">
      <c r="A18" s="632" t="s">
        <v>436</v>
      </c>
      <c r="B18" s="830">
        <v>3063.6553687230994</v>
      </c>
      <c r="C18" s="830">
        <v>2595.9043198847266</v>
      </c>
      <c r="D18" s="830">
        <v>15.946979591836735</v>
      </c>
      <c r="E18" s="830">
        <v>16.649999999999999</v>
      </c>
      <c r="F18" s="830">
        <v>1.5901574344023321</v>
      </c>
      <c r="G18" s="830">
        <v>40.937185131195335</v>
      </c>
      <c r="H18" s="830">
        <v>40</v>
      </c>
      <c r="I18" s="830">
        <v>40</v>
      </c>
    </row>
    <row r="19" spans="1:9" s="107" customFormat="1" ht="21" customHeight="1">
      <c r="A19" s="632" t="s">
        <v>437</v>
      </c>
      <c r="B19" s="830">
        <v>1923.9862381635583</v>
      </c>
      <c r="C19" s="830">
        <v>1624.6767406340057</v>
      </c>
      <c r="D19" s="830">
        <v>6.3679693877551014</v>
      </c>
      <c r="E19" s="830">
        <v>0</v>
      </c>
      <c r="F19" s="830">
        <v>1.5901574344023321</v>
      </c>
      <c r="G19" s="830">
        <v>0.93718513119533531</v>
      </c>
      <c r="H19" s="830">
        <v>0</v>
      </c>
      <c r="I19" s="830">
        <v>0</v>
      </c>
    </row>
    <row r="20" spans="1:9" s="107" customFormat="1" ht="21" customHeight="1">
      <c r="A20" s="632" t="s">
        <v>438</v>
      </c>
      <c r="B20" s="830">
        <v>1139.6691305595409</v>
      </c>
      <c r="C20" s="830">
        <v>971.22757925072051</v>
      </c>
      <c r="D20" s="830">
        <v>9.5790102040816318</v>
      </c>
      <c r="E20" s="830">
        <v>16.649999999999999</v>
      </c>
      <c r="F20" s="830">
        <v>0</v>
      </c>
      <c r="G20" s="830">
        <v>40</v>
      </c>
      <c r="H20" s="830">
        <v>40</v>
      </c>
      <c r="I20" s="830">
        <v>40</v>
      </c>
    </row>
    <row r="21" spans="1:9" s="107" customFormat="1" ht="21" customHeight="1">
      <c r="A21" s="632" t="s">
        <v>39</v>
      </c>
      <c r="B21" s="830">
        <v>126.21953945480631</v>
      </c>
      <c r="C21" s="830">
        <v>117.96417002881844</v>
      </c>
      <c r="D21" s="830">
        <v>169.41945772594752</v>
      </c>
      <c r="E21" s="830">
        <v>161.43802623906706</v>
      </c>
      <c r="F21" s="830">
        <v>145.05181486880466</v>
      </c>
      <c r="G21" s="830">
        <v>144.45472157434403</v>
      </c>
      <c r="H21" s="830">
        <v>133.17950145772596</v>
      </c>
      <c r="I21" s="830">
        <v>101.73938775510203</v>
      </c>
    </row>
    <row r="22" spans="1:9" s="107" customFormat="1" ht="21" customHeight="1">
      <c r="A22" s="632" t="s">
        <v>439</v>
      </c>
      <c r="B22" s="830">
        <v>-2069.3096513629844</v>
      </c>
      <c r="C22" s="830">
        <v>-1632.7702910662824</v>
      </c>
      <c r="D22" s="830">
        <v>-206.37100000000001</v>
      </c>
      <c r="E22" s="830">
        <v>-294.04284839650143</v>
      </c>
      <c r="F22" s="830">
        <v>-282.7368221574344</v>
      </c>
      <c r="G22" s="830">
        <v>-163.91567638483966</v>
      </c>
      <c r="H22" s="830">
        <v>-194.57915014577259</v>
      </c>
      <c r="I22" s="830">
        <v>-70.787195335276962</v>
      </c>
    </row>
    <row r="23" spans="1:9" s="107" customFormat="1" ht="21" customHeight="1">
      <c r="A23" s="105" t="s">
        <v>57</v>
      </c>
      <c r="B23" s="830">
        <v>17.998348637015784</v>
      </c>
      <c r="C23" s="830">
        <v>37.460979827089339</v>
      </c>
      <c r="D23" s="830">
        <v>33.542794460641403</v>
      </c>
      <c r="E23" s="830">
        <v>35.112166180758017</v>
      </c>
      <c r="F23" s="830">
        <v>40.548381924198253</v>
      </c>
      <c r="G23" s="830">
        <v>38.1019416909621</v>
      </c>
      <c r="H23" s="830">
        <v>62.067841107871722</v>
      </c>
      <c r="I23" s="830">
        <v>36.763225947521867</v>
      </c>
    </row>
    <row r="24" spans="1:9" s="107" customFormat="1" ht="21" customHeight="1">
      <c r="A24" s="105" t="s">
        <v>63</v>
      </c>
      <c r="B24" s="830">
        <v>0</v>
      </c>
      <c r="C24" s="830">
        <v>1.8731988472622477E-3</v>
      </c>
      <c r="D24" s="830">
        <v>1.6034985422740523E-3</v>
      </c>
      <c r="E24" s="830">
        <v>1.4577259475218659E-3</v>
      </c>
      <c r="F24" s="830">
        <v>1.3119533527696792E-3</v>
      </c>
      <c r="G24" s="830">
        <v>5.8309037900874635E-4</v>
      </c>
      <c r="H24" s="830">
        <v>5.8309037900874635E-4</v>
      </c>
      <c r="I24" s="830">
        <v>5.8309037900874635E-4</v>
      </c>
    </row>
    <row r="25" spans="1:9" s="107" customFormat="1" ht="21" customHeight="1">
      <c r="A25" s="105" t="s">
        <v>440</v>
      </c>
      <c r="B25" s="830">
        <v>28.169999999999998</v>
      </c>
      <c r="C25" s="830">
        <v>28.169999999999998</v>
      </c>
      <c r="D25" s="830">
        <v>1050.2306574344022</v>
      </c>
      <c r="E25" s="830">
        <v>39.910909620991262</v>
      </c>
      <c r="F25" s="830">
        <v>39.918349854227401</v>
      </c>
      <c r="G25" s="830">
        <v>39.925800291545187</v>
      </c>
      <c r="H25" s="830">
        <v>39.933249271137029</v>
      </c>
      <c r="I25" s="830">
        <v>15.860000000000001</v>
      </c>
    </row>
    <row r="26" spans="1:9" s="107" customFormat="1" ht="21" customHeight="1">
      <c r="A26" s="105" t="s">
        <v>74</v>
      </c>
      <c r="B26" s="830">
        <v>383.10294978479203</v>
      </c>
      <c r="C26" s="830">
        <v>316.67133285302589</v>
      </c>
      <c r="D26" s="830">
        <v>252.97269533527697</v>
      </c>
      <c r="E26" s="830">
        <v>337.99833236151602</v>
      </c>
      <c r="F26" s="830">
        <v>292.63467784256562</v>
      </c>
      <c r="G26" s="830">
        <v>288.36783381924198</v>
      </c>
      <c r="H26" s="830">
        <v>261.85402040816331</v>
      </c>
      <c r="I26" s="830">
        <v>252.09141107871721</v>
      </c>
    </row>
    <row r="27" spans="1:9" s="108" customFormat="1" ht="43.5" customHeight="1" thickBot="1">
      <c r="A27" s="633" t="s">
        <v>441</v>
      </c>
      <c r="B27" s="831">
        <v>231.63255523672882</v>
      </c>
      <c r="C27" s="831">
        <v>222.11639048991356</v>
      </c>
      <c r="D27" s="831">
        <v>233.89309183673473</v>
      </c>
      <c r="E27" s="831">
        <v>213.10273032069972</v>
      </c>
      <c r="F27" s="831">
        <v>258.4878673469388</v>
      </c>
      <c r="G27" s="831">
        <v>208.10998250728863</v>
      </c>
      <c r="H27" s="831">
        <v>173.27142419825071</v>
      </c>
      <c r="I27" s="831">
        <v>177.934472303207</v>
      </c>
    </row>
    <row r="28" spans="1:9" ht="24" customHeight="1" thickTop="1" thickBot="1">
      <c r="A28" s="38" t="s">
        <v>442</v>
      </c>
      <c r="B28" s="829">
        <v>8406.4429010043059</v>
      </c>
      <c r="C28" s="829">
        <v>10702.520033141211</v>
      </c>
      <c r="D28" s="829">
        <v>10307.684976676384</v>
      </c>
      <c r="E28" s="829">
        <v>13437.873441690963</v>
      </c>
      <c r="F28" s="829">
        <v>13854.077599125365</v>
      </c>
      <c r="G28" s="829">
        <v>11699.723836734693</v>
      </c>
      <c r="H28" s="829">
        <v>16832.879129737608</v>
      </c>
      <c r="I28" s="829">
        <v>17812.058186588922</v>
      </c>
    </row>
    <row r="29" spans="1:9" s="107" customFormat="1" ht="21" customHeight="1" thickTop="1">
      <c r="A29" s="105" t="s">
        <v>443</v>
      </c>
      <c r="B29" s="830">
        <v>7344.6906183644187</v>
      </c>
      <c r="C29" s="830">
        <v>9854.7931051873202</v>
      </c>
      <c r="D29" s="830">
        <v>8970.8554679300287</v>
      </c>
      <c r="E29" s="830">
        <v>8648.6216895043726</v>
      </c>
      <c r="F29" s="830">
        <v>8695.9294752186597</v>
      </c>
      <c r="G29" s="830">
        <v>9087.8203250728857</v>
      </c>
      <c r="H29" s="830">
        <v>11615.95882069971</v>
      </c>
      <c r="I29" s="830">
        <v>9848.8375743440247</v>
      </c>
    </row>
    <row r="30" spans="1:9" s="107" customFormat="1" ht="21" customHeight="1">
      <c r="A30" s="632" t="s">
        <v>444</v>
      </c>
      <c r="B30" s="830">
        <v>3289.2574634146345</v>
      </c>
      <c r="C30" s="830">
        <v>5700.8852132564843</v>
      </c>
      <c r="D30" s="830">
        <v>4310.638279883382</v>
      </c>
      <c r="E30" s="830">
        <v>4804.367498542274</v>
      </c>
      <c r="F30" s="830">
        <v>4587.5419941690961</v>
      </c>
      <c r="G30" s="830">
        <v>3993.8234620991252</v>
      </c>
      <c r="H30" s="830">
        <v>7040.5375524781348</v>
      </c>
      <c r="I30" s="830">
        <v>5613.4865889212824</v>
      </c>
    </row>
    <row r="31" spans="1:9" s="107" customFormat="1" ht="21" customHeight="1">
      <c r="A31" s="632" t="s">
        <v>445</v>
      </c>
      <c r="B31" s="830">
        <v>1671.4443472022956</v>
      </c>
      <c r="C31" s="830">
        <v>2277.2907406340059</v>
      </c>
      <c r="D31" s="830">
        <v>2836.3615947521866</v>
      </c>
      <c r="E31" s="830">
        <v>2460.1248862973757</v>
      </c>
      <c r="F31" s="830">
        <v>2680.6442376093296</v>
      </c>
      <c r="G31" s="830">
        <v>3299.6243279883383</v>
      </c>
      <c r="H31" s="830">
        <v>3313.9724402332363</v>
      </c>
      <c r="I31" s="830">
        <v>3114.7504533527695</v>
      </c>
    </row>
    <row r="32" spans="1:9" s="107" customFormat="1" ht="21" customHeight="1">
      <c r="A32" s="632" t="s">
        <v>446</v>
      </c>
      <c r="B32" s="830">
        <v>1691.2749067431848</v>
      </c>
      <c r="C32" s="830">
        <v>1674.7591426512968</v>
      </c>
      <c r="D32" s="830">
        <v>913.26452186588926</v>
      </c>
      <c r="E32" s="830">
        <v>874.24445772594754</v>
      </c>
      <c r="F32" s="830">
        <v>906.21599271137029</v>
      </c>
      <c r="G32" s="830">
        <v>921.71675655976685</v>
      </c>
      <c r="H32" s="830">
        <v>413.74901166180757</v>
      </c>
      <c r="I32" s="830">
        <v>552.48586880466473</v>
      </c>
    </row>
    <row r="33" spans="1:9" s="107" customFormat="1" ht="21" customHeight="1">
      <c r="A33" s="632" t="s">
        <v>447</v>
      </c>
      <c r="B33" s="830">
        <v>661.15435868005727</v>
      </c>
      <c r="C33" s="830">
        <v>191.88009365994236</v>
      </c>
      <c r="D33" s="830">
        <v>904.95043440233246</v>
      </c>
      <c r="E33" s="830">
        <v>504.03890962099126</v>
      </c>
      <c r="F33" s="830">
        <v>514.43728279883373</v>
      </c>
      <c r="G33" s="830">
        <v>866.81534693877552</v>
      </c>
      <c r="H33" s="830">
        <v>843.97840962099121</v>
      </c>
      <c r="I33" s="830">
        <v>565.21506997084543</v>
      </c>
    </row>
    <row r="34" spans="1:9" s="107" customFormat="1" ht="21" customHeight="1">
      <c r="A34" s="632" t="s">
        <v>448</v>
      </c>
      <c r="B34" s="830">
        <v>0</v>
      </c>
      <c r="C34" s="830">
        <v>0</v>
      </c>
      <c r="D34" s="830">
        <v>0</v>
      </c>
      <c r="E34" s="830">
        <v>0</v>
      </c>
      <c r="F34" s="830">
        <v>0</v>
      </c>
      <c r="G34" s="830">
        <v>0</v>
      </c>
      <c r="H34" s="830">
        <v>0</v>
      </c>
      <c r="I34" s="830">
        <v>0</v>
      </c>
    </row>
    <row r="35" spans="1:9" s="107" customFormat="1" ht="21" customHeight="1">
      <c r="A35" s="632" t="s">
        <v>449</v>
      </c>
      <c r="B35" s="830">
        <v>31.559542324246774</v>
      </c>
      <c r="C35" s="830">
        <v>9.9779149855907772</v>
      </c>
      <c r="D35" s="830">
        <v>5.6406370262390668</v>
      </c>
      <c r="E35" s="830">
        <v>5.8459373177842568</v>
      </c>
      <c r="F35" s="830">
        <v>7.0899679300291547</v>
      </c>
      <c r="G35" s="830">
        <v>5.8404314868804663</v>
      </c>
      <c r="H35" s="830">
        <v>3.7214067055393585</v>
      </c>
      <c r="I35" s="830">
        <v>2.8995932944606411</v>
      </c>
    </row>
    <row r="36" spans="1:9" s="107" customFormat="1" ht="21" customHeight="1">
      <c r="A36" s="105" t="s">
        <v>450</v>
      </c>
      <c r="B36" s="830">
        <v>0</v>
      </c>
      <c r="C36" s="830">
        <v>0</v>
      </c>
      <c r="D36" s="830">
        <v>0</v>
      </c>
      <c r="E36" s="830">
        <v>0</v>
      </c>
      <c r="F36" s="830">
        <v>0</v>
      </c>
      <c r="G36" s="830">
        <v>0</v>
      </c>
      <c r="H36" s="830">
        <v>0.41781195335276966</v>
      </c>
      <c r="I36" s="830">
        <v>0</v>
      </c>
    </row>
    <row r="37" spans="1:9" s="107" customFormat="1" ht="21" customHeight="1">
      <c r="A37" s="105" t="s">
        <v>451</v>
      </c>
      <c r="B37" s="830">
        <v>88.407750358680062</v>
      </c>
      <c r="C37" s="830">
        <v>0</v>
      </c>
      <c r="D37" s="830">
        <v>352.51199999999994</v>
      </c>
      <c r="E37" s="830">
        <v>4000.6933294460641</v>
      </c>
      <c r="F37" s="830">
        <v>4159.9189489795917</v>
      </c>
      <c r="G37" s="830">
        <v>1570.3158892128281</v>
      </c>
      <c r="H37" s="830">
        <v>4209.2077405247819</v>
      </c>
      <c r="I37" s="830">
        <v>6937.0186005830901</v>
      </c>
    </row>
    <row r="38" spans="1:9" s="107" customFormat="1" ht="21" customHeight="1">
      <c r="A38" s="105" t="s">
        <v>452</v>
      </c>
      <c r="B38" s="830">
        <v>848.32423242467723</v>
      </c>
      <c r="C38" s="830">
        <v>590.32958789625366</v>
      </c>
      <c r="D38" s="830">
        <v>613.56373177842568</v>
      </c>
      <c r="E38" s="830">
        <v>399.52170262390666</v>
      </c>
      <c r="F38" s="830">
        <v>465.89410641399417</v>
      </c>
      <c r="G38" s="830">
        <v>506.93705393586004</v>
      </c>
      <c r="H38" s="830">
        <v>483.27844023323615</v>
      </c>
      <c r="I38" s="830">
        <v>471.94659037900874</v>
      </c>
    </row>
    <row r="39" spans="1:9" s="107" customFormat="1" ht="21" customHeight="1">
      <c r="A39" s="105" t="s">
        <v>127</v>
      </c>
      <c r="B39" s="830">
        <v>125.02029985652797</v>
      </c>
      <c r="C39" s="830">
        <v>257.39734005763688</v>
      </c>
      <c r="D39" s="830">
        <v>370.75377696793004</v>
      </c>
      <c r="E39" s="830">
        <v>389.03672011661803</v>
      </c>
      <c r="F39" s="830">
        <v>532.3350685131195</v>
      </c>
      <c r="G39" s="830">
        <v>534.65056851311954</v>
      </c>
      <c r="H39" s="830">
        <v>524.01631632653061</v>
      </c>
      <c r="I39" s="830">
        <v>554.25542128279881</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0</v>
      </c>
      <c r="C41" s="830">
        <v>0</v>
      </c>
      <c r="D41" s="830">
        <v>0</v>
      </c>
      <c r="E41" s="830">
        <v>0</v>
      </c>
      <c r="F41" s="830">
        <v>0</v>
      </c>
      <c r="G41" s="830">
        <v>0</v>
      </c>
      <c r="H41" s="830">
        <v>0</v>
      </c>
      <c r="I41" s="830">
        <v>0</v>
      </c>
    </row>
    <row r="42" spans="1:9" s="108" customFormat="1" ht="43.5" customHeight="1" thickBot="1">
      <c r="A42" s="633" t="s">
        <v>109</v>
      </c>
      <c r="B42" s="831">
        <v>0</v>
      </c>
      <c r="C42" s="831">
        <v>0</v>
      </c>
      <c r="D42" s="831">
        <v>0</v>
      </c>
      <c r="E42" s="831">
        <v>0</v>
      </c>
      <c r="F42" s="831">
        <v>0</v>
      </c>
      <c r="G42" s="831">
        <v>0</v>
      </c>
      <c r="H42" s="831">
        <v>0</v>
      </c>
      <c r="I42" s="831">
        <v>0</v>
      </c>
    </row>
    <row r="43" spans="1:9" ht="24" customHeight="1" thickTop="1" thickBot="1">
      <c r="A43" s="38" t="s">
        <v>454</v>
      </c>
      <c r="B43" s="829">
        <v>12851.647753228121</v>
      </c>
      <c r="C43" s="829">
        <v>13016.476210374642</v>
      </c>
      <c r="D43" s="829">
        <v>13394.206760932944</v>
      </c>
      <c r="E43" s="829">
        <v>13682.875001457727</v>
      </c>
      <c r="F43" s="829">
        <v>13875.191708454809</v>
      </c>
      <c r="G43" s="829">
        <v>14075.302822157433</v>
      </c>
      <c r="H43" s="829">
        <v>14239.237469387755</v>
      </c>
      <c r="I43" s="829">
        <v>14262.648798833819</v>
      </c>
    </row>
    <row r="44" spans="1:9" s="107" customFormat="1" ht="21" customHeight="1" thickTop="1">
      <c r="A44" s="105" t="s">
        <v>148</v>
      </c>
      <c r="B44" s="830">
        <v>13700.145846484935</v>
      </c>
      <c r="C44" s="830">
        <v>13759.368378962536</v>
      </c>
      <c r="D44" s="830">
        <v>13919.82748542274</v>
      </c>
      <c r="E44" s="830">
        <v>13919.82748542274</v>
      </c>
      <c r="F44" s="830">
        <v>13919.82748542274</v>
      </c>
      <c r="G44" s="830">
        <v>13919.82748542274</v>
      </c>
      <c r="H44" s="830">
        <v>13919.82748542274</v>
      </c>
      <c r="I44" s="830">
        <v>13919.82748542274</v>
      </c>
    </row>
    <row r="45" spans="1:9" s="107" customFormat="1" ht="21" customHeight="1">
      <c r="A45" s="105" t="s">
        <v>152</v>
      </c>
      <c r="B45" s="830">
        <v>0</v>
      </c>
      <c r="C45" s="830">
        <v>0</v>
      </c>
      <c r="D45" s="830">
        <v>0</v>
      </c>
      <c r="E45" s="830">
        <v>0</v>
      </c>
      <c r="F45" s="830">
        <v>0</v>
      </c>
      <c r="G45" s="830">
        <v>0</v>
      </c>
      <c r="H45" s="830">
        <v>0</v>
      </c>
      <c r="I45" s="830">
        <v>0</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1570.0388479196556</v>
      </c>
      <c r="C47" s="830">
        <v>1611.7300749279541</v>
      </c>
      <c r="D47" s="830">
        <v>1641.5805728862974</v>
      </c>
      <c r="E47" s="830">
        <v>1664.1740641399417</v>
      </c>
      <c r="F47" s="830">
        <v>1693.0408877551022</v>
      </c>
      <c r="G47" s="830">
        <v>1712.2725583090378</v>
      </c>
      <c r="H47" s="830">
        <v>1732.283670553936</v>
      </c>
      <c r="I47" s="830">
        <v>1748.6771341107874</v>
      </c>
    </row>
    <row r="48" spans="1:9" s="107" customFormat="1" ht="21" customHeight="1">
      <c r="A48" s="105" t="s">
        <v>164</v>
      </c>
      <c r="B48" s="830">
        <v>-2418.5369411764705</v>
      </c>
      <c r="C48" s="830">
        <v>-2354.6222435158502</v>
      </c>
      <c r="D48" s="830">
        <v>-2167.2012973760934</v>
      </c>
      <c r="E48" s="830">
        <v>-1901.1265481049563</v>
      </c>
      <c r="F48" s="830">
        <v>-1737.676664723032</v>
      </c>
      <c r="G48" s="830">
        <v>-1556.7972215743439</v>
      </c>
      <c r="H48" s="830">
        <v>-1412.8736865889214</v>
      </c>
      <c r="I48" s="830">
        <v>-1405.8558206997084</v>
      </c>
    </row>
    <row r="49" spans="1:9" s="107" customFormat="1" ht="21" customHeight="1">
      <c r="A49" s="632" t="s">
        <v>456</v>
      </c>
      <c r="B49" s="830">
        <v>-2766.0777546628406</v>
      </c>
      <c r="C49" s="830">
        <v>-2463.8960288184439</v>
      </c>
      <c r="D49" s="830">
        <v>-2393.1362069970846</v>
      </c>
      <c r="E49" s="830">
        <v>-2189.7947886297375</v>
      </c>
      <c r="F49" s="830">
        <v>-1929.9933717201166</v>
      </c>
      <c r="G49" s="830">
        <v>-1756.908335276968</v>
      </c>
      <c r="H49" s="830">
        <v>-1576.8083279883383</v>
      </c>
      <c r="I49" s="830">
        <v>-1429.2671501457728</v>
      </c>
    </row>
    <row r="50" spans="1:9" s="108" customFormat="1" ht="40.5" customHeight="1" thickBot="1">
      <c r="A50" s="634" t="s">
        <v>457</v>
      </c>
      <c r="B50" s="831">
        <v>347.54081348637021</v>
      </c>
      <c r="C50" s="831">
        <v>109.27378530259365</v>
      </c>
      <c r="D50" s="831">
        <v>225.93490962099125</v>
      </c>
      <c r="E50" s="831">
        <v>288.66824052478131</v>
      </c>
      <c r="F50" s="831">
        <v>192.31670699708457</v>
      </c>
      <c r="G50" s="831">
        <v>200.1111137026239</v>
      </c>
      <c r="H50" s="831">
        <v>163.9346413994169</v>
      </c>
      <c r="I50" s="831">
        <v>23.411329446064141</v>
      </c>
    </row>
    <row r="51" spans="1:9" ht="24" customHeight="1" thickTop="1" thickBot="1">
      <c r="A51" s="38" t="s">
        <v>458</v>
      </c>
      <c r="B51" s="829">
        <v>21258.090654232426</v>
      </c>
      <c r="C51" s="829">
        <v>23718.996243515849</v>
      </c>
      <c r="D51" s="829">
        <v>23701.89173760933</v>
      </c>
      <c r="E51" s="829">
        <v>27120.748443148688</v>
      </c>
      <c r="F51" s="829">
        <v>27729.269307580173</v>
      </c>
      <c r="G51" s="829">
        <v>25775.026658892129</v>
      </c>
      <c r="H51" s="829">
        <v>31072.116599125366</v>
      </c>
      <c r="I51" s="829">
        <v>32074.706985422741</v>
      </c>
    </row>
    <row r="52" spans="1:9" s="107" customFormat="1" ht="24" customHeight="1" thickTop="1">
      <c r="A52" s="105" t="s">
        <v>459</v>
      </c>
      <c r="B52" s="830">
        <v>2148.907619799139</v>
      </c>
      <c r="C52" s="830">
        <v>8702.2808688760797</v>
      </c>
      <c r="D52" s="830">
        <v>7538.8595655976678</v>
      </c>
      <c r="E52" s="830">
        <v>3045.274976676385</v>
      </c>
      <c r="F52" s="830">
        <v>5521.5648833819241</v>
      </c>
      <c r="G52" s="830">
        <v>9116.4271953352782</v>
      </c>
      <c r="H52" s="830">
        <v>13102.854435860059</v>
      </c>
      <c r="I52" s="830">
        <v>13075.084602040817</v>
      </c>
    </row>
    <row r="53" spans="1:9" s="108" customFormat="1" ht="21" customHeight="1">
      <c r="A53" s="634" t="s">
        <v>460</v>
      </c>
      <c r="B53" s="831">
        <v>628.30389956958379</v>
      </c>
      <c r="C53" s="831">
        <v>13.649789625360231</v>
      </c>
      <c r="D53" s="831">
        <v>136.51948979591836</v>
      </c>
      <c r="E53" s="831">
        <v>0</v>
      </c>
      <c r="F53" s="831">
        <v>0</v>
      </c>
      <c r="G53" s="831">
        <v>177.21454956268221</v>
      </c>
      <c r="H53" s="831">
        <v>0</v>
      </c>
      <c r="I53" s="831">
        <v>146.48986005830903</v>
      </c>
    </row>
    <row r="54" spans="1:9" s="108" customFormat="1" ht="21" customHeight="1">
      <c r="A54" s="634" t="s">
        <v>461</v>
      </c>
      <c r="B54" s="831">
        <v>1520.6037202295552</v>
      </c>
      <c r="C54" s="831">
        <v>8688.6310792507193</v>
      </c>
      <c r="D54" s="831">
        <v>7402.3400758017497</v>
      </c>
      <c r="E54" s="831">
        <v>3045.274976676385</v>
      </c>
      <c r="F54" s="831">
        <v>5521.5648833819241</v>
      </c>
      <c r="G54" s="831">
        <v>8939.2126457725954</v>
      </c>
      <c r="H54" s="831">
        <v>13102.854435860059</v>
      </c>
      <c r="I54" s="831">
        <v>12928.594741982508</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0</v>
      </c>
      <c r="D56" s="831">
        <v>0</v>
      </c>
      <c r="E56" s="831">
        <v>0</v>
      </c>
      <c r="F56" s="831">
        <v>0</v>
      </c>
      <c r="G56" s="831">
        <v>0</v>
      </c>
      <c r="H56" s="831">
        <v>0</v>
      </c>
      <c r="I56" s="831">
        <v>0</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111549.74199569585</v>
      </c>
      <c r="C58" s="831">
        <v>123363.39188760809</v>
      </c>
      <c r="D58" s="831">
        <v>140756.93740524782</v>
      </c>
      <c r="E58" s="831">
        <v>154474.44374635568</v>
      </c>
      <c r="F58" s="831">
        <v>153188.30656851313</v>
      </c>
      <c r="G58" s="831">
        <v>146316.4476122449</v>
      </c>
      <c r="H58" s="831">
        <v>143483.15467930029</v>
      </c>
      <c r="I58" s="831">
        <v>155286.18986734695</v>
      </c>
    </row>
    <row r="59" spans="1:9" ht="31.5" customHeight="1" thickTop="1" thickBot="1">
      <c r="A59" s="635" t="s">
        <v>466</v>
      </c>
      <c r="B59" s="829"/>
      <c r="C59" s="829"/>
      <c r="D59" s="829"/>
      <c r="E59" s="829"/>
      <c r="F59" s="829"/>
      <c r="G59" s="829"/>
      <c r="H59" s="829"/>
      <c r="I59" s="829"/>
    </row>
    <row r="60" spans="1:9" ht="30" customHeight="1" thickTop="1">
      <c r="A60" s="41" t="s">
        <v>467</v>
      </c>
      <c r="B60" s="832">
        <v>859.30376901004297</v>
      </c>
      <c r="C60" s="832">
        <v>848.57280115273784</v>
      </c>
      <c r="D60" s="832">
        <v>956.4180597667638</v>
      </c>
      <c r="E60" s="832">
        <v>1133.3622186588923</v>
      </c>
      <c r="F60" s="832">
        <v>1291.0184067055393</v>
      </c>
      <c r="G60" s="832">
        <v>1257.5262653061225</v>
      </c>
      <c r="H60" s="832">
        <v>1331.6050670553936</v>
      </c>
      <c r="I60" s="832">
        <v>1204.5862944606415</v>
      </c>
    </row>
    <row r="61" spans="1:9" ht="21" customHeight="1">
      <c r="A61" s="43" t="s">
        <v>468</v>
      </c>
      <c r="B61" s="832">
        <v>-116.82796987087518</v>
      </c>
      <c r="C61" s="832">
        <v>-60.001105187319887</v>
      </c>
      <c r="D61" s="832">
        <v>-22.437205539358601</v>
      </c>
      <c r="E61" s="832">
        <v>-27.393205539358604</v>
      </c>
      <c r="F61" s="832">
        <v>-81.972951895043721</v>
      </c>
      <c r="G61" s="832">
        <v>-51.925295918367347</v>
      </c>
      <c r="H61" s="832">
        <v>-77.920944606413997</v>
      </c>
      <c r="I61" s="832">
        <v>-82.17188192419826</v>
      </c>
    </row>
    <row r="62" spans="1:9" ht="21.75" customHeight="1">
      <c r="A62" s="636" t="s">
        <v>469</v>
      </c>
      <c r="B62" s="832">
        <v>742.47579913916798</v>
      </c>
      <c r="C62" s="832">
        <v>788.57169596541792</v>
      </c>
      <c r="D62" s="832">
        <v>933.98085422740519</v>
      </c>
      <c r="E62" s="832">
        <v>1105.9690131195334</v>
      </c>
      <c r="F62" s="832">
        <v>1209.0454548104958</v>
      </c>
      <c r="G62" s="832">
        <v>1205.6009693877552</v>
      </c>
      <c r="H62" s="832">
        <v>1253.6841224489797</v>
      </c>
      <c r="I62" s="832">
        <v>1122.4144125364433</v>
      </c>
    </row>
    <row r="63" spans="1:9">
      <c r="A63" s="41" t="s">
        <v>470</v>
      </c>
      <c r="B63" s="832">
        <v>694.32134289813484</v>
      </c>
      <c r="C63" s="832">
        <v>541.02470749279541</v>
      </c>
      <c r="D63" s="832">
        <v>759.59154810495613</v>
      </c>
      <c r="E63" s="832">
        <v>861.9403760932945</v>
      </c>
      <c r="F63" s="832">
        <v>1133.3390860058309</v>
      </c>
      <c r="G63" s="832">
        <v>865.46482215743436</v>
      </c>
      <c r="H63" s="832">
        <v>818.93632798833823</v>
      </c>
      <c r="I63" s="832">
        <v>1001.8686516034985</v>
      </c>
    </row>
    <row r="64" spans="1:9">
      <c r="A64" s="43" t="s">
        <v>471</v>
      </c>
      <c r="B64" s="832">
        <v>-130.18176040172165</v>
      </c>
      <c r="C64" s="832">
        <v>-79.823047550432278</v>
      </c>
      <c r="D64" s="832">
        <v>-101.10794460641399</v>
      </c>
      <c r="E64" s="832">
        <v>-87.032164723032068</v>
      </c>
      <c r="F64" s="832">
        <v>-200.72611078717205</v>
      </c>
      <c r="G64" s="832">
        <v>-117.80217638483965</v>
      </c>
      <c r="H64" s="832">
        <v>-120.34162244897959</v>
      </c>
      <c r="I64" s="832">
        <v>-455.49084548104963</v>
      </c>
    </row>
    <row r="65" spans="1:9">
      <c r="A65" s="42" t="s">
        <v>472</v>
      </c>
      <c r="B65" s="832">
        <v>1306.6153816355811</v>
      </c>
      <c r="C65" s="832">
        <v>1249.7733559077808</v>
      </c>
      <c r="D65" s="832">
        <v>1592.4644577259476</v>
      </c>
      <c r="E65" s="832">
        <v>1880.8772244897959</v>
      </c>
      <c r="F65" s="832">
        <v>2141.6584300291547</v>
      </c>
      <c r="G65" s="832">
        <v>1953.2636151603499</v>
      </c>
      <c r="H65" s="832">
        <v>1952.2788279883382</v>
      </c>
      <c r="I65" s="832">
        <v>1668.7922186588921</v>
      </c>
    </row>
    <row r="66" spans="1:9">
      <c r="A66" s="41" t="s">
        <v>473</v>
      </c>
      <c r="B66" s="832">
        <v>0</v>
      </c>
      <c r="C66" s="832">
        <v>119.38682708933717</v>
      </c>
      <c r="D66" s="832">
        <v>248.92103206997083</v>
      </c>
      <c r="E66" s="832">
        <v>106.95136297376092</v>
      </c>
      <c r="F66" s="832">
        <v>68.249810495626832</v>
      </c>
      <c r="G66" s="832">
        <v>214.60968658892128</v>
      </c>
      <c r="H66" s="832">
        <v>234.01960787172013</v>
      </c>
      <c r="I66" s="832">
        <v>187.84402040816326</v>
      </c>
    </row>
    <row r="67" spans="1:9">
      <c r="A67" s="41" t="s">
        <v>474</v>
      </c>
      <c r="B67" s="832">
        <v>0</v>
      </c>
      <c r="C67" s="832">
        <v>-152.2925288184438</v>
      </c>
      <c r="D67" s="832">
        <v>-331.73449271137031</v>
      </c>
      <c r="E67" s="832">
        <v>-196.98597521865892</v>
      </c>
      <c r="F67" s="832">
        <v>-149.92470262390668</v>
      </c>
      <c r="G67" s="832">
        <v>-91.634037900874645</v>
      </c>
      <c r="H67" s="832">
        <v>-223.59533965014577</v>
      </c>
      <c r="I67" s="832">
        <v>-85.173502915451891</v>
      </c>
    </row>
    <row r="68" spans="1:9">
      <c r="A68" s="636" t="s">
        <v>475</v>
      </c>
      <c r="B68" s="832">
        <v>1306.6153816355811</v>
      </c>
      <c r="C68" s="832">
        <v>1216.8676541786742</v>
      </c>
      <c r="D68" s="832">
        <v>1509.6509970845482</v>
      </c>
      <c r="E68" s="832">
        <v>1790.842612244898</v>
      </c>
      <c r="F68" s="832">
        <v>2059.9835379008746</v>
      </c>
      <c r="G68" s="832">
        <v>2076.2392638483966</v>
      </c>
      <c r="H68" s="832">
        <v>1962.7030962099125</v>
      </c>
      <c r="I68" s="832">
        <v>1771.4627361516032</v>
      </c>
    </row>
    <row r="69" spans="1:9">
      <c r="A69" s="43" t="s">
        <v>476</v>
      </c>
      <c r="B69" s="832">
        <v>-1062.51562553802</v>
      </c>
      <c r="C69" s="832">
        <v>-1153.7293962536023</v>
      </c>
      <c r="D69" s="832">
        <v>-1284.2456034985423</v>
      </c>
      <c r="E69" s="832">
        <v>-1541.8849373177841</v>
      </c>
      <c r="F69" s="832">
        <v>-2054.7879781341107</v>
      </c>
      <c r="G69" s="832">
        <v>-1876.6660218658892</v>
      </c>
      <c r="H69" s="832">
        <v>-1979.89733819242</v>
      </c>
      <c r="I69" s="832">
        <v>-1749.3029198250729</v>
      </c>
    </row>
    <row r="70" spans="1:9">
      <c r="A70" s="42" t="s">
        <v>477</v>
      </c>
      <c r="B70" s="832">
        <v>244.099756097561</v>
      </c>
      <c r="C70" s="832">
        <v>63.138257925072047</v>
      </c>
      <c r="D70" s="832">
        <v>225.40539358600583</v>
      </c>
      <c r="E70" s="832">
        <v>248.95767492711369</v>
      </c>
      <c r="F70" s="832">
        <v>5.1955597667638482</v>
      </c>
      <c r="G70" s="832">
        <v>199.57324198250728</v>
      </c>
      <c r="H70" s="832">
        <v>-17.19424198250729</v>
      </c>
      <c r="I70" s="832">
        <v>22.15981632653061</v>
      </c>
    </row>
    <row r="71" spans="1:9">
      <c r="A71" s="42" t="s">
        <v>478</v>
      </c>
      <c r="B71" s="832">
        <v>107.27734720229556</v>
      </c>
      <c r="C71" s="832">
        <v>-2.6637348703170027</v>
      </c>
      <c r="D71" s="832">
        <v>-158.17554081632653</v>
      </c>
      <c r="E71" s="832">
        <v>45.57742857142857</v>
      </c>
      <c r="F71" s="832">
        <v>-1.9106137026239067</v>
      </c>
      <c r="G71" s="832">
        <v>-0.77327551020408158</v>
      </c>
      <c r="H71" s="832">
        <v>1.0012725947521866</v>
      </c>
      <c r="I71" s="832">
        <v>-5.2527696793002912E-2</v>
      </c>
    </row>
    <row r="72" spans="1:9">
      <c r="A72" s="43" t="s">
        <v>479</v>
      </c>
      <c r="B72" s="832">
        <v>70.042527977044472</v>
      </c>
      <c r="C72" s="832">
        <v>-2.6637348703170027</v>
      </c>
      <c r="D72" s="832">
        <v>-158.17554081632653</v>
      </c>
      <c r="E72" s="832">
        <v>45.57742857142857</v>
      </c>
      <c r="F72" s="832">
        <v>-1.9106137026239067</v>
      </c>
      <c r="G72" s="832">
        <v>-0.77327551020408158</v>
      </c>
      <c r="H72" s="832">
        <v>1.0012725947521866</v>
      </c>
      <c r="I72" s="832">
        <v>-5.2527696793002912E-2</v>
      </c>
    </row>
    <row r="73" spans="1:9">
      <c r="A73" s="43" t="s">
        <v>480</v>
      </c>
      <c r="B73" s="832">
        <v>37.23481922525108</v>
      </c>
      <c r="C73" s="832">
        <v>0</v>
      </c>
      <c r="D73" s="832">
        <v>0</v>
      </c>
      <c r="E73" s="832">
        <v>0</v>
      </c>
      <c r="F73" s="832">
        <v>0</v>
      </c>
      <c r="G73" s="832">
        <v>0</v>
      </c>
      <c r="H73" s="832">
        <v>0</v>
      </c>
      <c r="I73" s="832">
        <v>0</v>
      </c>
    </row>
    <row r="74" spans="1:9">
      <c r="A74" s="636" t="s">
        <v>481</v>
      </c>
      <c r="B74" s="832">
        <v>0</v>
      </c>
      <c r="C74" s="832">
        <v>29.078413544668589</v>
      </c>
      <c r="D74" s="832">
        <v>124.78928134110787</v>
      </c>
      <c r="E74" s="832">
        <v>-21.782329446064143</v>
      </c>
      <c r="F74" s="832">
        <v>-7.4488790087463554</v>
      </c>
      <c r="G74" s="832">
        <v>-0.27491399416909623</v>
      </c>
      <c r="H74" s="832">
        <v>-2.5091428571428573</v>
      </c>
      <c r="I74" s="832">
        <v>0</v>
      </c>
    </row>
    <row r="75" spans="1:9">
      <c r="A75" s="636" t="s">
        <v>482</v>
      </c>
      <c r="B75" s="832">
        <v>0</v>
      </c>
      <c r="C75" s="832">
        <v>29.078413544668589</v>
      </c>
      <c r="D75" s="832">
        <v>124.78928134110787</v>
      </c>
      <c r="E75" s="832">
        <v>-21.782329446064143</v>
      </c>
      <c r="F75" s="832">
        <v>-7.4488790087463554</v>
      </c>
      <c r="G75" s="832">
        <v>-0.27491399416909623</v>
      </c>
      <c r="H75" s="832">
        <v>-2.5091428571428573</v>
      </c>
      <c r="I75" s="832">
        <v>0</v>
      </c>
    </row>
    <row r="76" spans="1:9">
      <c r="A76" s="43" t="s">
        <v>483</v>
      </c>
      <c r="B76" s="832">
        <v>0</v>
      </c>
      <c r="C76" s="832">
        <v>0</v>
      </c>
      <c r="D76" s="832">
        <v>0</v>
      </c>
      <c r="E76" s="832">
        <v>0</v>
      </c>
      <c r="F76" s="832">
        <v>0</v>
      </c>
      <c r="G76" s="832">
        <v>0</v>
      </c>
      <c r="H76" s="832">
        <v>0</v>
      </c>
      <c r="I76" s="832">
        <v>0</v>
      </c>
    </row>
    <row r="77" spans="1:9">
      <c r="A77" s="636" t="s">
        <v>484</v>
      </c>
      <c r="B77" s="832">
        <v>351.37710329985651</v>
      </c>
      <c r="C77" s="832">
        <v>89.552936599423631</v>
      </c>
      <c r="D77" s="832">
        <v>192.01913411078718</v>
      </c>
      <c r="E77" s="832">
        <v>272.75277405247812</v>
      </c>
      <c r="F77" s="832">
        <v>-4.1639329446064144</v>
      </c>
      <c r="G77" s="832">
        <v>198.52505247813414</v>
      </c>
      <c r="H77" s="832">
        <v>-18.702112244897961</v>
      </c>
      <c r="I77" s="832">
        <v>22.10728862973761</v>
      </c>
    </row>
    <row r="78" spans="1:9">
      <c r="A78" s="41" t="s">
        <v>485</v>
      </c>
      <c r="B78" s="832">
        <v>0</v>
      </c>
      <c r="C78" s="832">
        <v>0</v>
      </c>
      <c r="D78" s="832">
        <v>3.6428571428571428</v>
      </c>
      <c r="E78" s="832">
        <v>0.47132507288629732</v>
      </c>
      <c r="F78" s="832">
        <v>0</v>
      </c>
      <c r="G78" s="832">
        <v>0</v>
      </c>
      <c r="H78" s="832">
        <v>0</v>
      </c>
      <c r="I78" s="832">
        <v>0</v>
      </c>
    </row>
    <row r="79" spans="1:9">
      <c r="A79" s="42" t="s">
        <v>486</v>
      </c>
      <c r="B79" s="832">
        <v>351.37710329985651</v>
      </c>
      <c r="C79" s="832">
        <v>89.552936599423631</v>
      </c>
      <c r="D79" s="832">
        <v>195.66199125364432</v>
      </c>
      <c r="E79" s="832">
        <v>273.22409912536443</v>
      </c>
      <c r="F79" s="832">
        <v>-4.1639329446064144</v>
      </c>
      <c r="G79" s="832">
        <v>198.52505247813414</v>
      </c>
      <c r="H79" s="832">
        <v>-18.702112244897961</v>
      </c>
      <c r="I79" s="832">
        <v>22.10728862973761</v>
      </c>
    </row>
    <row r="80" spans="1:9">
      <c r="A80" s="41" t="s">
        <v>487</v>
      </c>
      <c r="B80" s="832">
        <v>-3.8362898134863701</v>
      </c>
      <c r="C80" s="832">
        <v>19.720848703170031</v>
      </c>
      <c r="D80" s="832">
        <v>30.272918367346939</v>
      </c>
      <c r="E80" s="832">
        <v>15.44414139941691</v>
      </c>
      <c r="F80" s="832">
        <v>196.48063994169095</v>
      </c>
      <c r="G80" s="832">
        <v>1.5860612244897958</v>
      </c>
      <c r="H80" s="832">
        <v>182.63675364431484</v>
      </c>
      <c r="I80" s="832">
        <v>1.3040408163265305</v>
      </c>
    </row>
    <row r="81" spans="1:9" ht="21" customHeight="1">
      <c r="A81" s="636" t="s">
        <v>488</v>
      </c>
      <c r="B81" s="832">
        <v>347.54081348637021</v>
      </c>
      <c r="C81" s="832">
        <v>109.27378530259365</v>
      </c>
      <c r="D81" s="832">
        <v>225.93490962099125</v>
      </c>
      <c r="E81" s="832">
        <v>288.66824052478131</v>
      </c>
      <c r="F81" s="832">
        <v>192.31670699708457</v>
      </c>
      <c r="G81" s="832">
        <v>200.1111137026239</v>
      </c>
      <c r="H81" s="832">
        <v>163.9346413994169</v>
      </c>
      <c r="I81" s="832">
        <v>23.411329446064141</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347.54081348637021</v>
      </c>
      <c r="C83" s="832">
        <v>109.27378530259365</v>
      </c>
      <c r="D83" s="832">
        <v>225.93490962099125</v>
      </c>
      <c r="E83" s="832">
        <v>288.66824052478131</v>
      </c>
      <c r="F83" s="832">
        <v>192.31670699708457</v>
      </c>
      <c r="G83" s="832">
        <v>200.1111137026239</v>
      </c>
      <c r="H83" s="832">
        <v>163.9346413994169</v>
      </c>
      <c r="I83" s="832">
        <v>23.411329446064141</v>
      </c>
    </row>
    <row r="84" spans="1:9" ht="18" customHeight="1" thickBot="1">
      <c r="A84" s="41" t="s">
        <v>491</v>
      </c>
      <c r="B84" s="832">
        <v>0</v>
      </c>
      <c r="C84" s="832">
        <v>0</v>
      </c>
      <c r="D84" s="832">
        <v>0</v>
      </c>
      <c r="E84" s="832">
        <v>0</v>
      </c>
      <c r="F84" s="832">
        <v>0</v>
      </c>
      <c r="G84" s="832">
        <v>0</v>
      </c>
      <c r="H84" s="832">
        <v>0</v>
      </c>
      <c r="I84" s="832">
        <v>0</v>
      </c>
    </row>
    <row r="85" spans="1:9" ht="24" customHeight="1" thickTop="1" thickBot="1">
      <c r="A85" s="38" t="s">
        <v>492</v>
      </c>
      <c r="B85" s="829">
        <v>347.54081348637021</v>
      </c>
      <c r="C85" s="829">
        <v>109.27378530259365</v>
      </c>
      <c r="D85" s="829">
        <v>225.93490962099125</v>
      </c>
      <c r="E85" s="829">
        <v>288.66824052478131</v>
      </c>
      <c r="F85" s="829">
        <v>192.31670699708457</v>
      </c>
      <c r="G85" s="829">
        <v>200.1111137026239</v>
      </c>
      <c r="H85" s="829">
        <v>163.9346413994169</v>
      </c>
      <c r="I85" s="829">
        <v>23.411329446064141</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G21" sqref="G21"/>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498</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20434.968437589669</v>
      </c>
      <c r="C8" s="829">
        <v>37012.399557636891</v>
      </c>
      <c r="D8" s="829">
        <v>67592.078017492706</v>
      </c>
      <c r="E8" s="829">
        <v>67759.998106414001</v>
      </c>
      <c r="F8" s="829">
        <v>65487.364313411083</v>
      </c>
      <c r="G8" s="829">
        <v>67591.256195335285</v>
      </c>
      <c r="H8" s="829">
        <v>76572.971841107865</v>
      </c>
      <c r="I8" s="829">
        <v>62260.297460641399</v>
      </c>
    </row>
    <row r="9" spans="1:9" s="107" customFormat="1" ht="21" customHeight="1" thickTop="1">
      <c r="A9" s="105" t="s">
        <v>8</v>
      </c>
      <c r="B9" s="830">
        <v>12744.36899856528</v>
      </c>
      <c r="C9" s="830">
        <v>25129.052404899136</v>
      </c>
      <c r="D9" s="830">
        <v>40256.20053790087</v>
      </c>
      <c r="E9" s="830">
        <v>38491.936236151603</v>
      </c>
      <c r="F9" s="830">
        <v>35524.087600583087</v>
      </c>
      <c r="G9" s="830">
        <v>29477.900362973764</v>
      </c>
      <c r="H9" s="830">
        <v>38738.985562682225</v>
      </c>
      <c r="I9" s="830">
        <v>9214.4071749271134</v>
      </c>
    </row>
    <row r="10" spans="1:9" s="107" customFormat="1" ht="21" customHeight="1">
      <c r="A10" s="105" t="s">
        <v>17</v>
      </c>
      <c r="B10" s="830">
        <v>711.11623385939743</v>
      </c>
      <c r="C10" s="830">
        <v>390.94477809798269</v>
      </c>
      <c r="D10" s="830">
        <v>9981.3031953352784</v>
      </c>
      <c r="E10" s="830">
        <v>3094.5723717201163</v>
      </c>
      <c r="F10" s="830">
        <v>7202.4729810495628</v>
      </c>
      <c r="G10" s="830">
        <v>8006.3742084548103</v>
      </c>
      <c r="H10" s="830">
        <v>5417.3930991253637</v>
      </c>
      <c r="I10" s="830">
        <v>5299.6441953352769</v>
      </c>
    </row>
    <row r="11" spans="1:9" s="107" customFormat="1" ht="21" customHeight="1">
      <c r="A11" s="105" t="s">
        <v>26</v>
      </c>
      <c r="B11" s="830">
        <v>3201.1046814921087</v>
      </c>
      <c r="C11" s="830">
        <v>3772.2237017291063</v>
      </c>
      <c r="D11" s="830">
        <v>16689.636892128281</v>
      </c>
      <c r="E11" s="830">
        <v>22808.519712827987</v>
      </c>
      <c r="F11" s="830">
        <v>19886.649992711369</v>
      </c>
      <c r="G11" s="830">
        <v>27321.548377551022</v>
      </c>
      <c r="H11" s="830">
        <v>30445.87200145773</v>
      </c>
      <c r="I11" s="830">
        <v>42168.854405247817</v>
      </c>
    </row>
    <row r="12" spans="1:9" s="107" customFormat="1" ht="21" customHeight="1">
      <c r="A12" s="632" t="s">
        <v>430</v>
      </c>
      <c r="B12" s="830">
        <v>3223.9203199426111</v>
      </c>
      <c r="C12" s="830">
        <v>3765.7180590778094</v>
      </c>
      <c r="D12" s="830">
        <v>16797.372861516036</v>
      </c>
      <c r="E12" s="830">
        <v>22839.19097084548</v>
      </c>
      <c r="F12" s="830">
        <v>19878.302476676385</v>
      </c>
      <c r="G12" s="830">
        <v>27197.878896501457</v>
      </c>
      <c r="H12" s="830">
        <v>30267.669677842568</v>
      </c>
      <c r="I12" s="830">
        <v>41998.179530612244</v>
      </c>
    </row>
    <row r="13" spans="1:9" s="107" customFormat="1" ht="21" customHeight="1">
      <c r="A13" s="632" t="s">
        <v>431</v>
      </c>
      <c r="B13" s="830">
        <v>3223.9203199426111</v>
      </c>
      <c r="C13" s="830">
        <v>3765.7180590778094</v>
      </c>
      <c r="D13" s="830">
        <v>16797.372861516036</v>
      </c>
      <c r="E13" s="830">
        <v>22839.19097084548</v>
      </c>
      <c r="F13" s="830">
        <v>19878.302476676385</v>
      </c>
      <c r="G13" s="830">
        <v>27197.878896501457</v>
      </c>
      <c r="H13" s="830">
        <v>30267.669677842568</v>
      </c>
      <c r="I13" s="830">
        <v>41998.179530612244</v>
      </c>
    </row>
    <row r="14" spans="1:9" s="107" customFormat="1" ht="21" customHeight="1">
      <c r="A14" s="632" t="s">
        <v>432</v>
      </c>
      <c r="B14" s="830">
        <v>0</v>
      </c>
      <c r="C14" s="830">
        <v>0</v>
      </c>
      <c r="D14" s="830">
        <v>0</v>
      </c>
      <c r="E14" s="830">
        <v>0</v>
      </c>
      <c r="F14" s="830">
        <v>0</v>
      </c>
      <c r="G14" s="830">
        <v>0</v>
      </c>
      <c r="H14" s="830">
        <v>0</v>
      </c>
      <c r="I14" s="830">
        <v>0</v>
      </c>
    </row>
    <row r="15" spans="1:9" s="107" customFormat="1" ht="21" customHeight="1">
      <c r="A15" s="632" t="s">
        <v>433</v>
      </c>
      <c r="B15" s="830">
        <v>0</v>
      </c>
      <c r="C15" s="830">
        <v>0</v>
      </c>
      <c r="D15" s="830">
        <v>0</v>
      </c>
      <c r="E15" s="830">
        <v>0</v>
      </c>
      <c r="F15" s="830">
        <v>0</v>
      </c>
      <c r="G15" s="830">
        <v>0</v>
      </c>
      <c r="H15" s="830">
        <v>0</v>
      </c>
      <c r="I15" s="830">
        <v>0</v>
      </c>
    </row>
    <row r="16" spans="1:9" s="107" customFormat="1" ht="21" customHeight="1">
      <c r="A16" s="632" t="s">
        <v>434</v>
      </c>
      <c r="B16" s="830">
        <v>0</v>
      </c>
      <c r="C16" s="830">
        <v>0</v>
      </c>
      <c r="D16" s="830">
        <v>0</v>
      </c>
      <c r="E16" s="830">
        <v>0</v>
      </c>
      <c r="F16" s="830">
        <v>0</v>
      </c>
      <c r="G16" s="830">
        <v>0</v>
      </c>
      <c r="H16" s="830">
        <v>0</v>
      </c>
      <c r="I16" s="830">
        <v>0</v>
      </c>
    </row>
    <row r="17" spans="1:9" s="107" customFormat="1" ht="21" customHeight="1">
      <c r="A17" s="632" t="s">
        <v>435</v>
      </c>
      <c r="B17" s="830">
        <v>0</v>
      </c>
      <c r="C17" s="830">
        <v>0</v>
      </c>
      <c r="D17" s="830">
        <v>0</v>
      </c>
      <c r="E17" s="830">
        <v>0</v>
      </c>
      <c r="F17" s="830">
        <v>0</v>
      </c>
      <c r="G17" s="830">
        <v>0</v>
      </c>
      <c r="H17" s="830">
        <v>0</v>
      </c>
      <c r="I17" s="830">
        <v>0</v>
      </c>
    </row>
    <row r="18" spans="1:9" s="107" customFormat="1" ht="21" customHeight="1">
      <c r="A18" s="632" t="s">
        <v>436</v>
      </c>
      <c r="B18" s="830">
        <v>0</v>
      </c>
      <c r="C18" s="830">
        <v>0</v>
      </c>
      <c r="D18" s="830">
        <v>0</v>
      </c>
      <c r="E18" s="830">
        <v>0</v>
      </c>
      <c r="F18" s="830">
        <v>0</v>
      </c>
      <c r="G18" s="830">
        <v>0</v>
      </c>
      <c r="H18" s="830">
        <v>0</v>
      </c>
      <c r="I18" s="830">
        <v>0</v>
      </c>
    </row>
    <row r="19" spans="1:9" s="107" customFormat="1" ht="21" customHeight="1">
      <c r="A19" s="632" t="s">
        <v>437</v>
      </c>
      <c r="B19" s="830">
        <v>0</v>
      </c>
      <c r="C19" s="830">
        <v>0</v>
      </c>
      <c r="D19" s="830">
        <v>0</v>
      </c>
      <c r="E19" s="830">
        <v>0</v>
      </c>
      <c r="F19" s="830">
        <v>0</v>
      </c>
      <c r="G19" s="830">
        <v>0</v>
      </c>
      <c r="H19" s="830">
        <v>0</v>
      </c>
      <c r="I19" s="830">
        <v>0</v>
      </c>
    </row>
    <row r="20" spans="1:9" s="107" customFormat="1" ht="21" customHeight="1">
      <c r="A20" s="632" t="s">
        <v>438</v>
      </c>
      <c r="B20" s="830">
        <v>0</v>
      </c>
      <c r="C20" s="830">
        <v>0</v>
      </c>
      <c r="D20" s="830">
        <v>0</v>
      </c>
      <c r="E20" s="830">
        <v>0</v>
      </c>
      <c r="F20" s="830">
        <v>0</v>
      </c>
      <c r="G20" s="830">
        <v>0</v>
      </c>
      <c r="H20" s="830">
        <v>0</v>
      </c>
      <c r="I20" s="830">
        <v>0</v>
      </c>
    </row>
    <row r="21" spans="1:9" s="107" customFormat="1" ht="21" customHeight="1">
      <c r="A21" s="632" t="s">
        <v>39</v>
      </c>
      <c r="B21" s="830">
        <v>14.361220946915353</v>
      </c>
      <c r="C21" s="830">
        <v>6.539324207492796</v>
      </c>
      <c r="D21" s="830">
        <v>82.392986880466481</v>
      </c>
      <c r="E21" s="830">
        <v>131.43754373177842</v>
      </c>
      <c r="F21" s="830">
        <v>236.83202623906706</v>
      </c>
      <c r="G21" s="830">
        <v>310.73097521865895</v>
      </c>
      <c r="H21" s="830">
        <v>350.87851603498541</v>
      </c>
      <c r="I21" s="830">
        <v>254.86318075801748</v>
      </c>
    </row>
    <row r="22" spans="1:9" s="107" customFormat="1" ht="21" customHeight="1">
      <c r="A22" s="632" t="s">
        <v>439</v>
      </c>
      <c r="B22" s="830">
        <v>-37.176859397417502</v>
      </c>
      <c r="C22" s="830">
        <v>-3.3681556195965419E-2</v>
      </c>
      <c r="D22" s="830">
        <v>-190.12895626822154</v>
      </c>
      <c r="E22" s="830">
        <v>-162.10880174927112</v>
      </c>
      <c r="F22" s="830">
        <v>-228.48451020408163</v>
      </c>
      <c r="G22" s="830">
        <v>-187.06149416909622</v>
      </c>
      <c r="H22" s="830">
        <v>-172.67619241982504</v>
      </c>
      <c r="I22" s="830">
        <v>-84.188306122448978</v>
      </c>
    </row>
    <row r="23" spans="1:9" s="107" customFormat="1" ht="21" customHeight="1">
      <c r="A23" s="105" t="s">
        <v>57</v>
      </c>
      <c r="B23" s="830">
        <v>172.94314490674319</v>
      </c>
      <c r="C23" s="830">
        <v>25.183523054755042</v>
      </c>
      <c r="D23" s="830">
        <v>365.27861224489794</v>
      </c>
      <c r="E23" s="830">
        <v>939.04681778425663</v>
      </c>
      <c r="F23" s="830">
        <v>741.42476967930031</v>
      </c>
      <c r="G23" s="830">
        <v>446.02076676384837</v>
      </c>
      <c r="H23" s="830">
        <v>170.60076676384838</v>
      </c>
      <c r="I23" s="830">
        <v>116.32574781341108</v>
      </c>
    </row>
    <row r="24" spans="1:9" s="107" customFormat="1" ht="21" customHeight="1">
      <c r="A24" s="105" t="s">
        <v>63</v>
      </c>
      <c r="B24" s="830">
        <v>1.2478106169296985</v>
      </c>
      <c r="C24" s="830">
        <v>1.9763804034582133</v>
      </c>
      <c r="D24" s="830">
        <v>1.3687623906705537</v>
      </c>
      <c r="E24" s="830">
        <v>0.12939212827988339</v>
      </c>
      <c r="F24" s="830">
        <v>0.40357580174927116</v>
      </c>
      <c r="G24" s="830">
        <v>0.75123906705539356</v>
      </c>
      <c r="H24" s="830">
        <v>3.0349854227405249E-3</v>
      </c>
      <c r="I24" s="830">
        <v>145.78483236151604</v>
      </c>
    </row>
    <row r="25" spans="1:9" s="107" customFormat="1" ht="21" customHeight="1">
      <c r="A25" s="105" t="s">
        <v>440</v>
      </c>
      <c r="B25" s="830">
        <v>3519.5003515064564</v>
      </c>
      <c r="C25" s="830">
        <v>7321.3430677233428</v>
      </c>
      <c r="D25" s="830">
        <v>1.3890000000000002</v>
      </c>
      <c r="E25" s="830">
        <v>1979.5767084548106</v>
      </c>
      <c r="F25" s="830">
        <v>1206.9328090379011</v>
      </c>
      <c r="G25" s="830">
        <v>1621.3546107871721</v>
      </c>
      <c r="H25" s="830">
        <v>1206.4239693877551</v>
      </c>
      <c r="I25" s="830">
        <v>5088.0260393586013</v>
      </c>
    </row>
    <row r="26" spans="1:9" s="107" customFormat="1" ht="21" customHeight="1">
      <c r="A26" s="105" t="s">
        <v>74</v>
      </c>
      <c r="B26" s="830">
        <v>81.723153515064553</v>
      </c>
      <c r="C26" s="830">
        <v>143.24428386167148</v>
      </c>
      <c r="D26" s="830">
        <v>137.55018367346938</v>
      </c>
      <c r="E26" s="830">
        <v>120.83696064139941</v>
      </c>
      <c r="F26" s="830">
        <v>738.8715043731778</v>
      </c>
      <c r="G26" s="830">
        <v>617.71691690962098</v>
      </c>
      <c r="H26" s="830">
        <v>541.90660349854227</v>
      </c>
      <c r="I26" s="830">
        <v>223.2711720116618</v>
      </c>
    </row>
    <row r="27" spans="1:9" s="108" customFormat="1" ht="43.5" customHeight="1" thickBot="1">
      <c r="A27" s="633" t="s">
        <v>441</v>
      </c>
      <c r="B27" s="831">
        <v>2.9640631276901006</v>
      </c>
      <c r="C27" s="831">
        <v>228.43141786743516</v>
      </c>
      <c r="D27" s="831">
        <v>159.35083381924198</v>
      </c>
      <c r="E27" s="831">
        <v>325.37990962099127</v>
      </c>
      <c r="F27" s="831">
        <v>186.52108017492714</v>
      </c>
      <c r="G27" s="831">
        <v>99.589712827988336</v>
      </c>
      <c r="H27" s="831">
        <v>51.786803206997078</v>
      </c>
      <c r="I27" s="831">
        <v>3.9838935860058307</v>
      </c>
    </row>
    <row r="28" spans="1:9" ht="24" customHeight="1" thickTop="1" thickBot="1">
      <c r="A28" s="38" t="s">
        <v>442</v>
      </c>
      <c r="B28" s="829">
        <v>4902.9562553802007</v>
      </c>
      <c r="C28" s="829">
        <v>18831.965207492798</v>
      </c>
      <c r="D28" s="829">
        <v>46298.762553935856</v>
      </c>
      <c r="E28" s="829">
        <v>43622.195603498541</v>
      </c>
      <c r="F28" s="829">
        <v>38600.789769679293</v>
      </c>
      <c r="G28" s="829">
        <v>39126.753151603501</v>
      </c>
      <c r="H28" s="829">
        <v>48488.670460641399</v>
      </c>
      <c r="I28" s="829">
        <v>33899.423224489794</v>
      </c>
    </row>
    <row r="29" spans="1:9" s="107" customFormat="1" ht="21" customHeight="1" thickTop="1">
      <c r="A29" s="105" t="s">
        <v>443</v>
      </c>
      <c r="B29" s="830">
        <v>4201.7585796269732</v>
      </c>
      <c r="C29" s="830">
        <v>18151.445521613834</v>
      </c>
      <c r="D29" s="830">
        <v>43768.02222740525</v>
      </c>
      <c r="E29" s="830">
        <v>40305.362543731775</v>
      </c>
      <c r="F29" s="830">
        <v>18208.404864431486</v>
      </c>
      <c r="G29" s="830">
        <v>23822.811065597671</v>
      </c>
      <c r="H29" s="830">
        <v>32854.983472303204</v>
      </c>
      <c r="I29" s="830">
        <v>18443.653890670554</v>
      </c>
    </row>
    <row r="30" spans="1:9" s="107" customFormat="1" ht="21" customHeight="1">
      <c r="A30" s="632" t="s">
        <v>444</v>
      </c>
      <c r="B30" s="830">
        <v>2382.7804390243905</v>
      </c>
      <c r="C30" s="830">
        <v>17331.847479827091</v>
      </c>
      <c r="D30" s="830">
        <v>40043.301413994166</v>
      </c>
      <c r="E30" s="830">
        <v>34528.554629737606</v>
      </c>
      <c r="F30" s="830">
        <v>14741.174896501459</v>
      </c>
      <c r="G30" s="830">
        <v>17017.234475218658</v>
      </c>
      <c r="H30" s="830">
        <v>31161.719123906707</v>
      </c>
      <c r="I30" s="830">
        <v>8600.5829504373178</v>
      </c>
    </row>
    <row r="31" spans="1:9" s="107" customFormat="1" ht="21" customHeight="1">
      <c r="A31" s="632" t="s">
        <v>445</v>
      </c>
      <c r="B31" s="830">
        <v>1634.9295279770445</v>
      </c>
      <c r="C31" s="830">
        <v>682.73909798270881</v>
      </c>
      <c r="D31" s="830">
        <v>897.08925218658885</v>
      </c>
      <c r="E31" s="830">
        <v>1295.6222827988336</v>
      </c>
      <c r="F31" s="830">
        <v>2211.2958323615162</v>
      </c>
      <c r="G31" s="830">
        <v>1396.1449431486883</v>
      </c>
      <c r="H31" s="830">
        <v>808.97964577259472</v>
      </c>
      <c r="I31" s="830">
        <v>695.81594169096218</v>
      </c>
    </row>
    <row r="32" spans="1:9" s="107" customFormat="1" ht="21" customHeight="1">
      <c r="A32" s="632" t="s">
        <v>446</v>
      </c>
      <c r="B32" s="830">
        <v>166.35220086083214</v>
      </c>
      <c r="C32" s="830">
        <v>126.74262103746398</v>
      </c>
      <c r="D32" s="830">
        <v>121.07647959183673</v>
      </c>
      <c r="E32" s="830">
        <v>64.287150145772586</v>
      </c>
      <c r="F32" s="830">
        <v>64.485960641399416</v>
      </c>
      <c r="G32" s="830">
        <v>55.455379008746355</v>
      </c>
      <c r="H32" s="830">
        <v>55.540069970845487</v>
      </c>
      <c r="I32" s="830">
        <v>8.1059548104956267</v>
      </c>
    </row>
    <row r="33" spans="1:9" s="107" customFormat="1" ht="21" customHeight="1">
      <c r="A33" s="632" t="s">
        <v>447</v>
      </c>
      <c r="B33" s="830">
        <v>15.965292682926828</v>
      </c>
      <c r="C33" s="830">
        <v>9.3623328530259347</v>
      </c>
      <c r="D33" s="830">
        <v>2704.9049912536443</v>
      </c>
      <c r="E33" s="830">
        <v>4414.9060379008752</v>
      </c>
      <c r="F33" s="830">
        <v>1191.3213352769678</v>
      </c>
      <c r="G33" s="830">
        <v>272.68113411078718</v>
      </c>
      <c r="H33" s="830">
        <v>810.64304373177856</v>
      </c>
      <c r="I33" s="830">
        <v>221.00839212827989</v>
      </c>
    </row>
    <row r="34" spans="1:9" s="107" customFormat="1" ht="21" customHeight="1">
      <c r="A34" s="632" t="s">
        <v>448</v>
      </c>
      <c r="B34" s="830">
        <v>0</v>
      </c>
      <c r="C34" s="830">
        <v>0</v>
      </c>
      <c r="D34" s="830">
        <v>0</v>
      </c>
      <c r="E34" s="830">
        <v>0</v>
      </c>
      <c r="F34" s="830">
        <v>0</v>
      </c>
      <c r="G34" s="830">
        <v>5075.4899708454814</v>
      </c>
      <c r="H34" s="830">
        <v>18.086158892128278</v>
      </c>
      <c r="I34" s="830">
        <v>8856.4984912536438</v>
      </c>
    </row>
    <row r="35" spans="1:9" s="107" customFormat="1" ht="21" customHeight="1">
      <c r="A35" s="632" t="s">
        <v>449</v>
      </c>
      <c r="B35" s="830">
        <v>1.7311190817790529</v>
      </c>
      <c r="C35" s="830">
        <v>0.7539899135446686</v>
      </c>
      <c r="D35" s="830">
        <v>1.6500903790087464</v>
      </c>
      <c r="E35" s="830">
        <v>1.9924431486880467</v>
      </c>
      <c r="F35" s="830">
        <v>0.12683965014577259</v>
      </c>
      <c r="G35" s="830">
        <v>5.8051632653061223</v>
      </c>
      <c r="H35" s="830">
        <v>1.5430029154518951E-2</v>
      </c>
      <c r="I35" s="830">
        <v>61.642160349854223</v>
      </c>
    </row>
    <row r="36" spans="1:9" s="107" customFormat="1" ht="21" customHeight="1">
      <c r="A36" s="105" t="s">
        <v>450</v>
      </c>
      <c r="B36" s="830">
        <v>0</v>
      </c>
      <c r="C36" s="830">
        <v>0</v>
      </c>
      <c r="D36" s="830">
        <v>0</v>
      </c>
      <c r="E36" s="830">
        <v>0</v>
      </c>
      <c r="F36" s="830">
        <v>0</v>
      </c>
      <c r="G36" s="830">
        <v>0</v>
      </c>
      <c r="H36" s="830">
        <v>0</v>
      </c>
      <c r="I36" s="830">
        <v>0</v>
      </c>
    </row>
    <row r="37" spans="1:9" s="107" customFormat="1" ht="21" customHeight="1">
      <c r="A37" s="105" t="s">
        <v>451</v>
      </c>
      <c r="B37" s="830">
        <v>1.4907245337159254</v>
      </c>
      <c r="C37" s="830">
        <v>1.490808357348703</v>
      </c>
      <c r="D37" s="830">
        <v>1124.5282827988337</v>
      </c>
      <c r="E37" s="830">
        <v>95.852717201166186</v>
      </c>
      <c r="F37" s="830">
        <v>16468.404619533525</v>
      </c>
      <c r="G37" s="830">
        <v>11923.546329446062</v>
      </c>
      <c r="H37" s="830">
        <v>13585.098587463557</v>
      </c>
      <c r="I37" s="830">
        <v>13537.089030612246</v>
      </c>
    </row>
    <row r="38" spans="1:9" s="107" customFormat="1" ht="21" customHeight="1">
      <c r="A38" s="105" t="s">
        <v>452</v>
      </c>
      <c r="B38" s="830">
        <v>527.55061692969866</v>
      </c>
      <c r="C38" s="830">
        <v>472.83985734870316</v>
      </c>
      <c r="D38" s="830">
        <v>867.23241690962095</v>
      </c>
      <c r="E38" s="830">
        <v>2414.908527696793</v>
      </c>
      <c r="F38" s="830">
        <v>2988.0858483965017</v>
      </c>
      <c r="G38" s="830">
        <v>2390.172476676385</v>
      </c>
      <c r="H38" s="830">
        <v>1108.3288804664724</v>
      </c>
      <c r="I38" s="830">
        <v>868.23725510204088</v>
      </c>
    </row>
    <row r="39" spans="1:9" s="107" customFormat="1" ht="21" customHeight="1">
      <c r="A39" s="105" t="s">
        <v>127</v>
      </c>
      <c r="B39" s="830">
        <v>172.15633428981346</v>
      </c>
      <c r="C39" s="830">
        <v>206.18902017291066</v>
      </c>
      <c r="D39" s="830">
        <v>538.97962682215746</v>
      </c>
      <c r="E39" s="830">
        <v>806.07181486880461</v>
      </c>
      <c r="F39" s="830">
        <v>935.89443731778431</v>
      </c>
      <c r="G39" s="830">
        <v>990.22327988338191</v>
      </c>
      <c r="H39" s="830">
        <v>940.25952040816321</v>
      </c>
      <c r="I39" s="830">
        <v>1050.4430481049562</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0</v>
      </c>
      <c r="C41" s="830">
        <v>0</v>
      </c>
      <c r="D41" s="830">
        <v>0</v>
      </c>
      <c r="E41" s="830">
        <v>0</v>
      </c>
      <c r="F41" s="830">
        <v>0</v>
      </c>
      <c r="G41" s="830">
        <v>0</v>
      </c>
      <c r="H41" s="830">
        <v>0</v>
      </c>
      <c r="I41" s="830">
        <v>0</v>
      </c>
    </row>
    <row r="42" spans="1:9" s="108" customFormat="1" ht="43.5" customHeight="1" thickBot="1">
      <c r="A42" s="633" t="s">
        <v>109</v>
      </c>
      <c r="B42" s="831">
        <v>0</v>
      </c>
      <c r="C42" s="831">
        <v>0</v>
      </c>
      <c r="D42" s="831">
        <v>0</v>
      </c>
      <c r="E42" s="831">
        <v>0</v>
      </c>
      <c r="F42" s="831">
        <v>0</v>
      </c>
      <c r="G42" s="831">
        <v>0</v>
      </c>
      <c r="H42" s="831">
        <v>0</v>
      </c>
      <c r="I42" s="831">
        <v>0</v>
      </c>
    </row>
    <row r="43" spans="1:9" ht="24" customHeight="1" thickTop="1" thickBot="1">
      <c r="A43" s="38" t="s">
        <v>454</v>
      </c>
      <c r="B43" s="829">
        <v>15532.012202295553</v>
      </c>
      <c r="C43" s="829">
        <v>18180.434337175793</v>
      </c>
      <c r="D43" s="829">
        <v>21293.315516034985</v>
      </c>
      <c r="E43" s="829">
        <v>24137.802502915452</v>
      </c>
      <c r="F43" s="829">
        <v>26886.574551020407</v>
      </c>
      <c r="G43" s="829">
        <v>28464.50305685131</v>
      </c>
      <c r="H43" s="829">
        <v>28084.301386297375</v>
      </c>
      <c r="I43" s="829">
        <v>28360.874285714286</v>
      </c>
    </row>
    <row r="44" spans="1:9" s="107" customFormat="1" ht="21" customHeight="1" thickTop="1">
      <c r="A44" s="105" t="s">
        <v>148</v>
      </c>
      <c r="B44" s="830">
        <v>10875.24105738881</v>
      </c>
      <c r="C44" s="830">
        <v>10922.252185878964</v>
      </c>
      <c r="D44" s="830">
        <v>11049.62538921283</v>
      </c>
      <c r="E44" s="830">
        <v>11049.62538921283</v>
      </c>
      <c r="F44" s="830">
        <v>11049.62538921283</v>
      </c>
      <c r="G44" s="830">
        <v>11049.62538921283</v>
      </c>
      <c r="H44" s="830">
        <v>22130.561816326532</v>
      </c>
      <c r="I44" s="830">
        <v>22130.561816326532</v>
      </c>
    </row>
    <row r="45" spans="1:9" s="107" customFormat="1" ht="21" customHeight="1">
      <c r="A45" s="105" t="s">
        <v>152</v>
      </c>
      <c r="B45" s="830">
        <v>2370.754817790531</v>
      </c>
      <c r="C45" s="830">
        <v>3518.8391613832855</v>
      </c>
      <c r="D45" s="830">
        <v>5910.1201311953355</v>
      </c>
      <c r="E45" s="830">
        <v>8520.8981384839644</v>
      </c>
      <c r="F45" s="830">
        <v>11080.936427113702</v>
      </c>
      <c r="G45" s="830">
        <v>12317.883848396501</v>
      </c>
      <c r="H45" s="830">
        <v>1236.9474212827988</v>
      </c>
      <c r="I45" s="830">
        <v>1236.9474212827988</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1014.9163586800572</v>
      </c>
      <c r="C47" s="830">
        <v>1158.0621181556196</v>
      </c>
      <c r="D47" s="830">
        <v>1432.7055437317783</v>
      </c>
      <c r="E47" s="830">
        <v>1722.7919883381924</v>
      </c>
      <c r="F47" s="830">
        <v>2007.2406865889211</v>
      </c>
      <c r="G47" s="830">
        <v>2282.1178906705541</v>
      </c>
      <c r="H47" s="830">
        <v>4944.9905189504379</v>
      </c>
      <c r="I47" s="830">
        <v>4699.902893586006</v>
      </c>
    </row>
    <row r="48" spans="1:9" s="107" customFormat="1" ht="21" customHeight="1">
      <c r="A48" s="105" t="s">
        <v>164</v>
      </c>
      <c r="B48" s="830">
        <v>1271.0999684361548</v>
      </c>
      <c r="C48" s="830">
        <v>2581.2808717579251</v>
      </c>
      <c r="D48" s="830">
        <v>2900.8644518950437</v>
      </c>
      <c r="E48" s="830">
        <v>2844.4869868804667</v>
      </c>
      <c r="F48" s="830">
        <v>2748.772048104956</v>
      </c>
      <c r="G48" s="830">
        <v>2814.8759285714291</v>
      </c>
      <c r="H48" s="830">
        <v>-228.19837026239068</v>
      </c>
      <c r="I48" s="830">
        <v>293.4621545189504</v>
      </c>
    </row>
    <row r="49" spans="1:9" s="107" customFormat="1" ht="21" customHeight="1">
      <c r="A49" s="632" t="s">
        <v>456</v>
      </c>
      <c r="B49" s="830">
        <v>-110.51277618364421</v>
      </c>
      <c r="C49" s="830">
        <v>0</v>
      </c>
      <c r="D49" s="830">
        <v>0</v>
      </c>
      <c r="E49" s="830">
        <v>0</v>
      </c>
      <c r="F49" s="830">
        <v>0</v>
      </c>
      <c r="G49" s="830">
        <v>0</v>
      </c>
      <c r="H49" s="830">
        <v>0</v>
      </c>
      <c r="I49" s="830">
        <v>0</v>
      </c>
    </row>
    <row r="50" spans="1:9" s="108" customFormat="1" ht="40.5" customHeight="1" thickBot="1">
      <c r="A50" s="634" t="s">
        <v>457</v>
      </c>
      <c r="B50" s="831">
        <v>1381.6127446197991</v>
      </c>
      <c r="C50" s="831">
        <v>2581.2808717579251</v>
      </c>
      <c r="D50" s="831">
        <v>2900.8644518950437</v>
      </c>
      <c r="E50" s="831">
        <v>2844.4869868804667</v>
      </c>
      <c r="F50" s="831">
        <v>2748.772048104956</v>
      </c>
      <c r="G50" s="831">
        <v>2814.8759285714291</v>
      </c>
      <c r="H50" s="831">
        <v>-228.19837026239068</v>
      </c>
      <c r="I50" s="831">
        <v>293.4621545189504</v>
      </c>
    </row>
    <row r="51" spans="1:9" ht="24" customHeight="1" thickTop="1" thickBot="1">
      <c r="A51" s="38" t="s">
        <v>458</v>
      </c>
      <c r="B51" s="829">
        <v>20434.968457675757</v>
      </c>
      <c r="C51" s="829">
        <v>37012.399544668588</v>
      </c>
      <c r="D51" s="829">
        <v>67592.078069970841</v>
      </c>
      <c r="E51" s="829">
        <v>67759.998106414001</v>
      </c>
      <c r="F51" s="829">
        <v>65487.364320699708</v>
      </c>
      <c r="G51" s="829">
        <v>67591.256208454797</v>
      </c>
      <c r="H51" s="829">
        <v>76572.971846938774</v>
      </c>
      <c r="I51" s="829">
        <v>62260.297510204087</v>
      </c>
    </row>
    <row r="52" spans="1:9" s="107" customFormat="1" ht="24" customHeight="1" thickTop="1">
      <c r="A52" s="105" t="s">
        <v>459</v>
      </c>
      <c r="B52" s="830">
        <v>3035.8108880918226</v>
      </c>
      <c r="C52" s="830">
        <v>2312.8723112391931</v>
      </c>
      <c r="D52" s="830">
        <v>22182.235551020407</v>
      </c>
      <c r="E52" s="830">
        <v>22566.816978134109</v>
      </c>
      <c r="F52" s="830">
        <v>20732.378658892128</v>
      </c>
      <c r="G52" s="830">
        <v>21391.666189504373</v>
      </c>
      <c r="H52" s="830">
        <v>28510.994379008745</v>
      </c>
      <c r="I52" s="830">
        <v>33241.895543731778</v>
      </c>
    </row>
    <row r="53" spans="1:9" s="108" customFormat="1" ht="21" customHeight="1">
      <c r="A53" s="634" t="s">
        <v>460</v>
      </c>
      <c r="B53" s="831">
        <v>1534.4601004304161</v>
      </c>
      <c r="C53" s="831">
        <v>1084.6435201729107</v>
      </c>
      <c r="D53" s="831">
        <v>1147.274639941691</v>
      </c>
      <c r="E53" s="831">
        <v>8870.80291399417</v>
      </c>
      <c r="F53" s="831">
        <v>6226.5561822157433</v>
      </c>
      <c r="G53" s="831">
        <v>2818.5220641399414</v>
      </c>
      <c r="H53" s="831">
        <v>1236.5849052478134</v>
      </c>
      <c r="I53" s="831">
        <v>267.84493440233234</v>
      </c>
    </row>
    <row r="54" spans="1:9" s="108" customFormat="1" ht="21" customHeight="1">
      <c r="A54" s="634" t="s">
        <v>461</v>
      </c>
      <c r="B54" s="831">
        <v>1501.3507876614062</v>
      </c>
      <c r="C54" s="831">
        <v>1228.2287910662826</v>
      </c>
      <c r="D54" s="831">
        <v>21034.960911078717</v>
      </c>
      <c r="E54" s="831">
        <v>13696.014064139943</v>
      </c>
      <c r="F54" s="831">
        <v>14505.822476676385</v>
      </c>
      <c r="G54" s="831">
        <v>18573.14412536443</v>
      </c>
      <c r="H54" s="831">
        <v>27174.409473760934</v>
      </c>
      <c r="I54" s="831">
        <v>32974.050609329446</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0</v>
      </c>
      <c r="D56" s="831">
        <v>0</v>
      </c>
      <c r="E56" s="831">
        <v>0</v>
      </c>
      <c r="F56" s="831">
        <v>0</v>
      </c>
      <c r="G56" s="831">
        <v>0</v>
      </c>
      <c r="H56" s="831">
        <v>100</v>
      </c>
      <c r="I56" s="831">
        <v>0</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57137.235450502143</v>
      </c>
      <c r="C58" s="831">
        <v>60039.675971181554</v>
      </c>
      <c r="D58" s="831">
        <v>73633.053252186597</v>
      </c>
      <c r="E58" s="831">
        <v>99488.006927113704</v>
      </c>
      <c r="F58" s="831">
        <v>93499.951976676384</v>
      </c>
      <c r="G58" s="831">
        <v>99993.54987317785</v>
      </c>
      <c r="H58" s="831">
        <v>108519.03287463557</v>
      </c>
      <c r="I58" s="831">
        <v>145898.7627755102</v>
      </c>
    </row>
    <row r="59" spans="1:9" ht="31.5" customHeight="1" thickTop="1" thickBot="1">
      <c r="A59" s="635" t="s">
        <v>466</v>
      </c>
      <c r="B59" s="829"/>
      <c r="C59" s="829"/>
      <c r="D59" s="829"/>
      <c r="E59" s="829"/>
      <c r="F59" s="829"/>
      <c r="G59" s="829"/>
      <c r="H59" s="829"/>
      <c r="I59" s="829"/>
    </row>
    <row r="60" spans="1:9" ht="30" customHeight="1" thickTop="1">
      <c r="A60" s="41" t="s">
        <v>467</v>
      </c>
      <c r="B60" s="832">
        <v>735.23158536585368</v>
      </c>
      <c r="C60" s="832">
        <v>503.12181412103746</v>
      </c>
      <c r="D60" s="832">
        <v>663.65174052478142</v>
      </c>
      <c r="E60" s="832">
        <v>1280.1172040816325</v>
      </c>
      <c r="F60" s="832">
        <v>1786.8422930029158</v>
      </c>
      <c r="G60" s="832">
        <v>2171.8368586005831</v>
      </c>
      <c r="H60" s="832">
        <v>2465.8216516034986</v>
      </c>
      <c r="I60" s="832">
        <v>2898.6191399416912</v>
      </c>
    </row>
    <row r="61" spans="1:9" ht="21" customHeight="1">
      <c r="A61" s="43" t="s">
        <v>468</v>
      </c>
      <c r="B61" s="832">
        <v>-14.987713055954089</v>
      </c>
      <c r="C61" s="832">
        <v>-5.0216325648414983</v>
      </c>
      <c r="D61" s="832">
        <v>-6.0746734693877551</v>
      </c>
      <c r="E61" s="832">
        <v>-36.719325072886299</v>
      </c>
      <c r="F61" s="832">
        <v>-111.09240524781342</v>
      </c>
      <c r="G61" s="832">
        <v>-137.8618221574344</v>
      </c>
      <c r="H61" s="832">
        <v>-199.48823032069973</v>
      </c>
      <c r="I61" s="832">
        <v>-296.48313702623909</v>
      </c>
    </row>
    <row r="62" spans="1:9" ht="21.75" customHeight="1">
      <c r="A62" s="636" t="s">
        <v>469</v>
      </c>
      <c r="B62" s="832">
        <v>720.24387230989964</v>
      </c>
      <c r="C62" s="832">
        <v>498.10018155619593</v>
      </c>
      <c r="D62" s="832">
        <v>657.57706705539351</v>
      </c>
      <c r="E62" s="832">
        <v>1243.397879008746</v>
      </c>
      <c r="F62" s="832">
        <v>1675.749887755102</v>
      </c>
      <c r="G62" s="832">
        <v>2033.9750364431488</v>
      </c>
      <c r="H62" s="832">
        <v>2266.3334212827986</v>
      </c>
      <c r="I62" s="832">
        <v>2602.1360029154516</v>
      </c>
    </row>
    <row r="63" spans="1:9">
      <c r="A63" s="41" t="s">
        <v>470</v>
      </c>
      <c r="B63" s="832">
        <v>2691.8403486370162</v>
      </c>
      <c r="C63" s="832">
        <v>4523.5307319884723</v>
      </c>
      <c r="D63" s="832">
        <v>5938.3888906705542</v>
      </c>
      <c r="E63" s="832">
        <v>7049.8674723032063</v>
      </c>
      <c r="F63" s="832">
        <v>8021.1835160349865</v>
      </c>
      <c r="G63" s="832">
        <v>7454.7247930029143</v>
      </c>
      <c r="H63" s="832">
        <v>1945.2596195335277</v>
      </c>
      <c r="I63" s="832">
        <v>2101.9066851311954</v>
      </c>
    </row>
    <row r="64" spans="1:9">
      <c r="A64" s="43" t="s">
        <v>471</v>
      </c>
      <c r="B64" s="832">
        <v>-321.17018938307035</v>
      </c>
      <c r="C64" s="832">
        <v>-451.15637896253605</v>
      </c>
      <c r="D64" s="832">
        <v>-319.05156851311949</v>
      </c>
      <c r="E64" s="832">
        <v>-1032.259444606414</v>
      </c>
      <c r="F64" s="832">
        <v>-826.41806705539364</v>
      </c>
      <c r="G64" s="832">
        <v>-811.94544314868801</v>
      </c>
      <c r="H64" s="832">
        <v>-907.02805685131193</v>
      </c>
      <c r="I64" s="832">
        <v>-969.14546355685127</v>
      </c>
    </row>
    <row r="65" spans="1:9">
      <c r="A65" s="42" t="s">
        <v>472</v>
      </c>
      <c r="B65" s="832">
        <v>3090.9140315638451</v>
      </c>
      <c r="C65" s="832">
        <v>4570.4745345821329</v>
      </c>
      <c r="D65" s="832">
        <v>6276.9143892128277</v>
      </c>
      <c r="E65" s="832">
        <v>7261.0059067055399</v>
      </c>
      <c r="F65" s="832">
        <v>8870.5153367346938</v>
      </c>
      <c r="G65" s="832">
        <v>8676.7543862973762</v>
      </c>
      <c r="H65" s="832">
        <v>3304.5649839650146</v>
      </c>
      <c r="I65" s="832">
        <v>3734.8972244897959</v>
      </c>
    </row>
    <row r="66" spans="1:9">
      <c r="A66" s="41" t="s">
        <v>473</v>
      </c>
      <c r="B66" s="832">
        <v>112.21899569583933</v>
      </c>
      <c r="C66" s="832">
        <v>108.88473775216139</v>
      </c>
      <c r="D66" s="832">
        <v>113.25134985422741</v>
      </c>
      <c r="E66" s="832">
        <v>924.04949708454808</v>
      </c>
      <c r="F66" s="832">
        <v>1100.2922507288629</v>
      </c>
      <c r="G66" s="832">
        <v>2112.2935976676386</v>
      </c>
      <c r="H66" s="832">
        <v>1231.3810218658894</v>
      </c>
      <c r="I66" s="832">
        <v>1606.4038673469388</v>
      </c>
    </row>
    <row r="67" spans="1:9">
      <c r="A67" s="41" t="s">
        <v>474</v>
      </c>
      <c r="B67" s="832">
        <v>-121.96708177905309</v>
      </c>
      <c r="C67" s="832">
        <v>-75.602056195965417</v>
      </c>
      <c r="D67" s="832">
        <v>-633.52771574344013</v>
      </c>
      <c r="E67" s="832">
        <v>-1163.121532069971</v>
      </c>
      <c r="F67" s="832">
        <v>-1296.4905801749271</v>
      </c>
      <c r="G67" s="832">
        <v>-2125.1994256559769</v>
      </c>
      <c r="H67" s="832">
        <v>-1175.5319591836735</v>
      </c>
      <c r="I67" s="832">
        <v>-1626.7469285714287</v>
      </c>
    </row>
    <row r="68" spans="1:9">
      <c r="A68" s="636" t="s">
        <v>475</v>
      </c>
      <c r="B68" s="832">
        <v>3081.1659454806313</v>
      </c>
      <c r="C68" s="832">
        <v>4603.7572161383287</v>
      </c>
      <c r="D68" s="832">
        <v>5756.638023323615</v>
      </c>
      <c r="E68" s="832">
        <v>7021.9338717201163</v>
      </c>
      <c r="F68" s="832">
        <v>8674.3170072886296</v>
      </c>
      <c r="G68" s="832">
        <v>8663.8485583090369</v>
      </c>
      <c r="H68" s="832">
        <v>3360.4140466472304</v>
      </c>
      <c r="I68" s="832">
        <v>3714.5541632653058</v>
      </c>
    </row>
    <row r="69" spans="1:9">
      <c r="A69" s="43" t="s">
        <v>476</v>
      </c>
      <c r="B69" s="832">
        <v>-1666.4460774748925</v>
      </c>
      <c r="C69" s="832">
        <v>-1944.4160547550432</v>
      </c>
      <c r="D69" s="832">
        <v>-2714.9551122448979</v>
      </c>
      <c r="E69" s="832">
        <v>-3136.7595685131196</v>
      </c>
      <c r="F69" s="832">
        <v>-4318.019402332362</v>
      </c>
      <c r="G69" s="832">
        <v>-4622.7304912536447</v>
      </c>
      <c r="H69" s="832">
        <v>-3530.2304285714281</v>
      </c>
      <c r="I69" s="832">
        <v>-3395.6643819241981</v>
      </c>
    </row>
    <row r="70" spans="1:9">
      <c r="A70" s="42" t="s">
        <v>477</v>
      </c>
      <c r="B70" s="832">
        <v>1414.719868005739</v>
      </c>
      <c r="C70" s="832">
        <v>2659.341161383285</v>
      </c>
      <c r="D70" s="832">
        <v>3041.6829110787171</v>
      </c>
      <c r="E70" s="832">
        <v>3885.1743032069967</v>
      </c>
      <c r="F70" s="832">
        <v>4356.2976049562685</v>
      </c>
      <c r="G70" s="832">
        <v>4041.1180670553936</v>
      </c>
      <c r="H70" s="832">
        <v>-169.81638192419823</v>
      </c>
      <c r="I70" s="832">
        <v>318.88978134110789</v>
      </c>
    </row>
    <row r="71" spans="1:9">
      <c r="A71" s="42" t="s">
        <v>478</v>
      </c>
      <c r="B71" s="832">
        <v>-26.933502152080347</v>
      </c>
      <c r="C71" s="832">
        <v>-82.85940057636887</v>
      </c>
      <c r="D71" s="832">
        <v>-249.38686297376091</v>
      </c>
      <c r="E71" s="832">
        <v>-27.154214285714286</v>
      </c>
      <c r="F71" s="832">
        <v>-8.7534081632653056</v>
      </c>
      <c r="G71" s="832">
        <v>-36.836053935860058</v>
      </c>
      <c r="H71" s="832">
        <v>-12.395381924198253</v>
      </c>
      <c r="I71" s="832">
        <v>-10.653625364431486</v>
      </c>
    </row>
    <row r="72" spans="1:9">
      <c r="A72" s="43" t="s">
        <v>479</v>
      </c>
      <c r="B72" s="832">
        <v>-26.933502152080347</v>
      </c>
      <c r="C72" s="832">
        <v>-82.85940057636887</v>
      </c>
      <c r="D72" s="832">
        <v>-249.38686297376091</v>
      </c>
      <c r="E72" s="832">
        <v>-27.154214285714286</v>
      </c>
      <c r="F72" s="832">
        <v>-8.7534081632653056</v>
      </c>
      <c r="G72" s="832">
        <v>-36.836053935860058</v>
      </c>
      <c r="H72" s="832">
        <v>-12.395381924198253</v>
      </c>
      <c r="I72" s="832">
        <v>-10.653625364431486</v>
      </c>
    </row>
    <row r="73" spans="1:9">
      <c r="A73" s="43" t="s">
        <v>480</v>
      </c>
      <c r="B73" s="832">
        <v>0</v>
      </c>
      <c r="C73" s="832">
        <v>0</v>
      </c>
      <c r="D73" s="832">
        <v>0</v>
      </c>
      <c r="E73" s="832">
        <v>0</v>
      </c>
      <c r="F73" s="832">
        <v>0</v>
      </c>
      <c r="G73" s="832">
        <v>0</v>
      </c>
      <c r="H73" s="832">
        <v>0</v>
      </c>
      <c r="I73" s="832">
        <v>0</v>
      </c>
    </row>
    <row r="74" spans="1:9">
      <c r="A74" s="636" t="s">
        <v>481</v>
      </c>
      <c r="B74" s="832">
        <v>1.6776197991391679</v>
      </c>
      <c r="C74" s="832">
        <v>19.195711815561957</v>
      </c>
      <c r="D74" s="832">
        <v>113.80916034985422</v>
      </c>
      <c r="E74" s="832">
        <v>-5.9715437317784259</v>
      </c>
      <c r="F74" s="832">
        <v>-0.1999198250728863</v>
      </c>
      <c r="G74" s="832">
        <v>-12.551672011661809</v>
      </c>
      <c r="H74" s="832">
        <v>5.0359416909620993</v>
      </c>
      <c r="I74" s="832">
        <v>5.9128396501457727</v>
      </c>
    </row>
    <row r="75" spans="1:9">
      <c r="A75" s="636" t="s">
        <v>482</v>
      </c>
      <c r="B75" s="832">
        <v>1.6776197991391679</v>
      </c>
      <c r="C75" s="832">
        <v>19.195711815561957</v>
      </c>
      <c r="D75" s="832">
        <v>113.80916034985422</v>
      </c>
      <c r="E75" s="832">
        <v>-5.9715437317784259</v>
      </c>
      <c r="F75" s="832">
        <v>-0.1999198250728863</v>
      </c>
      <c r="G75" s="832">
        <v>-12.551672011661809</v>
      </c>
      <c r="H75" s="832">
        <v>5.0359416909620993</v>
      </c>
      <c r="I75" s="832">
        <v>5.9128396501457727</v>
      </c>
    </row>
    <row r="76" spans="1:9">
      <c r="A76" s="43" t="s">
        <v>483</v>
      </c>
      <c r="B76" s="832">
        <v>0</v>
      </c>
      <c r="C76" s="832">
        <v>0</v>
      </c>
      <c r="D76" s="832">
        <v>0</v>
      </c>
      <c r="E76" s="832">
        <v>0</v>
      </c>
      <c r="F76" s="832">
        <v>0</v>
      </c>
      <c r="G76" s="832">
        <v>0</v>
      </c>
      <c r="H76" s="832">
        <v>0</v>
      </c>
      <c r="I76" s="832">
        <v>0</v>
      </c>
    </row>
    <row r="77" spans="1:9">
      <c r="A77" s="636" t="s">
        <v>484</v>
      </c>
      <c r="B77" s="832">
        <v>1389.4639856527979</v>
      </c>
      <c r="C77" s="832">
        <v>2595.6774726224785</v>
      </c>
      <c r="D77" s="832">
        <v>2906.1052084548105</v>
      </c>
      <c r="E77" s="832">
        <v>3852.0485451895042</v>
      </c>
      <c r="F77" s="832">
        <v>4347.3442769679295</v>
      </c>
      <c r="G77" s="832">
        <v>3991.7303411078719</v>
      </c>
      <c r="H77" s="832">
        <v>-177.17582215743437</v>
      </c>
      <c r="I77" s="832">
        <v>314.14899562682211</v>
      </c>
    </row>
    <row r="78" spans="1:9">
      <c r="A78" s="41" t="s">
        <v>485</v>
      </c>
      <c r="B78" s="832">
        <v>0</v>
      </c>
      <c r="C78" s="832">
        <v>7.8069164265129679E-2</v>
      </c>
      <c r="D78" s="832">
        <v>1.4564373177842567</v>
      </c>
      <c r="E78" s="832">
        <v>0.43552769679300291</v>
      </c>
      <c r="F78" s="832">
        <v>1.3819402332361517</v>
      </c>
      <c r="G78" s="832">
        <v>3.5984300291545193</v>
      </c>
      <c r="H78" s="832">
        <v>0.20088629737609329</v>
      </c>
      <c r="I78" s="832">
        <v>0.99349416909620991</v>
      </c>
    </row>
    <row r="79" spans="1:9">
      <c r="A79" s="42" t="s">
        <v>486</v>
      </c>
      <c r="B79" s="832">
        <v>1389.4639856527979</v>
      </c>
      <c r="C79" s="832">
        <v>2595.7555417867438</v>
      </c>
      <c r="D79" s="832">
        <v>2907.5616457725951</v>
      </c>
      <c r="E79" s="832">
        <v>3852.4840728862969</v>
      </c>
      <c r="F79" s="832">
        <v>4348.7262172011669</v>
      </c>
      <c r="G79" s="832">
        <v>3995.3287711370263</v>
      </c>
      <c r="H79" s="832">
        <v>-176.97493586005831</v>
      </c>
      <c r="I79" s="832">
        <v>315.14248979591838</v>
      </c>
    </row>
    <row r="80" spans="1:9">
      <c r="A80" s="41" t="s">
        <v>487</v>
      </c>
      <c r="B80" s="832">
        <v>-7.8512410329985656</v>
      </c>
      <c r="C80" s="832">
        <v>-14.474670028818444</v>
      </c>
      <c r="D80" s="832">
        <v>-6.6971938775510198</v>
      </c>
      <c r="E80" s="832">
        <v>-50.523265306122447</v>
      </c>
      <c r="F80" s="832">
        <v>-249.31816326530614</v>
      </c>
      <c r="G80" s="832">
        <v>-92.635787172011661</v>
      </c>
      <c r="H80" s="832">
        <v>-51.223434402332366</v>
      </c>
      <c r="I80" s="832">
        <v>-21.680345481049564</v>
      </c>
    </row>
    <row r="81" spans="1:9" ht="21" customHeight="1">
      <c r="A81" s="636" t="s">
        <v>488</v>
      </c>
      <c r="B81" s="832">
        <v>1381.6127446197991</v>
      </c>
      <c r="C81" s="832">
        <v>2581.2808717579251</v>
      </c>
      <c r="D81" s="832">
        <v>2900.8644518950437</v>
      </c>
      <c r="E81" s="832">
        <v>3801.9608075801752</v>
      </c>
      <c r="F81" s="832">
        <v>4099.4080539358602</v>
      </c>
      <c r="G81" s="832">
        <v>3902.6929839650147</v>
      </c>
      <c r="H81" s="832">
        <v>-228.19837026239068</v>
      </c>
      <c r="I81" s="832">
        <v>293.46214431486879</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1381.6127446197991</v>
      </c>
      <c r="C83" s="832">
        <v>2581.2808717579251</v>
      </c>
      <c r="D83" s="832">
        <v>2900.8644518950437</v>
      </c>
      <c r="E83" s="832">
        <v>3801.9608075801752</v>
      </c>
      <c r="F83" s="832">
        <v>4099.4080539358602</v>
      </c>
      <c r="G83" s="832">
        <v>3902.6929839650147</v>
      </c>
      <c r="H83" s="832">
        <v>-228.19837026239068</v>
      </c>
      <c r="I83" s="832">
        <v>293.46214431486879</v>
      </c>
    </row>
    <row r="84" spans="1:9" ht="18" customHeight="1" thickBot="1">
      <c r="A84" s="41" t="s">
        <v>491</v>
      </c>
      <c r="B84" s="832">
        <v>0</v>
      </c>
      <c r="C84" s="832">
        <v>0</v>
      </c>
      <c r="D84" s="832">
        <v>0</v>
      </c>
      <c r="E84" s="832">
        <v>-957.47382069970843</v>
      </c>
      <c r="F84" s="832">
        <v>-1350.6360058309037</v>
      </c>
      <c r="G84" s="832">
        <v>-1087.8170553935861</v>
      </c>
      <c r="H84" s="832">
        <v>0</v>
      </c>
      <c r="I84" s="832">
        <v>0</v>
      </c>
    </row>
    <row r="85" spans="1:9" ht="24" customHeight="1" thickTop="1" thickBot="1">
      <c r="A85" s="38" t="s">
        <v>492</v>
      </c>
      <c r="B85" s="829">
        <v>1381.6127446197991</v>
      </c>
      <c r="C85" s="829">
        <v>2581.2808717579251</v>
      </c>
      <c r="D85" s="829">
        <v>2900.8644518950437</v>
      </c>
      <c r="E85" s="829">
        <v>2844.4869868804667</v>
      </c>
      <c r="F85" s="829">
        <v>2748.772048104956</v>
      </c>
      <c r="G85" s="829">
        <v>2814.8759285714291</v>
      </c>
      <c r="H85" s="829">
        <v>-228.19837026239068</v>
      </c>
      <c r="I85" s="829">
        <v>293.46214431486879</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F14" sqref="F14"/>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1407</v>
      </c>
      <c r="B3" s="1023"/>
      <c r="C3" s="1023"/>
      <c r="D3" s="1023"/>
      <c r="E3" s="1023"/>
      <c r="F3" s="1023"/>
      <c r="G3" s="1023"/>
      <c r="H3" s="1023"/>
      <c r="I3" s="1023"/>
    </row>
    <row r="4" spans="1:9" ht="43.5" customHeight="1">
      <c r="A4" s="1024" t="s">
        <v>1478</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398562.7785121951</v>
      </c>
      <c r="C8" s="829">
        <v>520928.9400951009</v>
      </c>
      <c r="D8" s="829">
        <v>728763.82568221574</v>
      </c>
      <c r="E8" s="829">
        <v>967263.20895481051</v>
      </c>
      <c r="F8" s="829">
        <v>1153239.95646793</v>
      </c>
      <c r="G8" s="829">
        <v>1227695.4119679302</v>
      </c>
      <c r="H8" s="829">
        <v>1460238.2793250729</v>
      </c>
      <c r="I8" s="829">
        <v>1627070.1155466472</v>
      </c>
    </row>
    <row r="9" spans="1:9" s="107" customFormat="1" ht="21" customHeight="1" thickTop="1">
      <c r="A9" s="105" t="s">
        <v>8</v>
      </c>
      <c r="B9" s="830">
        <v>42618.647974175037</v>
      </c>
      <c r="C9" s="830">
        <v>65607.023914985592</v>
      </c>
      <c r="D9" s="830">
        <v>107171.6248542274</v>
      </c>
      <c r="E9" s="830">
        <v>120620.57905247813</v>
      </c>
      <c r="F9" s="830">
        <v>126642.85525218658</v>
      </c>
      <c r="G9" s="830">
        <v>110451.37535714287</v>
      </c>
      <c r="H9" s="830">
        <v>135542.28695481049</v>
      </c>
      <c r="I9" s="830">
        <v>121233.7608994169</v>
      </c>
    </row>
    <row r="10" spans="1:9" s="107" customFormat="1" ht="21" customHeight="1">
      <c r="A10" s="105" t="s">
        <v>17</v>
      </c>
      <c r="B10" s="830">
        <v>39202.522450502154</v>
      </c>
      <c r="C10" s="830">
        <v>36352.300855907779</v>
      </c>
      <c r="D10" s="830">
        <v>41985.221032069967</v>
      </c>
      <c r="E10" s="830">
        <v>78069.998209912548</v>
      </c>
      <c r="F10" s="830">
        <v>50781.96954956268</v>
      </c>
      <c r="G10" s="830">
        <v>83352.084078717191</v>
      </c>
      <c r="H10" s="830">
        <v>124926.36000145772</v>
      </c>
      <c r="I10" s="830">
        <v>145531.73733381924</v>
      </c>
    </row>
    <row r="11" spans="1:9" s="107" customFormat="1" ht="21" customHeight="1">
      <c r="A11" s="105" t="s">
        <v>26</v>
      </c>
      <c r="B11" s="830">
        <v>306157.79355667141</v>
      </c>
      <c r="C11" s="830">
        <v>408720.2688717579</v>
      </c>
      <c r="D11" s="830">
        <v>567406.1784008746</v>
      </c>
      <c r="E11" s="830">
        <v>748468.1436195334</v>
      </c>
      <c r="F11" s="830">
        <v>904362.28282944602</v>
      </c>
      <c r="G11" s="830">
        <v>1005098.3627026239</v>
      </c>
      <c r="H11" s="830">
        <v>1153540.8920451896</v>
      </c>
      <c r="I11" s="830">
        <v>1293311.7158279885</v>
      </c>
    </row>
    <row r="12" spans="1:9" s="107" customFormat="1" ht="21" customHeight="1">
      <c r="A12" s="632" t="s">
        <v>430</v>
      </c>
      <c r="B12" s="830">
        <v>310663.7179110474</v>
      </c>
      <c r="C12" s="830">
        <v>415533.53408933716</v>
      </c>
      <c r="D12" s="830">
        <v>578477.08296209911</v>
      </c>
      <c r="E12" s="830">
        <v>759595.39945189492</v>
      </c>
      <c r="F12" s="830">
        <v>922678.68521137035</v>
      </c>
      <c r="G12" s="830">
        <v>1028306.9681107872</v>
      </c>
      <c r="H12" s="830">
        <v>1171538.4051530613</v>
      </c>
      <c r="I12" s="830">
        <v>1309631.2296982508</v>
      </c>
    </row>
    <row r="13" spans="1:9" s="107" customFormat="1" ht="21" customHeight="1">
      <c r="A13" s="632" t="s">
        <v>431</v>
      </c>
      <c r="B13" s="830">
        <v>309528.86817503581</v>
      </c>
      <c r="C13" s="830">
        <v>414326.43278674351</v>
      </c>
      <c r="D13" s="830">
        <v>576707.86520116625</v>
      </c>
      <c r="E13" s="830">
        <v>757797.80280758021</v>
      </c>
      <c r="F13" s="830">
        <v>920671.60112390679</v>
      </c>
      <c r="G13" s="830">
        <v>1021975.1273061223</v>
      </c>
      <c r="H13" s="830">
        <v>1165656.1491982508</v>
      </c>
      <c r="I13" s="830">
        <v>1299933.4885481049</v>
      </c>
    </row>
    <row r="14" spans="1:9" s="107" customFormat="1" ht="21" customHeight="1">
      <c r="A14" s="632" t="s">
        <v>432</v>
      </c>
      <c r="B14" s="830">
        <v>1134.8497360114777</v>
      </c>
      <c r="C14" s="830">
        <v>1207.10130259366</v>
      </c>
      <c r="D14" s="830">
        <v>1769.2177609329444</v>
      </c>
      <c r="E14" s="830">
        <v>1797.5966443148691</v>
      </c>
      <c r="F14" s="830">
        <v>2007.0840874635569</v>
      </c>
      <c r="G14" s="830">
        <v>6331.8408046647237</v>
      </c>
      <c r="H14" s="830">
        <v>5882.2559548104955</v>
      </c>
      <c r="I14" s="830">
        <v>9697.7411501457718</v>
      </c>
    </row>
    <row r="15" spans="1:9" s="107" customFormat="1" ht="21" customHeight="1">
      <c r="A15" s="632" t="s">
        <v>433</v>
      </c>
      <c r="B15" s="830">
        <v>1886.8512238163557</v>
      </c>
      <c r="C15" s="830">
        <v>2005.0969063400576</v>
      </c>
      <c r="D15" s="830">
        <v>2323.7346413994169</v>
      </c>
      <c r="E15" s="830">
        <v>3635.929833819242</v>
      </c>
      <c r="F15" s="830">
        <v>5235.3031690962098</v>
      </c>
      <c r="G15" s="830">
        <v>7595.9819781341102</v>
      </c>
      <c r="H15" s="830">
        <v>9945.5510058309046</v>
      </c>
      <c r="I15" s="830">
        <v>11539.297983965014</v>
      </c>
    </row>
    <row r="16" spans="1:9" s="107" customFormat="1" ht="21" customHeight="1">
      <c r="A16" s="632" t="s">
        <v>434</v>
      </c>
      <c r="B16" s="830">
        <v>1822.2184691535151</v>
      </c>
      <c r="C16" s="830">
        <v>1924.9519423631123</v>
      </c>
      <c r="D16" s="830">
        <v>2220.0393498542271</v>
      </c>
      <c r="E16" s="830">
        <v>3561.491829446064</v>
      </c>
      <c r="F16" s="830">
        <v>5107.8013790087471</v>
      </c>
      <c r="G16" s="830">
        <v>7366.1039125364432</v>
      </c>
      <c r="H16" s="830">
        <v>9439.5276632653076</v>
      </c>
      <c r="I16" s="830">
        <v>10988.067465014577</v>
      </c>
    </row>
    <row r="17" spans="1:9" s="107" customFormat="1" ht="21" customHeight="1">
      <c r="A17" s="632" t="s">
        <v>435</v>
      </c>
      <c r="B17" s="830">
        <v>64.632754662840739</v>
      </c>
      <c r="C17" s="830">
        <v>80.144963976945249</v>
      </c>
      <c r="D17" s="830">
        <v>103.69529154518951</v>
      </c>
      <c r="E17" s="830">
        <v>74.438004373177847</v>
      </c>
      <c r="F17" s="830">
        <v>127.50179008746356</v>
      </c>
      <c r="G17" s="830">
        <v>229.87806559766764</v>
      </c>
      <c r="H17" s="830">
        <v>506.02334256559766</v>
      </c>
      <c r="I17" s="830">
        <v>551.23051895043727</v>
      </c>
    </row>
    <row r="18" spans="1:9" s="107" customFormat="1" ht="21" customHeight="1">
      <c r="A18" s="632" t="s">
        <v>436</v>
      </c>
      <c r="B18" s="830">
        <v>989.07066857962695</v>
      </c>
      <c r="C18" s="830">
        <v>941.40257348703176</v>
      </c>
      <c r="D18" s="830">
        <v>1504.3553804664723</v>
      </c>
      <c r="E18" s="830">
        <v>1962.3084562682216</v>
      </c>
      <c r="F18" s="830">
        <v>3997.3343862973761</v>
      </c>
      <c r="G18" s="830">
        <v>6005.2475787172016</v>
      </c>
      <c r="H18" s="830">
        <v>7501.16024781341</v>
      </c>
      <c r="I18" s="830">
        <v>11133.032508746357</v>
      </c>
    </row>
    <row r="19" spans="1:9" s="107" customFormat="1" ht="21" customHeight="1">
      <c r="A19" s="632" t="s">
        <v>437</v>
      </c>
      <c r="B19" s="830">
        <v>943.60403156384496</v>
      </c>
      <c r="C19" s="830">
        <v>816.06794956772342</v>
      </c>
      <c r="D19" s="830">
        <v>1317.5668236151605</v>
      </c>
      <c r="E19" s="830">
        <v>1757.5577303206994</v>
      </c>
      <c r="F19" s="830">
        <v>3693.6339300291547</v>
      </c>
      <c r="G19" s="830">
        <v>5494.70444606414</v>
      </c>
      <c r="H19" s="830">
        <v>6938.9214591836735</v>
      </c>
      <c r="I19" s="830">
        <v>10088.732532069971</v>
      </c>
    </row>
    <row r="20" spans="1:9" s="107" customFormat="1" ht="21" customHeight="1">
      <c r="A20" s="632" t="s">
        <v>438</v>
      </c>
      <c r="B20" s="830">
        <v>45.466637015781927</v>
      </c>
      <c r="C20" s="830">
        <v>125.33462391930837</v>
      </c>
      <c r="D20" s="830">
        <v>186.78855685131197</v>
      </c>
      <c r="E20" s="830">
        <v>204.75072594752186</v>
      </c>
      <c r="F20" s="830">
        <v>303.7004562682215</v>
      </c>
      <c r="G20" s="830">
        <v>510.54313265306121</v>
      </c>
      <c r="H20" s="830">
        <v>562.23878862973754</v>
      </c>
      <c r="I20" s="830">
        <v>1044.2999766763849</v>
      </c>
    </row>
    <row r="21" spans="1:9" s="107" customFormat="1" ht="21" customHeight="1">
      <c r="A21" s="632" t="s">
        <v>39</v>
      </c>
      <c r="B21" s="830">
        <v>3600.2223816355809</v>
      </c>
      <c r="C21" s="830">
        <v>4648.4127809798274</v>
      </c>
      <c r="D21" s="830">
        <v>6203.264874635568</v>
      </c>
      <c r="E21" s="830">
        <v>8135.735422740524</v>
      </c>
      <c r="F21" s="830">
        <v>9914.2961020408184</v>
      </c>
      <c r="G21" s="830">
        <v>10799.474418367347</v>
      </c>
      <c r="H21" s="830">
        <v>11498.190074344024</v>
      </c>
      <c r="I21" s="830">
        <v>12744.130379008746</v>
      </c>
    </row>
    <row r="22" spans="1:9" s="107" customFormat="1" ht="21" customHeight="1">
      <c r="A22" s="632" t="s">
        <v>439</v>
      </c>
      <c r="B22" s="830">
        <v>-10982.068628407462</v>
      </c>
      <c r="C22" s="830">
        <v>-14408.177478386167</v>
      </c>
      <c r="D22" s="830">
        <v>-21102.259457725944</v>
      </c>
      <c r="E22" s="830">
        <v>-24861.229545189504</v>
      </c>
      <c r="F22" s="830">
        <v>-37463.336039358597</v>
      </c>
      <c r="G22" s="830">
        <v>-47609.309383381922</v>
      </c>
      <c r="H22" s="830">
        <v>-46942.414435860053</v>
      </c>
      <c r="I22" s="830">
        <v>-51735.974741982507</v>
      </c>
    </row>
    <row r="23" spans="1:9" s="107" customFormat="1" ht="21" customHeight="1">
      <c r="A23" s="105" t="s">
        <v>57</v>
      </c>
      <c r="B23" s="830">
        <v>3795.4311606886658</v>
      </c>
      <c r="C23" s="830">
        <v>3139.1322766570606</v>
      </c>
      <c r="D23" s="830">
        <v>3616.7017696793005</v>
      </c>
      <c r="E23" s="830">
        <v>4798.3724562682219</v>
      </c>
      <c r="F23" s="830">
        <v>6062.4734708454807</v>
      </c>
      <c r="G23" s="830">
        <v>7537.9121895043727</v>
      </c>
      <c r="H23" s="830">
        <v>9755.4279023323597</v>
      </c>
      <c r="I23" s="830">
        <v>12158.610335276968</v>
      </c>
    </row>
    <row r="24" spans="1:9" s="107" customFormat="1" ht="21" customHeight="1">
      <c r="A24" s="105" t="s">
        <v>63</v>
      </c>
      <c r="B24" s="830">
        <v>0</v>
      </c>
      <c r="C24" s="830">
        <v>0</v>
      </c>
      <c r="D24" s="830">
        <v>0</v>
      </c>
      <c r="E24" s="830">
        <v>0</v>
      </c>
      <c r="F24" s="830">
        <v>0</v>
      </c>
      <c r="G24" s="830">
        <v>2.9154518950437317E-4</v>
      </c>
      <c r="H24" s="830">
        <v>0</v>
      </c>
      <c r="I24" s="830">
        <v>317.20127988338191</v>
      </c>
    </row>
    <row r="25" spans="1:9" s="107" customFormat="1" ht="21" customHeight="1">
      <c r="A25" s="105" t="s">
        <v>440</v>
      </c>
      <c r="B25" s="830">
        <v>55.968797704447638</v>
      </c>
      <c r="C25" s="830">
        <v>59.516345821325643</v>
      </c>
      <c r="D25" s="830">
        <v>79.721274052478122</v>
      </c>
      <c r="E25" s="830">
        <v>90.737309037900857</v>
      </c>
      <c r="F25" s="830">
        <v>49036.691806122457</v>
      </c>
      <c r="G25" s="830">
        <v>4094.1164897959184</v>
      </c>
      <c r="H25" s="830">
        <v>9514.7477128279897</v>
      </c>
      <c r="I25" s="830">
        <v>19769.973921282795</v>
      </c>
    </row>
    <row r="26" spans="1:9" s="107" customFormat="1" ht="21" customHeight="1">
      <c r="A26" s="105" t="s">
        <v>74</v>
      </c>
      <c r="B26" s="830">
        <v>5626.7607704447637</v>
      </c>
      <c r="C26" s="830">
        <v>6655.2095590778099</v>
      </c>
      <c r="D26" s="830">
        <v>8129.5568615160355</v>
      </c>
      <c r="E26" s="830">
        <v>11596.107344023323</v>
      </c>
      <c r="F26" s="830">
        <v>12317.303985422741</v>
      </c>
      <c r="G26" s="830">
        <v>11855.070373177843</v>
      </c>
      <c r="H26" s="830">
        <v>14308.522890670554</v>
      </c>
      <c r="I26" s="830">
        <v>18448.37237026239</v>
      </c>
    </row>
    <row r="27" spans="1:9" s="108" customFormat="1" ht="43.5" customHeight="1" thickBot="1">
      <c r="A27" s="633" t="s">
        <v>441</v>
      </c>
      <c r="B27" s="831">
        <v>1105.6538020086084</v>
      </c>
      <c r="C27" s="831">
        <v>395.48827089337175</v>
      </c>
      <c r="D27" s="831">
        <v>374.82148979591835</v>
      </c>
      <c r="E27" s="831">
        <v>3619.2709635568508</v>
      </c>
      <c r="F27" s="831">
        <v>4036.3795743440232</v>
      </c>
      <c r="G27" s="831">
        <v>5306.4904854227398</v>
      </c>
      <c r="H27" s="831">
        <v>12650.041817784258</v>
      </c>
      <c r="I27" s="831">
        <v>16298.743578717202</v>
      </c>
    </row>
    <row r="28" spans="1:9" ht="24" customHeight="1" thickTop="1" thickBot="1">
      <c r="A28" s="38" t="s">
        <v>442</v>
      </c>
      <c r="B28" s="829">
        <v>360948.09089383075</v>
      </c>
      <c r="C28" s="829">
        <v>475461.36092074926</v>
      </c>
      <c r="D28" s="829">
        <v>667360.30851457722</v>
      </c>
      <c r="E28" s="829">
        <v>891264.23759475211</v>
      </c>
      <c r="F28" s="829">
        <v>1067497.0826690963</v>
      </c>
      <c r="G28" s="829">
        <v>1127744.7182536442</v>
      </c>
      <c r="H28" s="829">
        <v>1345376.2000830905</v>
      </c>
      <c r="I28" s="829">
        <v>1499536.7489650145</v>
      </c>
    </row>
    <row r="29" spans="1:9" s="107" customFormat="1" ht="21" customHeight="1" thickTop="1">
      <c r="A29" s="105" t="s">
        <v>443</v>
      </c>
      <c r="B29" s="830">
        <v>231260.0386241033</v>
      </c>
      <c r="C29" s="830">
        <v>357045.11503746401</v>
      </c>
      <c r="D29" s="830">
        <v>486357.59916034981</v>
      </c>
      <c r="E29" s="830">
        <v>620845.04063265305</v>
      </c>
      <c r="F29" s="830">
        <v>750258.79603644309</v>
      </c>
      <c r="G29" s="830">
        <v>834567.43219096214</v>
      </c>
      <c r="H29" s="830">
        <v>1076309.6859810494</v>
      </c>
      <c r="I29" s="830">
        <v>1209500.8012930029</v>
      </c>
    </row>
    <row r="30" spans="1:9" s="107" customFormat="1" ht="21" customHeight="1">
      <c r="A30" s="632" t="s">
        <v>444</v>
      </c>
      <c r="B30" s="830">
        <v>129.1688393113343</v>
      </c>
      <c r="C30" s="830">
        <v>292.39413112391929</v>
      </c>
      <c r="D30" s="830">
        <v>196.04453935860059</v>
      </c>
      <c r="E30" s="830">
        <v>298.61644460641401</v>
      </c>
      <c r="F30" s="830">
        <v>261.82325218658895</v>
      </c>
      <c r="G30" s="830">
        <v>261.15654227405247</v>
      </c>
      <c r="H30" s="830">
        <v>246.36914577259478</v>
      </c>
      <c r="I30" s="830">
        <v>228.77887026239068</v>
      </c>
    </row>
    <row r="31" spans="1:9" s="107" customFormat="1" ht="21" customHeight="1">
      <c r="A31" s="632" t="s">
        <v>445</v>
      </c>
      <c r="B31" s="830">
        <v>102844.78129698709</v>
      </c>
      <c r="C31" s="830">
        <v>131385.9032853026</v>
      </c>
      <c r="D31" s="830">
        <v>176533.65916909624</v>
      </c>
      <c r="E31" s="830">
        <v>227577.96418513116</v>
      </c>
      <c r="F31" s="830">
        <v>294068.70893877553</v>
      </c>
      <c r="G31" s="830">
        <v>344101.80418367346</v>
      </c>
      <c r="H31" s="830">
        <v>402567.29345481045</v>
      </c>
      <c r="I31" s="830">
        <v>518732.89609912533</v>
      </c>
    </row>
    <row r="32" spans="1:9" s="107" customFormat="1" ht="21" customHeight="1">
      <c r="A32" s="632" t="s">
        <v>446</v>
      </c>
      <c r="B32" s="830">
        <v>88978.19223242467</v>
      </c>
      <c r="C32" s="830">
        <v>92675.15498559078</v>
      </c>
      <c r="D32" s="830">
        <v>93677.048435860052</v>
      </c>
      <c r="E32" s="830">
        <v>73900.752269679302</v>
      </c>
      <c r="F32" s="830">
        <v>75732.341511661813</v>
      </c>
      <c r="G32" s="830">
        <v>18191.737069970844</v>
      </c>
      <c r="H32" s="830">
        <v>4898.4393483965014</v>
      </c>
      <c r="I32" s="830">
        <v>1840.1315189504376</v>
      </c>
    </row>
    <row r="33" spans="1:9" s="107" customFormat="1" ht="21" customHeight="1">
      <c r="A33" s="632" t="s">
        <v>447</v>
      </c>
      <c r="B33" s="830">
        <v>4588.2974992826403</v>
      </c>
      <c r="C33" s="830">
        <v>5210.3078847262241</v>
      </c>
      <c r="D33" s="830">
        <v>5526.0167725947531</v>
      </c>
      <c r="E33" s="830">
        <v>8139.534574344023</v>
      </c>
      <c r="F33" s="830">
        <v>10752.444188046646</v>
      </c>
      <c r="G33" s="830">
        <v>10686.252064139941</v>
      </c>
      <c r="H33" s="830">
        <v>11716.994379008745</v>
      </c>
      <c r="I33" s="830">
        <v>9057.1550714285713</v>
      </c>
    </row>
    <row r="34" spans="1:9" s="107" customFormat="1" ht="21" customHeight="1">
      <c r="A34" s="632" t="s">
        <v>448</v>
      </c>
      <c r="B34" s="830">
        <v>30668.972685796271</v>
      </c>
      <c r="C34" s="830">
        <v>121393.1976556196</v>
      </c>
      <c r="D34" s="830">
        <v>200484.34080903791</v>
      </c>
      <c r="E34" s="830">
        <v>293895.44298688049</v>
      </c>
      <c r="F34" s="830">
        <v>350986.72167492716</v>
      </c>
      <c r="G34" s="830">
        <v>435134.84686734696</v>
      </c>
      <c r="H34" s="830">
        <v>622654.16435422737</v>
      </c>
      <c r="I34" s="830">
        <v>637695.23847813404</v>
      </c>
    </row>
    <row r="35" spans="1:9" s="107" customFormat="1" ht="21" customHeight="1">
      <c r="A35" s="632" t="s">
        <v>449</v>
      </c>
      <c r="B35" s="830">
        <v>4050.6260703012913</v>
      </c>
      <c r="C35" s="830">
        <v>6088.1570951008644</v>
      </c>
      <c r="D35" s="830">
        <v>9940.4894344023323</v>
      </c>
      <c r="E35" s="830">
        <v>17032.730172011663</v>
      </c>
      <c r="F35" s="830">
        <v>18456.756470845481</v>
      </c>
      <c r="G35" s="830">
        <v>26191.635463556853</v>
      </c>
      <c r="H35" s="830">
        <v>34226.425298833819</v>
      </c>
      <c r="I35" s="830">
        <v>41946.601255102039</v>
      </c>
    </row>
    <row r="36" spans="1:9" s="107" customFormat="1" ht="21" customHeight="1">
      <c r="A36" s="105" t="s">
        <v>450</v>
      </c>
      <c r="B36" s="830">
        <v>4315.2130315638442</v>
      </c>
      <c r="C36" s="830">
        <v>4586.8014942363116</v>
      </c>
      <c r="D36" s="830">
        <v>996.31492565597659</v>
      </c>
      <c r="E36" s="830">
        <v>776.00334985422739</v>
      </c>
      <c r="F36" s="830">
        <v>692.99937755102042</v>
      </c>
      <c r="G36" s="830">
        <v>380.32608600583092</v>
      </c>
      <c r="H36" s="830">
        <v>405.07914723032076</v>
      </c>
      <c r="I36" s="830">
        <v>792.48626384839645</v>
      </c>
    </row>
    <row r="37" spans="1:9" s="107" customFormat="1" ht="21" customHeight="1">
      <c r="A37" s="105" t="s">
        <v>451</v>
      </c>
      <c r="B37" s="830">
        <v>100135.8907374462</v>
      </c>
      <c r="C37" s="830">
        <v>76873.577804034576</v>
      </c>
      <c r="D37" s="830">
        <v>89881.329739067049</v>
      </c>
      <c r="E37" s="830">
        <v>89280.895947521873</v>
      </c>
      <c r="F37" s="830">
        <v>89052.085393586007</v>
      </c>
      <c r="G37" s="830">
        <v>68045.650947521863</v>
      </c>
      <c r="H37" s="830">
        <v>75791.577537900885</v>
      </c>
      <c r="I37" s="830">
        <v>51313.988922740522</v>
      </c>
    </row>
    <row r="38" spans="1:9" s="107" customFormat="1" ht="21" customHeight="1">
      <c r="A38" s="105" t="s">
        <v>452</v>
      </c>
      <c r="B38" s="830">
        <v>12179.608995695839</v>
      </c>
      <c r="C38" s="830">
        <v>15158.627897694523</v>
      </c>
      <c r="D38" s="830">
        <v>19842.205944606416</v>
      </c>
      <c r="E38" s="830">
        <v>29864.189106413996</v>
      </c>
      <c r="F38" s="830">
        <v>30505.227151603496</v>
      </c>
      <c r="G38" s="830">
        <v>41099.811485422746</v>
      </c>
      <c r="H38" s="830">
        <v>38342.40561370262</v>
      </c>
      <c r="I38" s="830">
        <v>42984.72336297376</v>
      </c>
    </row>
    <row r="39" spans="1:9" s="107" customFormat="1" ht="21" customHeight="1">
      <c r="A39" s="105" t="s">
        <v>127</v>
      </c>
      <c r="B39" s="830">
        <v>7194.1268307030123</v>
      </c>
      <c r="C39" s="830">
        <v>10417.620674351585</v>
      </c>
      <c r="D39" s="830">
        <v>15756.810865889212</v>
      </c>
      <c r="E39" s="830">
        <v>23392.585007288631</v>
      </c>
      <c r="F39" s="830">
        <v>25999.460810495628</v>
      </c>
      <c r="G39" s="830">
        <v>28253.12381632653</v>
      </c>
      <c r="H39" s="830">
        <v>29553.410583090379</v>
      </c>
      <c r="I39" s="830">
        <v>25586.116947521863</v>
      </c>
    </row>
    <row r="40" spans="1:9" s="107" customFormat="1" ht="21" customHeight="1">
      <c r="A40" s="105" t="s">
        <v>133</v>
      </c>
      <c r="B40" s="830">
        <v>0</v>
      </c>
      <c r="C40" s="830">
        <v>0</v>
      </c>
      <c r="D40" s="830">
        <v>43993.35924927114</v>
      </c>
      <c r="E40" s="830">
        <v>80756.940396501464</v>
      </c>
      <c r="F40" s="830">
        <v>102763.45967055394</v>
      </c>
      <c r="G40" s="830">
        <v>98421.946873177832</v>
      </c>
      <c r="H40" s="830">
        <v>83229.57725947522</v>
      </c>
      <c r="I40" s="830">
        <v>116284.57037755102</v>
      </c>
    </row>
    <row r="41" spans="1:9" s="107" customFormat="1" ht="21" customHeight="1">
      <c r="A41" s="105" t="s">
        <v>453</v>
      </c>
      <c r="B41" s="830">
        <v>5132.1133328550932</v>
      </c>
      <c r="C41" s="830">
        <v>10896.321425072047</v>
      </c>
      <c r="D41" s="830">
        <v>10452.158224489796</v>
      </c>
      <c r="E41" s="830">
        <v>20201.856504373176</v>
      </c>
      <c r="F41" s="830">
        <v>19186.113676384837</v>
      </c>
      <c r="G41" s="830">
        <v>25528.159276967926</v>
      </c>
      <c r="H41" s="830">
        <v>24525.843360058308</v>
      </c>
      <c r="I41" s="830">
        <v>23525.581065597671</v>
      </c>
    </row>
    <row r="42" spans="1:9" s="108" customFormat="1" ht="43.5" customHeight="1" thickBot="1">
      <c r="A42" s="633" t="s">
        <v>109</v>
      </c>
      <c r="B42" s="831">
        <v>731.0993414634147</v>
      </c>
      <c r="C42" s="831">
        <v>483.29658789625353</v>
      </c>
      <c r="D42" s="831">
        <v>80.530405247813405</v>
      </c>
      <c r="E42" s="831">
        <v>26146.726650145771</v>
      </c>
      <c r="F42" s="831">
        <v>49038.940552478132</v>
      </c>
      <c r="G42" s="831">
        <v>31448.267577259478</v>
      </c>
      <c r="H42" s="831">
        <v>17218.62060058309</v>
      </c>
      <c r="I42" s="831">
        <v>29548.480731778425</v>
      </c>
    </row>
    <row r="43" spans="1:9" ht="24" customHeight="1" thickTop="1" thickBot="1">
      <c r="A43" s="38" t="s">
        <v>454</v>
      </c>
      <c r="B43" s="829">
        <v>37614.68761836442</v>
      </c>
      <c r="C43" s="829">
        <v>45467.579174351587</v>
      </c>
      <c r="D43" s="829">
        <v>61403.517167638478</v>
      </c>
      <c r="E43" s="829">
        <v>75998.971360058305</v>
      </c>
      <c r="F43" s="829">
        <v>85742.873798833811</v>
      </c>
      <c r="G43" s="829">
        <v>99950.693714285706</v>
      </c>
      <c r="H43" s="829">
        <v>114862.07924198252</v>
      </c>
      <c r="I43" s="829">
        <v>127533.36658163265</v>
      </c>
    </row>
    <row r="44" spans="1:9" s="107" customFormat="1" ht="21" customHeight="1" thickTop="1">
      <c r="A44" s="105" t="s">
        <v>148</v>
      </c>
      <c r="B44" s="830">
        <v>23603.35724533716</v>
      </c>
      <c r="C44" s="830">
        <v>26676.930835734871</v>
      </c>
      <c r="D44" s="830">
        <v>30773.411078717203</v>
      </c>
      <c r="E44" s="830">
        <v>34185.072886297377</v>
      </c>
      <c r="F44" s="830">
        <v>40596.92419825073</v>
      </c>
      <c r="G44" s="830">
        <v>55664.373177842564</v>
      </c>
      <c r="H44" s="830">
        <v>61797.230320699709</v>
      </c>
      <c r="I44" s="830">
        <v>68539.183673469379</v>
      </c>
    </row>
    <row r="45" spans="1:9" s="107" customFormat="1" ht="21" customHeight="1">
      <c r="A45" s="105" t="s">
        <v>152</v>
      </c>
      <c r="B45" s="830">
        <v>74.174252510760411</v>
      </c>
      <c r="C45" s="830">
        <v>91.210452449567725</v>
      </c>
      <c r="D45" s="830">
        <v>5608.3091166180757</v>
      </c>
      <c r="E45" s="830">
        <v>11004.12544314869</v>
      </c>
      <c r="F45" s="830">
        <v>9947.4206997084548</v>
      </c>
      <c r="G45" s="830">
        <v>16.910495626822158</v>
      </c>
      <c r="H45" s="830">
        <v>16.910495626822158</v>
      </c>
      <c r="I45" s="830">
        <v>16.910495626822158</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7388.3401893830696</v>
      </c>
      <c r="C47" s="830">
        <v>9841.9789178674346</v>
      </c>
      <c r="D47" s="830">
        <v>13519.19259329446</v>
      </c>
      <c r="E47" s="830">
        <v>18099.100625364434</v>
      </c>
      <c r="F47" s="830">
        <v>23091.341793002914</v>
      </c>
      <c r="G47" s="830">
        <v>27882.296444606414</v>
      </c>
      <c r="H47" s="830">
        <v>34400.29099708455</v>
      </c>
      <c r="I47" s="830">
        <v>42054.321459183673</v>
      </c>
    </row>
    <row r="48" spans="1:9" s="107" customFormat="1" ht="21" customHeight="1">
      <c r="A48" s="105" t="s">
        <v>164</v>
      </c>
      <c r="B48" s="830">
        <v>6548.8159311334293</v>
      </c>
      <c r="C48" s="830">
        <v>8857.4589682997121</v>
      </c>
      <c r="D48" s="830">
        <v>11502.604379008748</v>
      </c>
      <c r="E48" s="830">
        <v>12710.672405247815</v>
      </c>
      <c r="F48" s="830">
        <v>12107.187107871719</v>
      </c>
      <c r="G48" s="830">
        <v>16387.113596209911</v>
      </c>
      <c r="H48" s="830">
        <v>18647.647428571428</v>
      </c>
      <c r="I48" s="830">
        <v>16922.950953352771</v>
      </c>
    </row>
    <row r="49" spans="1:9" s="107" customFormat="1" ht="21" customHeight="1">
      <c r="A49" s="632" t="s">
        <v>456</v>
      </c>
      <c r="B49" s="830">
        <v>0</v>
      </c>
      <c r="C49" s="830">
        <v>0</v>
      </c>
      <c r="D49" s="830">
        <v>0</v>
      </c>
      <c r="E49" s="830">
        <v>0</v>
      </c>
      <c r="F49" s="830">
        <v>0</v>
      </c>
      <c r="G49" s="830">
        <v>0</v>
      </c>
      <c r="H49" s="830">
        <v>0</v>
      </c>
      <c r="I49" s="830">
        <v>0</v>
      </c>
    </row>
    <row r="50" spans="1:9" s="108" customFormat="1" ht="40.5" customHeight="1" thickBot="1">
      <c r="A50" s="634" t="s">
        <v>457</v>
      </c>
      <c r="B50" s="831">
        <v>6548.8159311334293</v>
      </c>
      <c r="C50" s="831">
        <v>8857.4589682997121</v>
      </c>
      <c r="D50" s="831">
        <v>11502.604379008748</v>
      </c>
      <c r="E50" s="831">
        <v>12710.672405247815</v>
      </c>
      <c r="F50" s="831">
        <v>12107.187107871719</v>
      </c>
      <c r="G50" s="831">
        <v>16387.113596209911</v>
      </c>
      <c r="H50" s="831">
        <v>18647.647428571428</v>
      </c>
      <c r="I50" s="831">
        <v>16922.950953352771</v>
      </c>
    </row>
    <row r="51" spans="1:9" ht="24" customHeight="1" thickTop="1" thickBot="1">
      <c r="A51" s="38" t="s">
        <v>458</v>
      </c>
      <c r="B51" s="829">
        <v>398562.7785121951</v>
      </c>
      <c r="C51" s="829">
        <v>520928.9400951009</v>
      </c>
      <c r="D51" s="829">
        <v>728763.82568221574</v>
      </c>
      <c r="E51" s="829">
        <v>967263.20895481051</v>
      </c>
      <c r="F51" s="829">
        <v>1153239.95646793</v>
      </c>
      <c r="G51" s="829">
        <v>1227695.4119679302</v>
      </c>
      <c r="H51" s="829">
        <v>1460238.2793250729</v>
      </c>
      <c r="I51" s="829">
        <v>1627070.1155466472</v>
      </c>
    </row>
    <row r="52" spans="1:9" s="107" customFormat="1" ht="24" customHeight="1" thickTop="1">
      <c r="A52" s="105" t="s">
        <v>459</v>
      </c>
      <c r="B52" s="830">
        <v>0</v>
      </c>
      <c r="C52" s="830">
        <v>1803.0396930835734</v>
      </c>
      <c r="D52" s="830">
        <v>2588.4493075801747</v>
      </c>
      <c r="E52" s="830">
        <v>4638.6525612244895</v>
      </c>
      <c r="F52" s="830">
        <v>6891.9838323615168</v>
      </c>
      <c r="G52" s="830">
        <v>7955.4379912536433</v>
      </c>
      <c r="H52" s="830">
        <v>7508.9513469387757</v>
      </c>
      <c r="I52" s="830">
        <v>7420.9579373177839</v>
      </c>
    </row>
    <row r="53" spans="1:9" s="108" customFormat="1" ht="21" customHeight="1">
      <c r="A53" s="634" t="s">
        <v>460</v>
      </c>
      <c r="B53" s="831">
        <v>0</v>
      </c>
      <c r="C53" s="831">
        <v>0</v>
      </c>
      <c r="D53" s="831">
        <v>0</v>
      </c>
      <c r="E53" s="831">
        <v>0</v>
      </c>
      <c r="F53" s="831">
        <v>0</v>
      </c>
      <c r="G53" s="831">
        <v>0</v>
      </c>
      <c r="H53" s="831">
        <v>0</v>
      </c>
      <c r="I53" s="831">
        <v>0</v>
      </c>
    </row>
    <row r="54" spans="1:9" s="108" customFormat="1" ht="21" customHeight="1">
      <c r="A54" s="634" t="s">
        <v>461</v>
      </c>
      <c r="B54" s="831">
        <v>0</v>
      </c>
      <c r="C54" s="831">
        <v>1803.0396930835734</v>
      </c>
      <c r="D54" s="831">
        <v>2588.4493075801747</v>
      </c>
      <c r="E54" s="831">
        <v>4638.6525612244895</v>
      </c>
      <c r="F54" s="831">
        <v>6891.9838323615168</v>
      </c>
      <c r="G54" s="831">
        <v>7955.4379912536433</v>
      </c>
      <c r="H54" s="831">
        <v>7508.9513469387757</v>
      </c>
      <c r="I54" s="831">
        <v>7420.9579373177839</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0</v>
      </c>
      <c r="D56" s="831">
        <v>0</v>
      </c>
      <c r="E56" s="831">
        <v>0</v>
      </c>
      <c r="F56" s="831">
        <v>0</v>
      </c>
      <c r="G56" s="831">
        <v>0</v>
      </c>
      <c r="H56" s="831">
        <v>0</v>
      </c>
      <c r="I56" s="831">
        <v>0</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539880.31775322813</v>
      </c>
      <c r="C58" s="831">
        <v>860381.43501729111</v>
      </c>
      <c r="D58" s="831">
        <v>1350748.7309241982</v>
      </c>
      <c r="E58" s="831">
        <v>1790158.154833819</v>
      </c>
      <c r="F58" s="831">
        <v>2652564.8737915452</v>
      </c>
      <c r="G58" s="831">
        <v>2404563.7139781341</v>
      </c>
      <c r="H58" s="831">
        <v>2587872.5905058309</v>
      </c>
      <c r="I58" s="831">
        <v>2791456.0615597665</v>
      </c>
    </row>
    <row r="59" spans="1:9" ht="31.5" customHeight="1" thickTop="1" thickBot="1">
      <c r="A59" s="635" t="s">
        <v>466</v>
      </c>
      <c r="B59" s="829"/>
      <c r="C59" s="829"/>
      <c r="D59" s="829"/>
      <c r="E59" s="829"/>
      <c r="F59" s="829"/>
      <c r="G59" s="829"/>
      <c r="H59" s="829"/>
      <c r="I59" s="829"/>
    </row>
    <row r="60" spans="1:9" ht="30" customHeight="1" thickTop="1">
      <c r="A60" s="41" t="s">
        <v>467</v>
      </c>
      <c r="B60" s="832">
        <v>54268.044010043042</v>
      </c>
      <c r="C60" s="832">
        <v>67384.064763688759</v>
      </c>
      <c r="D60" s="832">
        <v>87360.780596209908</v>
      </c>
      <c r="E60" s="832">
        <v>112874.63552040815</v>
      </c>
      <c r="F60" s="832">
        <v>137901.03279154521</v>
      </c>
      <c r="G60" s="832">
        <v>159094.31306851312</v>
      </c>
      <c r="H60" s="832">
        <v>163838.50555976678</v>
      </c>
      <c r="I60" s="832">
        <v>173222.59001895043</v>
      </c>
    </row>
    <row r="61" spans="1:9" ht="21" customHeight="1">
      <c r="A61" s="43" t="s">
        <v>468</v>
      </c>
      <c r="B61" s="832">
        <v>-16824.705304160689</v>
      </c>
      <c r="C61" s="832">
        <v>-14610.524236311241</v>
      </c>
      <c r="D61" s="832">
        <v>-15618.799648688047</v>
      </c>
      <c r="E61" s="832">
        <v>-21554.589911078718</v>
      </c>
      <c r="F61" s="832">
        <v>-26942.178625364431</v>
      </c>
      <c r="G61" s="832">
        <v>-30759.058844023322</v>
      </c>
      <c r="H61" s="832">
        <v>-35986.410785714288</v>
      </c>
      <c r="I61" s="832">
        <v>-40249.765740524781</v>
      </c>
    </row>
    <row r="62" spans="1:9" ht="21.75" customHeight="1">
      <c r="A62" s="636" t="s">
        <v>469</v>
      </c>
      <c r="B62" s="832">
        <v>37443.338705882357</v>
      </c>
      <c r="C62" s="832">
        <v>52773.540527377518</v>
      </c>
      <c r="D62" s="832">
        <v>71741.980947521864</v>
      </c>
      <c r="E62" s="832">
        <v>91320.045609329449</v>
      </c>
      <c r="F62" s="832">
        <v>110958.85416618077</v>
      </c>
      <c r="G62" s="832">
        <v>128335.25422448979</v>
      </c>
      <c r="H62" s="832">
        <v>127852.09477405247</v>
      </c>
      <c r="I62" s="832">
        <v>132972.82427842563</v>
      </c>
    </row>
    <row r="63" spans="1:9">
      <c r="A63" s="41" t="s">
        <v>470</v>
      </c>
      <c r="B63" s="832">
        <v>6553.9707604017221</v>
      </c>
      <c r="C63" s="832">
        <v>5131.2788688760802</v>
      </c>
      <c r="D63" s="832">
        <v>5240.1852696793003</v>
      </c>
      <c r="E63" s="832">
        <v>6068.508422740525</v>
      </c>
      <c r="F63" s="832">
        <v>7015.2980437317774</v>
      </c>
      <c r="G63" s="832">
        <v>8601.2188542274052</v>
      </c>
      <c r="H63" s="832">
        <v>8625.7452521865889</v>
      </c>
      <c r="I63" s="832">
        <v>9580.2569344023323</v>
      </c>
    </row>
    <row r="64" spans="1:9">
      <c r="A64" s="43" t="s">
        <v>471</v>
      </c>
      <c r="B64" s="832">
        <v>-386.23096987087513</v>
      </c>
      <c r="C64" s="832">
        <v>-273.84223054755046</v>
      </c>
      <c r="D64" s="832">
        <v>-519.25186734693875</v>
      </c>
      <c r="E64" s="832">
        <v>-1314.4266486880467</v>
      </c>
      <c r="F64" s="832">
        <v>-2214.0485276967929</v>
      </c>
      <c r="G64" s="832">
        <v>-2453.2124810495629</v>
      </c>
      <c r="H64" s="832">
        <v>-3482.7995860058309</v>
      </c>
      <c r="I64" s="832">
        <v>-3706.6557915451895</v>
      </c>
    </row>
    <row r="65" spans="1:9">
      <c r="A65" s="42" t="s">
        <v>472</v>
      </c>
      <c r="B65" s="832">
        <v>43611.078496413196</v>
      </c>
      <c r="C65" s="832">
        <v>57630.977165706048</v>
      </c>
      <c r="D65" s="832">
        <v>76462.91434985424</v>
      </c>
      <c r="E65" s="832">
        <v>96074.127383381929</v>
      </c>
      <c r="F65" s="832">
        <v>115760.10368221575</v>
      </c>
      <c r="G65" s="832">
        <v>134483.26059766763</v>
      </c>
      <c r="H65" s="832">
        <v>132995.04044023325</v>
      </c>
      <c r="I65" s="832">
        <v>138846.42542128279</v>
      </c>
    </row>
    <row r="66" spans="1:9">
      <c r="A66" s="41" t="s">
        <v>473</v>
      </c>
      <c r="B66" s="832">
        <v>2743.1796398852225</v>
      </c>
      <c r="C66" s="832">
        <v>21661.525002881845</v>
      </c>
      <c r="D66" s="832">
        <v>22667.033339650148</v>
      </c>
      <c r="E66" s="832">
        <v>23245.049078717206</v>
      </c>
      <c r="F66" s="832">
        <v>35300.181314868802</v>
      </c>
      <c r="G66" s="832">
        <v>49158.085905247819</v>
      </c>
      <c r="H66" s="832">
        <v>53706.399731778423</v>
      </c>
      <c r="I66" s="832">
        <v>66439.766396501465</v>
      </c>
    </row>
    <row r="67" spans="1:9">
      <c r="A67" s="41" t="s">
        <v>474</v>
      </c>
      <c r="B67" s="832">
        <v>-9326.2685710186506</v>
      </c>
      <c r="C67" s="832">
        <v>-30178.559064841498</v>
      </c>
      <c r="D67" s="832">
        <v>-35571.047534985424</v>
      </c>
      <c r="E67" s="832">
        <v>-35740.510268221573</v>
      </c>
      <c r="F67" s="832">
        <v>-51814.119075801747</v>
      </c>
      <c r="G67" s="832">
        <v>-64482.040259475216</v>
      </c>
      <c r="H67" s="832">
        <v>-58591.03179737609</v>
      </c>
      <c r="I67" s="832">
        <v>-74742.865803207009</v>
      </c>
    </row>
    <row r="68" spans="1:9">
      <c r="A68" s="636" t="s">
        <v>475</v>
      </c>
      <c r="B68" s="832">
        <v>37027.989565279771</v>
      </c>
      <c r="C68" s="832">
        <v>49113.943103746395</v>
      </c>
      <c r="D68" s="832">
        <v>63558.900154518946</v>
      </c>
      <c r="E68" s="832">
        <v>83578.666193877551</v>
      </c>
      <c r="F68" s="832">
        <v>99246.165921282809</v>
      </c>
      <c r="G68" s="832">
        <v>119159.30624344024</v>
      </c>
      <c r="H68" s="832">
        <v>128110.40837463558</v>
      </c>
      <c r="I68" s="832">
        <v>130543.32601457727</v>
      </c>
    </row>
    <row r="69" spans="1:9">
      <c r="A69" s="43" t="s">
        <v>476</v>
      </c>
      <c r="B69" s="832">
        <v>-28508.37213199426</v>
      </c>
      <c r="C69" s="832">
        <v>-36940.322259365996</v>
      </c>
      <c r="D69" s="832">
        <v>-49382.878077259476</v>
      </c>
      <c r="E69" s="832">
        <v>-63864.717243440238</v>
      </c>
      <c r="F69" s="832">
        <v>-80852.415567055374</v>
      </c>
      <c r="G69" s="832">
        <v>-89521.42149708455</v>
      </c>
      <c r="H69" s="832">
        <v>-99776.427080174937</v>
      </c>
      <c r="I69" s="832">
        <v>-106022.7978819242</v>
      </c>
    </row>
    <row r="70" spans="1:9">
      <c r="A70" s="42" t="s">
        <v>477</v>
      </c>
      <c r="B70" s="832">
        <v>8519.6174332855098</v>
      </c>
      <c r="C70" s="832">
        <v>12173.620844380403</v>
      </c>
      <c r="D70" s="832">
        <v>14176.022077259477</v>
      </c>
      <c r="E70" s="832">
        <v>19713.94895043732</v>
      </c>
      <c r="F70" s="832">
        <v>18393.750354227406</v>
      </c>
      <c r="G70" s="832">
        <v>29637.884746355685</v>
      </c>
      <c r="H70" s="832">
        <v>28333.981294460642</v>
      </c>
      <c r="I70" s="832">
        <v>24520.528132653064</v>
      </c>
    </row>
    <row r="71" spans="1:9">
      <c r="A71" s="42" t="s">
        <v>478</v>
      </c>
      <c r="B71" s="832">
        <v>171.58702869440461</v>
      </c>
      <c r="C71" s="832">
        <v>-12798.468684438039</v>
      </c>
      <c r="D71" s="832">
        <v>-2195.4325612244897</v>
      </c>
      <c r="E71" s="832">
        <v>46.469749271137019</v>
      </c>
      <c r="F71" s="832">
        <v>54.641581632653065</v>
      </c>
      <c r="G71" s="832">
        <v>62.571154518950436</v>
      </c>
      <c r="H71" s="832">
        <v>44.64256413994169</v>
      </c>
      <c r="I71" s="832">
        <v>40.627991253644318</v>
      </c>
    </row>
    <row r="72" spans="1:9">
      <c r="A72" s="43" t="s">
        <v>479</v>
      </c>
      <c r="B72" s="832">
        <v>0</v>
      </c>
      <c r="C72" s="832">
        <v>-12810.320396253603</v>
      </c>
      <c r="D72" s="832">
        <v>-2283.4021472303207</v>
      </c>
      <c r="E72" s="832">
        <v>0</v>
      </c>
      <c r="F72" s="832">
        <v>0</v>
      </c>
      <c r="G72" s="832">
        <v>0</v>
      </c>
      <c r="H72" s="832">
        <v>0</v>
      </c>
      <c r="I72" s="832">
        <v>0</v>
      </c>
    </row>
    <row r="73" spans="1:9">
      <c r="A73" s="43" t="s">
        <v>480</v>
      </c>
      <c r="B73" s="832">
        <v>171.58702869440461</v>
      </c>
      <c r="C73" s="832">
        <v>11.851711815561961</v>
      </c>
      <c r="D73" s="832">
        <v>87.969586005830905</v>
      </c>
      <c r="E73" s="832">
        <v>46.469749271137019</v>
      </c>
      <c r="F73" s="832">
        <v>54.641581632653065</v>
      </c>
      <c r="G73" s="832">
        <v>62.571154518950436</v>
      </c>
      <c r="H73" s="832">
        <v>44.64256413994169</v>
      </c>
      <c r="I73" s="832">
        <v>40.627991253644318</v>
      </c>
    </row>
    <row r="74" spans="1:9">
      <c r="A74" s="636" t="s">
        <v>481</v>
      </c>
      <c r="B74" s="832">
        <v>-158.69986513629843</v>
      </c>
      <c r="C74" s="832">
        <v>12764.856087896254</v>
      </c>
      <c r="D74" s="832">
        <v>2260.6882478134112</v>
      </c>
      <c r="E74" s="832">
        <v>-13.538131195335279</v>
      </c>
      <c r="F74" s="832">
        <v>-16.67680612244898</v>
      </c>
      <c r="G74" s="832">
        <v>-24.655870262390668</v>
      </c>
      <c r="H74" s="832">
        <v>-24.319556851311955</v>
      </c>
      <c r="I74" s="832">
        <v>-15.292131195335278</v>
      </c>
    </row>
    <row r="75" spans="1:9">
      <c r="A75" s="636" t="s">
        <v>482</v>
      </c>
      <c r="B75" s="832">
        <v>0</v>
      </c>
      <c r="C75" s="832">
        <v>12770.778025936599</v>
      </c>
      <c r="D75" s="832">
        <v>2285.0409285714286</v>
      </c>
      <c r="E75" s="832">
        <v>0</v>
      </c>
      <c r="F75" s="832">
        <v>0</v>
      </c>
      <c r="G75" s="832">
        <v>0</v>
      </c>
      <c r="H75" s="832">
        <v>0</v>
      </c>
      <c r="I75" s="832">
        <v>0</v>
      </c>
    </row>
    <row r="76" spans="1:9">
      <c r="A76" s="43" t="s">
        <v>483</v>
      </c>
      <c r="B76" s="832">
        <v>-158.69986513629843</v>
      </c>
      <c r="C76" s="832">
        <v>-5.9219380403458217</v>
      </c>
      <c r="D76" s="832">
        <v>-24.352680758017495</v>
      </c>
      <c r="E76" s="832">
        <v>-13.538131195335279</v>
      </c>
      <c r="F76" s="832">
        <v>-16.67680612244898</v>
      </c>
      <c r="G76" s="832">
        <v>-24.655870262390668</v>
      </c>
      <c r="H76" s="832">
        <v>-24.319556851311955</v>
      </c>
      <c r="I76" s="832">
        <v>-15.292131195335278</v>
      </c>
    </row>
    <row r="77" spans="1:9">
      <c r="A77" s="636" t="s">
        <v>484</v>
      </c>
      <c r="B77" s="832">
        <v>8532.5045968436152</v>
      </c>
      <c r="C77" s="832">
        <v>12140.008247838618</v>
      </c>
      <c r="D77" s="832">
        <v>14241.277763848395</v>
      </c>
      <c r="E77" s="832">
        <v>19746.880568513116</v>
      </c>
      <c r="F77" s="832">
        <v>18431.715129737611</v>
      </c>
      <c r="G77" s="832">
        <v>29675.800030612245</v>
      </c>
      <c r="H77" s="832">
        <v>28354.304301749267</v>
      </c>
      <c r="I77" s="832">
        <v>24545.863992711373</v>
      </c>
    </row>
    <row r="78" spans="1:9">
      <c r="A78" s="41" t="s">
        <v>485</v>
      </c>
      <c r="B78" s="832">
        <v>0</v>
      </c>
      <c r="C78" s="832">
        <v>0</v>
      </c>
      <c r="D78" s="832">
        <v>26.688276967930026</v>
      </c>
      <c r="E78" s="832">
        <v>464.69606413994171</v>
      </c>
      <c r="F78" s="832">
        <v>634.15667201166184</v>
      </c>
      <c r="G78" s="832">
        <v>729.33955393586007</v>
      </c>
      <c r="H78" s="832">
        <v>656.55841545189514</v>
      </c>
      <c r="I78" s="832">
        <v>715.42301020408161</v>
      </c>
    </row>
    <row r="79" spans="1:9">
      <c r="A79" s="42" t="s">
        <v>486</v>
      </c>
      <c r="B79" s="832">
        <v>8532.5045968436152</v>
      </c>
      <c r="C79" s="832">
        <v>12140.008247838618</v>
      </c>
      <c r="D79" s="832">
        <v>14267.966040816327</v>
      </c>
      <c r="E79" s="832">
        <v>20211.576632653057</v>
      </c>
      <c r="F79" s="832">
        <v>19065.871801749272</v>
      </c>
      <c r="G79" s="832">
        <v>30405.139584548106</v>
      </c>
      <c r="H79" s="832">
        <v>29010.862717201166</v>
      </c>
      <c r="I79" s="832">
        <v>25261.287002915455</v>
      </c>
    </row>
    <row r="80" spans="1:9">
      <c r="A80" s="41" t="s">
        <v>487</v>
      </c>
      <c r="B80" s="832">
        <v>0</v>
      </c>
      <c r="C80" s="832">
        <v>0</v>
      </c>
      <c r="D80" s="832">
        <v>0</v>
      </c>
      <c r="E80" s="832">
        <v>0</v>
      </c>
      <c r="F80" s="832">
        <v>0</v>
      </c>
      <c r="G80" s="832">
        <v>-1689.7426064139943</v>
      </c>
      <c r="H80" s="832">
        <v>-1365.4002725947519</v>
      </c>
      <c r="I80" s="832">
        <v>131.33844023323613</v>
      </c>
    </row>
    <row r="81" spans="1:9" ht="21" customHeight="1">
      <c r="A81" s="636" t="s">
        <v>488</v>
      </c>
      <c r="B81" s="832">
        <v>8532.5045968436152</v>
      </c>
      <c r="C81" s="832">
        <v>12140.008247838618</v>
      </c>
      <c r="D81" s="832">
        <v>14267.966040816327</v>
      </c>
      <c r="E81" s="832">
        <v>20211.576632653057</v>
      </c>
      <c r="F81" s="832">
        <v>19065.871801749272</v>
      </c>
      <c r="G81" s="832">
        <v>28715.396978134111</v>
      </c>
      <c r="H81" s="832">
        <v>27645.462444606415</v>
      </c>
      <c r="I81" s="832">
        <v>25392.625443148685</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8532.5045968436152</v>
      </c>
      <c r="C83" s="832">
        <v>12140.008247838618</v>
      </c>
      <c r="D83" s="832">
        <v>14267.966040816327</v>
      </c>
      <c r="E83" s="832">
        <v>20211.576632653057</v>
      </c>
      <c r="F83" s="832">
        <v>19065.871801749272</v>
      </c>
      <c r="G83" s="832">
        <v>28715.396978134111</v>
      </c>
      <c r="H83" s="832">
        <v>27645.462444606415</v>
      </c>
      <c r="I83" s="832">
        <v>25392.625443148685</v>
      </c>
    </row>
    <row r="84" spans="1:9" ht="18" customHeight="1" thickBot="1">
      <c r="A84" s="41" t="s">
        <v>491</v>
      </c>
      <c r="B84" s="832">
        <v>-1983.6886657101863</v>
      </c>
      <c r="C84" s="832">
        <v>-3282.549279538905</v>
      </c>
      <c r="D84" s="832">
        <v>-2765.3616618075803</v>
      </c>
      <c r="E84" s="832">
        <v>-7500.9042274052481</v>
      </c>
      <c r="F84" s="832">
        <v>-6958.6846938775507</v>
      </c>
      <c r="G84" s="832">
        <v>-12328.283381924199</v>
      </c>
      <c r="H84" s="832">
        <v>-8997.8150160349851</v>
      </c>
      <c r="I84" s="832">
        <v>-8469.6744897959179</v>
      </c>
    </row>
    <row r="85" spans="1:9" ht="24" customHeight="1" thickTop="1" thickBot="1">
      <c r="A85" s="38" t="s">
        <v>492</v>
      </c>
      <c r="B85" s="829">
        <v>6548.8159311334293</v>
      </c>
      <c r="C85" s="829">
        <v>8857.4589682997121</v>
      </c>
      <c r="D85" s="829">
        <v>11502.604379008748</v>
      </c>
      <c r="E85" s="829">
        <v>12710.672405247815</v>
      </c>
      <c r="F85" s="829">
        <v>12107.187107871719</v>
      </c>
      <c r="G85" s="829">
        <v>16387.113596209911</v>
      </c>
      <c r="H85" s="829">
        <v>18647.647428571428</v>
      </c>
      <c r="I85" s="829">
        <v>16922.950953352771</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Q14" sqref="Q14"/>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499</v>
      </c>
      <c r="B3" s="1023"/>
      <c r="C3" s="1023"/>
      <c r="D3" s="1023"/>
      <c r="E3" s="1023"/>
      <c r="F3" s="1023"/>
      <c r="G3" s="1023"/>
      <c r="H3" s="1023"/>
      <c r="I3" s="1023"/>
    </row>
    <row r="4" spans="1:9" ht="43.5" customHeight="1" thickBot="1">
      <c r="A4" s="1024" t="s">
        <v>1478</v>
      </c>
      <c r="B4" s="1024"/>
      <c r="C4" s="1024"/>
      <c r="D4" s="1024"/>
      <c r="E4" s="1024"/>
      <c r="F4" s="1024"/>
      <c r="G4" s="1024"/>
      <c r="H4" s="1024"/>
      <c r="I4" s="1024"/>
    </row>
    <row r="5" spans="1:9" ht="51" customHeight="1" thickTop="1" thickBot="1">
      <c r="A5" s="750"/>
      <c r="B5" s="1025" t="s">
        <v>1168</v>
      </c>
      <c r="C5" s="1025"/>
      <c r="D5" s="1025"/>
      <c r="E5" s="1026" t="s">
        <v>499</v>
      </c>
      <c r="F5" s="1026"/>
      <c r="G5" s="1026"/>
      <c r="H5" s="1026"/>
      <c r="I5" s="1026"/>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70747.38806743185</v>
      </c>
      <c r="C8" s="829">
        <v>93233.510592219027</v>
      </c>
      <c r="D8" s="829">
        <v>123667.54036443148</v>
      </c>
      <c r="E8" s="829">
        <v>178146.26113702625</v>
      </c>
      <c r="F8" s="829">
        <v>236528.05579008747</v>
      </c>
      <c r="G8" s="829">
        <v>281984.5799533528</v>
      </c>
      <c r="H8" s="829">
        <v>355659.52883236151</v>
      </c>
      <c r="I8" s="829">
        <v>416287.46439650148</v>
      </c>
    </row>
    <row r="9" spans="1:9" s="107" customFormat="1" ht="21" customHeight="1" thickTop="1">
      <c r="A9" s="105" t="s">
        <v>8</v>
      </c>
      <c r="B9" s="830">
        <v>5965.7427503586796</v>
      </c>
      <c r="C9" s="830">
        <v>11681.135132564841</v>
      </c>
      <c r="D9" s="830">
        <v>9782.2450145772582</v>
      </c>
      <c r="E9" s="830">
        <v>16651.75140233236</v>
      </c>
      <c r="F9" s="830">
        <v>11594.946552478134</v>
      </c>
      <c r="G9" s="830">
        <v>19050.468976676384</v>
      </c>
      <c r="H9" s="830">
        <v>51184.791368804668</v>
      </c>
      <c r="I9" s="830">
        <v>29624.006508746355</v>
      </c>
    </row>
    <row r="10" spans="1:9" s="107" customFormat="1" ht="21" customHeight="1">
      <c r="A10" s="105" t="s">
        <v>17</v>
      </c>
      <c r="B10" s="830">
        <v>5954.3719842180762</v>
      </c>
      <c r="C10" s="830">
        <v>6445.0074409221907</v>
      </c>
      <c r="D10" s="830">
        <v>13549.752779883382</v>
      </c>
      <c r="E10" s="830">
        <v>21482.217344023324</v>
      </c>
      <c r="F10" s="830">
        <v>24524.021290087469</v>
      </c>
      <c r="G10" s="830">
        <v>34920.448877551025</v>
      </c>
      <c r="H10" s="830">
        <v>33910.979556851307</v>
      </c>
      <c r="I10" s="830">
        <v>47521.655018950441</v>
      </c>
    </row>
    <row r="11" spans="1:9" s="107" customFormat="1" ht="21" customHeight="1">
      <c r="A11" s="105" t="s">
        <v>26</v>
      </c>
      <c r="B11" s="830">
        <v>53955.337604017222</v>
      </c>
      <c r="C11" s="830">
        <v>65893.361759366002</v>
      </c>
      <c r="D11" s="830">
        <v>90909.958816326529</v>
      </c>
      <c r="E11" s="830">
        <v>129289.2061516035</v>
      </c>
      <c r="F11" s="830">
        <v>188823.64643440236</v>
      </c>
      <c r="G11" s="830">
        <v>208870.89608892129</v>
      </c>
      <c r="H11" s="830">
        <v>260943.73554373177</v>
      </c>
      <c r="I11" s="830">
        <v>317339.776212828</v>
      </c>
    </row>
    <row r="12" spans="1:9" s="107" customFormat="1" ht="21" customHeight="1">
      <c r="A12" s="632" t="s">
        <v>430</v>
      </c>
      <c r="B12" s="830">
        <v>53721.111208034432</v>
      </c>
      <c r="C12" s="830">
        <v>65898.611442363122</v>
      </c>
      <c r="D12" s="830">
        <v>90850.143647230303</v>
      </c>
      <c r="E12" s="830">
        <v>128713.74483527697</v>
      </c>
      <c r="F12" s="830">
        <v>187842.92101603499</v>
      </c>
      <c r="G12" s="830">
        <v>207678.11844023326</v>
      </c>
      <c r="H12" s="830">
        <v>258672.65965743441</v>
      </c>
      <c r="I12" s="830">
        <v>315420.35105247813</v>
      </c>
    </row>
    <row r="13" spans="1:9" s="107" customFormat="1" ht="21" customHeight="1">
      <c r="A13" s="632" t="s">
        <v>431</v>
      </c>
      <c r="B13" s="830">
        <v>53146.937672883781</v>
      </c>
      <c r="C13" s="830">
        <v>65397.664407780983</v>
      </c>
      <c r="D13" s="830">
        <v>90432.874451895041</v>
      </c>
      <c r="E13" s="830">
        <v>128138.13459037901</v>
      </c>
      <c r="F13" s="830">
        <v>187163.74398542274</v>
      </c>
      <c r="G13" s="830">
        <v>205164.76289650149</v>
      </c>
      <c r="H13" s="830">
        <v>253394.99968075802</v>
      </c>
      <c r="I13" s="830">
        <v>305088.19192274049</v>
      </c>
    </row>
    <row r="14" spans="1:9" s="107" customFormat="1" ht="21" customHeight="1">
      <c r="A14" s="632" t="s">
        <v>432</v>
      </c>
      <c r="B14" s="830">
        <v>574.17353515064565</v>
      </c>
      <c r="C14" s="830">
        <v>500.94703458213257</v>
      </c>
      <c r="D14" s="830">
        <v>417.26919533527695</v>
      </c>
      <c r="E14" s="830">
        <v>575.61024489795921</v>
      </c>
      <c r="F14" s="830">
        <v>679.17703061224483</v>
      </c>
      <c r="G14" s="830">
        <v>2513.3555437317787</v>
      </c>
      <c r="H14" s="830">
        <v>5277.6599766763848</v>
      </c>
      <c r="I14" s="830">
        <v>10332.159129737609</v>
      </c>
    </row>
    <row r="15" spans="1:9" s="107" customFormat="1" ht="21" customHeight="1">
      <c r="A15" s="632" t="s">
        <v>433</v>
      </c>
      <c r="B15" s="830">
        <v>388.12861406025826</v>
      </c>
      <c r="C15" s="830">
        <v>299.73215994236307</v>
      </c>
      <c r="D15" s="830">
        <v>251.24199271137027</v>
      </c>
      <c r="E15" s="830">
        <v>448.99081632653065</v>
      </c>
      <c r="F15" s="830">
        <v>649.12534693877558</v>
      </c>
      <c r="G15" s="830">
        <v>1611.8578411078715</v>
      </c>
      <c r="H15" s="830">
        <v>969.52906997084551</v>
      </c>
      <c r="I15" s="830">
        <v>1229.1096370262392</v>
      </c>
    </row>
    <row r="16" spans="1:9" s="107" customFormat="1" ht="21" customHeight="1">
      <c r="A16" s="632" t="s">
        <v>434</v>
      </c>
      <c r="B16" s="830">
        <v>368.46763271162121</v>
      </c>
      <c r="C16" s="830">
        <v>290.12534005763689</v>
      </c>
      <c r="D16" s="830">
        <v>243.55734402332359</v>
      </c>
      <c r="E16" s="830">
        <v>448.99081632653065</v>
      </c>
      <c r="F16" s="830">
        <v>649.12534256559752</v>
      </c>
      <c r="G16" s="830">
        <v>1526.0873454810494</v>
      </c>
      <c r="H16" s="830">
        <v>786.03604373177848</v>
      </c>
      <c r="I16" s="830">
        <v>1114.2494096209914</v>
      </c>
    </row>
    <row r="17" spans="1:9" s="107" customFormat="1" ht="21" customHeight="1">
      <c r="A17" s="632" t="s">
        <v>435</v>
      </c>
      <c r="B17" s="830">
        <v>19.660981348637019</v>
      </c>
      <c r="C17" s="830">
        <v>9.6068198847262245</v>
      </c>
      <c r="D17" s="830">
        <v>7.6846486880466474</v>
      </c>
      <c r="E17" s="830">
        <v>0</v>
      </c>
      <c r="F17" s="830">
        <v>4.3731778425655976E-6</v>
      </c>
      <c r="G17" s="830">
        <v>85.770495626822154</v>
      </c>
      <c r="H17" s="830">
        <v>183.49302623906706</v>
      </c>
      <c r="I17" s="830">
        <v>114.86022740524783</v>
      </c>
    </row>
    <row r="18" spans="1:9" s="107" customFormat="1" ht="21" customHeight="1">
      <c r="A18" s="632" t="s">
        <v>436</v>
      </c>
      <c r="B18" s="830">
        <v>1152.4703773314204</v>
      </c>
      <c r="C18" s="830">
        <v>1617.2245244956771</v>
      </c>
      <c r="D18" s="830">
        <v>1728.9218163265307</v>
      </c>
      <c r="E18" s="830">
        <v>1955.7339956268222</v>
      </c>
      <c r="F18" s="830">
        <v>2377.4730655976678</v>
      </c>
      <c r="G18" s="830">
        <v>3575.3480830903795</v>
      </c>
      <c r="H18" s="830">
        <v>4863.6728994169098</v>
      </c>
      <c r="I18" s="830">
        <v>4855.618543731779</v>
      </c>
    </row>
    <row r="19" spans="1:9" s="107" customFormat="1" ht="21" customHeight="1">
      <c r="A19" s="632" t="s">
        <v>437</v>
      </c>
      <c r="B19" s="830">
        <v>1021.6026757532283</v>
      </c>
      <c r="C19" s="830">
        <v>1535.7383587896256</v>
      </c>
      <c r="D19" s="830">
        <v>1590.3275860058309</v>
      </c>
      <c r="E19" s="830">
        <v>1862.3134664723034</v>
      </c>
      <c r="F19" s="830">
        <v>2272.6329489795917</v>
      </c>
      <c r="G19" s="830">
        <v>3473.8260714285716</v>
      </c>
      <c r="H19" s="830">
        <v>4706.3257536443152</v>
      </c>
      <c r="I19" s="830">
        <v>4439.8723075801754</v>
      </c>
    </row>
    <row r="20" spans="1:9" s="107" customFormat="1" ht="21" customHeight="1">
      <c r="A20" s="632" t="s">
        <v>438</v>
      </c>
      <c r="B20" s="830">
        <v>130.86770157819225</v>
      </c>
      <c r="C20" s="830">
        <v>81.486165706051878</v>
      </c>
      <c r="D20" s="830">
        <v>138.59423032069972</v>
      </c>
      <c r="E20" s="830">
        <v>93.420529154518945</v>
      </c>
      <c r="F20" s="830">
        <v>104.8401166180758</v>
      </c>
      <c r="G20" s="830">
        <v>101.52201166180758</v>
      </c>
      <c r="H20" s="830">
        <v>157.34714577259473</v>
      </c>
      <c r="I20" s="830">
        <v>415.74623615160351</v>
      </c>
    </row>
    <row r="21" spans="1:9" s="107" customFormat="1" ht="21" customHeight="1">
      <c r="A21" s="632" t="s">
        <v>39</v>
      </c>
      <c r="B21" s="830">
        <v>669.0158708751793</v>
      </c>
      <c r="C21" s="830">
        <v>854.32421757925079</v>
      </c>
      <c r="D21" s="830">
        <v>1162.1637623906706</v>
      </c>
      <c r="E21" s="830">
        <v>1702.9359839650147</v>
      </c>
      <c r="F21" s="830">
        <v>2220.5844081632654</v>
      </c>
      <c r="G21" s="830">
        <v>2350.7908032069972</v>
      </c>
      <c r="H21" s="830">
        <v>2711.2045874635569</v>
      </c>
      <c r="I21" s="830">
        <v>3093.6720014577259</v>
      </c>
    </row>
    <row r="22" spans="1:9" s="107" customFormat="1" ht="21" customHeight="1">
      <c r="A22" s="632" t="s">
        <v>439</v>
      </c>
      <c r="B22" s="830">
        <v>-1975.3884662840746</v>
      </c>
      <c r="C22" s="830">
        <v>-2776.5305850144091</v>
      </c>
      <c r="D22" s="830">
        <v>-3082.512402332361</v>
      </c>
      <c r="E22" s="830">
        <v>-3532.1994795918367</v>
      </c>
      <c r="F22" s="830">
        <v>-4266.4574023323621</v>
      </c>
      <c r="G22" s="830">
        <v>-6345.2190787172021</v>
      </c>
      <c r="H22" s="830">
        <v>-6273.3306705539362</v>
      </c>
      <c r="I22" s="830">
        <v>-7258.9750218658892</v>
      </c>
    </row>
    <row r="23" spans="1:9" s="107" customFormat="1" ht="21" customHeight="1">
      <c r="A23" s="105" t="s">
        <v>57</v>
      </c>
      <c r="B23" s="830">
        <v>476.71800430416067</v>
      </c>
      <c r="C23" s="830">
        <v>671.72574639769448</v>
      </c>
      <c r="D23" s="830">
        <v>1356.2779591836736</v>
      </c>
      <c r="E23" s="830">
        <v>1252.9221836734694</v>
      </c>
      <c r="F23" s="830">
        <v>824.25002915451898</v>
      </c>
      <c r="G23" s="830">
        <v>673.34268950437308</v>
      </c>
      <c r="H23" s="830">
        <v>1664.2114402332363</v>
      </c>
      <c r="I23" s="830">
        <v>1724.2490889212827</v>
      </c>
    </row>
    <row r="24" spans="1:9" s="107" customFormat="1" ht="21" customHeight="1">
      <c r="A24" s="105" t="s">
        <v>63</v>
      </c>
      <c r="B24" s="830">
        <v>3.2438852223816355</v>
      </c>
      <c r="C24" s="830">
        <v>1.107048991354467</v>
      </c>
      <c r="D24" s="830">
        <v>0.90155102040816326</v>
      </c>
      <c r="E24" s="830">
        <v>3.3527696793002916E-3</v>
      </c>
      <c r="F24" s="830">
        <v>97.364997084548108</v>
      </c>
      <c r="G24" s="830">
        <v>112.71824635568514</v>
      </c>
      <c r="H24" s="830">
        <v>215.54644752186587</v>
      </c>
      <c r="I24" s="830">
        <v>235.48917201166179</v>
      </c>
    </row>
    <row r="25" spans="1:9" s="107" customFormat="1" ht="21" customHeight="1">
      <c r="A25" s="105" t="s">
        <v>440</v>
      </c>
      <c r="B25" s="830">
        <v>1440.195355810617</v>
      </c>
      <c r="C25" s="830">
        <v>5416.6081613832857</v>
      </c>
      <c r="D25" s="830">
        <v>4286.0310116618075</v>
      </c>
      <c r="E25" s="830">
        <v>3899.2783804664723</v>
      </c>
      <c r="F25" s="830">
        <v>4006.7087653061221</v>
      </c>
      <c r="G25" s="830">
        <v>12328.802330903791</v>
      </c>
      <c r="H25" s="830">
        <v>2776.4418644314874</v>
      </c>
      <c r="I25" s="830">
        <v>14381.877024781343</v>
      </c>
    </row>
    <row r="26" spans="1:9" s="107" customFormat="1" ht="21" customHeight="1">
      <c r="A26" s="105" t="s">
        <v>74</v>
      </c>
      <c r="B26" s="830">
        <v>2743.9375839311333</v>
      </c>
      <c r="C26" s="830">
        <v>2884.5617449567726</v>
      </c>
      <c r="D26" s="830">
        <v>3512.8209723032073</v>
      </c>
      <c r="E26" s="830">
        <v>5006.2022638483968</v>
      </c>
      <c r="F26" s="830">
        <v>5336.1626443148689</v>
      </c>
      <c r="G26" s="830">
        <v>5020.6212215743435</v>
      </c>
      <c r="H26" s="830">
        <v>4291.1351341107875</v>
      </c>
      <c r="I26" s="830">
        <v>3932.2687784256559</v>
      </c>
    </row>
    <row r="27" spans="1:9" s="108" customFormat="1" ht="43.5" customHeight="1" thickBot="1">
      <c r="A27" s="633" t="s">
        <v>441</v>
      </c>
      <c r="B27" s="831">
        <v>207.84089956958394</v>
      </c>
      <c r="C27" s="831">
        <v>240.00355763688759</v>
      </c>
      <c r="D27" s="831">
        <v>269.55225947521865</v>
      </c>
      <c r="E27" s="831">
        <v>564.68005830903792</v>
      </c>
      <c r="F27" s="831">
        <v>1320.955077259475</v>
      </c>
      <c r="G27" s="831">
        <v>1007.2815218658892</v>
      </c>
      <c r="H27" s="831">
        <v>672.68747667638479</v>
      </c>
      <c r="I27" s="831">
        <v>1528.1425918367347</v>
      </c>
    </row>
    <row r="28" spans="1:9" ht="24" customHeight="1" thickTop="1" thickBot="1">
      <c r="A28" s="38" t="s">
        <v>442</v>
      </c>
      <c r="B28" s="829">
        <v>62125.935441893824</v>
      </c>
      <c r="C28" s="829">
        <v>81964.153400576382</v>
      </c>
      <c r="D28" s="829">
        <v>108440.51322157435</v>
      </c>
      <c r="E28" s="829">
        <v>155642.30982798836</v>
      </c>
      <c r="F28" s="829">
        <v>209662.31785276969</v>
      </c>
      <c r="G28" s="829">
        <v>251054.35288483967</v>
      </c>
      <c r="H28" s="829">
        <v>323205.47989067057</v>
      </c>
      <c r="I28" s="829">
        <v>381478.17800000001</v>
      </c>
    </row>
    <row r="29" spans="1:9" s="107" customFormat="1" ht="21" customHeight="1" thickTop="1">
      <c r="A29" s="105" t="s">
        <v>443</v>
      </c>
      <c r="B29" s="830">
        <v>52962.680308464849</v>
      </c>
      <c r="C29" s="830">
        <v>72530.099884726224</v>
      </c>
      <c r="D29" s="830">
        <v>98405.983510204082</v>
      </c>
      <c r="E29" s="830">
        <v>141829.30588629737</v>
      </c>
      <c r="F29" s="830">
        <v>198323.84696501459</v>
      </c>
      <c r="G29" s="830">
        <v>239994.79138629738</v>
      </c>
      <c r="H29" s="830">
        <v>302988.06283527694</v>
      </c>
      <c r="I29" s="830">
        <v>342908.13367492717</v>
      </c>
    </row>
    <row r="30" spans="1:9" s="107" customFormat="1" ht="21" customHeight="1">
      <c r="A30" s="632" t="s">
        <v>444</v>
      </c>
      <c r="B30" s="830">
        <v>445.37291535150649</v>
      </c>
      <c r="C30" s="830">
        <v>417.70719308357349</v>
      </c>
      <c r="D30" s="830">
        <v>591.84745481049561</v>
      </c>
      <c r="E30" s="830">
        <v>37.238212827988342</v>
      </c>
      <c r="F30" s="830">
        <v>4611.5425349854222</v>
      </c>
      <c r="G30" s="830">
        <v>10124.63576239067</v>
      </c>
      <c r="H30" s="830">
        <v>40420.27217055393</v>
      </c>
      <c r="I30" s="830">
        <v>55373.224874635562</v>
      </c>
    </row>
    <row r="31" spans="1:9" s="107" customFormat="1" ht="21" customHeight="1">
      <c r="A31" s="632" t="s">
        <v>445</v>
      </c>
      <c r="B31" s="830">
        <v>22238.26818794835</v>
      </c>
      <c r="C31" s="830">
        <v>19259.311900576369</v>
      </c>
      <c r="D31" s="830">
        <v>25716.009686588921</v>
      </c>
      <c r="E31" s="830">
        <v>32063.04447813411</v>
      </c>
      <c r="F31" s="830">
        <v>45297.151895043731</v>
      </c>
      <c r="G31" s="830">
        <v>49869.348112244901</v>
      </c>
      <c r="H31" s="830">
        <v>70550.766266763836</v>
      </c>
      <c r="I31" s="830">
        <v>78645.745260932948</v>
      </c>
    </row>
    <row r="32" spans="1:9" s="107" customFormat="1" ht="21" customHeight="1">
      <c r="A32" s="632" t="s">
        <v>446</v>
      </c>
      <c r="B32" s="830">
        <v>27852.824971305596</v>
      </c>
      <c r="C32" s="830">
        <v>48760.389891930841</v>
      </c>
      <c r="D32" s="830">
        <v>38703.158310495623</v>
      </c>
      <c r="E32" s="830">
        <v>33410.205577259476</v>
      </c>
      <c r="F32" s="830">
        <v>39419.245886297373</v>
      </c>
      <c r="G32" s="830">
        <v>23204.346591836736</v>
      </c>
      <c r="H32" s="830">
        <v>8046.7347463556844</v>
      </c>
      <c r="I32" s="830">
        <v>2236.9524839650144</v>
      </c>
    </row>
    <row r="33" spans="1:9" s="107" customFormat="1" ht="21" customHeight="1">
      <c r="A33" s="632" t="s">
        <v>447</v>
      </c>
      <c r="B33" s="830">
        <v>1790.7390086083215</v>
      </c>
      <c r="C33" s="830">
        <v>3136.4558515850144</v>
      </c>
      <c r="D33" s="830">
        <v>4813.2907521865891</v>
      </c>
      <c r="E33" s="830">
        <v>3764.0376836734695</v>
      </c>
      <c r="F33" s="830">
        <v>6977.0966632653062</v>
      </c>
      <c r="G33" s="830">
        <v>11194.888195335276</v>
      </c>
      <c r="H33" s="830">
        <v>16914.565344023325</v>
      </c>
      <c r="I33" s="830">
        <v>24461.042602040816</v>
      </c>
    </row>
    <row r="34" spans="1:9" s="107" customFormat="1" ht="21" customHeight="1">
      <c r="A34" s="632" t="s">
        <v>448</v>
      </c>
      <c r="B34" s="830">
        <v>0</v>
      </c>
      <c r="C34" s="830">
        <v>0</v>
      </c>
      <c r="D34" s="830">
        <v>26962.466279883382</v>
      </c>
      <c r="E34" s="830">
        <v>69335.945965014573</v>
      </c>
      <c r="F34" s="830">
        <v>95833.661632653064</v>
      </c>
      <c r="G34" s="830">
        <v>135596.83188921283</v>
      </c>
      <c r="H34" s="830">
        <v>153672.30626967931</v>
      </c>
      <c r="I34" s="830">
        <v>165145.85869096208</v>
      </c>
    </row>
    <row r="35" spans="1:9" s="107" customFormat="1" ht="21" customHeight="1">
      <c r="A35" s="632" t="s">
        <v>449</v>
      </c>
      <c r="B35" s="830">
        <v>635.47522525107615</v>
      </c>
      <c r="C35" s="830">
        <v>956.23504755043234</v>
      </c>
      <c r="D35" s="830">
        <v>1619.2110262390672</v>
      </c>
      <c r="E35" s="830">
        <v>3218.8339693877551</v>
      </c>
      <c r="F35" s="830">
        <v>6185.1483527696801</v>
      </c>
      <c r="G35" s="830">
        <v>10004.740835276967</v>
      </c>
      <c r="H35" s="830">
        <v>13383.418037900874</v>
      </c>
      <c r="I35" s="830">
        <v>17045.309762390672</v>
      </c>
    </row>
    <row r="36" spans="1:9" s="107" customFormat="1" ht="21" customHeight="1">
      <c r="A36" s="105" t="s">
        <v>450</v>
      </c>
      <c r="B36" s="830">
        <v>52.549329985652804</v>
      </c>
      <c r="C36" s="830">
        <v>83.353681556195966</v>
      </c>
      <c r="D36" s="830">
        <v>21.422730320699706</v>
      </c>
      <c r="E36" s="830">
        <v>1.1179110787172011</v>
      </c>
      <c r="F36" s="830">
        <v>1.5960335276967932</v>
      </c>
      <c r="G36" s="830">
        <v>1.4707172011661809</v>
      </c>
      <c r="H36" s="830">
        <v>1.8561647230320699</v>
      </c>
      <c r="I36" s="830">
        <v>2.1149591836734696</v>
      </c>
    </row>
    <row r="37" spans="1:9" s="107" customFormat="1" ht="21" customHeight="1">
      <c r="A37" s="105" t="s">
        <v>451</v>
      </c>
      <c r="B37" s="830">
        <v>6918.1275337159241</v>
      </c>
      <c r="C37" s="830">
        <v>6306.1578083573486</v>
      </c>
      <c r="D37" s="830">
        <v>6047.3462798833807</v>
      </c>
      <c r="E37" s="830">
        <v>8571.3323688046639</v>
      </c>
      <c r="F37" s="830">
        <v>5080.3685495626823</v>
      </c>
      <c r="G37" s="830">
        <v>3926.9702667638489</v>
      </c>
      <c r="H37" s="830">
        <v>6258.884733236152</v>
      </c>
      <c r="I37" s="830">
        <v>11206.737345481049</v>
      </c>
    </row>
    <row r="38" spans="1:9" s="107" customFormat="1" ht="21" customHeight="1">
      <c r="A38" s="105" t="s">
        <v>452</v>
      </c>
      <c r="B38" s="830">
        <v>1198.5461893830702</v>
      </c>
      <c r="C38" s="830">
        <v>1781.9923804034581</v>
      </c>
      <c r="D38" s="830">
        <v>2554.469481049563</v>
      </c>
      <c r="E38" s="830">
        <v>3287.7024125364433</v>
      </c>
      <c r="F38" s="830">
        <v>3707.1808163265305</v>
      </c>
      <c r="G38" s="830">
        <v>4625.3143148688041</v>
      </c>
      <c r="H38" s="830">
        <v>5661.0381603498545</v>
      </c>
      <c r="I38" s="830">
        <v>6293.196271137027</v>
      </c>
    </row>
    <row r="39" spans="1:9" s="107" customFormat="1" ht="21" customHeight="1">
      <c r="A39" s="105" t="s">
        <v>127</v>
      </c>
      <c r="B39" s="830">
        <v>474.98893974175041</v>
      </c>
      <c r="C39" s="830">
        <v>745.28064553314118</v>
      </c>
      <c r="D39" s="830">
        <v>1094.0472201166181</v>
      </c>
      <c r="E39" s="830">
        <v>1636.2822492711371</v>
      </c>
      <c r="F39" s="830">
        <v>2232.7564883381924</v>
      </c>
      <c r="G39" s="830">
        <v>2289.2371997084547</v>
      </c>
      <c r="H39" s="830">
        <v>2975.3274999999994</v>
      </c>
      <c r="I39" s="830">
        <v>4006.715173469388</v>
      </c>
    </row>
    <row r="40" spans="1:9" s="107" customFormat="1" ht="21" customHeight="1">
      <c r="A40" s="105" t="s">
        <v>133</v>
      </c>
      <c r="B40" s="830">
        <v>0</v>
      </c>
      <c r="C40" s="830">
        <v>0</v>
      </c>
      <c r="D40" s="830">
        <v>0</v>
      </c>
      <c r="E40" s="830">
        <v>0</v>
      </c>
      <c r="F40" s="830">
        <v>0</v>
      </c>
      <c r="G40" s="830">
        <v>0</v>
      </c>
      <c r="H40" s="830">
        <v>0</v>
      </c>
      <c r="I40" s="830">
        <v>5137.3186224489791</v>
      </c>
    </row>
    <row r="41" spans="1:9" s="107" customFormat="1" ht="21" customHeight="1">
      <c r="A41" s="105" t="s">
        <v>453</v>
      </c>
      <c r="B41" s="830">
        <v>519.04314060258253</v>
      </c>
      <c r="C41" s="830">
        <v>517.26900000000001</v>
      </c>
      <c r="D41" s="830">
        <v>317.24399999999997</v>
      </c>
      <c r="E41" s="830">
        <v>316.56900000000002</v>
      </c>
      <c r="F41" s="830">
        <v>316.56900000000002</v>
      </c>
      <c r="G41" s="830">
        <v>216.56900000000002</v>
      </c>
      <c r="H41" s="830">
        <v>5320.3104970845479</v>
      </c>
      <c r="I41" s="830">
        <v>11923.961953352769</v>
      </c>
    </row>
    <row r="42" spans="1:9" s="108" customFormat="1" ht="43.5" customHeight="1" thickBot="1">
      <c r="A42" s="633" t="s">
        <v>109</v>
      </c>
      <c r="B42" s="831">
        <v>0</v>
      </c>
      <c r="C42" s="831">
        <v>0</v>
      </c>
      <c r="D42" s="831">
        <v>0</v>
      </c>
      <c r="E42" s="831">
        <v>0</v>
      </c>
      <c r="F42" s="831">
        <v>0</v>
      </c>
      <c r="G42" s="831">
        <v>0</v>
      </c>
      <c r="H42" s="831">
        <v>0</v>
      </c>
      <c r="I42" s="831">
        <v>0</v>
      </c>
    </row>
    <row r="43" spans="1:9" ht="24" customHeight="1" thickTop="1" thickBot="1">
      <c r="A43" s="38" t="s">
        <v>454</v>
      </c>
      <c r="B43" s="829">
        <v>8621.4526025824962</v>
      </c>
      <c r="C43" s="829">
        <v>11269.357177233429</v>
      </c>
      <c r="D43" s="829">
        <v>15227.027202623907</v>
      </c>
      <c r="E43" s="829">
        <v>22503.951294460639</v>
      </c>
      <c r="F43" s="829">
        <v>26865.737950437317</v>
      </c>
      <c r="G43" s="829">
        <v>30930.227051020407</v>
      </c>
      <c r="H43" s="829">
        <v>32454.048941690962</v>
      </c>
      <c r="I43" s="829">
        <v>34809.286399416909</v>
      </c>
    </row>
    <row r="44" spans="1:9" s="107" customFormat="1" ht="21" customHeight="1" thickTop="1">
      <c r="A44" s="105" t="s">
        <v>148</v>
      </c>
      <c r="B44" s="830">
        <v>7486.2266857962695</v>
      </c>
      <c r="C44" s="830">
        <v>8331.6570605187317</v>
      </c>
      <c r="D44" s="830">
        <v>10327.609329446062</v>
      </c>
      <c r="E44" s="830">
        <v>10327.609329446062</v>
      </c>
      <c r="F44" s="830">
        <v>24848.498542274054</v>
      </c>
      <c r="G44" s="830">
        <v>25739.66472303207</v>
      </c>
      <c r="H44" s="830">
        <v>28443.673469387755</v>
      </c>
      <c r="I44" s="830">
        <v>29498.717201166182</v>
      </c>
    </row>
    <row r="45" spans="1:9" s="107" customFormat="1" ht="21" customHeight="1">
      <c r="A45" s="105" t="s">
        <v>152</v>
      </c>
      <c r="B45" s="830">
        <v>68.088426111908177</v>
      </c>
      <c r="C45" s="830">
        <v>636.2719466858789</v>
      </c>
      <c r="D45" s="830">
        <v>1486.0403002915452</v>
      </c>
      <c r="E45" s="830">
        <v>6493.3195932944609</v>
      </c>
      <c r="F45" s="830">
        <v>268.87344897959184</v>
      </c>
      <c r="G45" s="830">
        <v>277.79947230320698</v>
      </c>
      <c r="H45" s="830">
        <v>277.79947230320698</v>
      </c>
      <c r="I45" s="830">
        <v>117.69396209912537</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419.75450932568151</v>
      </c>
      <c r="C47" s="830">
        <v>486.58715706051873</v>
      </c>
      <c r="D47" s="830">
        <v>675.8621763848397</v>
      </c>
      <c r="E47" s="830">
        <v>949.61377988338199</v>
      </c>
      <c r="F47" s="830">
        <v>1176.5782536443148</v>
      </c>
      <c r="G47" s="830">
        <v>1233.7496384839651</v>
      </c>
      <c r="H47" s="830">
        <v>1601.642973760933</v>
      </c>
      <c r="I47" s="830">
        <v>1814.7275626822159</v>
      </c>
    </row>
    <row r="48" spans="1:9" s="107" customFormat="1" ht="21" customHeight="1">
      <c r="A48" s="105" t="s">
        <v>164</v>
      </c>
      <c r="B48" s="830">
        <v>647.38298134863692</v>
      </c>
      <c r="C48" s="830">
        <v>1814.8410129683</v>
      </c>
      <c r="D48" s="830">
        <v>2737.5153965014579</v>
      </c>
      <c r="E48" s="830">
        <v>4733.4085918367355</v>
      </c>
      <c r="F48" s="830">
        <v>571.78770553935863</v>
      </c>
      <c r="G48" s="830">
        <v>3679.0132172011663</v>
      </c>
      <c r="H48" s="830">
        <v>2130.9330262390672</v>
      </c>
      <c r="I48" s="830">
        <v>3378.1476734693879</v>
      </c>
    </row>
    <row r="49" spans="1:9" s="107" customFormat="1" ht="21" customHeight="1">
      <c r="A49" s="632" t="s">
        <v>456</v>
      </c>
      <c r="B49" s="830">
        <v>0</v>
      </c>
      <c r="C49" s="830">
        <v>0</v>
      </c>
      <c r="D49" s="830">
        <v>0</v>
      </c>
      <c r="E49" s="830">
        <v>2463.7638483965011</v>
      </c>
      <c r="F49" s="830">
        <v>7.3855685131195323E-2</v>
      </c>
      <c r="G49" s="830">
        <v>7.9877551020408166E-2</v>
      </c>
      <c r="H49" s="830">
        <v>8.7145772594752188E-2</v>
      </c>
      <c r="I49" s="830">
        <v>0.10072448979591836</v>
      </c>
    </row>
    <row r="50" spans="1:9" s="108" customFormat="1" ht="40.5" customHeight="1" thickBot="1">
      <c r="A50" s="634" t="s">
        <v>457</v>
      </c>
      <c r="B50" s="831">
        <v>647.38298134863692</v>
      </c>
      <c r="C50" s="831">
        <v>1814.8410129683</v>
      </c>
      <c r="D50" s="831">
        <v>2737.5153965014579</v>
      </c>
      <c r="E50" s="831">
        <v>2269.644743440233</v>
      </c>
      <c r="F50" s="831">
        <v>571.71384985422731</v>
      </c>
      <c r="G50" s="831">
        <v>3678.9333396501456</v>
      </c>
      <c r="H50" s="831">
        <v>2130.8458804664724</v>
      </c>
      <c r="I50" s="831">
        <v>3378.0469489795919</v>
      </c>
    </row>
    <row r="51" spans="1:9" ht="24" customHeight="1" thickTop="1" thickBot="1">
      <c r="A51" s="38" t="s">
        <v>458</v>
      </c>
      <c r="B51" s="829">
        <v>70747.388044476334</v>
      </c>
      <c r="C51" s="829">
        <v>93233.510577809793</v>
      </c>
      <c r="D51" s="829">
        <v>123667.54042419825</v>
      </c>
      <c r="E51" s="829">
        <v>178146.26112244898</v>
      </c>
      <c r="F51" s="829">
        <v>236528.05580320698</v>
      </c>
      <c r="G51" s="829">
        <v>281984.57993586001</v>
      </c>
      <c r="H51" s="829">
        <v>355659.52883236151</v>
      </c>
      <c r="I51" s="829">
        <v>416287.46439941693</v>
      </c>
    </row>
    <row r="52" spans="1:9" s="107" customFormat="1" ht="24" customHeight="1" thickTop="1">
      <c r="A52" s="105" t="s">
        <v>459</v>
      </c>
      <c r="B52" s="830">
        <v>6992.6571635581058</v>
      </c>
      <c r="C52" s="830">
        <v>11595.234213256483</v>
      </c>
      <c r="D52" s="830">
        <v>10805.243412536445</v>
      </c>
      <c r="E52" s="830">
        <v>9659.5011107871724</v>
      </c>
      <c r="F52" s="830">
        <v>17546.552511661808</v>
      </c>
      <c r="G52" s="830">
        <v>19203.503064139943</v>
      </c>
      <c r="H52" s="830">
        <v>32167.040266763845</v>
      </c>
      <c r="I52" s="830">
        <v>57240.879895043727</v>
      </c>
    </row>
    <row r="53" spans="1:9" s="108" customFormat="1" ht="21" customHeight="1">
      <c r="A53" s="634" t="s">
        <v>460</v>
      </c>
      <c r="B53" s="831">
        <v>0</v>
      </c>
      <c r="C53" s="831">
        <v>0</v>
      </c>
      <c r="D53" s="831">
        <v>0</v>
      </c>
      <c r="E53" s="831">
        <v>0</v>
      </c>
      <c r="F53" s="831">
        <v>0</v>
      </c>
      <c r="G53" s="831">
        <v>0</v>
      </c>
      <c r="H53" s="831">
        <v>0</v>
      </c>
      <c r="I53" s="831">
        <v>0</v>
      </c>
    </row>
    <row r="54" spans="1:9" s="108" customFormat="1" ht="21" customHeight="1">
      <c r="A54" s="634" t="s">
        <v>461</v>
      </c>
      <c r="B54" s="831">
        <v>6992.6571635581058</v>
      </c>
      <c r="C54" s="831">
        <v>8194.8166599423639</v>
      </c>
      <c r="D54" s="831">
        <v>5577.3452842565594</v>
      </c>
      <c r="E54" s="831">
        <v>4117.315217201166</v>
      </c>
      <c r="F54" s="831">
        <v>12308.740190962097</v>
      </c>
      <c r="G54" s="831">
        <v>14196.155811953353</v>
      </c>
      <c r="H54" s="831">
        <v>31092.291431486879</v>
      </c>
      <c r="I54" s="831">
        <v>55996.843074344026</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3400.4175533141215</v>
      </c>
      <c r="D56" s="831">
        <v>5227.8981282798832</v>
      </c>
      <c r="E56" s="831">
        <v>5542.1858935860055</v>
      </c>
      <c r="F56" s="831">
        <v>5237.8123206997088</v>
      </c>
      <c r="G56" s="831">
        <v>5007.3472521865888</v>
      </c>
      <c r="H56" s="831">
        <v>1074.7488352769678</v>
      </c>
      <c r="I56" s="831">
        <v>1244.0368206997084</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103246.37124964132</v>
      </c>
      <c r="C58" s="831">
        <v>101266.15824783861</v>
      </c>
      <c r="D58" s="831">
        <v>113635.54086588923</v>
      </c>
      <c r="E58" s="831">
        <v>128285.28080174926</v>
      </c>
      <c r="F58" s="831">
        <v>281597.60382798832</v>
      </c>
      <c r="G58" s="831">
        <v>399257.62874635565</v>
      </c>
      <c r="H58" s="831">
        <v>546778.84587172011</v>
      </c>
      <c r="I58" s="831">
        <v>729886.41943731776</v>
      </c>
    </row>
    <row r="59" spans="1:9" ht="31.5" customHeight="1" thickTop="1" thickBot="1">
      <c r="A59" s="635" t="s">
        <v>466</v>
      </c>
      <c r="B59" s="829"/>
      <c r="C59" s="829"/>
      <c r="D59" s="829"/>
      <c r="E59" s="829"/>
      <c r="F59" s="829"/>
      <c r="G59" s="829"/>
      <c r="H59" s="829"/>
      <c r="I59" s="829"/>
    </row>
    <row r="60" spans="1:9" ht="30" customHeight="1" thickTop="1">
      <c r="A60" s="41" t="s">
        <v>467</v>
      </c>
      <c r="B60" s="832">
        <v>9734.7125437589693</v>
      </c>
      <c r="C60" s="832">
        <v>11288.6479870317</v>
      </c>
      <c r="D60" s="832">
        <v>15699.720033527699</v>
      </c>
      <c r="E60" s="832">
        <v>21675.120413994166</v>
      </c>
      <c r="F60" s="832">
        <v>28060.678113702626</v>
      </c>
      <c r="G60" s="832">
        <v>32706.573925655979</v>
      </c>
      <c r="H60" s="832">
        <v>33126.286972303205</v>
      </c>
      <c r="I60" s="832">
        <v>37049.053157434406</v>
      </c>
    </row>
    <row r="61" spans="1:9" ht="21" customHeight="1">
      <c r="A61" s="43" t="s">
        <v>468</v>
      </c>
      <c r="B61" s="832">
        <v>-3302.6177302725969</v>
      </c>
      <c r="C61" s="832">
        <v>-1783.6794351585013</v>
      </c>
      <c r="D61" s="832">
        <v>-2243.1005860058308</v>
      </c>
      <c r="E61" s="832">
        <v>-3460.0535174927109</v>
      </c>
      <c r="F61" s="832">
        <v>-5235.9128411078718</v>
      </c>
      <c r="G61" s="832">
        <v>-6613.9416078717204</v>
      </c>
      <c r="H61" s="832">
        <v>-7494.5632201166172</v>
      </c>
      <c r="I61" s="832">
        <v>-8432.7614897959193</v>
      </c>
    </row>
    <row r="62" spans="1:9" ht="21.75" customHeight="1">
      <c r="A62" s="636" t="s">
        <v>469</v>
      </c>
      <c r="B62" s="832">
        <v>6432.0948134863702</v>
      </c>
      <c r="C62" s="832">
        <v>9504.9685518732003</v>
      </c>
      <c r="D62" s="832">
        <v>13456.619447521865</v>
      </c>
      <c r="E62" s="832">
        <v>18215.066896501456</v>
      </c>
      <c r="F62" s="832">
        <v>22824.765272594752</v>
      </c>
      <c r="G62" s="832">
        <v>26092.632317784257</v>
      </c>
      <c r="H62" s="832">
        <v>25631.72375218659</v>
      </c>
      <c r="I62" s="832">
        <v>28616.291667638485</v>
      </c>
    </row>
    <row r="63" spans="1:9">
      <c r="A63" s="41" t="s">
        <v>470</v>
      </c>
      <c r="B63" s="832">
        <v>1744.8143644189381</v>
      </c>
      <c r="C63" s="832">
        <v>1392.1721426512968</v>
      </c>
      <c r="D63" s="832">
        <v>936.49308017492706</v>
      </c>
      <c r="E63" s="832">
        <v>1125.8824344023324</v>
      </c>
      <c r="F63" s="832">
        <v>1281.670441690962</v>
      </c>
      <c r="G63" s="832">
        <v>5446.4148148688046</v>
      </c>
      <c r="H63" s="832">
        <v>3612.6525189504378</v>
      </c>
      <c r="I63" s="832">
        <v>3792.3131428571428</v>
      </c>
    </row>
    <row r="64" spans="1:9">
      <c r="A64" s="43" t="s">
        <v>471</v>
      </c>
      <c r="B64" s="832">
        <v>-508.82477761836446</v>
      </c>
      <c r="C64" s="832">
        <v>-605.71340489913541</v>
      </c>
      <c r="D64" s="832">
        <v>-392.80535860058302</v>
      </c>
      <c r="E64" s="832">
        <v>-603.94544897959179</v>
      </c>
      <c r="F64" s="832">
        <v>-790.24612244897969</v>
      </c>
      <c r="G64" s="832">
        <v>-744.32903061224499</v>
      </c>
      <c r="H64" s="832">
        <v>-1127.3762448979592</v>
      </c>
      <c r="I64" s="832">
        <v>-2141.9873425655978</v>
      </c>
    </row>
    <row r="65" spans="1:9">
      <c r="A65" s="42" t="s">
        <v>472</v>
      </c>
      <c r="B65" s="832">
        <v>7668.0844002869453</v>
      </c>
      <c r="C65" s="832">
        <v>10291.427289625361</v>
      </c>
      <c r="D65" s="832">
        <v>14000.307169096212</v>
      </c>
      <c r="E65" s="832">
        <v>18737.0038819242</v>
      </c>
      <c r="F65" s="832">
        <v>23316.189591836734</v>
      </c>
      <c r="G65" s="832">
        <v>30794.718102040817</v>
      </c>
      <c r="H65" s="832">
        <v>28117.000026239068</v>
      </c>
      <c r="I65" s="832">
        <v>30266.617467930027</v>
      </c>
    </row>
    <row r="66" spans="1:9">
      <c r="A66" s="41" t="s">
        <v>473</v>
      </c>
      <c r="B66" s="832">
        <v>523.66786800573891</v>
      </c>
      <c r="C66" s="832">
        <v>877.44901152737737</v>
      </c>
      <c r="D66" s="832">
        <v>904.11066034985424</v>
      </c>
      <c r="E66" s="832">
        <v>1369.9321209912534</v>
      </c>
      <c r="F66" s="832">
        <v>2052.0031690962101</v>
      </c>
      <c r="G66" s="832">
        <v>5442.5436166180762</v>
      </c>
      <c r="H66" s="832">
        <v>3067.1437434402328</v>
      </c>
      <c r="I66" s="832">
        <v>3269.7922274052476</v>
      </c>
    </row>
    <row r="67" spans="1:9">
      <c r="A67" s="41" t="s">
        <v>474</v>
      </c>
      <c r="B67" s="832">
        <v>-1008.1250387374462</v>
      </c>
      <c r="C67" s="832">
        <v>-1837.8860576368875</v>
      </c>
      <c r="D67" s="832">
        <v>-1868.878804664723</v>
      </c>
      <c r="E67" s="832">
        <v>-2897.9377055393588</v>
      </c>
      <c r="F67" s="832">
        <v>-4059.4554110787176</v>
      </c>
      <c r="G67" s="832">
        <v>-8470.0604752186591</v>
      </c>
      <c r="H67" s="832">
        <v>-5677.1080874635563</v>
      </c>
      <c r="I67" s="832">
        <v>-7019.9858192419815</v>
      </c>
    </row>
    <row r="68" spans="1:9">
      <c r="A68" s="636" t="s">
        <v>475</v>
      </c>
      <c r="B68" s="832">
        <v>7183.6272295552362</v>
      </c>
      <c r="C68" s="832">
        <v>9330.9902435158492</v>
      </c>
      <c r="D68" s="832">
        <v>13035.539024781341</v>
      </c>
      <c r="E68" s="832">
        <v>17208.998297376093</v>
      </c>
      <c r="F68" s="832">
        <v>21308.737349854229</v>
      </c>
      <c r="G68" s="832">
        <v>27767.201243440231</v>
      </c>
      <c r="H68" s="832">
        <v>25507.035682215745</v>
      </c>
      <c r="I68" s="832">
        <v>26516.423876093289</v>
      </c>
    </row>
    <row r="69" spans="1:9">
      <c r="A69" s="43" t="s">
        <v>476</v>
      </c>
      <c r="B69" s="832">
        <v>-6401.3436126255374</v>
      </c>
      <c r="C69" s="832">
        <v>-7195.8751340057634</v>
      </c>
      <c r="D69" s="832">
        <v>-9768.856349854228</v>
      </c>
      <c r="E69" s="832">
        <v>-14333.608320699708</v>
      </c>
      <c r="F69" s="832">
        <v>-20389.03953644315</v>
      </c>
      <c r="G69" s="832">
        <v>-24016.56198250729</v>
      </c>
      <c r="H69" s="832">
        <v>-23342.22220408163</v>
      </c>
      <c r="I69" s="832">
        <v>-21599.428488338195</v>
      </c>
    </row>
    <row r="70" spans="1:9">
      <c r="A70" s="42" t="s">
        <v>477</v>
      </c>
      <c r="B70" s="832">
        <v>782.28361692969861</v>
      </c>
      <c r="C70" s="832">
        <v>2135.1151095100863</v>
      </c>
      <c r="D70" s="832">
        <v>3266.6826749271136</v>
      </c>
      <c r="E70" s="832">
        <v>2875.3899766763843</v>
      </c>
      <c r="F70" s="832">
        <v>919.69781341107876</v>
      </c>
      <c r="G70" s="832">
        <v>3750.6392609329441</v>
      </c>
      <c r="H70" s="832">
        <v>2164.8134781341109</v>
      </c>
      <c r="I70" s="832">
        <v>4916.9953877551025</v>
      </c>
    </row>
    <row r="71" spans="1:9">
      <c r="A71" s="42" t="s">
        <v>478</v>
      </c>
      <c r="B71" s="832">
        <v>106.25944332855092</v>
      </c>
      <c r="C71" s="832">
        <v>-81.785501440922189</v>
      </c>
      <c r="D71" s="832">
        <v>-118.20512244897959</v>
      </c>
      <c r="E71" s="832">
        <v>41.228000000000009</v>
      </c>
      <c r="F71" s="832">
        <v>84.174638483965026</v>
      </c>
      <c r="G71" s="832">
        <v>116.86352623906706</v>
      </c>
      <c r="H71" s="832">
        <v>32.457288629737612</v>
      </c>
      <c r="I71" s="832">
        <v>10.507600583090378</v>
      </c>
    </row>
    <row r="72" spans="1:9">
      <c r="A72" s="43" t="s">
        <v>479</v>
      </c>
      <c r="B72" s="832">
        <v>13.761852223816355</v>
      </c>
      <c r="C72" s="832">
        <v>-85.807579250720465</v>
      </c>
      <c r="D72" s="832">
        <v>-192.67122448979592</v>
      </c>
      <c r="E72" s="832">
        <v>2.598916909620991</v>
      </c>
      <c r="F72" s="832">
        <v>3.2575976676384841</v>
      </c>
      <c r="G72" s="832">
        <v>2.1603498542274052E-3</v>
      </c>
      <c r="H72" s="832">
        <v>3.7463556851311951E-4</v>
      </c>
      <c r="I72" s="832">
        <v>8.7463556851311941E-5</v>
      </c>
    </row>
    <row r="73" spans="1:9">
      <c r="A73" s="43" t="s">
        <v>480</v>
      </c>
      <c r="B73" s="832">
        <v>92.497591104734582</v>
      </c>
      <c r="C73" s="832">
        <v>4.0220778097982715</v>
      </c>
      <c r="D73" s="832">
        <v>74.466102040816324</v>
      </c>
      <c r="E73" s="832">
        <v>38.629083090379012</v>
      </c>
      <c r="F73" s="832">
        <v>80.917040816326534</v>
      </c>
      <c r="G73" s="832">
        <v>116.86136588921282</v>
      </c>
      <c r="H73" s="832">
        <v>32.456913994169092</v>
      </c>
      <c r="I73" s="832">
        <v>10.507513119533526</v>
      </c>
    </row>
    <row r="74" spans="1:9">
      <c r="A74" s="636" t="s">
        <v>481</v>
      </c>
      <c r="B74" s="832">
        <v>-41.673794835007172</v>
      </c>
      <c r="C74" s="832">
        <v>88.299811239193076</v>
      </c>
      <c r="D74" s="832">
        <v>192.49608454810493</v>
      </c>
      <c r="E74" s="832">
        <v>-7.2294198250728865</v>
      </c>
      <c r="F74" s="832">
        <v>-5.2290641399416904</v>
      </c>
      <c r="G74" s="832">
        <v>-4.7388075801749272</v>
      </c>
      <c r="H74" s="832">
        <v>-2.8979096209912538</v>
      </c>
      <c r="I74" s="832">
        <v>-1.8757711370262393</v>
      </c>
    </row>
    <row r="75" spans="1:9">
      <c r="A75" s="636" t="s">
        <v>482</v>
      </c>
      <c r="B75" s="832">
        <v>1.5020086083213773E-2</v>
      </c>
      <c r="C75" s="832">
        <v>91.263886167146964</v>
      </c>
      <c r="D75" s="832">
        <v>208.67315160349855</v>
      </c>
      <c r="E75" s="832">
        <v>-5.2542274052478133E-2</v>
      </c>
      <c r="F75" s="832">
        <v>-1.2317784256559766E-3</v>
      </c>
      <c r="G75" s="832">
        <v>-1.791545189504373E-3</v>
      </c>
      <c r="H75" s="832">
        <v>-7.1720116618075795E-4</v>
      </c>
      <c r="I75" s="832">
        <v>-2.5801749271137027E-4</v>
      </c>
    </row>
    <row r="76" spans="1:9">
      <c r="A76" s="43" t="s">
        <v>483</v>
      </c>
      <c r="B76" s="832">
        <v>-41.688814921090383</v>
      </c>
      <c r="C76" s="832">
        <v>-2.9640749279538903</v>
      </c>
      <c r="D76" s="832">
        <v>-16.177067055393586</v>
      </c>
      <c r="E76" s="832">
        <v>-7.1768775510204081</v>
      </c>
      <c r="F76" s="832">
        <v>-5.2278323615160351</v>
      </c>
      <c r="G76" s="832">
        <v>-4.7370160349854231</v>
      </c>
      <c r="H76" s="832">
        <v>-2.8971924198250734</v>
      </c>
      <c r="I76" s="832">
        <v>-1.8755131195335277</v>
      </c>
    </row>
    <row r="77" spans="1:9">
      <c r="A77" s="636" t="s">
        <v>484</v>
      </c>
      <c r="B77" s="832">
        <v>846.8692654232425</v>
      </c>
      <c r="C77" s="832">
        <v>2141.6294193083572</v>
      </c>
      <c r="D77" s="832">
        <v>3340.9736370262385</v>
      </c>
      <c r="E77" s="832">
        <v>2909.3885568513119</v>
      </c>
      <c r="F77" s="832">
        <v>998.64338775510191</v>
      </c>
      <c r="G77" s="832">
        <v>3862.7639795918362</v>
      </c>
      <c r="H77" s="832">
        <v>2194.3728571428574</v>
      </c>
      <c r="I77" s="832">
        <v>4925.6272172011668</v>
      </c>
    </row>
    <row r="78" spans="1:9">
      <c r="A78" s="41" t="s">
        <v>485</v>
      </c>
      <c r="B78" s="832">
        <v>0</v>
      </c>
      <c r="C78" s="832">
        <v>0</v>
      </c>
      <c r="D78" s="832">
        <v>0</v>
      </c>
      <c r="E78" s="832">
        <v>0</v>
      </c>
      <c r="F78" s="832">
        <v>0</v>
      </c>
      <c r="G78" s="832">
        <v>0</v>
      </c>
      <c r="H78" s="832">
        <v>0</v>
      </c>
      <c r="I78" s="832">
        <v>0</v>
      </c>
    </row>
    <row r="79" spans="1:9">
      <c r="A79" s="42" t="s">
        <v>486</v>
      </c>
      <c r="B79" s="832">
        <v>846.8692654232425</v>
      </c>
      <c r="C79" s="832">
        <v>2141.6294193083572</v>
      </c>
      <c r="D79" s="832">
        <v>3340.9736370262385</v>
      </c>
      <c r="E79" s="832">
        <v>2909.3885568513119</v>
      </c>
      <c r="F79" s="832">
        <v>998.64338775510191</v>
      </c>
      <c r="G79" s="832">
        <v>3862.7639795918362</v>
      </c>
      <c r="H79" s="832">
        <v>2194.3728571428574</v>
      </c>
      <c r="I79" s="832">
        <v>4925.6272172011668</v>
      </c>
    </row>
    <row r="80" spans="1:9">
      <c r="A80" s="41" t="s">
        <v>487</v>
      </c>
      <c r="B80" s="832">
        <v>-23.637406025824966</v>
      </c>
      <c r="C80" s="832">
        <v>-26.113763688760805</v>
      </c>
      <c r="D80" s="832">
        <v>-64.293670553935868</v>
      </c>
      <c r="E80" s="832">
        <v>-3.9506355685131194</v>
      </c>
      <c r="F80" s="832">
        <v>-134.97851895043732</v>
      </c>
      <c r="G80" s="832">
        <v>-86.055174927113697</v>
      </c>
      <c r="H80" s="832">
        <v>65.351800291545189</v>
      </c>
      <c r="I80" s="832">
        <v>-181.42703352769678</v>
      </c>
    </row>
    <row r="81" spans="1:9" ht="21" customHeight="1">
      <c r="A81" s="636" t="s">
        <v>488</v>
      </c>
      <c r="B81" s="832">
        <v>823.23185939741745</v>
      </c>
      <c r="C81" s="832">
        <v>2115.5156556195966</v>
      </c>
      <c r="D81" s="832">
        <v>3276.6799664723035</v>
      </c>
      <c r="E81" s="832">
        <v>2905.4379212827989</v>
      </c>
      <c r="F81" s="832">
        <v>863.66486880466471</v>
      </c>
      <c r="G81" s="832">
        <v>3776.7088046647227</v>
      </c>
      <c r="H81" s="832">
        <v>2259.7246574344026</v>
      </c>
      <c r="I81" s="832">
        <v>4744.2001836734698</v>
      </c>
    </row>
    <row r="82" spans="1:9" ht="21" customHeight="1">
      <c r="A82" s="41" t="s">
        <v>489</v>
      </c>
      <c r="B82" s="832">
        <v>4.591104734576758E-5</v>
      </c>
      <c r="C82" s="832">
        <v>0</v>
      </c>
      <c r="D82" s="832">
        <v>2.9154518950437319E-6</v>
      </c>
      <c r="E82" s="832">
        <v>-5.8309037900874637E-6</v>
      </c>
      <c r="F82" s="832">
        <v>1.4577259475218659E-6</v>
      </c>
      <c r="G82" s="832">
        <v>0</v>
      </c>
      <c r="H82" s="832">
        <v>0</v>
      </c>
      <c r="I82" s="832">
        <v>0</v>
      </c>
    </row>
    <row r="83" spans="1:9" ht="21" customHeight="1">
      <c r="A83" s="636" t="s">
        <v>490</v>
      </c>
      <c r="B83" s="832">
        <v>823.23190530846489</v>
      </c>
      <c r="C83" s="832">
        <v>2115.5156556195966</v>
      </c>
      <c r="D83" s="832">
        <v>3276.6799693877551</v>
      </c>
      <c r="E83" s="832">
        <v>2905.4379154518952</v>
      </c>
      <c r="F83" s="832">
        <v>863.66487026239065</v>
      </c>
      <c r="G83" s="832">
        <v>3776.7088046647227</v>
      </c>
      <c r="H83" s="832">
        <v>2259.7246574344026</v>
      </c>
      <c r="I83" s="832">
        <v>4744.2001836734698</v>
      </c>
    </row>
    <row r="84" spans="1:9" ht="18" customHeight="1" thickBot="1">
      <c r="A84" s="41" t="s">
        <v>491</v>
      </c>
      <c r="B84" s="832">
        <v>-175.84892395982783</v>
      </c>
      <c r="C84" s="832">
        <v>-300.67463976945243</v>
      </c>
      <c r="D84" s="832">
        <v>-539.16457288629738</v>
      </c>
      <c r="E84" s="832">
        <v>-635.7931720116618</v>
      </c>
      <c r="F84" s="832">
        <v>-291.95102040816329</v>
      </c>
      <c r="G84" s="832">
        <v>-97.77545189504373</v>
      </c>
      <c r="H84" s="832">
        <v>-128.87877696793004</v>
      </c>
      <c r="I84" s="832">
        <v>-1366.1532346938775</v>
      </c>
    </row>
    <row r="85" spans="1:9" ht="24" customHeight="1" thickTop="1" thickBot="1">
      <c r="A85" s="38" t="s">
        <v>492</v>
      </c>
      <c r="B85" s="829">
        <v>647.38298134863692</v>
      </c>
      <c r="C85" s="829">
        <v>1814.8410158501442</v>
      </c>
      <c r="D85" s="829">
        <v>2737.5153965014579</v>
      </c>
      <c r="E85" s="829">
        <v>2269.644743440233</v>
      </c>
      <c r="F85" s="829">
        <v>571.71384985422731</v>
      </c>
      <c r="G85" s="829">
        <v>3678.9333527696795</v>
      </c>
      <c r="H85" s="829">
        <v>2130.8458804664724</v>
      </c>
      <c r="I85" s="829">
        <v>3378.0469489795919</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B17" sqref="B17"/>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1140</v>
      </c>
      <c r="B3" s="1023"/>
      <c r="C3" s="1023"/>
      <c r="D3" s="1023"/>
      <c r="E3" s="1023"/>
      <c r="F3" s="1023"/>
      <c r="G3" s="1023"/>
      <c r="H3" s="1023"/>
      <c r="I3" s="1023"/>
    </row>
    <row r="4" spans="1:9" ht="43.5" customHeight="1" thickBot="1">
      <c r="A4" s="1024" t="s">
        <v>1478</v>
      </c>
      <c r="B4" s="1024"/>
      <c r="C4" s="1024"/>
      <c r="D4" s="1024"/>
      <c r="E4" s="1024"/>
      <c r="F4" s="1024"/>
      <c r="G4" s="1024"/>
      <c r="H4" s="1024"/>
      <c r="I4" s="1024"/>
    </row>
    <row r="5" spans="1:9" ht="27" customHeight="1" thickTop="1" thickBot="1">
      <c r="A5" s="1103"/>
      <c r="B5" s="1027" t="s">
        <v>1169</v>
      </c>
      <c r="C5" s="1027"/>
      <c r="D5" s="1027"/>
      <c r="E5" s="1027"/>
      <c r="F5" s="1027"/>
      <c r="G5" s="1027" t="s">
        <v>1133</v>
      </c>
      <c r="H5" s="1027"/>
      <c r="I5" s="1027"/>
    </row>
    <row r="6" spans="1:9" s="36" customFormat="1" ht="54"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87752.164098995694</v>
      </c>
      <c r="C8" s="829">
        <v>164550.05438184441</v>
      </c>
      <c r="D8" s="829">
        <v>292243.80494606413</v>
      </c>
      <c r="E8" s="829">
        <v>499334.1912434402</v>
      </c>
      <c r="F8" s="829">
        <v>723486.36201603501</v>
      </c>
      <c r="G8" s="829">
        <v>1010028.3519023324</v>
      </c>
      <c r="H8" s="829">
        <v>1538632.450953353</v>
      </c>
      <c r="I8" s="829">
        <v>1951955.2949212829</v>
      </c>
    </row>
    <row r="9" spans="1:9" s="107" customFormat="1" ht="21" customHeight="1" thickTop="1">
      <c r="A9" s="105" t="s">
        <v>8</v>
      </c>
      <c r="B9" s="830">
        <v>31907.959197991397</v>
      </c>
      <c r="C9" s="830">
        <v>42986.154351585014</v>
      </c>
      <c r="D9" s="830">
        <v>84398.105530612258</v>
      </c>
      <c r="E9" s="830">
        <v>132417.32095189503</v>
      </c>
      <c r="F9" s="830">
        <v>83814.983460641393</v>
      </c>
      <c r="G9" s="830">
        <v>36619.190185131192</v>
      </c>
      <c r="H9" s="830">
        <v>88599.23433381923</v>
      </c>
      <c r="I9" s="830">
        <v>189049.96409037904</v>
      </c>
    </row>
    <row r="10" spans="1:9" s="107" customFormat="1" ht="21" customHeight="1">
      <c r="A10" s="105" t="s">
        <v>17</v>
      </c>
      <c r="B10" s="830">
        <v>8377.6534935437594</v>
      </c>
      <c r="C10" s="830">
        <v>16817.928400576369</v>
      </c>
      <c r="D10" s="830">
        <v>18577.752753644316</v>
      </c>
      <c r="E10" s="830">
        <v>30669.630087463556</v>
      </c>
      <c r="F10" s="830">
        <v>167681.61003206996</v>
      </c>
      <c r="G10" s="830">
        <v>241413.30476967929</v>
      </c>
      <c r="H10" s="830">
        <v>186858.75373032069</v>
      </c>
      <c r="I10" s="830">
        <v>149988.0848586006</v>
      </c>
    </row>
    <row r="11" spans="1:9" s="107" customFormat="1" ht="21" customHeight="1">
      <c r="A11" s="105" t="s">
        <v>26</v>
      </c>
      <c r="B11" s="830">
        <v>42961.473763271162</v>
      </c>
      <c r="C11" s="830">
        <v>96566.979708933708</v>
      </c>
      <c r="D11" s="830">
        <v>175161.37340087464</v>
      </c>
      <c r="E11" s="830">
        <v>306714.85530466476</v>
      </c>
      <c r="F11" s="830">
        <v>392562.29421282804</v>
      </c>
      <c r="G11" s="830">
        <v>570316.19635860063</v>
      </c>
      <c r="H11" s="830">
        <v>1072434.7352026238</v>
      </c>
      <c r="I11" s="830">
        <v>1391808.5674154519</v>
      </c>
    </row>
    <row r="12" spans="1:9" s="107" customFormat="1" ht="21" customHeight="1">
      <c r="A12" s="632" t="s">
        <v>430</v>
      </c>
      <c r="B12" s="830">
        <v>43102.250123385944</v>
      </c>
      <c r="C12" s="830">
        <v>96242.255623919307</v>
      </c>
      <c r="D12" s="830">
        <v>174071.58504227406</v>
      </c>
      <c r="E12" s="830">
        <v>307941.78380174929</v>
      </c>
      <c r="F12" s="830">
        <v>394227.41059329448</v>
      </c>
      <c r="G12" s="830">
        <v>570136.7213542274</v>
      </c>
      <c r="H12" s="830">
        <v>1067897.6066472305</v>
      </c>
      <c r="I12" s="830">
        <v>1383512.6946239066</v>
      </c>
    </row>
    <row r="13" spans="1:9" s="107" customFormat="1" ht="21" customHeight="1">
      <c r="A13" s="632" t="s">
        <v>431</v>
      </c>
      <c r="B13" s="830">
        <v>42841.570873744618</v>
      </c>
      <c r="C13" s="830">
        <v>95942.670649855907</v>
      </c>
      <c r="D13" s="830">
        <v>173808.89117346937</v>
      </c>
      <c r="E13" s="830">
        <v>307413.70197376097</v>
      </c>
      <c r="F13" s="830">
        <v>393551.30616180762</v>
      </c>
      <c r="G13" s="830">
        <v>568762.76308600581</v>
      </c>
      <c r="H13" s="830">
        <v>1065012.6019154519</v>
      </c>
      <c r="I13" s="830">
        <v>1378666.8125728862</v>
      </c>
    </row>
    <row r="14" spans="1:9" s="107" customFormat="1" ht="21" customHeight="1">
      <c r="A14" s="632" t="s">
        <v>432</v>
      </c>
      <c r="B14" s="830">
        <v>260.67924964131998</v>
      </c>
      <c r="C14" s="830">
        <v>299.58497406340058</v>
      </c>
      <c r="D14" s="830">
        <v>262.6938688046647</v>
      </c>
      <c r="E14" s="830">
        <v>528.08182798833809</v>
      </c>
      <c r="F14" s="830">
        <v>676.10443148688046</v>
      </c>
      <c r="G14" s="830">
        <v>1373.9582682215746</v>
      </c>
      <c r="H14" s="830">
        <v>2885.0047317784256</v>
      </c>
      <c r="I14" s="830">
        <v>4845.8820510204087</v>
      </c>
    </row>
    <row r="15" spans="1:9" s="107" customFormat="1" ht="21" customHeight="1">
      <c r="A15" s="632" t="s">
        <v>433</v>
      </c>
      <c r="B15" s="830">
        <v>90.378226685796264</v>
      </c>
      <c r="C15" s="830">
        <v>89.20815850144092</v>
      </c>
      <c r="D15" s="830">
        <v>198.10484985422741</v>
      </c>
      <c r="E15" s="830">
        <v>587.99377551020405</v>
      </c>
      <c r="F15" s="830">
        <v>633.37574344023324</v>
      </c>
      <c r="G15" s="830">
        <v>650.82272303206992</v>
      </c>
      <c r="H15" s="830">
        <v>1021.0838338192419</v>
      </c>
      <c r="I15" s="830">
        <v>1111.5455379008745</v>
      </c>
    </row>
    <row r="16" spans="1:9" s="107" customFormat="1" ht="21" customHeight="1">
      <c r="A16" s="632" t="s">
        <v>434</v>
      </c>
      <c r="B16" s="830">
        <v>89.721074605451946</v>
      </c>
      <c r="C16" s="830">
        <v>86.465008645533146</v>
      </c>
      <c r="D16" s="830">
        <v>195.98653644314868</v>
      </c>
      <c r="E16" s="830">
        <v>587.47011224489802</v>
      </c>
      <c r="F16" s="830">
        <v>626.36553061224492</v>
      </c>
      <c r="G16" s="830">
        <v>646.88073323615163</v>
      </c>
      <c r="H16" s="830">
        <v>1011.3431020408162</v>
      </c>
      <c r="I16" s="830">
        <v>1104.0212755102041</v>
      </c>
    </row>
    <row r="17" spans="1:9" s="107" customFormat="1" ht="21" customHeight="1">
      <c r="A17" s="632" t="s">
        <v>435</v>
      </c>
      <c r="B17" s="830">
        <v>0.65715208034433292</v>
      </c>
      <c r="C17" s="830">
        <v>2.7431498559077809</v>
      </c>
      <c r="D17" s="830">
        <v>2.118313411078717</v>
      </c>
      <c r="E17" s="830">
        <v>0.52366326530612251</v>
      </c>
      <c r="F17" s="830">
        <v>7.0102128279883384</v>
      </c>
      <c r="G17" s="830">
        <v>3.9419897959183672</v>
      </c>
      <c r="H17" s="830">
        <v>9.7407317784256566</v>
      </c>
      <c r="I17" s="830">
        <v>7.5242623906705548</v>
      </c>
    </row>
    <row r="18" spans="1:9" s="107" customFormat="1" ht="21" customHeight="1">
      <c r="A18" s="632" t="s">
        <v>436</v>
      </c>
      <c r="B18" s="830">
        <v>0</v>
      </c>
      <c r="C18" s="830">
        <v>0</v>
      </c>
      <c r="D18" s="830">
        <v>0</v>
      </c>
      <c r="E18" s="830">
        <v>0</v>
      </c>
      <c r="F18" s="830">
        <v>102.26504518950436</v>
      </c>
      <c r="G18" s="830">
        <v>622.96079446064141</v>
      </c>
      <c r="H18" s="830">
        <v>1246.3252725947521</v>
      </c>
      <c r="I18" s="830">
        <v>2413.1165801749271</v>
      </c>
    </row>
    <row r="19" spans="1:9" s="107" customFormat="1" ht="21" customHeight="1">
      <c r="A19" s="632" t="s">
        <v>437</v>
      </c>
      <c r="B19" s="830">
        <v>0</v>
      </c>
      <c r="C19" s="830">
        <v>0</v>
      </c>
      <c r="D19" s="830">
        <v>0</v>
      </c>
      <c r="E19" s="830">
        <v>0</v>
      </c>
      <c r="F19" s="830">
        <v>87.71590524781341</v>
      </c>
      <c r="G19" s="830">
        <v>608.4116545189504</v>
      </c>
      <c r="H19" s="830">
        <v>1246.3252725947521</v>
      </c>
      <c r="I19" s="830">
        <v>2334.3824402332361</v>
      </c>
    </row>
    <row r="20" spans="1:9" s="107" customFormat="1" ht="21" customHeight="1">
      <c r="A20" s="632" t="s">
        <v>438</v>
      </c>
      <c r="B20" s="830">
        <v>0</v>
      </c>
      <c r="C20" s="830">
        <v>0</v>
      </c>
      <c r="D20" s="830">
        <v>0</v>
      </c>
      <c r="E20" s="830">
        <v>0</v>
      </c>
      <c r="F20" s="830">
        <v>14.549139941690964</v>
      </c>
      <c r="G20" s="830">
        <v>14.549139941690964</v>
      </c>
      <c r="H20" s="830">
        <v>0</v>
      </c>
      <c r="I20" s="830">
        <v>78.734139941690955</v>
      </c>
    </row>
    <row r="21" spans="1:9" s="107" customFormat="1" ht="21" customHeight="1">
      <c r="A21" s="632" t="s">
        <v>39</v>
      </c>
      <c r="B21" s="830">
        <v>617.6441836441893</v>
      </c>
      <c r="C21" s="830">
        <v>1224.3466138328531</v>
      </c>
      <c r="D21" s="830">
        <v>2293.705672011662</v>
      </c>
      <c r="E21" s="830">
        <v>4244.0535174927109</v>
      </c>
      <c r="F21" s="830">
        <v>5142.8328396501456</v>
      </c>
      <c r="G21" s="830">
        <v>6705.4184839650143</v>
      </c>
      <c r="H21" s="830">
        <v>11508.131883381924</v>
      </c>
      <c r="I21" s="830">
        <v>15275.345434402332</v>
      </c>
    </row>
    <row r="22" spans="1:9" s="107" customFormat="1" ht="21" customHeight="1">
      <c r="A22" s="632" t="s">
        <v>439</v>
      </c>
      <c r="B22" s="830">
        <v>-848.79877044476325</v>
      </c>
      <c r="C22" s="830">
        <v>-988.83068731988465</v>
      </c>
      <c r="D22" s="830">
        <v>-1402.0221632653058</v>
      </c>
      <c r="E22" s="830">
        <v>-6058.9757900874638</v>
      </c>
      <c r="F22" s="830">
        <v>-7543.5900087463551</v>
      </c>
      <c r="G22" s="830">
        <v>-7799.7269970845482</v>
      </c>
      <c r="H22" s="830">
        <v>-9238.4124344023312</v>
      </c>
      <c r="I22" s="830">
        <v>-10504.134760932944</v>
      </c>
    </row>
    <row r="23" spans="1:9" s="107" customFormat="1" ht="21" customHeight="1">
      <c r="A23" s="105" t="s">
        <v>57</v>
      </c>
      <c r="B23" s="830">
        <v>1265.3429770444766</v>
      </c>
      <c r="C23" s="830">
        <v>1014.395628242075</v>
      </c>
      <c r="D23" s="830">
        <v>3233.9121763848398</v>
      </c>
      <c r="E23" s="830">
        <v>3917.062371720117</v>
      </c>
      <c r="F23" s="830">
        <v>5145.4502244897958</v>
      </c>
      <c r="G23" s="830">
        <v>4367.1763615160344</v>
      </c>
      <c r="H23" s="830">
        <v>4086.0805276967935</v>
      </c>
      <c r="I23" s="830">
        <v>9834.6888819241994</v>
      </c>
    </row>
    <row r="24" spans="1:9" s="107" customFormat="1" ht="21" customHeight="1">
      <c r="A24" s="105" t="s">
        <v>63</v>
      </c>
      <c r="B24" s="830">
        <v>0</v>
      </c>
      <c r="C24" s="830">
        <v>0</v>
      </c>
      <c r="D24" s="830">
        <v>1.4577259475218659E-4</v>
      </c>
      <c r="E24" s="830">
        <v>0</v>
      </c>
      <c r="F24" s="830">
        <v>0</v>
      </c>
      <c r="G24" s="830">
        <v>0</v>
      </c>
      <c r="H24" s="830">
        <v>0</v>
      </c>
      <c r="I24" s="830">
        <v>0</v>
      </c>
    </row>
    <row r="25" spans="1:9" s="107" customFormat="1" ht="21" customHeight="1">
      <c r="A25" s="105" t="s">
        <v>440</v>
      </c>
      <c r="B25" s="830">
        <v>1029.6024476327116</v>
      </c>
      <c r="C25" s="830">
        <v>1598.6781224783863</v>
      </c>
      <c r="D25" s="830">
        <v>1578.2353134110788</v>
      </c>
      <c r="E25" s="830">
        <v>5773.8150481049561</v>
      </c>
      <c r="F25" s="830">
        <v>38105.748281341112</v>
      </c>
      <c r="G25" s="830">
        <v>123725.29926239068</v>
      </c>
      <c r="H25" s="830">
        <v>146662.15635276967</v>
      </c>
      <c r="I25" s="830">
        <v>163115.96926093296</v>
      </c>
    </row>
    <row r="26" spans="1:9" s="107" customFormat="1" ht="21" customHeight="1">
      <c r="A26" s="105" t="s">
        <v>74</v>
      </c>
      <c r="B26" s="830">
        <v>1530.0371176470589</v>
      </c>
      <c r="C26" s="830">
        <v>3712.1284481268008</v>
      </c>
      <c r="D26" s="830">
        <v>5726.7362696793007</v>
      </c>
      <c r="E26" s="830">
        <v>13855.952973760934</v>
      </c>
      <c r="F26" s="830">
        <v>23885.2253483965</v>
      </c>
      <c r="G26" s="830">
        <v>24730.899717201166</v>
      </c>
      <c r="H26" s="830">
        <v>31453.427852769677</v>
      </c>
      <c r="I26" s="830">
        <v>38779.023084548106</v>
      </c>
    </row>
    <row r="27" spans="1:9" s="108" customFormat="1" ht="43.5" customHeight="1" thickBot="1">
      <c r="A27" s="633" t="s">
        <v>441</v>
      </c>
      <c r="B27" s="831">
        <v>680.09510186513637</v>
      </c>
      <c r="C27" s="831">
        <v>1853.7897219020174</v>
      </c>
      <c r="D27" s="831">
        <v>3567.689355685131</v>
      </c>
      <c r="E27" s="831">
        <v>5985.5545058309026</v>
      </c>
      <c r="F27" s="831">
        <v>12291.050456268222</v>
      </c>
      <c r="G27" s="831">
        <v>8856.28524781341</v>
      </c>
      <c r="H27" s="831">
        <v>8538.0629533527699</v>
      </c>
      <c r="I27" s="831">
        <v>9378.9973294460633</v>
      </c>
    </row>
    <row r="28" spans="1:9" ht="24" customHeight="1" thickTop="1" thickBot="1">
      <c r="A28" s="38" t="s">
        <v>442</v>
      </c>
      <c r="B28" s="829">
        <v>81868.250007173585</v>
      </c>
      <c r="C28" s="829">
        <v>152425.73477233431</v>
      </c>
      <c r="D28" s="829">
        <v>272464.95516180759</v>
      </c>
      <c r="E28" s="829">
        <v>463226.09403498541</v>
      </c>
      <c r="F28" s="829">
        <v>673462.94625072891</v>
      </c>
      <c r="G28" s="829">
        <v>906759.04384256562</v>
      </c>
      <c r="H28" s="829">
        <v>1400346.1794271138</v>
      </c>
      <c r="I28" s="829">
        <v>1797655.6974052479</v>
      </c>
    </row>
    <row r="29" spans="1:9" s="107" customFormat="1" ht="21" customHeight="1" thickTop="1">
      <c r="A29" s="105" t="s">
        <v>443</v>
      </c>
      <c r="B29" s="830">
        <v>73996.764558106166</v>
      </c>
      <c r="C29" s="830">
        <v>143893.61308069163</v>
      </c>
      <c r="D29" s="830">
        <v>223345.44480758018</v>
      </c>
      <c r="E29" s="830">
        <v>389560.71972740523</v>
      </c>
      <c r="F29" s="830">
        <v>584310.13144897961</v>
      </c>
      <c r="G29" s="830">
        <v>792052.9389912535</v>
      </c>
      <c r="H29" s="830">
        <v>1279026.6473352767</v>
      </c>
      <c r="I29" s="830">
        <v>1623392.1651107874</v>
      </c>
    </row>
    <row r="30" spans="1:9" s="107" customFormat="1" ht="21" customHeight="1">
      <c r="A30" s="632" t="s">
        <v>444</v>
      </c>
      <c r="B30" s="830">
        <v>0</v>
      </c>
      <c r="C30" s="830">
        <v>0</v>
      </c>
      <c r="D30" s="830">
        <v>16969.795562682215</v>
      </c>
      <c r="E30" s="830">
        <v>32511.990361516037</v>
      </c>
      <c r="F30" s="830">
        <v>63621.379763848396</v>
      </c>
      <c r="G30" s="830">
        <v>114775.43904664723</v>
      </c>
      <c r="H30" s="830">
        <v>238567.26941690964</v>
      </c>
      <c r="I30" s="830">
        <v>188981.27380758015</v>
      </c>
    </row>
    <row r="31" spans="1:9" s="107" customFormat="1" ht="21" customHeight="1">
      <c r="A31" s="632" t="s">
        <v>445</v>
      </c>
      <c r="B31" s="830">
        <v>19745.637895265423</v>
      </c>
      <c r="C31" s="830">
        <v>47723.826636887607</v>
      </c>
      <c r="D31" s="830">
        <v>76897.489166180749</v>
      </c>
      <c r="E31" s="830">
        <v>93947.108593294455</v>
      </c>
      <c r="F31" s="830">
        <v>115048.87754518952</v>
      </c>
      <c r="G31" s="830">
        <v>164575.72122594752</v>
      </c>
      <c r="H31" s="830">
        <v>348948.75145626819</v>
      </c>
      <c r="I31" s="830">
        <v>469939.92054081627</v>
      </c>
    </row>
    <row r="32" spans="1:9" s="107" customFormat="1" ht="21" customHeight="1">
      <c r="A32" s="632" t="s">
        <v>446</v>
      </c>
      <c r="B32" s="830">
        <v>52588.808055954083</v>
      </c>
      <c r="C32" s="830">
        <v>93249.517402017285</v>
      </c>
      <c r="D32" s="830">
        <v>83214.49957725947</v>
      </c>
      <c r="E32" s="830">
        <v>124807.64119533528</v>
      </c>
      <c r="F32" s="830">
        <v>136902.48899416911</v>
      </c>
      <c r="G32" s="830">
        <v>67584.43916618076</v>
      </c>
      <c r="H32" s="830">
        <v>48531.674861516032</v>
      </c>
      <c r="I32" s="830">
        <v>47571.563049562676</v>
      </c>
    </row>
    <row r="33" spans="1:9" s="107" customFormat="1" ht="21" customHeight="1">
      <c r="A33" s="632" t="s">
        <v>447</v>
      </c>
      <c r="B33" s="830">
        <v>1039.285418938307</v>
      </c>
      <c r="C33" s="830">
        <v>565.73267435158493</v>
      </c>
      <c r="D33" s="830">
        <v>581.70989941690971</v>
      </c>
      <c r="E33" s="830">
        <v>1163.8753192419824</v>
      </c>
      <c r="F33" s="830">
        <v>122103.18921720117</v>
      </c>
      <c r="G33" s="830">
        <v>220232.27989212828</v>
      </c>
      <c r="H33" s="830">
        <v>117362.64561953353</v>
      </c>
      <c r="I33" s="830">
        <v>63493.468462099125</v>
      </c>
    </row>
    <row r="34" spans="1:9" s="107" customFormat="1" ht="21" customHeight="1">
      <c r="A34" s="632" t="s">
        <v>448</v>
      </c>
      <c r="B34" s="830">
        <v>0</v>
      </c>
      <c r="C34" s="830">
        <v>0</v>
      </c>
      <c r="D34" s="830">
        <v>40071.229106414001</v>
      </c>
      <c r="E34" s="830">
        <v>125328.36952332361</v>
      </c>
      <c r="F34" s="830">
        <v>124726.73470991255</v>
      </c>
      <c r="G34" s="830">
        <v>193240.83921574344</v>
      </c>
      <c r="H34" s="830">
        <v>481022.51073760929</v>
      </c>
      <c r="I34" s="830">
        <v>795188.90157580178</v>
      </c>
    </row>
    <row r="35" spans="1:9" s="107" customFormat="1" ht="21" customHeight="1">
      <c r="A35" s="632" t="s">
        <v>449</v>
      </c>
      <c r="B35" s="830">
        <v>623.03318794835013</v>
      </c>
      <c r="C35" s="830">
        <v>2354.5363674351588</v>
      </c>
      <c r="D35" s="830">
        <v>5610.7214956268226</v>
      </c>
      <c r="E35" s="830">
        <v>11801.734734693879</v>
      </c>
      <c r="F35" s="830">
        <v>21907.461218658893</v>
      </c>
      <c r="G35" s="830">
        <v>31644.220444606413</v>
      </c>
      <c r="H35" s="830">
        <v>44593.79524344024</v>
      </c>
      <c r="I35" s="830">
        <v>58217.037674927109</v>
      </c>
    </row>
    <row r="36" spans="1:9" s="107" customFormat="1" ht="21" customHeight="1">
      <c r="A36" s="105" t="s">
        <v>450</v>
      </c>
      <c r="B36" s="830">
        <v>0</v>
      </c>
      <c r="C36" s="830">
        <v>3.4149855907780979E-4</v>
      </c>
      <c r="D36" s="830">
        <v>1.5160349854227408E-4</v>
      </c>
      <c r="E36" s="830">
        <v>6.4419825072886308E-2</v>
      </c>
      <c r="F36" s="830">
        <v>0</v>
      </c>
      <c r="G36" s="830">
        <v>0.29283090379008747</v>
      </c>
      <c r="H36" s="830">
        <v>0.56255976676384833</v>
      </c>
      <c r="I36" s="830">
        <v>0.39493002915451891</v>
      </c>
    </row>
    <row r="37" spans="1:9" s="107" customFormat="1" ht="21" customHeight="1">
      <c r="A37" s="105" t="s">
        <v>451</v>
      </c>
      <c r="B37" s="830">
        <v>4609.0677388809181</v>
      </c>
      <c r="C37" s="830">
        <v>4158.733652737752</v>
      </c>
      <c r="D37" s="830">
        <v>38318.309551020408</v>
      </c>
      <c r="E37" s="830">
        <v>55871.538568513119</v>
      </c>
      <c r="F37" s="830">
        <v>58225.497110787175</v>
      </c>
      <c r="G37" s="830">
        <v>82964.799018950434</v>
      </c>
      <c r="H37" s="830">
        <v>86007.83924198251</v>
      </c>
      <c r="I37" s="830">
        <v>120660.27604956269</v>
      </c>
    </row>
    <row r="38" spans="1:9" s="107" customFormat="1" ht="21" customHeight="1">
      <c r="A38" s="105" t="s">
        <v>452</v>
      </c>
      <c r="B38" s="830">
        <v>985.20216068866569</v>
      </c>
      <c r="C38" s="830">
        <v>1620.2840360230548</v>
      </c>
      <c r="D38" s="830">
        <v>3211.5991574344021</v>
      </c>
      <c r="E38" s="830">
        <v>5491.183604956268</v>
      </c>
      <c r="F38" s="830">
        <v>14564.966206997085</v>
      </c>
      <c r="G38" s="830">
        <v>13571.827481049562</v>
      </c>
      <c r="H38" s="830">
        <v>13210.22581341108</v>
      </c>
      <c r="I38" s="830">
        <v>25387.392027696791</v>
      </c>
    </row>
    <row r="39" spans="1:9" s="107" customFormat="1" ht="21" customHeight="1">
      <c r="A39" s="105" t="s">
        <v>127</v>
      </c>
      <c r="B39" s="830">
        <v>266.54887948350068</v>
      </c>
      <c r="C39" s="830">
        <v>740.21476801152744</v>
      </c>
      <c r="D39" s="830">
        <v>1607.1434446064141</v>
      </c>
      <c r="E39" s="830">
        <v>3293.5271370262394</v>
      </c>
      <c r="F39" s="830">
        <v>4248.706750728863</v>
      </c>
      <c r="G39" s="830">
        <v>7627.2902623906712</v>
      </c>
      <c r="H39" s="830">
        <v>13926.288857142858</v>
      </c>
      <c r="I39" s="830">
        <v>14940.19389212828</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2010.6666700143473</v>
      </c>
      <c r="C41" s="830">
        <v>2012.8888933717581</v>
      </c>
      <c r="D41" s="830">
        <v>5982.4580495626824</v>
      </c>
      <c r="E41" s="830">
        <v>9009.0605772594754</v>
      </c>
      <c r="F41" s="830">
        <v>12113.644733236151</v>
      </c>
      <c r="G41" s="830">
        <v>10541.895258017492</v>
      </c>
      <c r="H41" s="830">
        <v>8174.615619533527</v>
      </c>
      <c r="I41" s="830">
        <v>13275.275395043731</v>
      </c>
    </row>
    <row r="42" spans="1:9" s="108" customFormat="1" ht="43.5" customHeight="1" thickBot="1">
      <c r="A42" s="633" t="s">
        <v>109</v>
      </c>
      <c r="B42" s="831">
        <v>0</v>
      </c>
      <c r="C42" s="831">
        <v>0</v>
      </c>
      <c r="D42" s="831">
        <v>0</v>
      </c>
      <c r="E42" s="831">
        <v>0</v>
      </c>
      <c r="F42" s="831">
        <v>0</v>
      </c>
      <c r="G42" s="831">
        <v>0</v>
      </c>
      <c r="H42" s="831">
        <v>0</v>
      </c>
      <c r="I42" s="831">
        <v>0</v>
      </c>
    </row>
    <row r="43" spans="1:9" ht="24" customHeight="1" thickTop="1" thickBot="1">
      <c r="A43" s="38" t="s">
        <v>454</v>
      </c>
      <c r="B43" s="829">
        <v>5883.9140918220937</v>
      </c>
      <c r="C43" s="829">
        <v>12124.319609510087</v>
      </c>
      <c r="D43" s="829">
        <v>19778.849784256563</v>
      </c>
      <c r="E43" s="829">
        <v>36108.097208454805</v>
      </c>
      <c r="F43" s="829">
        <v>50023.415765306119</v>
      </c>
      <c r="G43" s="829">
        <v>103269.30805976676</v>
      </c>
      <c r="H43" s="829">
        <v>138286.27152623906</v>
      </c>
      <c r="I43" s="829">
        <v>154299.59751603499</v>
      </c>
    </row>
    <row r="44" spans="1:9" s="107" customFormat="1" ht="21" customHeight="1" thickTop="1">
      <c r="A44" s="105" t="s">
        <v>148</v>
      </c>
      <c r="B44" s="830">
        <v>5529.9856527977045</v>
      </c>
      <c r="C44" s="830">
        <v>6772.3342939481272</v>
      </c>
      <c r="D44" s="830">
        <v>14577.25947521866</v>
      </c>
      <c r="E44" s="830">
        <v>17835.276967930029</v>
      </c>
      <c r="F44" s="830">
        <v>17835.276967930029</v>
      </c>
      <c r="G44" s="830">
        <v>63367.34693877551</v>
      </c>
      <c r="H44" s="830">
        <v>117805.24781341107</v>
      </c>
      <c r="I44" s="830">
        <v>133016.61807580176</v>
      </c>
    </row>
    <row r="45" spans="1:9" s="107" customFormat="1" ht="21" customHeight="1">
      <c r="A45" s="105" t="s">
        <v>152</v>
      </c>
      <c r="B45" s="830">
        <v>495.85173314203735</v>
      </c>
      <c r="C45" s="830">
        <v>4486.9835475504324</v>
      </c>
      <c r="D45" s="830">
        <v>1478.0853965014578</v>
      </c>
      <c r="E45" s="830">
        <v>12411.017381924197</v>
      </c>
      <c r="F45" s="830">
        <v>19313.349743440231</v>
      </c>
      <c r="G45" s="830">
        <v>14597.606303206996</v>
      </c>
      <c r="H45" s="830">
        <v>20.346827988338191</v>
      </c>
      <c r="I45" s="830">
        <v>20.346827988338191</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191.15330129124823</v>
      </c>
      <c r="C47" s="830">
        <v>0.39729106628242072</v>
      </c>
      <c r="D47" s="830">
        <v>102.4945</v>
      </c>
      <c r="E47" s="830">
        <v>465.50004081632648</v>
      </c>
      <c r="F47" s="830">
        <v>5861.802858600583</v>
      </c>
      <c r="G47" s="830">
        <v>12874.78905393586</v>
      </c>
      <c r="H47" s="830">
        <v>2955.0823294460643</v>
      </c>
      <c r="I47" s="830">
        <v>4698.9709489795923</v>
      </c>
    </row>
    <row r="48" spans="1:9" s="107" customFormat="1" ht="21" customHeight="1">
      <c r="A48" s="105" t="s">
        <v>164</v>
      </c>
      <c r="B48" s="830">
        <v>-333.07659540889529</v>
      </c>
      <c r="C48" s="830">
        <v>864.60447694524498</v>
      </c>
      <c r="D48" s="830">
        <v>3621.0104125364433</v>
      </c>
      <c r="E48" s="830">
        <v>5396.3028177842561</v>
      </c>
      <c r="F48" s="830">
        <v>7012.9861953352765</v>
      </c>
      <c r="G48" s="830">
        <v>12429.565763848397</v>
      </c>
      <c r="H48" s="830">
        <v>17505.594555393585</v>
      </c>
      <c r="I48" s="830">
        <v>16563.661663265306</v>
      </c>
    </row>
    <row r="49" spans="1:9" s="107" customFormat="1" ht="21" customHeight="1">
      <c r="A49" s="632" t="s">
        <v>456</v>
      </c>
      <c r="B49" s="830">
        <v>-333.69108321377331</v>
      </c>
      <c r="C49" s="830">
        <v>-142.93408645533142</v>
      </c>
      <c r="D49" s="830">
        <v>0</v>
      </c>
      <c r="E49" s="830">
        <v>0</v>
      </c>
      <c r="F49" s="830">
        <v>0</v>
      </c>
      <c r="G49" s="830">
        <v>0</v>
      </c>
      <c r="H49" s="830">
        <v>0</v>
      </c>
      <c r="I49" s="830">
        <v>0</v>
      </c>
    </row>
    <row r="50" spans="1:9" s="108" customFormat="1" ht="40.5" customHeight="1" thickBot="1">
      <c r="A50" s="634" t="s">
        <v>457</v>
      </c>
      <c r="B50" s="831">
        <v>0.61448780487804866</v>
      </c>
      <c r="C50" s="831">
        <v>1007.5385634005763</v>
      </c>
      <c r="D50" s="831">
        <v>3621.0104125364433</v>
      </c>
      <c r="E50" s="831">
        <v>5396.3028177842561</v>
      </c>
      <c r="F50" s="831">
        <v>7012.9861953352765</v>
      </c>
      <c r="G50" s="831">
        <v>12429.565763848397</v>
      </c>
      <c r="H50" s="831">
        <v>17505.594555393585</v>
      </c>
      <c r="I50" s="831">
        <v>16563.661663265306</v>
      </c>
    </row>
    <row r="51" spans="1:9" ht="24" customHeight="1" thickTop="1" thickBot="1">
      <c r="A51" s="38" t="s">
        <v>458</v>
      </c>
      <c r="B51" s="829">
        <v>87752.164098995694</v>
      </c>
      <c r="C51" s="829">
        <v>164550.05438184441</v>
      </c>
      <c r="D51" s="829">
        <v>292243.80494606413</v>
      </c>
      <c r="E51" s="829">
        <v>499334.1912434402</v>
      </c>
      <c r="F51" s="829">
        <v>723486.36201603501</v>
      </c>
      <c r="G51" s="829">
        <v>1010028.3519023324</v>
      </c>
      <c r="H51" s="829">
        <v>1538632.450953353</v>
      </c>
      <c r="I51" s="829">
        <v>1951955.2949212829</v>
      </c>
    </row>
    <row r="52" spans="1:9" s="107" customFormat="1" ht="24" customHeight="1" thickTop="1">
      <c r="A52" s="105" t="s">
        <v>459</v>
      </c>
      <c r="B52" s="830">
        <v>27.483830703012913</v>
      </c>
      <c r="C52" s="830">
        <v>173.36986455331413</v>
      </c>
      <c r="D52" s="830">
        <v>28.439067055393586</v>
      </c>
      <c r="E52" s="830">
        <v>541.51469825072888</v>
      </c>
      <c r="F52" s="830">
        <v>2909.3209970845478</v>
      </c>
      <c r="G52" s="830">
        <v>27549.634236151607</v>
      </c>
      <c r="H52" s="830">
        <v>42398.034218658897</v>
      </c>
      <c r="I52" s="830">
        <v>44512.155749271136</v>
      </c>
    </row>
    <row r="53" spans="1:9" s="108" customFormat="1" ht="21" customHeight="1">
      <c r="A53" s="634" t="s">
        <v>460</v>
      </c>
      <c r="B53" s="831">
        <v>0</v>
      </c>
      <c r="C53" s="831">
        <v>0</v>
      </c>
      <c r="D53" s="831">
        <v>0</v>
      </c>
      <c r="E53" s="831">
        <v>0</v>
      </c>
      <c r="F53" s="831">
        <v>0</v>
      </c>
      <c r="G53" s="831">
        <v>0</v>
      </c>
      <c r="H53" s="831">
        <v>146.19800000000001</v>
      </c>
      <c r="I53" s="831">
        <v>372.70000000000005</v>
      </c>
    </row>
    <row r="54" spans="1:9" s="108" customFormat="1" ht="21" customHeight="1">
      <c r="A54" s="634" t="s">
        <v>461</v>
      </c>
      <c r="B54" s="831">
        <v>27.483830703012913</v>
      </c>
      <c r="C54" s="831">
        <v>173.36986455331413</v>
      </c>
      <c r="D54" s="831">
        <v>28.439067055393586</v>
      </c>
      <c r="E54" s="831">
        <v>541.51469825072888</v>
      </c>
      <c r="F54" s="831">
        <v>2620.5612201166182</v>
      </c>
      <c r="G54" s="831">
        <v>26402.930137026244</v>
      </c>
      <c r="H54" s="831">
        <v>40144.434049562675</v>
      </c>
      <c r="I54" s="831">
        <v>38988.012362973765</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0</v>
      </c>
      <c r="D56" s="831">
        <v>0</v>
      </c>
      <c r="E56" s="831">
        <v>0</v>
      </c>
      <c r="F56" s="831">
        <v>0</v>
      </c>
      <c r="G56" s="831">
        <v>86.643583090378996</v>
      </c>
      <c r="H56" s="831">
        <v>1823.2345335276968</v>
      </c>
      <c r="I56" s="831">
        <v>4053.1409810495625</v>
      </c>
    </row>
    <row r="57" spans="1:9" s="108" customFormat="1" ht="21" customHeight="1">
      <c r="A57" s="634" t="s">
        <v>464</v>
      </c>
      <c r="B57" s="831">
        <v>0</v>
      </c>
      <c r="C57" s="831">
        <v>0</v>
      </c>
      <c r="D57" s="831">
        <v>0</v>
      </c>
      <c r="E57" s="831">
        <v>0</v>
      </c>
      <c r="F57" s="831">
        <v>288.75977696793007</v>
      </c>
      <c r="G57" s="831">
        <v>1060.0605160349853</v>
      </c>
      <c r="H57" s="831">
        <v>284.16763556851311</v>
      </c>
      <c r="I57" s="831">
        <v>1098.3024052478136</v>
      </c>
    </row>
    <row r="58" spans="1:9" s="108" customFormat="1" ht="61.5" customHeight="1" thickBot="1">
      <c r="A58" s="633" t="s">
        <v>465</v>
      </c>
      <c r="B58" s="831">
        <v>44994.262025824959</v>
      </c>
      <c r="C58" s="831">
        <v>74099.343855907777</v>
      </c>
      <c r="D58" s="831">
        <v>142353.38588629736</v>
      </c>
      <c r="E58" s="831">
        <v>302835.32250874635</v>
      </c>
      <c r="F58" s="831">
        <v>828655.08111953351</v>
      </c>
      <c r="G58" s="831">
        <v>1657186.0401705541</v>
      </c>
      <c r="H58" s="831">
        <v>3060729.4749285709</v>
      </c>
      <c r="I58" s="831">
        <v>4644639.1004169099</v>
      </c>
    </row>
    <row r="59" spans="1:9" ht="31.5" customHeight="1" thickTop="1" thickBot="1">
      <c r="A59" s="635" t="s">
        <v>466</v>
      </c>
      <c r="B59" s="829"/>
      <c r="C59" s="829"/>
      <c r="D59" s="829"/>
      <c r="E59" s="829"/>
      <c r="F59" s="829"/>
      <c r="G59" s="829"/>
      <c r="H59" s="829"/>
      <c r="I59" s="829"/>
    </row>
    <row r="60" spans="1:9" ht="30" customHeight="1" thickTop="1">
      <c r="A60" s="41" t="s">
        <v>467</v>
      </c>
      <c r="B60" s="832">
        <v>8195.0465078909601</v>
      </c>
      <c r="C60" s="832">
        <v>13468.946547550433</v>
      </c>
      <c r="D60" s="832">
        <v>24932.310930029151</v>
      </c>
      <c r="E60" s="832">
        <v>49678.677693877551</v>
      </c>
      <c r="F60" s="832">
        <v>71535.781365889212</v>
      </c>
      <c r="G60" s="832">
        <v>107428.27271574344</v>
      </c>
      <c r="H60" s="832">
        <v>104776.3243760933</v>
      </c>
      <c r="I60" s="832">
        <v>131592.62245918368</v>
      </c>
    </row>
    <row r="61" spans="1:9" ht="21" customHeight="1">
      <c r="A61" s="43" t="s">
        <v>468</v>
      </c>
      <c r="B61" s="832">
        <v>-4100.0850172166429</v>
      </c>
      <c r="C61" s="832">
        <v>-4507.8905302593666</v>
      </c>
      <c r="D61" s="832">
        <v>-5846.6807099125363</v>
      </c>
      <c r="E61" s="832">
        <v>-14061.326483965015</v>
      </c>
      <c r="F61" s="832">
        <v>-21584.80491836735</v>
      </c>
      <c r="G61" s="832">
        <v>-31721.036887755105</v>
      </c>
      <c r="H61" s="832">
        <v>-33028.347081632652</v>
      </c>
      <c r="I61" s="832">
        <v>-43473.198274052476</v>
      </c>
    </row>
    <row r="62" spans="1:9" ht="21.75" customHeight="1">
      <c r="A62" s="636" t="s">
        <v>469</v>
      </c>
      <c r="B62" s="832">
        <v>4094.9614906743186</v>
      </c>
      <c r="C62" s="832">
        <v>8961.0560172910664</v>
      </c>
      <c r="D62" s="832">
        <v>19085.630220116618</v>
      </c>
      <c r="E62" s="832">
        <v>35617.351209912536</v>
      </c>
      <c r="F62" s="832">
        <v>49950.976447521862</v>
      </c>
      <c r="G62" s="832">
        <v>75707.235827988334</v>
      </c>
      <c r="H62" s="832">
        <v>71747.977294460652</v>
      </c>
      <c r="I62" s="832">
        <v>88119.424185131196</v>
      </c>
    </row>
    <row r="63" spans="1:9">
      <c r="A63" s="41" t="s">
        <v>470</v>
      </c>
      <c r="B63" s="832">
        <v>1818.7216441893829</v>
      </c>
      <c r="C63" s="832">
        <v>4065.4739034582135</v>
      </c>
      <c r="D63" s="832">
        <v>6825.6196078717194</v>
      </c>
      <c r="E63" s="832">
        <v>14779.627591836736</v>
      </c>
      <c r="F63" s="832">
        <v>12120.988081632653</v>
      </c>
      <c r="G63" s="832">
        <v>16254.8970787172</v>
      </c>
      <c r="H63" s="832">
        <v>24635.741034985425</v>
      </c>
      <c r="I63" s="832">
        <v>28369.209453352771</v>
      </c>
    </row>
    <row r="64" spans="1:9">
      <c r="A64" s="43" t="s">
        <v>471</v>
      </c>
      <c r="B64" s="832">
        <v>-272.84953658536585</v>
      </c>
      <c r="C64" s="832">
        <v>-651.02174207492783</v>
      </c>
      <c r="D64" s="832">
        <v>-765.18974927113709</v>
      </c>
      <c r="E64" s="832">
        <v>-1546.4335714285717</v>
      </c>
      <c r="F64" s="832">
        <v>-2522.5430830903792</v>
      </c>
      <c r="G64" s="832">
        <v>-4236.5864358600584</v>
      </c>
      <c r="H64" s="832">
        <v>-5220.7472099125362</v>
      </c>
      <c r="I64" s="832">
        <v>-10274.830511661808</v>
      </c>
    </row>
    <row r="65" spans="1:9">
      <c r="A65" s="42" t="s">
        <v>472</v>
      </c>
      <c r="B65" s="832">
        <v>5640.8335982783365</v>
      </c>
      <c r="C65" s="832">
        <v>12375.508178674352</v>
      </c>
      <c r="D65" s="832">
        <v>25146.060078717201</v>
      </c>
      <c r="E65" s="832">
        <v>48850.545230320698</v>
      </c>
      <c r="F65" s="832">
        <v>59549.421446064138</v>
      </c>
      <c r="G65" s="832">
        <v>87725.546470845482</v>
      </c>
      <c r="H65" s="832">
        <v>91162.971119533526</v>
      </c>
      <c r="I65" s="832">
        <v>106213.80312682217</v>
      </c>
    </row>
    <row r="66" spans="1:9">
      <c r="A66" s="41" t="s">
        <v>473</v>
      </c>
      <c r="B66" s="832">
        <v>2601.3878393113341</v>
      </c>
      <c r="C66" s="832">
        <v>4139.0234985590778</v>
      </c>
      <c r="D66" s="832">
        <v>8633.9939402332366</v>
      </c>
      <c r="E66" s="832">
        <v>15210.848415451896</v>
      </c>
      <c r="F66" s="832">
        <v>25844.135333819238</v>
      </c>
      <c r="G66" s="832">
        <v>52057.088852769673</v>
      </c>
      <c r="H66" s="832">
        <v>37258.783699708452</v>
      </c>
      <c r="I66" s="832">
        <v>46240.581758017499</v>
      </c>
    </row>
    <row r="67" spans="1:9">
      <c r="A67" s="41" t="s">
        <v>474</v>
      </c>
      <c r="B67" s="832">
        <v>-2732.7449698708751</v>
      </c>
      <c r="C67" s="832">
        <v>-4996.6151296829967</v>
      </c>
      <c r="D67" s="832">
        <v>-10245.895396501457</v>
      </c>
      <c r="E67" s="832">
        <v>-23715.874731778422</v>
      </c>
      <c r="F67" s="832">
        <v>-34787.453594752187</v>
      </c>
      <c r="G67" s="832">
        <v>-74433.427271137014</v>
      </c>
      <c r="H67" s="832">
        <v>-48853.633790087464</v>
      </c>
      <c r="I67" s="832">
        <v>-57795.198126822157</v>
      </c>
    </row>
    <row r="68" spans="1:9">
      <c r="A68" s="636" t="s">
        <v>475</v>
      </c>
      <c r="B68" s="832">
        <v>5509.476467718795</v>
      </c>
      <c r="C68" s="832">
        <v>11517.916547550432</v>
      </c>
      <c r="D68" s="832">
        <v>23534.15862244898</v>
      </c>
      <c r="E68" s="832">
        <v>40345.518913994172</v>
      </c>
      <c r="F68" s="832">
        <v>50606.1031851312</v>
      </c>
      <c r="G68" s="832">
        <v>65349.208052478134</v>
      </c>
      <c r="H68" s="832">
        <v>79568.121029154514</v>
      </c>
      <c r="I68" s="832">
        <v>94659.186758017488</v>
      </c>
    </row>
    <row r="69" spans="1:9">
      <c r="A69" s="43" t="s">
        <v>476</v>
      </c>
      <c r="B69" s="832">
        <v>-5635.1328034433282</v>
      </c>
      <c r="C69" s="832">
        <v>-10420.852373198846</v>
      </c>
      <c r="D69" s="832">
        <v>-19890.431772594755</v>
      </c>
      <c r="E69" s="832">
        <v>-34918.86073323615</v>
      </c>
      <c r="F69" s="832">
        <v>-48532.67574927114</v>
      </c>
      <c r="G69" s="832">
        <v>-52064.031160349856</v>
      </c>
      <c r="H69" s="832">
        <v>-61822.130058309034</v>
      </c>
      <c r="I69" s="832">
        <v>-73810.380096209919</v>
      </c>
    </row>
    <row r="70" spans="1:9">
      <c r="A70" s="42" t="s">
        <v>477</v>
      </c>
      <c r="B70" s="832">
        <v>-125.65633572453372</v>
      </c>
      <c r="C70" s="832">
        <v>1097.0641743515851</v>
      </c>
      <c r="D70" s="832">
        <v>3643.726849854228</v>
      </c>
      <c r="E70" s="832">
        <v>5426.6581807580169</v>
      </c>
      <c r="F70" s="832">
        <v>2073.4274358600587</v>
      </c>
      <c r="G70" s="832">
        <v>13285.17689212828</v>
      </c>
      <c r="H70" s="832">
        <v>17745.99097084548</v>
      </c>
      <c r="I70" s="832">
        <v>20848.806661807579</v>
      </c>
    </row>
    <row r="71" spans="1:9">
      <c r="A71" s="42" t="s">
        <v>478</v>
      </c>
      <c r="B71" s="832">
        <v>120.18814347202296</v>
      </c>
      <c r="C71" s="832">
        <v>-228.41775792507204</v>
      </c>
      <c r="D71" s="832">
        <v>-510.87924198250732</v>
      </c>
      <c r="E71" s="832">
        <v>6.7003104956268213</v>
      </c>
      <c r="F71" s="832">
        <v>24.518087463556849</v>
      </c>
      <c r="G71" s="832">
        <v>0.44106268221574346</v>
      </c>
      <c r="H71" s="832">
        <v>1.0164679300291546</v>
      </c>
      <c r="I71" s="832">
        <v>0.11877113702623907</v>
      </c>
    </row>
    <row r="72" spans="1:9">
      <c r="A72" s="43" t="s">
        <v>479</v>
      </c>
      <c r="B72" s="832">
        <v>0</v>
      </c>
      <c r="C72" s="832">
        <v>-231.46969740634006</v>
      </c>
      <c r="D72" s="832">
        <v>-535.95184839650142</v>
      </c>
      <c r="E72" s="832">
        <v>0</v>
      </c>
      <c r="F72" s="832">
        <v>0</v>
      </c>
      <c r="G72" s="832">
        <v>0</v>
      </c>
      <c r="H72" s="832">
        <v>0.87812973760932944</v>
      </c>
      <c r="I72" s="832">
        <v>0</v>
      </c>
    </row>
    <row r="73" spans="1:9">
      <c r="A73" s="43" t="s">
        <v>480</v>
      </c>
      <c r="B73" s="832">
        <v>120.18814347202296</v>
      </c>
      <c r="C73" s="832">
        <v>3.0519394812680116</v>
      </c>
      <c r="D73" s="832">
        <v>25.072606413994166</v>
      </c>
      <c r="E73" s="832">
        <v>6.7003104956268213</v>
      </c>
      <c r="F73" s="832">
        <v>24.518087463556849</v>
      </c>
      <c r="G73" s="832">
        <v>0.44106268221574346</v>
      </c>
      <c r="H73" s="832">
        <v>0.13833819241982506</v>
      </c>
      <c r="I73" s="832">
        <v>0.11877113702623907</v>
      </c>
    </row>
    <row r="74" spans="1:9">
      <c r="A74" s="636" t="s">
        <v>481</v>
      </c>
      <c r="B74" s="832">
        <v>-105.09060545193688</v>
      </c>
      <c r="C74" s="832">
        <v>226.56516570605186</v>
      </c>
      <c r="D74" s="832">
        <v>536.11912244897962</v>
      </c>
      <c r="E74" s="832">
        <v>-6.280320699708454E-2</v>
      </c>
      <c r="F74" s="832">
        <v>-4.1540816326530609E-2</v>
      </c>
      <c r="G74" s="832">
        <v>0</v>
      </c>
      <c r="H74" s="832">
        <v>-5.2478134110787167E-5</v>
      </c>
      <c r="I74" s="832">
        <v>-5.8309037900874637E-6</v>
      </c>
    </row>
    <row r="75" spans="1:9">
      <c r="A75" s="636" t="s">
        <v>482</v>
      </c>
      <c r="B75" s="832">
        <v>0</v>
      </c>
      <c r="C75" s="832">
        <v>229.58130691642651</v>
      </c>
      <c r="D75" s="832">
        <v>541.82616326530615</v>
      </c>
      <c r="E75" s="832">
        <v>0</v>
      </c>
      <c r="F75" s="832">
        <v>0</v>
      </c>
      <c r="G75" s="832">
        <v>0</v>
      </c>
      <c r="H75" s="832">
        <v>0</v>
      </c>
      <c r="I75" s="832">
        <v>0</v>
      </c>
    </row>
    <row r="76" spans="1:9">
      <c r="A76" s="43" t="s">
        <v>483</v>
      </c>
      <c r="B76" s="832">
        <v>-105.09060545193688</v>
      </c>
      <c r="C76" s="832">
        <v>-3.0161412103746401</v>
      </c>
      <c r="D76" s="832">
        <v>-5.7070408163265309</v>
      </c>
      <c r="E76" s="832">
        <v>-6.280320699708454E-2</v>
      </c>
      <c r="F76" s="832">
        <v>-4.1540816326530609E-2</v>
      </c>
      <c r="G76" s="832">
        <v>0</v>
      </c>
      <c r="H76" s="832">
        <v>-5.2478134110787167E-5</v>
      </c>
      <c r="I76" s="832">
        <v>-5.8309037900874637E-6</v>
      </c>
    </row>
    <row r="77" spans="1:9">
      <c r="A77" s="636" t="s">
        <v>484</v>
      </c>
      <c r="B77" s="832">
        <v>-110.55879770444761</v>
      </c>
      <c r="C77" s="832">
        <v>1095.2115821325647</v>
      </c>
      <c r="D77" s="832">
        <v>3668.9667303206998</v>
      </c>
      <c r="E77" s="832">
        <v>5433.2956880466472</v>
      </c>
      <c r="F77" s="832">
        <v>2097.9039825072887</v>
      </c>
      <c r="G77" s="832">
        <v>13285.617954810497</v>
      </c>
      <c r="H77" s="832">
        <v>17747.007386297377</v>
      </c>
      <c r="I77" s="832">
        <v>20848.925427113703</v>
      </c>
    </row>
    <row r="78" spans="1:9">
      <c r="A78" s="41" t="s">
        <v>485</v>
      </c>
      <c r="B78" s="832">
        <v>142.46645480631275</v>
      </c>
      <c r="C78" s="832">
        <v>0</v>
      </c>
      <c r="D78" s="832">
        <v>0</v>
      </c>
      <c r="E78" s="832">
        <v>164.6364664723032</v>
      </c>
      <c r="F78" s="832">
        <v>5570.0609489795916</v>
      </c>
      <c r="G78" s="832">
        <v>0</v>
      </c>
      <c r="H78" s="832">
        <v>0</v>
      </c>
      <c r="I78" s="832">
        <v>0</v>
      </c>
    </row>
    <row r="79" spans="1:9">
      <c r="A79" s="42" t="s">
        <v>486</v>
      </c>
      <c r="B79" s="832">
        <v>31.907657101865134</v>
      </c>
      <c r="C79" s="832">
        <v>1095.2115821325647</v>
      </c>
      <c r="D79" s="832">
        <v>3668.9667303206998</v>
      </c>
      <c r="E79" s="832">
        <v>5597.9321545189505</v>
      </c>
      <c r="F79" s="832">
        <v>7667.9649314868802</v>
      </c>
      <c r="G79" s="832">
        <v>13285.617954810497</v>
      </c>
      <c r="H79" s="832">
        <v>17747.007386297377</v>
      </c>
      <c r="I79" s="832">
        <v>20848.925427113703</v>
      </c>
    </row>
    <row r="80" spans="1:9">
      <c r="A80" s="41" t="s">
        <v>487</v>
      </c>
      <c r="B80" s="832">
        <v>-31.293169296987088</v>
      </c>
      <c r="C80" s="832">
        <v>-87.673014409221892</v>
      </c>
      <c r="D80" s="832">
        <v>-47.956317784256562</v>
      </c>
      <c r="E80" s="832">
        <v>-76.159803206997083</v>
      </c>
      <c r="F80" s="832">
        <v>-43.579756559766764</v>
      </c>
      <c r="G80" s="832">
        <v>-35.536447521865888</v>
      </c>
      <c r="H80" s="832">
        <v>76.044020408163263</v>
      </c>
      <c r="I80" s="832">
        <v>10.400813411078717</v>
      </c>
    </row>
    <row r="81" spans="1:9" ht="21" customHeight="1">
      <c r="A81" s="636" t="s">
        <v>488</v>
      </c>
      <c r="B81" s="832">
        <v>0.61448780487804866</v>
      </c>
      <c r="C81" s="832">
        <v>1007.5385677233429</v>
      </c>
      <c r="D81" s="832">
        <v>3621.0104125364433</v>
      </c>
      <c r="E81" s="832">
        <v>5521.7723513119527</v>
      </c>
      <c r="F81" s="832">
        <v>7624.3851749271134</v>
      </c>
      <c r="G81" s="832">
        <v>13250.081507288629</v>
      </c>
      <c r="H81" s="832">
        <v>17823.051406705541</v>
      </c>
      <c r="I81" s="832">
        <v>20859.326240524781</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0.61448780487804866</v>
      </c>
      <c r="C83" s="832">
        <v>1007.5385677233429</v>
      </c>
      <c r="D83" s="832">
        <v>3621.0104125364433</v>
      </c>
      <c r="E83" s="832">
        <v>5521.7723513119527</v>
      </c>
      <c r="F83" s="832">
        <v>7624.3851749271134</v>
      </c>
      <c r="G83" s="832">
        <v>13250.081507288629</v>
      </c>
      <c r="H83" s="832">
        <v>17823.051406705541</v>
      </c>
      <c r="I83" s="832">
        <v>20859.326240524781</v>
      </c>
    </row>
    <row r="84" spans="1:9" ht="18" customHeight="1" thickBot="1">
      <c r="A84" s="41" t="s">
        <v>491</v>
      </c>
      <c r="B84" s="832">
        <v>0</v>
      </c>
      <c r="C84" s="832">
        <v>0</v>
      </c>
      <c r="D84" s="832">
        <v>0</v>
      </c>
      <c r="E84" s="832">
        <v>-125.4695335276968</v>
      </c>
      <c r="F84" s="832">
        <v>-611.39897959183679</v>
      </c>
      <c r="G84" s="832">
        <v>-820.51574344023322</v>
      </c>
      <c r="H84" s="832">
        <v>-317.45685131195336</v>
      </c>
      <c r="I84" s="832">
        <v>-4295.6645772594748</v>
      </c>
    </row>
    <row r="85" spans="1:9" ht="24" customHeight="1" thickTop="1" thickBot="1">
      <c r="A85" s="38" t="s">
        <v>492</v>
      </c>
      <c r="B85" s="829">
        <v>0.61448780487804866</v>
      </c>
      <c r="C85" s="829">
        <v>1007.5385677233429</v>
      </c>
      <c r="D85" s="829">
        <v>3621.0104125364433</v>
      </c>
      <c r="E85" s="829">
        <v>5396.3028177842561</v>
      </c>
      <c r="F85" s="829">
        <v>7012.9861953352765</v>
      </c>
      <c r="G85" s="829">
        <v>12429.565763848397</v>
      </c>
      <c r="H85" s="829">
        <v>17505.594555393585</v>
      </c>
      <c r="I85" s="829">
        <v>16563.661663265306</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17" sqref="G17"/>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1131</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1141</v>
      </c>
      <c r="B3" s="1023"/>
      <c r="C3" s="1023"/>
      <c r="D3" s="1023"/>
      <c r="E3" s="1023"/>
      <c r="F3" s="1023"/>
      <c r="G3" s="1023"/>
      <c r="H3" s="1023"/>
      <c r="I3" s="1023"/>
    </row>
    <row r="4" spans="1:9" ht="43.5" customHeight="1" thickBot="1">
      <c r="A4" s="1024" t="s">
        <v>1478</v>
      </c>
      <c r="B4" s="1024"/>
      <c r="C4" s="1024"/>
      <c r="D4" s="1024"/>
      <c r="E4" s="1024"/>
      <c r="F4" s="1024"/>
      <c r="G4" s="1024"/>
      <c r="H4" s="1024"/>
      <c r="I4" s="1024"/>
    </row>
    <row r="5" spans="1:9" ht="43.5" customHeight="1" thickTop="1" thickBot="1">
      <c r="A5" s="1103"/>
      <c r="B5" s="1027" t="s">
        <v>1170</v>
      </c>
      <c r="C5" s="1027"/>
      <c r="D5" s="1027"/>
      <c r="E5" s="1027"/>
      <c r="F5" s="1027"/>
      <c r="G5" s="1027" t="s">
        <v>1134</v>
      </c>
      <c r="H5" s="1027"/>
      <c r="I5" s="1027"/>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444045.60829985654</v>
      </c>
      <c r="C8" s="829">
        <v>486122.41264697403</v>
      </c>
      <c r="D8" s="829">
        <v>591992.75876093295</v>
      </c>
      <c r="E8" s="829">
        <v>715805.21146064135</v>
      </c>
      <c r="F8" s="829">
        <v>834333.20943877555</v>
      </c>
      <c r="G8" s="829">
        <v>908900.28076676396</v>
      </c>
      <c r="H8" s="829">
        <v>1037235.7086020409</v>
      </c>
      <c r="I8" s="829">
        <v>1135861.9702653063</v>
      </c>
    </row>
    <row r="9" spans="1:9" s="107" customFormat="1" ht="21" customHeight="1" thickTop="1">
      <c r="A9" s="105" t="s">
        <v>8</v>
      </c>
      <c r="B9" s="830">
        <v>91586.432865136318</v>
      </c>
      <c r="C9" s="830">
        <v>75397.015348703164</v>
      </c>
      <c r="D9" s="830">
        <v>101367.04802623908</v>
      </c>
      <c r="E9" s="830">
        <v>94840.936390670555</v>
      </c>
      <c r="F9" s="830">
        <v>70750.662682215741</v>
      </c>
      <c r="G9" s="830">
        <v>71822.134240524785</v>
      </c>
      <c r="H9" s="830">
        <v>68029.142857142855</v>
      </c>
      <c r="I9" s="830">
        <v>64604.151470845478</v>
      </c>
    </row>
    <row r="10" spans="1:9" s="107" customFormat="1" ht="21" customHeight="1">
      <c r="A10" s="105" t="s">
        <v>17</v>
      </c>
      <c r="B10" s="830">
        <v>34929.309483500714</v>
      </c>
      <c r="C10" s="830">
        <v>25589.075145533141</v>
      </c>
      <c r="D10" s="830">
        <v>27517.997310495626</v>
      </c>
      <c r="E10" s="830">
        <v>38960.885989795919</v>
      </c>
      <c r="F10" s="830">
        <v>70470.225167638477</v>
      </c>
      <c r="G10" s="830">
        <v>69988.277782798832</v>
      </c>
      <c r="H10" s="830">
        <v>85085.927142857152</v>
      </c>
      <c r="I10" s="830">
        <v>101881.25104810495</v>
      </c>
    </row>
    <row r="11" spans="1:9" s="107" customFormat="1" ht="21" customHeight="1">
      <c r="A11" s="105" t="s">
        <v>26</v>
      </c>
      <c r="B11" s="830">
        <v>299717.10224677192</v>
      </c>
      <c r="C11" s="830">
        <v>364553.15706340055</v>
      </c>
      <c r="D11" s="830">
        <v>445066.70613411081</v>
      </c>
      <c r="E11" s="830">
        <v>562130.88087755104</v>
      </c>
      <c r="F11" s="830">
        <v>632167.55671865901</v>
      </c>
      <c r="G11" s="830">
        <v>729795.02812973771</v>
      </c>
      <c r="H11" s="830">
        <v>828606.19146938762</v>
      </c>
      <c r="I11" s="830">
        <v>926369.4054489797</v>
      </c>
    </row>
    <row r="12" spans="1:9" s="107" customFormat="1" ht="21" customHeight="1">
      <c r="A12" s="632" t="s">
        <v>430</v>
      </c>
      <c r="B12" s="830">
        <v>296439.15518220945</v>
      </c>
      <c r="C12" s="830">
        <v>364555.67398991354</v>
      </c>
      <c r="D12" s="830">
        <v>448170.44900874636</v>
      </c>
      <c r="E12" s="830">
        <v>567970.1043921283</v>
      </c>
      <c r="F12" s="830">
        <v>637588.71447084565</v>
      </c>
      <c r="G12" s="830">
        <v>735533.36889067059</v>
      </c>
      <c r="H12" s="830">
        <v>834128.13086734689</v>
      </c>
      <c r="I12" s="830">
        <v>930117.63876967935</v>
      </c>
    </row>
    <row r="13" spans="1:9" s="107" customFormat="1" ht="21" customHeight="1">
      <c r="A13" s="632" t="s">
        <v>431</v>
      </c>
      <c r="B13" s="830">
        <v>295227.78944045911</v>
      </c>
      <c r="C13" s="830">
        <v>363303.02049567719</v>
      </c>
      <c r="D13" s="830">
        <v>447032.41328717204</v>
      </c>
      <c r="E13" s="830">
        <v>566920.62723177846</v>
      </c>
      <c r="F13" s="830">
        <v>635850.49290962098</v>
      </c>
      <c r="G13" s="830">
        <v>732094.37701311952</v>
      </c>
      <c r="H13" s="830">
        <v>827225.77592274058</v>
      </c>
      <c r="I13" s="830">
        <v>919195.35542857146</v>
      </c>
    </row>
    <row r="14" spans="1:9" s="107" customFormat="1" ht="21" customHeight="1">
      <c r="A14" s="632" t="s">
        <v>432</v>
      </c>
      <c r="B14" s="830">
        <v>1211.3657417503589</v>
      </c>
      <c r="C14" s="830">
        <v>1252.6534942363112</v>
      </c>
      <c r="D14" s="830">
        <v>1138.0357215743441</v>
      </c>
      <c r="E14" s="830">
        <v>1049.4771603498543</v>
      </c>
      <c r="F14" s="830">
        <v>1738.2215612244897</v>
      </c>
      <c r="G14" s="830">
        <v>3438.9918775510205</v>
      </c>
      <c r="H14" s="830">
        <v>6902.3549446064144</v>
      </c>
      <c r="I14" s="830">
        <v>10922.28334110787</v>
      </c>
    </row>
    <row r="15" spans="1:9" s="107" customFormat="1" ht="21" customHeight="1">
      <c r="A15" s="632" t="s">
        <v>433</v>
      </c>
      <c r="B15" s="830">
        <v>2016.8018536585366</v>
      </c>
      <c r="C15" s="830">
        <v>3142.1579985590784</v>
      </c>
      <c r="D15" s="830">
        <v>2895.510583090379</v>
      </c>
      <c r="E15" s="830">
        <v>3186.8365058309037</v>
      </c>
      <c r="F15" s="830">
        <v>3829.1098513119532</v>
      </c>
      <c r="G15" s="830">
        <v>4378.4499927113702</v>
      </c>
      <c r="H15" s="830">
        <v>4849.1686078717194</v>
      </c>
      <c r="I15" s="830">
        <v>5509.6984941690971</v>
      </c>
    </row>
    <row r="16" spans="1:9" s="107" customFormat="1" ht="21" customHeight="1">
      <c r="A16" s="632" t="s">
        <v>434</v>
      </c>
      <c r="B16" s="830">
        <v>1881.8565494978479</v>
      </c>
      <c r="C16" s="830">
        <v>3010.6454870317002</v>
      </c>
      <c r="D16" s="830">
        <v>2718.0752055393586</v>
      </c>
      <c r="E16" s="830">
        <v>3121.8925510204081</v>
      </c>
      <c r="F16" s="830">
        <v>3734.0964475218661</v>
      </c>
      <c r="G16" s="830">
        <v>4292.0255174927115</v>
      </c>
      <c r="H16" s="830">
        <v>4624.2052551020406</v>
      </c>
      <c r="I16" s="830">
        <v>5231.7862463556858</v>
      </c>
    </row>
    <row r="17" spans="1:9" s="107" customFormat="1" ht="21" customHeight="1">
      <c r="A17" s="632" t="s">
        <v>435</v>
      </c>
      <c r="B17" s="830">
        <v>134.94530416068866</v>
      </c>
      <c r="C17" s="830">
        <v>131.51251152737751</v>
      </c>
      <c r="D17" s="830">
        <v>177.43537755102039</v>
      </c>
      <c r="E17" s="830">
        <v>64.943954810495626</v>
      </c>
      <c r="F17" s="830">
        <v>95.013403790087452</v>
      </c>
      <c r="G17" s="830">
        <v>86.424475218658884</v>
      </c>
      <c r="H17" s="830">
        <v>224.96335276967932</v>
      </c>
      <c r="I17" s="830">
        <v>277.91224781341106</v>
      </c>
    </row>
    <row r="18" spans="1:9" s="107" customFormat="1" ht="21" customHeight="1">
      <c r="A18" s="632" t="s">
        <v>436</v>
      </c>
      <c r="B18" s="830">
        <v>593.44117934002873</v>
      </c>
      <c r="C18" s="830">
        <v>1010.215855907781</v>
      </c>
      <c r="D18" s="830">
        <v>2211.3401370262391</v>
      </c>
      <c r="E18" s="830">
        <v>3126.3652040816328</v>
      </c>
      <c r="F18" s="830">
        <v>3833.5300437317787</v>
      </c>
      <c r="G18" s="830">
        <v>5437.64999271137</v>
      </c>
      <c r="H18" s="830">
        <v>4959.4531020408158</v>
      </c>
      <c r="I18" s="830">
        <v>6819.5665816326537</v>
      </c>
    </row>
    <row r="19" spans="1:9" s="107" customFormat="1" ht="21" customHeight="1">
      <c r="A19" s="632" t="s">
        <v>437</v>
      </c>
      <c r="B19" s="830">
        <v>520.25008177905306</v>
      </c>
      <c r="C19" s="830">
        <v>897.19676945244953</v>
      </c>
      <c r="D19" s="830">
        <v>2078.0733658892127</v>
      </c>
      <c r="E19" s="830">
        <v>2823.4626851311955</v>
      </c>
      <c r="F19" s="830">
        <v>3559.1230728862979</v>
      </c>
      <c r="G19" s="830">
        <v>5065.6902113702627</v>
      </c>
      <c r="H19" s="830">
        <v>4525.0802128279884</v>
      </c>
      <c r="I19" s="830">
        <v>6309.8271909620989</v>
      </c>
    </row>
    <row r="20" spans="1:9" s="107" customFormat="1" ht="21" customHeight="1">
      <c r="A20" s="632" t="s">
        <v>438</v>
      </c>
      <c r="B20" s="830">
        <v>73.191097560975606</v>
      </c>
      <c r="C20" s="830">
        <v>113.0190864553314</v>
      </c>
      <c r="D20" s="830">
        <v>133.26677113702624</v>
      </c>
      <c r="E20" s="830">
        <v>302.9025189504373</v>
      </c>
      <c r="F20" s="830">
        <v>274.40697084548106</v>
      </c>
      <c r="G20" s="830">
        <v>371.95978134110788</v>
      </c>
      <c r="H20" s="830">
        <v>434.372889212828</v>
      </c>
      <c r="I20" s="830">
        <v>509.73939067055397</v>
      </c>
    </row>
    <row r="21" spans="1:9" s="107" customFormat="1" ht="21" customHeight="1">
      <c r="A21" s="632" t="s">
        <v>39</v>
      </c>
      <c r="B21" s="830">
        <v>5222.4946728837876</v>
      </c>
      <c r="C21" s="830">
        <v>6107.3926541786741</v>
      </c>
      <c r="D21" s="830">
        <v>7354.2124737609329</v>
      </c>
      <c r="E21" s="830">
        <v>8265.6066997084545</v>
      </c>
      <c r="F21" s="830">
        <v>8907.446271137027</v>
      </c>
      <c r="G21" s="830">
        <v>9617.9879723032082</v>
      </c>
      <c r="H21" s="830">
        <v>10877.21329883382</v>
      </c>
      <c r="I21" s="830">
        <v>12271.577408163266</v>
      </c>
    </row>
    <row r="22" spans="1:9" s="107" customFormat="1" ht="21" customHeight="1">
      <c r="A22" s="632" t="s">
        <v>439</v>
      </c>
      <c r="B22" s="830">
        <v>-4554.7906413199426</v>
      </c>
      <c r="C22" s="830">
        <v>-10262.283435158502</v>
      </c>
      <c r="D22" s="830">
        <v>-15564.806068513119</v>
      </c>
      <c r="E22" s="830">
        <v>-20418.031924198251</v>
      </c>
      <c r="F22" s="830">
        <v>-21991.243918367345</v>
      </c>
      <c r="G22" s="830">
        <v>-25172.428718658892</v>
      </c>
      <c r="H22" s="830">
        <v>-26207.774406705539</v>
      </c>
      <c r="I22" s="830">
        <v>-28349.075804664724</v>
      </c>
    </row>
    <row r="23" spans="1:9" s="107" customFormat="1" ht="21" customHeight="1">
      <c r="A23" s="105" t="s">
        <v>57</v>
      </c>
      <c r="B23" s="830">
        <v>4236.2991147776183</v>
      </c>
      <c r="C23" s="830">
        <v>4619.4094999999998</v>
      </c>
      <c r="D23" s="830">
        <v>6145.7088411078721</v>
      </c>
      <c r="E23" s="830">
        <v>5851.6492128279888</v>
      </c>
      <c r="F23" s="830">
        <v>6534.2918513119539</v>
      </c>
      <c r="G23" s="830">
        <v>6349.0349329446062</v>
      </c>
      <c r="H23" s="830">
        <v>6536.9250860058319</v>
      </c>
      <c r="I23" s="830">
        <v>9412.7823658892121</v>
      </c>
    </row>
    <row r="24" spans="1:9" s="107" customFormat="1" ht="21" customHeight="1">
      <c r="A24" s="105" t="s">
        <v>63</v>
      </c>
      <c r="B24" s="830">
        <v>1.0616929698708751E-2</v>
      </c>
      <c r="C24" s="830">
        <v>9.5100864553314124E-3</v>
      </c>
      <c r="D24" s="830">
        <v>7.871720116618075E-3</v>
      </c>
      <c r="E24" s="830">
        <v>6.4139941690962094E-3</v>
      </c>
      <c r="F24" s="830">
        <v>9.969211370262391</v>
      </c>
      <c r="G24" s="830">
        <v>15.190304664723033</v>
      </c>
      <c r="H24" s="830">
        <v>15.608857142857142</v>
      </c>
      <c r="I24" s="830">
        <v>34.718536443148686</v>
      </c>
    </row>
    <row r="25" spans="1:9" s="107" customFormat="1" ht="21" customHeight="1">
      <c r="A25" s="105" t="s">
        <v>440</v>
      </c>
      <c r="B25" s="830">
        <v>1496.790968436155</v>
      </c>
      <c r="C25" s="830">
        <v>1086.7898299711817</v>
      </c>
      <c r="D25" s="830">
        <v>474.64478571428572</v>
      </c>
      <c r="E25" s="830">
        <v>1613.5909227405248</v>
      </c>
      <c r="F25" s="830">
        <v>41015.884919825075</v>
      </c>
      <c r="G25" s="830">
        <v>18398.367476676383</v>
      </c>
      <c r="H25" s="830">
        <v>37802.498007288632</v>
      </c>
      <c r="I25" s="830">
        <v>22981.610083090378</v>
      </c>
    </row>
    <row r="26" spans="1:9" s="107" customFormat="1" ht="21" customHeight="1">
      <c r="A26" s="105" t="s">
        <v>74</v>
      </c>
      <c r="B26" s="830">
        <v>8638.049942611191</v>
      </c>
      <c r="C26" s="830">
        <v>7860.1536282420757</v>
      </c>
      <c r="D26" s="830">
        <v>7895.0806224489797</v>
      </c>
      <c r="E26" s="830">
        <v>9736.5653148688052</v>
      </c>
      <c r="F26" s="830">
        <v>10336.561680758017</v>
      </c>
      <c r="G26" s="830">
        <v>10293.439189504374</v>
      </c>
      <c r="H26" s="830">
        <v>8947.8730116618062</v>
      </c>
      <c r="I26" s="830">
        <v>8781.4812011661816</v>
      </c>
    </row>
    <row r="27" spans="1:9" s="108" customFormat="1" ht="43.5" customHeight="1" thickBot="1">
      <c r="A27" s="633" t="s">
        <v>441</v>
      </c>
      <c r="B27" s="831">
        <v>3441.6130616929699</v>
      </c>
      <c r="C27" s="831">
        <v>7016.8026210374637</v>
      </c>
      <c r="D27" s="831">
        <v>3525.56516909621</v>
      </c>
      <c r="E27" s="831">
        <v>2670.6963381924197</v>
      </c>
      <c r="F27" s="831">
        <v>3048.0572069970849</v>
      </c>
      <c r="G27" s="831">
        <v>2238.8087099125364</v>
      </c>
      <c r="H27" s="831">
        <v>2211.5421705539356</v>
      </c>
      <c r="I27" s="831">
        <v>1796.5701107871721</v>
      </c>
    </row>
    <row r="28" spans="1:9" ht="24" customHeight="1" thickTop="1" thickBot="1">
      <c r="A28" s="38" t="s">
        <v>442</v>
      </c>
      <c r="B28" s="829">
        <v>407610.52964705881</v>
      </c>
      <c r="C28" s="829">
        <v>439180.70765129681</v>
      </c>
      <c r="D28" s="829">
        <v>530095.62010641396</v>
      </c>
      <c r="E28" s="829">
        <v>658646.77362244902</v>
      </c>
      <c r="F28" s="829">
        <v>769253.2706880467</v>
      </c>
      <c r="G28" s="829">
        <v>832592.99402332364</v>
      </c>
      <c r="H28" s="829">
        <v>950887.37991545198</v>
      </c>
      <c r="I28" s="829">
        <v>1037905.3954970845</v>
      </c>
    </row>
    <row r="29" spans="1:9" s="107" customFormat="1" ht="21" customHeight="1" thickTop="1">
      <c r="A29" s="105" t="s">
        <v>443</v>
      </c>
      <c r="B29" s="830">
        <v>326437.78118077473</v>
      </c>
      <c r="C29" s="830">
        <v>350502.8915331412</v>
      </c>
      <c r="D29" s="830">
        <v>434792.55473323609</v>
      </c>
      <c r="E29" s="830">
        <v>582090.65995335288</v>
      </c>
      <c r="F29" s="830">
        <v>664917.02454081632</v>
      </c>
      <c r="G29" s="830">
        <v>732369.28865160351</v>
      </c>
      <c r="H29" s="830">
        <v>857003.77511953341</v>
      </c>
      <c r="I29" s="830">
        <v>949286.8821851312</v>
      </c>
    </row>
    <row r="30" spans="1:9" s="107" customFormat="1" ht="21" customHeight="1">
      <c r="A30" s="632" t="s">
        <v>444</v>
      </c>
      <c r="B30" s="830">
        <v>6040.4937302725957</v>
      </c>
      <c r="C30" s="830">
        <v>10069.913373198848</v>
      </c>
      <c r="D30" s="830">
        <v>5567.1587040816321</v>
      </c>
      <c r="E30" s="830">
        <v>6094.0826938775508</v>
      </c>
      <c r="F30" s="830">
        <v>5156.7649606413997</v>
      </c>
      <c r="G30" s="830">
        <v>5360.3811516034993</v>
      </c>
      <c r="H30" s="830">
        <v>5630.5055495626821</v>
      </c>
      <c r="I30" s="830">
        <v>5368.4864868804661</v>
      </c>
    </row>
    <row r="31" spans="1:9" s="107" customFormat="1" ht="21" customHeight="1">
      <c r="A31" s="632" t="s">
        <v>445</v>
      </c>
      <c r="B31" s="830">
        <v>143908.22631850789</v>
      </c>
      <c r="C31" s="830">
        <v>159576.06231844382</v>
      </c>
      <c r="D31" s="830">
        <v>195611.53802332361</v>
      </c>
      <c r="E31" s="830">
        <v>217830.33928425657</v>
      </c>
      <c r="F31" s="830">
        <v>229120.21533965014</v>
      </c>
      <c r="G31" s="830">
        <v>257713.39833527696</v>
      </c>
      <c r="H31" s="830">
        <v>256754.20568950436</v>
      </c>
      <c r="I31" s="830">
        <v>270672.31311078719</v>
      </c>
    </row>
    <row r="32" spans="1:9" s="107" customFormat="1" ht="21" customHeight="1">
      <c r="A32" s="632" t="s">
        <v>446</v>
      </c>
      <c r="B32" s="830">
        <v>138512.45553084649</v>
      </c>
      <c r="C32" s="830">
        <v>116041.9519221902</v>
      </c>
      <c r="D32" s="830">
        <v>110761.93459912536</v>
      </c>
      <c r="E32" s="830">
        <v>79856.276370262378</v>
      </c>
      <c r="F32" s="830">
        <v>56472.13260495627</v>
      </c>
      <c r="G32" s="830">
        <v>17744.245339650144</v>
      </c>
      <c r="H32" s="830">
        <v>5830.4156763848396</v>
      </c>
      <c r="I32" s="830">
        <v>3749.0480816326531</v>
      </c>
    </row>
    <row r="33" spans="1:9" s="107" customFormat="1" ht="21" customHeight="1">
      <c r="A33" s="632" t="s">
        <v>447</v>
      </c>
      <c r="B33" s="830">
        <v>541.49454232424671</v>
      </c>
      <c r="C33" s="830">
        <v>577.92818155619602</v>
      </c>
      <c r="D33" s="830">
        <v>13092.783444606415</v>
      </c>
      <c r="E33" s="830">
        <v>10690.317110787171</v>
      </c>
      <c r="F33" s="830">
        <v>10130.768858600584</v>
      </c>
      <c r="G33" s="830">
        <v>7650.3238994169105</v>
      </c>
      <c r="H33" s="830">
        <v>6795.5724460641386</v>
      </c>
      <c r="I33" s="830">
        <v>8565.9238717201169</v>
      </c>
    </row>
    <row r="34" spans="1:9" s="107" customFormat="1" ht="21" customHeight="1">
      <c r="A34" s="632" t="s">
        <v>448</v>
      </c>
      <c r="B34" s="830">
        <v>32834.298793400289</v>
      </c>
      <c r="C34" s="830">
        <v>58872.064873198855</v>
      </c>
      <c r="D34" s="830">
        <v>101340.86446501457</v>
      </c>
      <c r="E34" s="830">
        <v>255992.96928717199</v>
      </c>
      <c r="F34" s="830">
        <v>344612.83735714288</v>
      </c>
      <c r="G34" s="830">
        <v>414765.52617784252</v>
      </c>
      <c r="H34" s="830">
        <v>539912.91873760929</v>
      </c>
      <c r="I34" s="830">
        <v>606337.60352186591</v>
      </c>
    </row>
    <row r="35" spans="1:9" s="107" customFormat="1" ht="21" customHeight="1">
      <c r="A35" s="632" t="s">
        <v>449</v>
      </c>
      <c r="B35" s="830">
        <v>4600.812265423242</v>
      </c>
      <c r="C35" s="830">
        <v>5364.9708645533137</v>
      </c>
      <c r="D35" s="830">
        <v>8418.2754970845472</v>
      </c>
      <c r="E35" s="830">
        <v>11626.675206997084</v>
      </c>
      <c r="F35" s="830">
        <v>19424.305419825076</v>
      </c>
      <c r="G35" s="830">
        <v>29135.413747813411</v>
      </c>
      <c r="H35" s="830">
        <v>42080.157020408165</v>
      </c>
      <c r="I35" s="830">
        <v>54593.507112244901</v>
      </c>
    </row>
    <row r="36" spans="1:9" s="107" customFormat="1" ht="21" customHeight="1">
      <c r="A36" s="105" t="s">
        <v>450</v>
      </c>
      <c r="B36" s="830">
        <v>3159.5752266857958</v>
      </c>
      <c r="C36" s="830">
        <v>3174.326801152738</v>
      </c>
      <c r="D36" s="830">
        <v>16607.811813411081</v>
      </c>
      <c r="E36" s="830">
        <v>1337.7672288629738</v>
      </c>
      <c r="F36" s="830">
        <v>897.56570845481053</v>
      </c>
      <c r="G36" s="830">
        <v>1401.9864241982507</v>
      </c>
      <c r="H36" s="830">
        <v>879.34099562682218</v>
      </c>
      <c r="I36" s="830">
        <v>91.478376093294457</v>
      </c>
    </row>
    <row r="37" spans="1:9" s="107" customFormat="1" ht="21" customHeight="1">
      <c r="A37" s="105" t="s">
        <v>451</v>
      </c>
      <c r="B37" s="830">
        <v>50487.833241032997</v>
      </c>
      <c r="C37" s="830">
        <v>49457.940524495672</v>
      </c>
      <c r="D37" s="830">
        <v>33301.062851311952</v>
      </c>
      <c r="E37" s="830">
        <v>27151.353603498541</v>
      </c>
      <c r="F37" s="830">
        <v>39128.097862973766</v>
      </c>
      <c r="G37" s="830">
        <v>43211.8034606414</v>
      </c>
      <c r="H37" s="830">
        <v>43634.338355685133</v>
      </c>
      <c r="I37" s="830">
        <v>30290.801352769678</v>
      </c>
    </row>
    <row r="38" spans="1:9" s="107" customFormat="1" ht="21" customHeight="1">
      <c r="A38" s="105" t="s">
        <v>452</v>
      </c>
      <c r="B38" s="830">
        <v>7094.1426269727399</v>
      </c>
      <c r="C38" s="830">
        <v>9803.5506138328528</v>
      </c>
      <c r="D38" s="830">
        <v>11978.451890670554</v>
      </c>
      <c r="E38" s="830">
        <v>16076.743408163265</v>
      </c>
      <c r="F38" s="830">
        <v>21416.043981049563</v>
      </c>
      <c r="G38" s="830">
        <v>20123.853540816326</v>
      </c>
      <c r="H38" s="830">
        <v>21639.391932944607</v>
      </c>
      <c r="I38" s="830">
        <v>26267.06347521866</v>
      </c>
    </row>
    <row r="39" spans="1:9" s="107" customFormat="1" ht="21" customHeight="1">
      <c r="A39" s="105" t="s">
        <v>127</v>
      </c>
      <c r="B39" s="830">
        <v>6876.4428220946911</v>
      </c>
      <c r="C39" s="830">
        <v>12092.957025936601</v>
      </c>
      <c r="D39" s="830">
        <v>15354.910319241983</v>
      </c>
      <c r="E39" s="830">
        <v>19975.160561224489</v>
      </c>
      <c r="F39" s="830">
        <v>22785.952271137026</v>
      </c>
      <c r="G39" s="830">
        <v>23867.677508746357</v>
      </c>
      <c r="H39" s="830">
        <v>24853.180272594753</v>
      </c>
      <c r="I39" s="830">
        <v>26058.915397959187</v>
      </c>
    </row>
    <row r="40" spans="1:9" s="107" customFormat="1" ht="21" customHeight="1">
      <c r="A40" s="105" t="s">
        <v>133</v>
      </c>
      <c r="B40" s="830">
        <v>0</v>
      </c>
      <c r="C40" s="830">
        <v>0</v>
      </c>
      <c r="D40" s="830">
        <v>0</v>
      </c>
      <c r="E40" s="830">
        <v>0</v>
      </c>
      <c r="F40" s="830">
        <v>0</v>
      </c>
      <c r="G40" s="830">
        <v>0</v>
      </c>
      <c r="H40" s="830">
        <v>0</v>
      </c>
      <c r="I40" s="830">
        <v>0</v>
      </c>
    </row>
    <row r="41" spans="1:9" s="107" customFormat="1" ht="21" customHeight="1">
      <c r="A41" s="105" t="s">
        <v>453</v>
      </c>
      <c r="B41" s="830">
        <v>509.58332855093255</v>
      </c>
      <c r="C41" s="830">
        <v>0</v>
      </c>
      <c r="D41" s="830">
        <v>0</v>
      </c>
      <c r="E41" s="830">
        <v>0</v>
      </c>
      <c r="F41" s="830">
        <v>0</v>
      </c>
      <c r="G41" s="830">
        <v>0</v>
      </c>
      <c r="H41" s="830">
        <v>0</v>
      </c>
      <c r="I41" s="830">
        <v>0</v>
      </c>
    </row>
    <row r="42" spans="1:9" s="108" customFormat="1" ht="43.5" customHeight="1" thickBot="1">
      <c r="A42" s="633" t="s">
        <v>109</v>
      </c>
      <c r="B42" s="831">
        <v>13045.171220946915</v>
      </c>
      <c r="C42" s="831">
        <v>14149.041152737753</v>
      </c>
      <c r="D42" s="831">
        <v>18060.828498542276</v>
      </c>
      <c r="E42" s="831">
        <v>12015.088867346938</v>
      </c>
      <c r="F42" s="831">
        <v>20108.58632361516</v>
      </c>
      <c r="G42" s="831">
        <v>11618.384437317784</v>
      </c>
      <c r="H42" s="831">
        <v>2877.3532390670553</v>
      </c>
      <c r="I42" s="831">
        <v>5910.2547099125368</v>
      </c>
    </row>
    <row r="43" spans="1:9" ht="24" customHeight="1" thickTop="1" thickBot="1">
      <c r="A43" s="38" t="s">
        <v>454</v>
      </c>
      <c r="B43" s="829">
        <v>36435.078652797711</v>
      </c>
      <c r="C43" s="829">
        <v>46941.704995677232</v>
      </c>
      <c r="D43" s="829">
        <v>61897.138654518953</v>
      </c>
      <c r="E43" s="829">
        <v>57158.437838192418</v>
      </c>
      <c r="F43" s="829">
        <v>65079.938750728863</v>
      </c>
      <c r="G43" s="829">
        <v>76307.286743440229</v>
      </c>
      <c r="H43" s="829">
        <v>86348.328686588909</v>
      </c>
      <c r="I43" s="829">
        <v>97956.574768221573</v>
      </c>
    </row>
    <row r="44" spans="1:9" s="107" customFormat="1" ht="21" customHeight="1" thickTop="1">
      <c r="A44" s="105" t="s">
        <v>148</v>
      </c>
      <c r="B44" s="830">
        <v>28258.837876614059</v>
      </c>
      <c r="C44" s="830">
        <v>28380.994236311239</v>
      </c>
      <c r="D44" s="830">
        <v>33135.145772594755</v>
      </c>
      <c r="E44" s="830">
        <v>38867.784256559768</v>
      </c>
      <c r="F44" s="830">
        <v>45767.594752186589</v>
      </c>
      <c r="G44" s="830">
        <v>55543.236151603494</v>
      </c>
      <c r="H44" s="830">
        <v>62503.513119533527</v>
      </c>
      <c r="I44" s="830">
        <v>73092.740524781344</v>
      </c>
    </row>
    <row r="45" spans="1:9" s="107" customFormat="1" ht="21" customHeight="1">
      <c r="A45" s="105" t="s">
        <v>152</v>
      </c>
      <c r="B45" s="830">
        <v>715.04981635581055</v>
      </c>
      <c r="C45" s="830">
        <v>747.7291484149855</v>
      </c>
      <c r="D45" s="830">
        <v>756.51890816326534</v>
      </c>
      <c r="E45" s="830">
        <v>756.2642448979592</v>
      </c>
      <c r="F45" s="830">
        <v>806.0536895043731</v>
      </c>
      <c r="G45" s="830">
        <v>806.0536895043731</v>
      </c>
      <c r="H45" s="830">
        <v>806.0536895043731</v>
      </c>
      <c r="I45" s="830">
        <v>806.0536895043731</v>
      </c>
    </row>
    <row r="46" spans="1:9" s="107" customFormat="1" ht="21" customHeight="1">
      <c r="A46" s="105" t="s">
        <v>156</v>
      </c>
      <c r="B46" s="830">
        <v>0</v>
      </c>
      <c r="C46" s="830">
        <v>0</v>
      </c>
      <c r="D46" s="830">
        <v>0</v>
      </c>
      <c r="E46" s="830">
        <v>0</v>
      </c>
      <c r="F46" s="830">
        <v>0</v>
      </c>
      <c r="G46" s="830">
        <v>0</v>
      </c>
      <c r="H46" s="830">
        <v>0</v>
      </c>
      <c r="I46" s="830">
        <v>0</v>
      </c>
    </row>
    <row r="47" spans="1:9" s="107" customFormat="1" ht="21" customHeight="1">
      <c r="A47" s="105" t="s">
        <v>455</v>
      </c>
      <c r="B47" s="830">
        <v>1649.666411764706</v>
      </c>
      <c r="C47" s="830">
        <v>2240.4513933717581</v>
      </c>
      <c r="D47" s="830">
        <v>3310.5673134110789</v>
      </c>
      <c r="E47" s="830">
        <v>4840.4576909620992</v>
      </c>
      <c r="F47" s="830">
        <v>6109.8399475218657</v>
      </c>
      <c r="G47" s="830">
        <v>7349.4740758017488</v>
      </c>
      <c r="H47" s="830">
        <v>8610.3154504373178</v>
      </c>
      <c r="I47" s="830">
        <v>10053.149185131195</v>
      </c>
    </row>
    <row r="48" spans="1:9" s="107" customFormat="1" ht="21" customHeight="1">
      <c r="A48" s="105" t="s">
        <v>164</v>
      </c>
      <c r="B48" s="830">
        <v>5811.5245480631274</v>
      </c>
      <c r="C48" s="830">
        <v>15572.530217579249</v>
      </c>
      <c r="D48" s="830">
        <v>24694.906660349854</v>
      </c>
      <c r="E48" s="830">
        <v>12693.931645772594</v>
      </c>
      <c r="F48" s="830">
        <v>12396.450361516036</v>
      </c>
      <c r="G48" s="830">
        <v>12608.522826530612</v>
      </c>
      <c r="H48" s="830">
        <v>14428.446427113702</v>
      </c>
      <c r="I48" s="830">
        <v>14004.631368804665</v>
      </c>
    </row>
    <row r="49" spans="1:9" s="107" customFormat="1" ht="21" customHeight="1">
      <c r="A49" s="632" t="s">
        <v>456</v>
      </c>
      <c r="B49" s="830">
        <v>0.10736441893830703</v>
      </c>
      <c r="C49" s="830">
        <v>5252.9925533141213</v>
      </c>
      <c r="D49" s="830">
        <v>9396.0030058309039</v>
      </c>
      <c r="E49" s="830">
        <v>0.1090860058309038</v>
      </c>
      <c r="F49" s="830">
        <v>0.1090860058309038</v>
      </c>
      <c r="G49" s="830">
        <v>0.1090860058309038</v>
      </c>
      <c r="H49" s="830">
        <v>0.1090860058309038</v>
      </c>
      <c r="I49" s="830">
        <v>0.1090860058309038</v>
      </c>
    </row>
    <row r="50" spans="1:9" s="108" customFormat="1" ht="40.5" customHeight="1" thickBot="1">
      <c r="A50" s="634" t="s">
        <v>457</v>
      </c>
      <c r="B50" s="831">
        <v>5811.4171836441901</v>
      </c>
      <c r="C50" s="831">
        <v>10319.53766426513</v>
      </c>
      <c r="D50" s="831">
        <v>15298.903654518948</v>
      </c>
      <c r="E50" s="831">
        <v>12693.822559766764</v>
      </c>
      <c r="F50" s="831">
        <v>12396.341275510205</v>
      </c>
      <c r="G50" s="831">
        <v>12608.413740524782</v>
      </c>
      <c r="H50" s="831">
        <v>14428.337341107872</v>
      </c>
      <c r="I50" s="831">
        <v>14004.522282798833</v>
      </c>
    </row>
    <row r="51" spans="1:9" ht="24" customHeight="1" thickTop="1" thickBot="1">
      <c r="A51" s="38" t="s">
        <v>458</v>
      </c>
      <c r="B51" s="829">
        <v>444045.60829985654</v>
      </c>
      <c r="C51" s="829">
        <v>486122.41264697403</v>
      </c>
      <c r="D51" s="829">
        <v>591992.75876093295</v>
      </c>
      <c r="E51" s="829">
        <v>715805.21146064135</v>
      </c>
      <c r="F51" s="829">
        <v>834333.20943877555</v>
      </c>
      <c r="G51" s="829">
        <v>908900.28076676396</v>
      </c>
      <c r="H51" s="829">
        <v>1037235.7086020409</v>
      </c>
      <c r="I51" s="829">
        <v>1135861.9702653063</v>
      </c>
    </row>
    <row r="52" spans="1:9" s="107" customFormat="1" ht="24" customHeight="1" thickTop="1">
      <c r="A52" s="105" t="s">
        <v>459</v>
      </c>
      <c r="B52" s="830">
        <v>3480.749773314204</v>
      </c>
      <c r="C52" s="830">
        <v>4175.0247435158499</v>
      </c>
      <c r="D52" s="830">
        <v>8243.4030320699712</v>
      </c>
      <c r="E52" s="830">
        <v>9339.7070189504375</v>
      </c>
      <c r="F52" s="830">
        <v>12580.922153061223</v>
      </c>
      <c r="G52" s="830">
        <v>15390.870664723032</v>
      </c>
      <c r="H52" s="830">
        <v>17467.662428571428</v>
      </c>
      <c r="I52" s="830">
        <v>20467.042913994166</v>
      </c>
    </row>
    <row r="53" spans="1:9" s="108" customFormat="1" ht="21" customHeight="1">
      <c r="A53" s="634" t="s">
        <v>460</v>
      </c>
      <c r="B53" s="831">
        <v>0</v>
      </c>
      <c r="C53" s="831">
        <v>0</v>
      </c>
      <c r="D53" s="831">
        <v>0</v>
      </c>
      <c r="E53" s="831">
        <v>0</v>
      </c>
      <c r="F53" s="831">
        <v>0</v>
      </c>
      <c r="G53" s="831">
        <v>0</v>
      </c>
      <c r="H53" s="831">
        <v>0</v>
      </c>
      <c r="I53" s="831">
        <v>0</v>
      </c>
    </row>
    <row r="54" spans="1:9" s="108" customFormat="1" ht="21" customHeight="1">
      <c r="A54" s="634" t="s">
        <v>461</v>
      </c>
      <c r="B54" s="831">
        <v>2863.3495853658533</v>
      </c>
      <c r="C54" s="831">
        <v>3408.6627363112393</v>
      </c>
      <c r="D54" s="831">
        <v>3596.509072886297</v>
      </c>
      <c r="E54" s="831">
        <v>3519.9357040816326</v>
      </c>
      <c r="F54" s="831">
        <v>3728.2591997084551</v>
      </c>
      <c r="G54" s="831">
        <v>2798.4560087463551</v>
      </c>
      <c r="H54" s="831">
        <v>2002.1920393586008</v>
      </c>
      <c r="I54" s="831">
        <v>2461.8229344023321</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617.40018794835009</v>
      </c>
      <c r="C56" s="831">
        <v>766.36200720461102</v>
      </c>
      <c r="D56" s="831">
        <v>4646.8939591836734</v>
      </c>
      <c r="E56" s="831">
        <v>5819.7713148688044</v>
      </c>
      <c r="F56" s="831">
        <v>8852.6629533527703</v>
      </c>
      <c r="G56" s="831">
        <v>12592.414655976676</v>
      </c>
      <c r="H56" s="831">
        <v>15465.470389212829</v>
      </c>
      <c r="I56" s="831">
        <v>18005.219979591835</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1113320.099342898</v>
      </c>
      <c r="C58" s="831">
        <v>1412747.1994409221</v>
      </c>
      <c r="D58" s="831">
        <v>1645645.8511865889</v>
      </c>
      <c r="E58" s="831">
        <v>1836723.0365728862</v>
      </c>
      <c r="F58" s="831">
        <v>1655293.0089664725</v>
      </c>
      <c r="G58" s="831">
        <v>1927913.8973469387</v>
      </c>
      <c r="H58" s="831">
        <v>1906712.9734241981</v>
      </c>
      <c r="I58" s="831">
        <v>1872117.3967959185</v>
      </c>
    </row>
    <row r="59" spans="1:9" ht="31.5" customHeight="1" thickTop="1" thickBot="1">
      <c r="A59" s="635" t="s">
        <v>466</v>
      </c>
      <c r="B59" s="829"/>
      <c r="C59" s="829"/>
      <c r="D59" s="829"/>
      <c r="E59" s="829"/>
      <c r="F59" s="829"/>
      <c r="G59" s="829"/>
      <c r="H59" s="829"/>
      <c r="I59" s="829"/>
    </row>
    <row r="60" spans="1:9" ht="30" customHeight="1" thickTop="1">
      <c r="A60" s="41" t="s">
        <v>467</v>
      </c>
      <c r="B60" s="832">
        <v>52775.129789096129</v>
      </c>
      <c r="C60" s="832">
        <v>62349.472793948131</v>
      </c>
      <c r="D60" s="832">
        <v>72546.223297376084</v>
      </c>
      <c r="E60" s="832">
        <v>83905.141972303187</v>
      </c>
      <c r="F60" s="832">
        <v>97734.411236151602</v>
      </c>
      <c r="G60" s="832">
        <v>106130.52104227406</v>
      </c>
      <c r="H60" s="832">
        <v>117681.14662244898</v>
      </c>
      <c r="I60" s="832">
        <v>126376.6252973761</v>
      </c>
    </row>
    <row r="61" spans="1:9" ht="21" customHeight="1">
      <c r="A61" s="43" t="s">
        <v>468</v>
      </c>
      <c r="B61" s="832">
        <v>-14885.367427546629</v>
      </c>
      <c r="C61" s="832">
        <v>-10162.904857348702</v>
      </c>
      <c r="D61" s="832">
        <v>-8731.9558804664721</v>
      </c>
      <c r="E61" s="832">
        <v>-10544.661772594754</v>
      </c>
      <c r="F61" s="832">
        <v>-13901.27451166181</v>
      </c>
      <c r="G61" s="832">
        <v>-16662.399072886295</v>
      </c>
      <c r="H61" s="832">
        <v>-23545.701253644311</v>
      </c>
      <c r="I61" s="832">
        <v>-25614.357049562685</v>
      </c>
    </row>
    <row r="62" spans="1:9" ht="21.75" customHeight="1">
      <c r="A62" s="636" t="s">
        <v>469</v>
      </c>
      <c r="B62" s="832">
        <v>37889.762361549496</v>
      </c>
      <c r="C62" s="832">
        <v>52186.567936599422</v>
      </c>
      <c r="D62" s="832">
        <v>63814.267416909621</v>
      </c>
      <c r="E62" s="832">
        <v>73360.480199708458</v>
      </c>
      <c r="F62" s="832">
        <v>83833.136724489785</v>
      </c>
      <c r="G62" s="832">
        <v>89468.121969387765</v>
      </c>
      <c r="H62" s="832">
        <v>94135.445368804663</v>
      </c>
      <c r="I62" s="832">
        <v>100762.26824781339</v>
      </c>
    </row>
    <row r="63" spans="1:9">
      <c r="A63" s="41" t="s">
        <v>470</v>
      </c>
      <c r="B63" s="832">
        <v>9240.4487116212349</v>
      </c>
      <c r="C63" s="832">
        <v>10012.121308357348</v>
      </c>
      <c r="D63" s="832">
        <v>9823.9515772594732</v>
      </c>
      <c r="E63" s="832">
        <v>8571.4938163265306</v>
      </c>
      <c r="F63" s="832">
        <v>8261.6333367346942</v>
      </c>
      <c r="G63" s="832">
        <v>7825.9543279883374</v>
      </c>
      <c r="H63" s="832">
        <v>8281.3438965014575</v>
      </c>
      <c r="I63" s="832">
        <v>9470.3587142857141</v>
      </c>
    </row>
    <row r="64" spans="1:9">
      <c r="A64" s="43" t="s">
        <v>471</v>
      </c>
      <c r="B64" s="832">
        <v>-795.40513916786233</v>
      </c>
      <c r="C64" s="832">
        <v>-372.70101873198843</v>
      </c>
      <c r="D64" s="832">
        <v>-957.33553498542267</v>
      </c>
      <c r="E64" s="832">
        <v>-1019.8086166180759</v>
      </c>
      <c r="F64" s="832">
        <v>-1371.7548556851314</v>
      </c>
      <c r="G64" s="832">
        <v>-1519.2909854227407</v>
      </c>
      <c r="H64" s="832">
        <v>-809.60282069970833</v>
      </c>
      <c r="I64" s="832">
        <v>-1257.1753571428571</v>
      </c>
    </row>
    <row r="65" spans="1:9">
      <c r="A65" s="42" t="s">
        <v>472</v>
      </c>
      <c r="B65" s="832">
        <v>46334.80593400287</v>
      </c>
      <c r="C65" s="832">
        <v>61825.988226224785</v>
      </c>
      <c r="D65" s="832">
        <v>72680.883459183664</v>
      </c>
      <c r="E65" s="832">
        <v>80912.165399416917</v>
      </c>
      <c r="F65" s="832">
        <v>90723.015205539356</v>
      </c>
      <c r="G65" s="832">
        <v>95774.785311953354</v>
      </c>
      <c r="H65" s="832">
        <v>101607.18644460641</v>
      </c>
      <c r="I65" s="832">
        <v>108975.45160495627</v>
      </c>
    </row>
    <row r="66" spans="1:9">
      <c r="A66" s="41" t="s">
        <v>473</v>
      </c>
      <c r="B66" s="832">
        <v>2114.8387833572456</v>
      </c>
      <c r="C66" s="832">
        <v>3681.7687247838617</v>
      </c>
      <c r="D66" s="832">
        <v>9476.717890670554</v>
      </c>
      <c r="E66" s="832">
        <v>14642.476148688045</v>
      </c>
      <c r="F66" s="832">
        <v>9423.3831559766768</v>
      </c>
      <c r="G66" s="832">
        <v>16041.803166180758</v>
      </c>
      <c r="H66" s="832">
        <v>6688.3556720116612</v>
      </c>
      <c r="I66" s="832">
        <v>8965.5211822157435</v>
      </c>
    </row>
    <row r="67" spans="1:9">
      <c r="A67" s="41" t="s">
        <v>474</v>
      </c>
      <c r="B67" s="832">
        <v>-6142.648054519369</v>
      </c>
      <c r="C67" s="832">
        <v>-15099.983691642652</v>
      </c>
      <c r="D67" s="832">
        <v>-18603.759809037903</v>
      </c>
      <c r="E67" s="832">
        <v>-24983.839466472306</v>
      </c>
      <c r="F67" s="832">
        <v>-15047.667186588924</v>
      </c>
      <c r="G67" s="832">
        <v>-22289.7108877551</v>
      </c>
      <c r="H67" s="832">
        <v>-12706.80740670554</v>
      </c>
      <c r="I67" s="832">
        <v>-14558.936243440232</v>
      </c>
    </row>
    <row r="68" spans="1:9">
      <c r="A68" s="636" t="s">
        <v>475</v>
      </c>
      <c r="B68" s="832">
        <v>42306.996662840742</v>
      </c>
      <c r="C68" s="832">
        <v>50407.773259365997</v>
      </c>
      <c r="D68" s="832">
        <v>63553.841540816327</v>
      </c>
      <c r="E68" s="832">
        <v>70570.802081632646</v>
      </c>
      <c r="F68" s="832">
        <v>85098.731174927118</v>
      </c>
      <c r="G68" s="832">
        <v>89526.877590379008</v>
      </c>
      <c r="H68" s="832">
        <v>95588.734709912533</v>
      </c>
      <c r="I68" s="832">
        <v>103382.03654373178</v>
      </c>
    </row>
    <row r="69" spans="1:9">
      <c r="A69" s="43" t="s">
        <v>476</v>
      </c>
      <c r="B69" s="832">
        <v>-35441.973169296987</v>
      </c>
      <c r="C69" s="832">
        <v>-38445.389172910669</v>
      </c>
      <c r="D69" s="832">
        <v>-45475.996874635566</v>
      </c>
      <c r="E69" s="832">
        <v>-52673.360568513119</v>
      </c>
      <c r="F69" s="832">
        <v>-67007.98489504373</v>
      </c>
      <c r="G69" s="832">
        <v>-70657.40252040817</v>
      </c>
      <c r="H69" s="832">
        <v>-74128.618307580167</v>
      </c>
      <c r="I69" s="832">
        <v>-77021.512625364427</v>
      </c>
    </row>
    <row r="70" spans="1:9">
      <c r="A70" s="42" t="s">
        <v>477</v>
      </c>
      <c r="B70" s="832">
        <v>6865.0234935437593</v>
      </c>
      <c r="C70" s="832">
        <v>11962.384086455333</v>
      </c>
      <c r="D70" s="832">
        <v>18077.844666180757</v>
      </c>
      <c r="E70" s="832">
        <v>17897.441513119535</v>
      </c>
      <c r="F70" s="832">
        <v>18090.746279883384</v>
      </c>
      <c r="G70" s="832">
        <v>18869.475069970846</v>
      </c>
      <c r="H70" s="832">
        <v>21460.116402332365</v>
      </c>
      <c r="I70" s="832">
        <v>26360.523918367348</v>
      </c>
    </row>
    <row r="71" spans="1:9">
      <c r="A71" s="42" t="s">
        <v>478</v>
      </c>
      <c r="B71" s="832">
        <v>18.184489239598278</v>
      </c>
      <c r="C71" s="832">
        <v>-686.46976657060509</v>
      </c>
      <c r="D71" s="832">
        <v>-1487.5649037900876</v>
      </c>
      <c r="E71" s="832">
        <v>1.5247157434402332</v>
      </c>
      <c r="F71" s="832">
        <v>0.86006997084548109</v>
      </c>
      <c r="G71" s="832">
        <v>1.1322944606413994</v>
      </c>
      <c r="H71" s="832">
        <v>0.80451603498542279</v>
      </c>
      <c r="I71" s="832">
        <v>3.6986880466472305E-2</v>
      </c>
    </row>
    <row r="72" spans="1:9">
      <c r="A72" s="43" t="s">
        <v>479</v>
      </c>
      <c r="B72" s="832">
        <v>18.184489239598278</v>
      </c>
      <c r="C72" s="832">
        <v>-686.46976657060509</v>
      </c>
      <c r="D72" s="832">
        <v>-1508.3012157434403</v>
      </c>
      <c r="E72" s="832">
        <v>-1.370262390670554E-3</v>
      </c>
      <c r="F72" s="832">
        <v>0</v>
      </c>
      <c r="G72" s="832">
        <v>0</v>
      </c>
      <c r="H72" s="832">
        <v>3.2122448979591836E-2</v>
      </c>
      <c r="I72" s="832">
        <v>9.6297376093294473E-3</v>
      </c>
    </row>
    <row r="73" spans="1:9">
      <c r="A73" s="43" t="s">
        <v>480</v>
      </c>
      <c r="B73" s="832">
        <v>0</v>
      </c>
      <c r="C73" s="832">
        <v>0</v>
      </c>
      <c r="D73" s="832">
        <v>20.736311953352772</v>
      </c>
      <c r="E73" s="832">
        <v>1.526086005830904</v>
      </c>
      <c r="F73" s="832">
        <v>0.86006997084548109</v>
      </c>
      <c r="G73" s="832">
        <v>1.1322944606413994</v>
      </c>
      <c r="H73" s="832">
        <v>0.77239358600583086</v>
      </c>
      <c r="I73" s="832">
        <v>2.7357142857142854E-2</v>
      </c>
    </row>
    <row r="74" spans="1:9">
      <c r="A74" s="636" t="s">
        <v>481</v>
      </c>
      <c r="B74" s="832">
        <v>-0.16506025824964132</v>
      </c>
      <c r="C74" s="832">
        <v>673.74315561959656</v>
      </c>
      <c r="D74" s="832">
        <v>1512.6351355685129</v>
      </c>
      <c r="E74" s="832">
        <v>-0.29111516034985424</v>
      </c>
      <c r="F74" s="832">
        <v>-0.24716034985422738</v>
      </c>
      <c r="G74" s="832">
        <v>-0.18672594752186589</v>
      </c>
      <c r="H74" s="832">
        <v>-0.13267784256559767</v>
      </c>
      <c r="I74" s="832">
        <v>-8.1116618075801755E-2</v>
      </c>
    </row>
    <row r="75" spans="1:9">
      <c r="A75" s="636" t="s">
        <v>482</v>
      </c>
      <c r="B75" s="832">
        <v>-0.16506025824964132</v>
      </c>
      <c r="C75" s="832">
        <v>673.82271469740635</v>
      </c>
      <c r="D75" s="832">
        <v>1513.1242813411077</v>
      </c>
      <c r="E75" s="832">
        <v>4.3731778425655976E-6</v>
      </c>
      <c r="F75" s="832">
        <v>0</v>
      </c>
      <c r="G75" s="832">
        <v>0</v>
      </c>
      <c r="H75" s="832">
        <v>-4.9664723032069973E-3</v>
      </c>
      <c r="I75" s="832">
        <v>0</v>
      </c>
    </row>
    <row r="76" spans="1:9">
      <c r="A76" s="43" t="s">
        <v>483</v>
      </c>
      <c r="B76" s="832">
        <v>0</v>
      </c>
      <c r="C76" s="832">
        <v>-7.9559077809798262E-2</v>
      </c>
      <c r="D76" s="832">
        <v>-0.48914577259475217</v>
      </c>
      <c r="E76" s="832">
        <v>-0.29111953352769676</v>
      </c>
      <c r="F76" s="832">
        <v>-0.24716034985422738</v>
      </c>
      <c r="G76" s="832">
        <v>-0.18672594752186589</v>
      </c>
      <c r="H76" s="832">
        <v>-0.12771137026239066</v>
      </c>
      <c r="I76" s="832">
        <v>-8.1116618075801755E-2</v>
      </c>
    </row>
    <row r="77" spans="1:9">
      <c r="A77" s="636" t="s">
        <v>484</v>
      </c>
      <c r="B77" s="832">
        <v>6883.0429225251073</v>
      </c>
      <c r="C77" s="832">
        <v>11949.657475504322</v>
      </c>
      <c r="D77" s="832">
        <v>18102.914897959185</v>
      </c>
      <c r="E77" s="832">
        <v>17898.675113702622</v>
      </c>
      <c r="F77" s="832">
        <v>18091.359189504372</v>
      </c>
      <c r="G77" s="832">
        <v>18870.420638483964</v>
      </c>
      <c r="H77" s="832">
        <v>21460.788240524784</v>
      </c>
      <c r="I77" s="832">
        <v>26360.479788629735</v>
      </c>
    </row>
    <row r="78" spans="1:9">
      <c r="A78" s="41" t="s">
        <v>485</v>
      </c>
      <c r="B78" s="832">
        <v>26.690919655667145</v>
      </c>
      <c r="C78" s="832">
        <v>4.3688760806916423E-2</v>
      </c>
      <c r="D78" s="832">
        <v>9.4071516034985407</v>
      </c>
      <c r="E78" s="832">
        <v>7.6108600583090382</v>
      </c>
      <c r="F78" s="832">
        <v>41.69628279883382</v>
      </c>
      <c r="G78" s="832">
        <v>5.9315306122448979</v>
      </c>
      <c r="H78" s="832">
        <v>33.113887755102041</v>
      </c>
      <c r="I78" s="832">
        <v>5.6286865889212834</v>
      </c>
    </row>
    <row r="79" spans="1:9">
      <c r="A79" s="42" t="s">
        <v>486</v>
      </c>
      <c r="B79" s="832">
        <v>6909.7338421807754</v>
      </c>
      <c r="C79" s="832">
        <v>11949.701164265131</v>
      </c>
      <c r="D79" s="832">
        <v>18112.322049562685</v>
      </c>
      <c r="E79" s="832">
        <v>17906.285973760932</v>
      </c>
      <c r="F79" s="832">
        <v>18133.055472303207</v>
      </c>
      <c r="G79" s="832">
        <v>18876.352169096212</v>
      </c>
      <c r="H79" s="832">
        <v>21493.902128279886</v>
      </c>
      <c r="I79" s="832">
        <v>26366.108475218654</v>
      </c>
    </row>
    <row r="80" spans="1:9">
      <c r="A80" s="41" t="s">
        <v>487</v>
      </c>
      <c r="B80" s="832">
        <v>-47.89011621233859</v>
      </c>
      <c r="C80" s="832">
        <v>-0.88698703170028814</v>
      </c>
      <c r="D80" s="832">
        <v>-33.283263848396501</v>
      </c>
      <c r="E80" s="832">
        <v>146.1725947521866</v>
      </c>
      <c r="F80" s="832">
        <v>759.01772886297374</v>
      </c>
      <c r="G80" s="832">
        <v>86.413174927113715</v>
      </c>
      <c r="H80" s="832">
        <v>160.11567930029153</v>
      </c>
      <c r="I80" s="832">
        <v>-1771.1036311953351</v>
      </c>
    </row>
    <row r="81" spans="1:9" ht="21" customHeight="1">
      <c r="A81" s="636" t="s">
        <v>488</v>
      </c>
      <c r="B81" s="832">
        <v>6861.843725968436</v>
      </c>
      <c r="C81" s="832">
        <v>11948.814177233429</v>
      </c>
      <c r="D81" s="832">
        <v>18079.038785714285</v>
      </c>
      <c r="E81" s="832">
        <v>18052.458568513121</v>
      </c>
      <c r="F81" s="832">
        <v>18892.073201166182</v>
      </c>
      <c r="G81" s="832">
        <v>18962.765344023326</v>
      </c>
      <c r="H81" s="832">
        <v>21654.017807580174</v>
      </c>
      <c r="I81" s="832">
        <v>24595.004844023322</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6861.843725968436</v>
      </c>
      <c r="C83" s="832">
        <v>11948.814177233429</v>
      </c>
      <c r="D83" s="832">
        <v>18079.038785714285</v>
      </c>
      <c r="E83" s="832">
        <v>18052.458568513121</v>
      </c>
      <c r="F83" s="832">
        <v>18892.073201166182</v>
      </c>
      <c r="G83" s="832">
        <v>18962.765344023326</v>
      </c>
      <c r="H83" s="832">
        <v>21654.017807580174</v>
      </c>
      <c r="I83" s="832">
        <v>24595.004844023322</v>
      </c>
    </row>
    <row r="84" spans="1:9" ht="18" customHeight="1" thickBot="1">
      <c r="A84" s="41" t="s">
        <v>491</v>
      </c>
      <c r="B84" s="832">
        <v>-1050.4265423242468</v>
      </c>
      <c r="C84" s="832">
        <v>-1629.2765129682998</v>
      </c>
      <c r="D84" s="832">
        <v>-2780.1351311953349</v>
      </c>
      <c r="E84" s="832">
        <v>-5358.6360087463563</v>
      </c>
      <c r="F84" s="832">
        <v>-6495.7319256559767</v>
      </c>
      <c r="G84" s="832">
        <v>-6354.3516034985423</v>
      </c>
      <c r="H84" s="832">
        <v>-7225.6804664723031</v>
      </c>
      <c r="I84" s="832">
        <v>-10590.482561224489</v>
      </c>
    </row>
    <row r="85" spans="1:9" ht="24" customHeight="1" thickTop="1" thickBot="1">
      <c r="A85" s="38" t="s">
        <v>492</v>
      </c>
      <c r="B85" s="829">
        <v>5811.4171836441901</v>
      </c>
      <c r="C85" s="829">
        <v>10319.53766426513</v>
      </c>
      <c r="D85" s="829">
        <v>15298.903654518948</v>
      </c>
      <c r="E85" s="829">
        <v>12693.822559766764</v>
      </c>
      <c r="F85" s="829">
        <v>12396.341275510205</v>
      </c>
      <c r="G85" s="829">
        <v>12608.413740524782</v>
      </c>
      <c r="H85" s="829">
        <v>14428.337341107872</v>
      </c>
      <c r="I85" s="829">
        <v>14004.522282798833</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E12" sqref="E12"/>
    </sheetView>
  </sheetViews>
  <sheetFormatPr defaultColWidth="11.42578125" defaultRowHeight="15"/>
  <cols>
    <col min="1" max="1" width="64.140625" style="645" customWidth="1"/>
    <col min="2" max="2" width="25" style="82" bestFit="1" customWidth="1"/>
    <col min="3" max="3" width="25.85546875" style="82" bestFit="1" customWidth="1"/>
    <col min="4" max="4" width="25" style="82" bestFit="1" customWidth="1"/>
    <col min="5" max="5" width="25.85546875" style="82" bestFit="1" customWidth="1"/>
    <col min="6" max="6" width="25" style="82" bestFit="1" customWidth="1"/>
    <col min="7" max="7" width="24.42578125" style="82" bestFit="1" customWidth="1"/>
    <col min="8" max="8" width="23.85546875" style="82" bestFit="1" customWidth="1"/>
    <col min="9" max="9" width="23.85546875" style="668" bestFit="1" customWidth="1"/>
    <col min="10" max="11" width="21.28515625" style="82" bestFit="1" customWidth="1"/>
    <col min="12" max="12" width="24.42578125" style="82" bestFit="1" customWidth="1"/>
    <col min="13" max="13" width="23.85546875" style="82" bestFit="1" customWidth="1"/>
    <col min="14" max="14" width="25" style="82" bestFit="1" customWidth="1"/>
    <col min="15" max="15" width="23.85546875" style="82" bestFit="1" customWidth="1"/>
    <col min="16" max="16" width="28.42578125" style="82" bestFit="1" customWidth="1"/>
    <col min="17" max="17" width="3.7109375" style="174" customWidth="1"/>
    <col min="18" max="18" width="11.140625" style="1005" bestFit="1" customWidth="1"/>
    <col min="19" max="256" width="11.42578125" style="1005"/>
    <col min="257" max="257" width="64.140625" style="1005" customWidth="1"/>
    <col min="258" max="258" width="25" style="1005" bestFit="1" customWidth="1"/>
    <col min="259" max="259" width="25.85546875" style="1005" bestFit="1" customWidth="1"/>
    <col min="260" max="260" width="25" style="1005" bestFit="1" customWidth="1"/>
    <col min="261" max="261" width="25.85546875" style="1005" bestFit="1" customWidth="1"/>
    <col min="262" max="262" width="25" style="1005" bestFit="1" customWidth="1"/>
    <col min="263" max="263" width="24.42578125" style="1005" bestFit="1" customWidth="1"/>
    <col min="264" max="265" width="23.85546875" style="1005" bestFit="1" customWidth="1"/>
    <col min="266" max="267" width="21.28515625" style="1005" bestFit="1" customWidth="1"/>
    <col min="268" max="268" width="24.42578125" style="1005" bestFit="1" customWidth="1"/>
    <col min="269" max="269" width="23.85546875" style="1005" bestFit="1" customWidth="1"/>
    <col min="270" max="270" width="25" style="1005" bestFit="1" customWidth="1"/>
    <col min="271" max="271" width="23.85546875" style="1005" bestFit="1" customWidth="1"/>
    <col min="272" max="272" width="28.42578125" style="1005" bestFit="1" customWidth="1"/>
    <col min="273" max="273" width="3.7109375" style="1005" customWidth="1"/>
    <col min="274" max="274" width="11.140625" style="1005" bestFit="1" customWidth="1"/>
    <col min="275" max="512" width="11.42578125" style="1005"/>
    <col min="513" max="513" width="64.140625" style="1005" customWidth="1"/>
    <col min="514" max="514" width="25" style="1005" bestFit="1" customWidth="1"/>
    <col min="515" max="515" width="25.85546875" style="1005" bestFit="1" customWidth="1"/>
    <col min="516" max="516" width="25" style="1005" bestFit="1" customWidth="1"/>
    <col min="517" max="517" width="25.85546875" style="1005" bestFit="1" customWidth="1"/>
    <col min="518" max="518" width="25" style="1005" bestFit="1" customWidth="1"/>
    <col min="519" max="519" width="24.42578125" style="1005" bestFit="1" customWidth="1"/>
    <col min="520" max="521" width="23.85546875" style="1005" bestFit="1" customWidth="1"/>
    <col min="522" max="523" width="21.28515625" style="1005" bestFit="1" customWidth="1"/>
    <col min="524" max="524" width="24.42578125" style="1005" bestFit="1" customWidth="1"/>
    <col min="525" max="525" width="23.85546875" style="1005" bestFit="1" customWidth="1"/>
    <col min="526" max="526" width="25" style="1005" bestFit="1" customWidth="1"/>
    <col min="527" max="527" width="23.85546875" style="1005" bestFit="1" customWidth="1"/>
    <col min="528" max="528" width="28.42578125" style="1005" bestFit="1" customWidth="1"/>
    <col min="529" max="529" width="3.7109375" style="1005" customWidth="1"/>
    <col min="530" max="530" width="11.140625" style="1005" bestFit="1" customWidth="1"/>
    <col min="531" max="768" width="11.42578125" style="1005"/>
    <col min="769" max="769" width="64.140625" style="1005" customWidth="1"/>
    <col min="770" max="770" width="25" style="1005" bestFit="1" customWidth="1"/>
    <col min="771" max="771" width="25.85546875" style="1005" bestFit="1" customWidth="1"/>
    <col min="772" max="772" width="25" style="1005" bestFit="1" customWidth="1"/>
    <col min="773" max="773" width="25.85546875" style="1005" bestFit="1" customWidth="1"/>
    <col min="774" max="774" width="25" style="1005" bestFit="1" customWidth="1"/>
    <col min="775" max="775" width="24.42578125" style="1005" bestFit="1" customWidth="1"/>
    <col min="776" max="777" width="23.85546875" style="1005" bestFit="1" customWidth="1"/>
    <col min="778" max="779" width="21.28515625" style="1005" bestFit="1" customWidth="1"/>
    <col min="780" max="780" width="24.42578125" style="1005" bestFit="1" customWidth="1"/>
    <col min="781" max="781" width="23.85546875" style="1005" bestFit="1" customWidth="1"/>
    <col min="782" max="782" width="25" style="1005" bestFit="1" customWidth="1"/>
    <col min="783" max="783" width="23.85546875" style="1005" bestFit="1" customWidth="1"/>
    <col min="784" max="784" width="28.42578125" style="1005" bestFit="1" customWidth="1"/>
    <col min="785" max="785" width="3.7109375" style="1005" customWidth="1"/>
    <col min="786" max="786" width="11.140625" style="1005" bestFit="1" customWidth="1"/>
    <col min="787" max="1024" width="11.42578125" style="1005"/>
    <col min="1025" max="1025" width="64.140625" style="1005" customWidth="1"/>
    <col min="1026" max="1026" width="25" style="1005" bestFit="1" customWidth="1"/>
    <col min="1027" max="1027" width="25.85546875" style="1005" bestFit="1" customWidth="1"/>
    <col min="1028" max="1028" width="25" style="1005" bestFit="1" customWidth="1"/>
    <col min="1029" max="1029" width="25.85546875" style="1005" bestFit="1" customWidth="1"/>
    <col min="1030" max="1030" width="25" style="1005" bestFit="1" customWidth="1"/>
    <col min="1031" max="1031" width="24.42578125" style="1005" bestFit="1" customWidth="1"/>
    <col min="1032" max="1033" width="23.85546875" style="1005" bestFit="1" customWidth="1"/>
    <col min="1034" max="1035" width="21.28515625" style="1005" bestFit="1" customWidth="1"/>
    <col min="1036" max="1036" width="24.42578125" style="1005" bestFit="1" customWidth="1"/>
    <col min="1037" max="1037" width="23.85546875" style="1005" bestFit="1" customWidth="1"/>
    <col min="1038" max="1038" width="25" style="1005" bestFit="1" customWidth="1"/>
    <col min="1039" max="1039" width="23.85546875" style="1005" bestFit="1" customWidth="1"/>
    <col min="1040" max="1040" width="28.42578125" style="1005" bestFit="1" customWidth="1"/>
    <col min="1041" max="1041" width="3.7109375" style="1005" customWidth="1"/>
    <col min="1042" max="1042" width="11.140625" style="1005" bestFit="1" customWidth="1"/>
    <col min="1043" max="1280" width="11.42578125" style="1005"/>
    <col min="1281" max="1281" width="64.140625" style="1005" customWidth="1"/>
    <col min="1282" max="1282" width="25" style="1005" bestFit="1" customWidth="1"/>
    <col min="1283" max="1283" width="25.85546875" style="1005" bestFit="1" customWidth="1"/>
    <col min="1284" max="1284" width="25" style="1005" bestFit="1" customWidth="1"/>
    <col min="1285" max="1285" width="25.85546875" style="1005" bestFit="1" customWidth="1"/>
    <col min="1286" max="1286" width="25" style="1005" bestFit="1" customWidth="1"/>
    <col min="1287" max="1287" width="24.42578125" style="1005" bestFit="1" customWidth="1"/>
    <col min="1288" max="1289" width="23.85546875" style="1005" bestFit="1" customWidth="1"/>
    <col min="1290" max="1291" width="21.28515625" style="1005" bestFit="1" customWidth="1"/>
    <col min="1292" max="1292" width="24.42578125" style="1005" bestFit="1" customWidth="1"/>
    <col min="1293" max="1293" width="23.85546875" style="1005" bestFit="1" customWidth="1"/>
    <col min="1294" max="1294" width="25" style="1005" bestFit="1" customWidth="1"/>
    <col min="1295" max="1295" width="23.85546875" style="1005" bestFit="1" customWidth="1"/>
    <col min="1296" max="1296" width="28.42578125" style="1005" bestFit="1" customWidth="1"/>
    <col min="1297" max="1297" width="3.7109375" style="1005" customWidth="1"/>
    <col min="1298" max="1298" width="11.140625" style="1005" bestFit="1" customWidth="1"/>
    <col min="1299" max="1536" width="11.42578125" style="1005"/>
    <col min="1537" max="1537" width="64.140625" style="1005" customWidth="1"/>
    <col min="1538" max="1538" width="25" style="1005" bestFit="1" customWidth="1"/>
    <col min="1539" max="1539" width="25.85546875" style="1005" bestFit="1" customWidth="1"/>
    <col min="1540" max="1540" width="25" style="1005" bestFit="1" customWidth="1"/>
    <col min="1541" max="1541" width="25.85546875" style="1005" bestFit="1" customWidth="1"/>
    <col min="1542" max="1542" width="25" style="1005" bestFit="1" customWidth="1"/>
    <col min="1543" max="1543" width="24.42578125" style="1005" bestFit="1" customWidth="1"/>
    <col min="1544" max="1545" width="23.85546875" style="1005" bestFit="1" customWidth="1"/>
    <col min="1546" max="1547" width="21.28515625" style="1005" bestFit="1" customWidth="1"/>
    <col min="1548" max="1548" width="24.42578125" style="1005" bestFit="1" customWidth="1"/>
    <col min="1549" max="1549" width="23.85546875" style="1005" bestFit="1" customWidth="1"/>
    <col min="1550" max="1550" width="25" style="1005" bestFit="1" customWidth="1"/>
    <col min="1551" max="1551" width="23.85546875" style="1005" bestFit="1" customWidth="1"/>
    <col min="1552" max="1552" width="28.42578125" style="1005" bestFit="1" customWidth="1"/>
    <col min="1553" max="1553" width="3.7109375" style="1005" customWidth="1"/>
    <col min="1554" max="1554" width="11.140625" style="1005" bestFit="1" customWidth="1"/>
    <col min="1555" max="1792" width="11.42578125" style="1005"/>
    <col min="1793" max="1793" width="64.140625" style="1005" customWidth="1"/>
    <col min="1794" max="1794" width="25" style="1005" bestFit="1" customWidth="1"/>
    <col min="1795" max="1795" width="25.85546875" style="1005" bestFit="1" customWidth="1"/>
    <col min="1796" max="1796" width="25" style="1005" bestFit="1" customWidth="1"/>
    <col min="1797" max="1797" width="25.85546875" style="1005" bestFit="1" customWidth="1"/>
    <col min="1798" max="1798" width="25" style="1005" bestFit="1" customWidth="1"/>
    <col min="1799" max="1799" width="24.42578125" style="1005" bestFit="1" customWidth="1"/>
    <col min="1800" max="1801" width="23.85546875" style="1005" bestFit="1" customWidth="1"/>
    <col min="1802" max="1803" width="21.28515625" style="1005" bestFit="1" customWidth="1"/>
    <col min="1804" max="1804" width="24.42578125" style="1005" bestFit="1" customWidth="1"/>
    <col min="1805" max="1805" width="23.85546875" style="1005" bestFit="1" customWidth="1"/>
    <col min="1806" max="1806" width="25" style="1005" bestFit="1" customWidth="1"/>
    <col min="1807" max="1807" width="23.85546875" style="1005" bestFit="1" customWidth="1"/>
    <col min="1808" max="1808" width="28.42578125" style="1005" bestFit="1" customWidth="1"/>
    <col min="1809" max="1809" width="3.7109375" style="1005" customWidth="1"/>
    <col min="1810" max="1810" width="11.140625" style="1005" bestFit="1" customWidth="1"/>
    <col min="1811" max="2048" width="11.42578125" style="1005"/>
    <col min="2049" max="2049" width="64.140625" style="1005" customWidth="1"/>
    <col min="2050" max="2050" width="25" style="1005" bestFit="1" customWidth="1"/>
    <col min="2051" max="2051" width="25.85546875" style="1005" bestFit="1" customWidth="1"/>
    <col min="2052" max="2052" width="25" style="1005" bestFit="1" customWidth="1"/>
    <col min="2053" max="2053" width="25.85546875" style="1005" bestFit="1" customWidth="1"/>
    <col min="2054" max="2054" width="25" style="1005" bestFit="1" customWidth="1"/>
    <col min="2055" max="2055" width="24.42578125" style="1005" bestFit="1" customWidth="1"/>
    <col min="2056" max="2057" width="23.85546875" style="1005" bestFit="1" customWidth="1"/>
    <col min="2058" max="2059" width="21.28515625" style="1005" bestFit="1" customWidth="1"/>
    <col min="2060" max="2060" width="24.42578125" style="1005" bestFit="1" customWidth="1"/>
    <col min="2061" max="2061" width="23.85546875" style="1005" bestFit="1" customWidth="1"/>
    <col min="2062" max="2062" width="25" style="1005" bestFit="1" customWidth="1"/>
    <col min="2063" max="2063" width="23.85546875" style="1005" bestFit="1" customWidth="1"/>
    <col min="2064" max="2064" width="28.42578125" style="1005" bestFit="1" customWidth="1"/>
    <col min="2065" max="2065" width="3.7109375" style="1005" customWidth="1"/>
    <col min="2066" max="2066" width="11.140625" style="1005" bestFit="1" customWidth="1"/>
    <col min="2067" max="2304" width="11.42578125" style="1005"/>
    <col min="2305" max="2305" width="64.140625" style="1005" customWidth="1"/>
    <col min="2306" max="2306" width="25" style="1005" bestFit="1" customWidth="1"/>
    <col min="2307" max="2307" width="25.85546875" style="1005" bestFit="1" customWidth="1"/>
    <col min="2308" max="2308" width="25" style="1005" bestFit="1" customWidth="1"/>
    <col min="2309" max="2309" width="25.85546875" style="1005" bestFit="1" customWidth="1"/>
    <col min="2310" max="2310" width="25" style="1005" bestFit="1" customWidth="1"/>
    <col min="2311" max="2311" width="24.42578125" style="1005" bestFit="1" customWidth="1"/>
    <col min="2312" max="2313" width="23.85546875" style="1005" bestFit="1" customWidth="1"/>
    <col min="2314" max="2315" width="21.28515625" style="1005" bestFit="1" customWidth="1"/>
    <col min="2316" max="2316" width="24.42578125" style="1005" bestFit="1" customWidth="1"/>
    <col min="2317" max="2317" width="23.85546875" style="1005" bestFit="1" customWidth="1"/>
    <col min="2318" max="2318" width="25" style="1005" bestFit="1" customWidth="1"/>
    <col min="2319" max="2319" width="23.85546875" style="1005" bestFit="1" customWidth="1"/>
    <col min="2320" max="2320" width="28.42578125" style="1005" bestFit="1" customWidth="1"/>
    <col min="2321" max="2321" width="3.7109375" style="1005" customWidth="1"/>
    <col min="2322" max="2322" width="11.140625" style="1005" bestFit="1" customWidth="1"/>
    <col min="2323" max="2560" width="11.42578125" style="1005"/>
    <col min="2561" max="2561" width="64.140625" style="1005" customWidth="1"/>
    <col min="2562" max="2562" width="25" style="1005" bestFit="1" customWidth="1"/>
    <col min="2563" max="2563" width="25.85546875" style="1005" bestFit="1" customWidth="1"/>
    <col min="2564" max="2564" width="25" style="1005" bestFit="1" customWidth="1"/>
    <col min="2565" max="2565" width="25.85546875" style="1005" bestFit="1" customWidth="1"/>
    <col min="2566" max="2566" width="25" style="1005" bestFit="1" customWidth="1"/>
    <col min="2567" max="2567" width="24.42578125" style="1005" bestFit="1" customWidth="1"/>
    <col min="2568" max="2569" width="23.85546875" style="1005" bestFit="1" customWidth="1"/>
    <col min="2570" max="2571" width="21.28515625" style="1005" bestFit="1" customWidth="1"/>
    <col min="2572" max="2572" width="24.42578125" style="1005" bestFit="1" customWidth="1"/>
    <col min="2573" max="2573" width="23.85546875" style="1005" bestFit="1" customWidth="1"/>
    <col min="2574" max="2574" width="25" style="1005" bestFit="1" customWidth="1"/>
    <col min="2575" max="2575" width="23.85546875" style="1005" bestFit="1" customWidth="1"/>
    <col min="2576" max="2576" width="28.42578125" style="1005" bestFit="1" customWidth="1"/>
    <col min="2577" max="2577" width="3.7109375" style="1005" customWidth="1"/>
    <col min="2578" max="2578" width="11.140625" style="1005" bestFit="1" customWidth="1"/>
    <col min="2579" max="2816" width="11.42578125" style="1005"/>
    <col min="2817" max="2817" width="64.140625" style="1005" customWidth="1"/>
    <col min="2818" max="2818" width="25" style="1005" bestFit="1" customWidth="1"/>
    <col min="2819" max="2819" width="25.85546875" style="1005" bestFit="1" customWidth="1"/>
    <col min="2820" max="2820" width="25" style="1005" bestFit="1" customWidth="1"/>
    <col min="2821" max="2821" width="25.85546875" style="1005" bestFit="1" customWidth="1"/>
    <col min="2822" max="2822" width="25" style="1005" bestFit="1" customWidth="1"/>
    <col min="2823" max="2823" width="24.42578125" style="1005" bestFit="1" customWidth="1"/>
    <col min="2824" max="2825" width="23.85546875" style="1005" bestFit="1" customWidth="1"/>
    <col min="2826" max="2827" width="21.28515625" style="1005" bestFit="1" customWidth="1"/>
    <col min="2828" max="2828" width="24.42578125" style="1005" bestFit="1" customWidth="1"/>
    <col min="2829" max="2829" width="23.85546875" style="1005" bestFit="1" customWidth="1"/>
    <col min="2830" max="2830" width="25" style="1005" bestFit="1" customWidth="1"/>
    <col min="2831" max="2831" width="23.85546875" style="1005" bestFit="1" customWidth="1"/>
    <col min="2832" max="2832" width="28.42578125" style="1005" bestFit="1" customWidth="1"/>
    <col min="2833" max="2833" width="3.7109375" style="1005" customWidth="1"/>
    <col min="2834" max="2834" width="11.140625" style="1005" bestFit="1" customWidth="1"/>
    <col min="2835" max="3072" width="11.42578125" style="1005"/>
    <col min="3073" max="3073" width="64.140625" style="1005" customWidth="1"/>
    <col min="3074" max="3074" width="25" style="1005" bestFit="1" customWidth="1"/>
    <col min="3075" max="3075" width="25.85546875" style="1005" bestFit="1" customWidth="1"/>
    <col min="3076" max="3076" width="25" style="1005" bestFit="1" customWidth="1"/>
    <col min="3077" max="3077" width="25.85546875" style="1005" bestFit="1" customWidth="1"/>
    <col min="3078" max="3078" width="25" style="1005" bestFit="1" customWidth="1"/>
    <col min="3079" max="3079" width="24.42578125" style="1005" bestFit="1" customWidth="1"/>
    <col min="3080" max="3081" width="23.85546875" style="1005" bestFit="1" customWidth="1"/>
    <col min="3082" max="3083" width="21.28515625" style="1005" bestFit="1" customWidth="1"/>
    <col min="3084" max="3084" width="24.42578125" style="1005" bestFit="1" customWidth="1"/>
    <col min="3085" max="3085" width="23.85546875" style="1005" bestFit="1" customWidth="1"/>
    <col min="3086" max="3086" width="25" style="1005" bestFit="1" customWidth="1"/>
    <col min="3087" max="3087" width="23.85546875" style="1005" bestFit="1" customWidth="1"/>
    <col min="3088" max="3088" width="28.42578125" style="1005" bestFit="1" customWidth="1"/>
    <col min="3089" max="3089" width="3.7109375" style="1005" customWidth="1"/>
    <col min="3090" max="3090" width="11.140625" style="1005" bestFit="1" customWidth="1"/>
    <col min="3091" max="3328" width="11.42578125" style="1005"/>
    <col min="3329" max="3329" width="64.140625" style="1005" customWidth="1"/>
    <col min="3330" max="3330" width="25" style="1005" bestFit="1" customWidth="1"/>
    <col min="3331" max="3331" width="25.85546875" style="1005" bestFit="1" customWidth="1"/>
    <col min="3332" max="3332" width="25" style="1005" bestFit="1" customWidth="1"/>
    <col min="3333" max="3333" width="25.85546875" style="1005" bestFit="1" customWidth="1"/>
    <col min="3334" max="3334" width="25" style="1005" bestFit="1" customWidth="1"/>
    <col min="3335" max="3335" width="24.42578125" style="1005" bestFit="1" customWidth="1"/>
    <col min="3336" max="3337" width="23.85546875" style="1005" bestFit="1" customWidth="1"/>
    <col min="3338" max="3339" width="21.28515625" style="1005" bestFit="1" customWidth="1"/>
    <col min="3340" max="3340" width="24.42578125" style="1005" bestFit="1" customWidth="1"/>
    <col min="3341" max="3341" width="23.85546875" style="1005" bestFit="1" customWidth="1"/>
    <col min="3342" max="3342" width="25" style="1005" bestFit="1" customWidth="1"/>
    <col min="3343" max="3343" width="23.85546875" style="1005" bestFit="1" customWidth="1"/>
    <col min="3344" max="3344" width="28.42578125" style="1005" bestFit="1" customWidth="1"/>
    <col min="3345" max="3345" width="3.7109375" style="1005" customWidth="1"/>
    <col min="3346" max="3346" width="11.140625" style="1005" bestFit="1" customWidth="1"/>
    <col min="3347" max="3584" width="11.42578125" style="1005"/>
    <col min="3585" max="3585" width="64.140625" style="1005" customWidth="1"/>
    <col min="3586" max="3586" width="25" style="1005" bestFit="1" customWidth="1"/>
    <col min="3587" max="3587" width="25.85546875" style="1005" bestFit="1" customWidth="1"/>
    <col min="3588" max="3588" width="25" style="1005" bestFit="1" customWidth="1"/>
    <col min="3589" max="3589" width="25.85546875" style="1005" bestFit="1" customWidth="1"/>
    <col min="3590" max="3590" width="25" style="1005" bestFit="1" customWidth="1"/>
    <col min="3591" max="3591" width="24.42578125" style="1005" bestFit="1" customWidth="1"/>
    <col min="3592" max="3593" width="23.85546875" style="1005" bestFit="1" customWidth="1"/>
    <col min="3594" max="3595" width="21.28515625" style="1005" bestFit="1" customWidth="1"/>
    <col min="3596" max="3596" width="24.42578125" style="1005" bestFit="1" customWidth="1"/>
    <col min="3597" max="3597" width="23.85546875" style="1005" bestFit="1" customWidth="1"/>
    <col min="3598" max="3598" width="25" style="1005" bestFit="1" customWidth="1"/>
    <col min="3599" max="3599" width="23.85546875" style="1005" bestFit="1" customWidth="1"/>
    <col min="3600" max="3600" width="28.42578125" style="1005" bestFit="1" customWidth="1"/>
    <col min="3601" max="3601" width="3.7109375" style="1005" customWidth="1"/>
    <col min="3602" max="3602" width="11.140625" style="1005" bestFit="1" customWidth="1"/>
    <col min="3603" max="3840" width="11.42578125" style="1005"/>
    <col min="3841" max="3841" width="64.140625" style="1005" customWidth="1"/>
    <col min="3842" max="3842" width="25" style="1005" bestFit="1" customWidth="1"/>
    <col min="3843" max="3843" width="25.85546875" style="1005" bestFit="1" customWidth="1"/>
    <col min="3844" max="3844" width="25" style="1005" bestFit="1" customWidth="1"/>
    <col min="3845" max="3845" width="25.85546875" style="1005" bestFit="1" customWidth="1"/>
    <col min="3846" max="3846" width="25" style="1005" bestFit="1" customWidth="1"/>
    <col min="3847" max="3847" width="24.42578125" style="1005" bestFit="1" customWidth="1"/>
    <col min="3848" max="3849" width="23.85546875" style="1005" bestFit="1" customWidth="1"/>
    <col min="3850" max="3851" width="21.28515625" style="1005" bestFit="1" customWidth="1"/>
    <col min="3852" max="3852" width="24.42578125" style="1005" bestFit="1" customWidth="1"/>
    <col min="3853" max="3853" width="23.85546875" style="1005" bestFit="1" customWidth="1"/>
    <col min="3854" max="3854" width="25" style="1005" bestFit="1" customWidth="1"/>
    <col min="3855" max="3855" width="23.85546875" style="1005" bestFit="1" customWidth="1"/>
    <col min="3856" max="3856" width="28.42578125" style="1005" bestFit="1" customWidth="1"/>
    <col min="3857" max="3857" width="3.7109375" style="1005" customWidth="1"/>
    <col min="3858" max="3858" width="11.140625" style="1005" bestFit="1" customWidth="1"/>
    <col min="3859" max="4096" width="11.42578125" style="1005"/>
    <col min="4097" max="4097" width="64.140625" style="1005" customWidth="1"/>
    <col min="4098" max="4098" width="25" style="1005" bestFit="1" customWidth="1"/>
    <col min="4099" max="4099" width="25.85546875" style="1005" bestFit="1" customWidth="1"/>
    <col min="4100" max="4100" width="25" style="1005" bestFit="1" customWidth="1"/>
    <col min="4101" max="4101" width="25.85546875" style="1005" bestFit="1" customWidth="1"/>
    <col min="4102" max="4102" width="25" style="1005" bestFit="1" customWidth="1"/>
    <col min="4103" max="4103" width="24.42578125" style="1005" bestFit="1" customWidth="1"/>
    <col min="4104" max="4105" width="23.85546875" style="1005" bestFit="1" customWidth="1"/>
    <col min="4106" max="4107" width="21.28515625" style="1005" bestFit="1" customWidth="1"/>
    <col min="4108" max="4108" width="24.42578125" style="1005" bestFit="1" customWidth="1"/>
    <col min="4109" max="4109" width="23.85546875" style="1005" bestFit="1" customWidth="1"/>
    <col min="4110" max="4110" width="25" style="1005" bestFit="1" customWidth="1"/>
    <col min="4111" max="4111" width="23.85546875" style="1005" bestFit="1" customWidth="1"/>
    <col min="4112" max="4112" width="28.42578125" style="1005" bestFit="1" customWidth="1"/>
    <col min="4113" max="4113" width="3.7109375" style="1005" customWidth="1"/>
    <col min="4114" max="4114" width="11.140625" style="1005" bestFit="1" customWidth="1"/>
    <col min="4115" max="4352" width="11.42578125" style="1005"/>
    <col min="4353" max="4353" width="64.140625" style="1005" customWidth="1"/>
    <col min="4354" max="4354" width="25" style="1005" bestFit="1" customWidth="1"/>
    <col min="4355" max="4355" width="25.85546875" style="1005" bestFit="1" customWidth="1"/>
    <col min="4356" max="4356" width="25" style="1005" bestFit="1" customWidth="1"/>
    <col min="4357" max="4357" width="25.85546875" style="1005" bestFit="1" customWidth="1"/>
    <col min="4358" max="4358" width="25" style="1005" bestFit="1" customWidth="1"/>
    <col min="4359" max="4359" width="24.42578125" style="1005" bestFit="1" customWidth="1"/>
    <col min="4360" max="4361" width="23.85546875" style="1005" bestFit="1" customWidth="1"/>
    <col min="4362" max="4363" width="21.28515625" style="1005" bestFit="1" customWidth="1"/>
    <col min="4364" max="4364" width="24.42578125" style="1005" bestFit="1" customWidth="1"/>
    <col min="4365" max="4365" width="23.85546875" style="1005" bestFit="1" customWidth="1"/>
    <col min="4366" max="4366" width="25" style="1005" bestFit="1" customWidth="1"/>
    <col min="4367" max="4367" width="23.85546875" style="1005" bestFit="1" customWidth="1"/>
    <col min="4368" max="4368" width="28.42578125" style="1005" bestFit="1" customWidth="1"/>
    <col min="4369" max="4369" width="3.7109375" style="1005" customWidth="1"/>
    <col min="4370" max="4370" width="11.140625" style="1005" bestFit="1" customWidth="1"/>
    <col min="4371" max="4608" width="11.42578125" style="1005"/>
    <col min="4609" max="4609" width="64.140625" style="1005" customWidth="1"/>
    <col min="4610" max="4610" width="25" style="1005" bestFit="1" customWidth="1"/>
    <col min="4611" max="4611" width="25.85546875" style="1005" bestFit="1" customWidth="1"/>
    <col min="4612" max="4612" width="25" style="1005" bestFit="1" customWidth="1"/>
    <col min="4613" max="4613" width="25.85546875" style="1005" bestFit="1" customWidth="1"/>
    <col min="4614" max="4614" width="25" style="1005" bestFit="1" customWidth="1"/>
    <col min="4615" max="4615" width="24.42578125" style="1005" bestFit="1" customWidth="1"/>
    <col min="4616" max="4617" width="23.85546875" style="1005" bestFit="1" customWidth="1"/>
    <col min="4618" max="4619" width="21.28515625" style="1005" bestFit="1" customWidth="1"/>
    <col min="4620" max="4620" width="24.42578125" style="1005" bestFit="1" customWidth="1"/>
    <col min="4621" max="4621" width="23.85546875" style="1005" bestFit="1" customWidth="1"/>
    <col min="4622" max="4622" width="25" style="1005" bestFit="1" customWidth="1"/>
    <col min="4623" max="4623" width="23.85546875" style="1005" bestFit="1" customWidth="1"/>
    <col min="4624" max="4624" width="28.42578125" style="1005" bestFit="1" customWidth="1"/>
    <col min="4625" max="4625" width="3.7109375" style="1005" customWidth="1"/>
    <col min="4626" max="4626" width="11.140625" style="1005" bestFit="1" customWidth="1"/>
    <col min="4627" max="4864" width="11.42578125" style="1005"/>
    <col min="4865" max="4865" width="64.140625" style="1005" customWidth="1"/>
    <col min="4866" max="4866" width="25" style="1005" bestFit="1" customWidth="1"/>
    <col min="4867" max="4867" width="25.85546875" style="1005" bestFit="1" customWidth="1"/>
    <col min="4868" max="4868" width="25" style="1005" bestFit="1" customWidth="1"/>
    <col min="4869" max="4869" width="25.85546875" style="1005" bestFit="1" customWidth="1"/>
    <col min="4870" max="4870" width="25" style="1005" bestFit="1" customWidth="1"/>
    <col min="4871" max="4871" width="24.42578125" style="1005" bestFit="1" customWidth="1"/>
    <col min="4872" max="4873" width="23.85546875" style="1005" bestFit="1" customWidth="1"/>
    <col min="4874" max="4875" width="21.28515625" style="1005" bestFit="1" customWidth="1"/>
    <col min="4876" max="4876" width="24.42578125" style="1005" bestFit="1" customWidth="1"/>
    <col min="4877" max="4877" width="23.85546875" style="1005" bestFit="1" customWidth="1"/>
    <col min="4878" max="4878" width="25" style="1005" bestFit="1" customWidth="1"/>
    <col min="4879" max="4879" width="23.85546875" style="1005" bestFit="1" customWidth="1"/>
    <col min="4880" max="4880" width="28.42578125" style="1005" bestFit="1" customWidth="1"/>
    <col min="4881" max="4881" width="3.7109375" style="1005" customWidth="1"/>
    <col min="4882" max="4882" width="11.140625" style="1005" bestFit="1" customWidth="1"/>
    <col min="4883" max="5120" width="11.42578125" style="1005"/>
    <col min="5121" max="5121" width="64.140625" style="1005" customWidth="1"/>
    <col min="5122" max="5122" width="25" style="1005" bestFit="1" customWidth="1"/>
    <col min="5123" max="5123" width="25.85546875" style="1005" bestFit="1" customWidth="1"/>
    <col min="5124" max="5124" width="25" style="1005" bestFit="1" customWidth="1"/>
    <col min="5125" max="5125" width="25.85546875" style="1005" bestFit="1" customWidth="1"/>
    <col min="5126" max="5126" width="25" style="1005" bestFit="1" customWidth="1"/>
    <col min="5127" max="5127" width="24.42578125" style="1005" bestFit="1" customWidth="1"/>
    <col min="5128" max="5129" width="23.85546875" style="1005" bestFit="1" customWidth="1"/>
    <col min="5130" max="5131" width="21.28515625" style="1005" bestFit="1" customWidth="1"/>
    <col min="5132" max="5132" width="24.42578125" style="1005" bestFit="1" customWidth="1"/>
    <col min="5133" max="5133" width="23.85546875" style="1005" bestFit="1" customWidth="1"/>
    <col min="5134" max="5134" width="25" style="1005" bestFit="1" customWidth="1"/>
    <col min="5135" max="5135" width="23.85546875" style="1005" bestFit="1" customWidth="1"/>
    <col min="5136" max="5136" width="28.42578125" style="1005" bestFit="1" customWidth="1"/>
    <col min="5137" max="5137" width="3.7109375" style="1005" customWidth="1"/>
    <col min="5138" max="5138" width="11.140625" style="1005" bestFit="1" customWidth="1"/>
    <col min="5139" max="5376" width="11.42578125" style="1005"/>
    <col min="5377" max="5377" width="64.140625" style="1005" customWidth="1"/>
    <col min="5378" max="5378" width="25" style="1005" bestFit="1" customWidth="1"/>
    <col min="5379" max="5379" width="25.85546875" style="1005" bestFit="1" customWidth="1"/>
    <col min="5380" max="5380" width="25" style="1005" bestFit="1" customWidth="1"/>
    <col min="5381" max="5381" width="25.85546875" style="1005" bestFit="1" customWidth="1"/>
    <col min="5382" max="5382" width="25" style="1005" bestFit="1" customWidth="1"/>
    <col min="5383" max="5383" width="24.42578125" style="1005" bestFit="1" customWidth="1"/>
    <col min="5384" max="5385" width="23.85546875" style="1005" bestFit="1" customWidth="1"/>
    <col min="5386" max="5387" width="21.28515625" style="1005" bestFit="1" customWidth="1"/>
    <col min="5388" max="5388" width="24.42578125" style="1005" bestFit="1" customWidth="1"/>
    <col min="5389" max="5389" width="23.85546875" style="1005" bestFit="1" customWidth="1"/>
    <col min="5390" max="5390" width="25" style="1005" bestFit="1" customWidth="1"/>
    <col min="5391" max="5391" width="23.85546875" style="1005" bestFit="1" customWidth="1"/>
    <col min="5392" max="5392" width="28.42578125" style="1005" bestFit="1" customWidth="1"/>
    <col min="5393" max="5393" width="3.7109375" style="1005" customWidth="1"/>
    <col min="5394" max="5394" width="11.140625" style="1005" bestFit="1" customWidth="1"/>
    <col min="5395" max="5632" width="11.42578125" style="1005"/>
    <col min="5633" max="5633" width="64.140625" style="1005" customWidth="1"/>
    <col min="5634" max="5634" width="25" style="1005" bestFit="1" customWidth="1"/>
    <col min="5635" max="5635" width="25.85546875" style="1005" bestFit="1" customWidth="1"/>
    <col min="5636" max="5636" width="25" style="1005" bestFit="1" customWidth="1"/>
    <col min="5637" max="5637" width="25.85546875" style="1005" bestFit="1" customWidth="1"/>
    <col min="5638" max="5638" width="25" style="1005" bestFit="1" customWidth="1"/>
    <col min="5639" max="5639" width="24.42578125" style="1005" bestFit="1" customWidth="1"/>
    <col min="5640" max="5641" width="23.85546875" style="1005" bestFit="1" customWidth="1"/>
    <col min="5642" max="5643" width="21.28515625" style="1005" bestFit="1" customWidth="1"/>
    <col min="5644" max="5644" width="24.42578125" style="1005" bestFit="1" customWidth="1"/>
    <col min="5645" max="5645" width="23.85546875" style="1005" bestFit="1" customWidth="1"/>
    <col min="5646" max="5646" width="25" style="1005" bestFit="1" customWidth="1"/>
    <col min="5647" max="5647" width="23.85546875" style="1005" bestFit="1" customWidth="1"/>
    <col min="5648" max="5648" width="28.42578125" style="1005" bestFit="1" customWidth="1"/>
    <col min="5649" max="5649" width="3.7109375" style="1005" customWidth="1"/>
    <col min="5650" max="5650" width="11.140625" style="1005" bestFit="1" customWidth="1"/>
    <col min="5651" max="5888" width="11.42578125" style="1005"/>
    <col min="5889" max="5889" width="64.140625" style="1005" customWidth="1"/>
    <col min="5890" max="5890" width="25" style="1005" bestFit="1" customWidth="1"/>
    <col min="5891" max="5891" width="25.85546875" style="1005" bestFit="1" customWidth="1"/>
    <col min="5892" max="5892" width="25" style="1005" bestFit="1" customWidth="1"/>
    <col min="5893" max="5893" width="25.85546875" style="1005" bestFit="1" customWidth="1"/>
    <col min="5894" max="5894" width="25" style="1005" bestFit="1" customWidth="1"/>
    <col min="5895" max="5895" width="24.42578125" style="1005" bestFit="1" customWidth="1"/>
    <col min="5896" max="5897" width="23.85546875" style="1005" bestFit="1" customWidth="1"/>
    <col min="5898" max="5899" width="21.28515625" style="1005" bestFit="1" customWidth="1"/>
    <col min="5900" max="5900" width="24.42578125" style="1005" bestFit="1" customWidth="1"/>
    <col min="5901" max="5901" width="23.85546875" style="1005" bestFit="1" customWidth="1"/>
    <col min="5902" max="5902" width="25" style="1005" bestFit="1" customWidth="1"/>
    <col min="5903" max="5903" width="23.85546875" style="1005" bestFit="1" customWidth="1"/>
    <col min="5904" max="5904" width="28.42578125" style="1005" bestFit="1" customWidth="1"/>
    <col min="5905" max="5905" width="3.7109375" style="1005" customWidth="1"/>
    <col min="5906" max="5906" width="11.140625" style="1005" bestFit="1" customWidth="1"/>
    <col min="5907" max="6144" width="11.42578125" style="1005"/>
    <col min="6145" max="6145" width="64.140625" style="1005" customWidth="1"/>
    <col min="6146" max="6146" width="25" style="1005" bestFit="1" customWidth="1"/>
    <col min="6147" max="6147" width="25.85546875" style="1005" bestFit="1" customWidth="1"/>
    <col min="6148" max="6148" width="25" style="1005" bestFit="1" customWidth="1"/>
    <col min="6149" max="6149" width="25.85546875" style="1005" bestFit="1" customWidth="1"/>
    <col min="6150" max="6150" width="25" style="1005" bestFit="1" customWidth="1"/>
    <col min="6151" max="6151" width="24.42578125" style="1005" bestFit="1" customWidth="1"/>
    <col min="6152" max="6153" width="23.85546875" style="1005" bestFit="1" customWidth="1"/>
    <col min="6154" max="6155" width="21.28515625" style="1005" bestFit="1" customWidth="1"/>
    <col min="6156" max="6156" width="24.42578125" style="1005" bestFit="1" customWidth="1"/>
    <col min="6157" max="6157" width="23.85546875" style="1005" bestFit="1" customWidth="1"/>
    <col min="6158" max="6158" width="25" style="1005" bestFit="1" customWidth="1"/>
    <col min="6159" max="6159" width="23.85546875" style="1005" bestFit="1" customWidth="1"/>
    <col min="6160" max="6160" width="28.42578125" style="1005" bestFit="1" customWidth="1"/>
    <col min="6161" max="6161" width="3.7109375" style="1005" customWidth="1"/>
    <col min="6162" max="6162" width="11.140625" style="1005" bestFit="1" customWidth="1"/>
    <col min="6163" max="6400" width="11.42578125" style="1005"/>
    <col min="6401" max="6401" width="64.140625" style="1005" customWidth="1"/>
    <col min="6402" max="6402" width="25" style="1005" bestFit="1" customWidth="1"/>
    <col min="6403" max="6403" width="25.85546875" style="1005" bestFit="1" customWidth="1"/>
    <col min="6404" max="6404" width="25" style="1005" bestFit="1" customWidth="1"/>
    <col min="6405" max="6405" width="25.85546875" style="1005" bestFit="1" customWidth="1"/>
    <col min="6406" max="6406" width="25" style="1005" bestFit="1" customWidth="1"/>
    <col min="6407" max="6407" width="24.42578125" style="1005" bestFit="1" customWidth="1"/>
    <col min="6408" max="6409" width="23.85546875" style="1005" bestFit="1" customWidth="1"/>
    <col min="6410" max="6411" width="21.28515625" style="1005" bestFit="1" customWidth="1"/>
    <col min="6412" max="6412" width="24.42578125" style="1005" bestFit="1" customWidth="1"/>
    <col min="6413" max="6413" width="23.85546875" style="1005" bestFit="1" customWidth="1"/>
    <col min="6414" max="6414" width="25" style="1005" bestFit="1" customWidth="1"/>
    <col min="6415" max="6415" width="23.85546875" style="1005" bestFit="1" customWidth="1"/>
    <col min="6416" max="6416" width="28.42578125" style="1005" bestFit="1" customWidth="1"/>
    <col min="6417" max="6417" width="3.7109375" style="1005" customWidth="1"/>
    <col min="6418" max="6418" width="11.140625" style="1005" bestFit="1" customWidth="1"/>
    <col min="6419" max="6656" width="11.42578125" style="1005"/>
    <col min="6657" max="6657" width="64.140625" style="1005" customWidth="1"/>
    <col min="6658" max="6658" width="25" style="1005" bestFit="1" customWidth="1"/>
    <col min="6659" max="6659" width="25.85546875" style="1005" bestFit="1" customWidth="1"/>
    <col min="6660" max="6660" width="25" style="1005" bestFit="1" customWidth="1"/>
    <col min="6661" max="6661" width="25.85546875" style="1005" bestFit="1" customWidth="1"/>
    <col min="6662" max="6662" width="25" style="1005" bestFit="1" customWidth="1"/>
    <col min="6663" max="6663" width="24.42578125" style="1005" bestFit="1" customWidth="1"/>
    <col min="6664" max="6665" width="23.85546875" style="1005" bestFit="1" customWidth="1"/>
    <col min="6666" max="6667" width="21.28515625" style="1005" bestFit="1" customWidth="1"/>
    <col min="6668" max="6668" width="24.42578125" style="1005" bestFit="1" customWidth="1"/>
    <col min="6669" max="6669" width="23.85546875" style="1005" bestFit="1" customWidth="1"/>
    <col min="6670" max="6670" width="25" style="1005" bestFit="1" customWidth="1"/>
    <col min="6671" max="6671" width="23.85546875" style="1005" bestFit="1" customWidth="1"/>
    <col min="6672" max="6672" width="28.42578125" style="1005" bestFit="1" customWidth="1"/>
    <col min="6673" max="6673" width="3.7109375" style="1005" customWidth="1"/>
    <col min="6674" max="6674" width="11.140625" style="1005" bestFit="1" customWidth="1"/>
    <col min="6675" max="6912" width="11.42578125" style="1005"/>
    <col min="6913" max="6913" width="64.140625" style="1005" customWidth="1"/>
    <col min="6914" max="6914" width="25" style="1005" bestFit="1" customWidth="1"/>
    <col min="6915" max="6915" width="25.85546875" style="1005" bestFit="1" customWidth="1"/>
    <col min="6916" max="6916" width="25" style="1005" bestFit="1" customWidth="1"/>
    <col min="6917" max="6917" width="25.85546875" style="1005" bestFit="1" customWidth="1"/>
    <col min="6918" max="6918" width="25" style="1005" bestFit="1" customWidth="1"/>
    <col min="6919" max="6919" width="24.42578125" style="1005" bestFit="1" customWidth="1"/>
    <col min="6920" max="6921" width="23.85546875" style="1005" bestFit="1" customWidth="1"/>
    <col min="6922" max="6923" width="21.28515625" style="1005" bestFit="1" customWidth="1"/>
    <col min="6924" max="6924" width="24.42578125" style="1005" bestFit="1" customWidth="1"/>
    <col min="6925" max="6925" width="23.85546875" style="1005" bestFit="1" customWidth="1"/>
    <col min="6926" max="6926" width="25" style="1005" bestFit="1" customWidth="1"/>
    <col min="6927" max="6927" width="23.85546875" style="1005" bestFit="1" customWidth="1"/>
    <col min="6928" max="6928" width="28.42578125" style="1005" bestFit="1" customWidth="1"/>
    <col min="6929" max="6929" width="3.7109375" style="1005" customWidth="1"/>
    <col min="6930" max="6930" width="11.140625" style="1005" bestFit="1" customWidth="1"/>
    <col min="6931" max="7168" width="11.42578125" style="1005"/>
    <col min="7169" max="7169" width="64.140625" style="1005" customWidth="1"/>
    <col min="7170" max="7170" width="25" style="1005" bestFit="1" customWidth="1"/>
    <col min="7171" max="7171" width="25.85546875" style="1005" bestFit="1" customWidth="1"/>
    <col min="7172" max="7172" width="25" style="1005" bestFit="1" customWidth="1"/>
    <col min="7173" max="7173" width="25.85546875" style="1005" bestFit="1" customWidth="1"/>
    <col min="7174" max="7174" width="25" style="1005" bestFit="1" customWidth="1"/>
    <col min="7175" max="7175" width="24.42578125" style="1005" bestFit="1" customWidth="1"/>
    <col min="7176" max="7177" width="23.85546875" style="1005" bestFit="1" customWidth="1"/>
    <col min="7178" max="7179" width="21.28515625" style="1005" bestFit="1" customWidth="1"/>
    <col min="7180" max="7180" width="24.42578125" style="1005" bestFit="1" customWidth="1"/>
    <col min="7181" max="7181" width="23.85546875" style="1005" bestFit="1" customWidth="1"/>
    <col min="7182" max="7182" width="25" style="1005" bestFit="1" customWidth="1"/>
    <col min="7183" max="7183" width="23.85546875" style="1005" bestFit="1" customWidth="1"/>
    <col min="7184" max="7184" width="28.42578125" style="1005" bestFit="1" customWidth="1"/>
    <col min="7185" max="7185" width="3.7109375" style="1005" customWidth="1"/>
    <col min="7186" max="7186" width="11.140625" style="1005" bestFit="1" customWidth="1"/>
    <col min="7187" max="7424" width="11.42578125" style="1005"/>
    <col min="7425" max="7425" width="64.140625" style="1005" customWidth="1"/>
    <col min="7426" max="7426" width="25" style="1005" bestFit="1" customWidth="1"/>
    <col min="7427" max="7427" width="25.85546875" style="1005" bestFit="1" customWidth="1"/>
    <col min="7428" max="7428" width="25" style="1005" bestFit="1" customWidth="1"/>
    <col min="7429" max="7429" width="25.85546875" style="1005" bestFit="1" customWidth="1"/>
    <col min="7430" max="7430" width="25" style="1005" bestFit="1" customWidth="1"/>
    <col min="7431" max="7431" width="24.42578125" style="1005" bestFit="1" customWidth="1"/>
    <col min="7432" max="7433" width="23.85546875" style="1005" bestFit="1" customWidth="1"/>
    <col min="7434" max="7435" width="21.28515625" style="1005" bestFit="1" customWidth="1"/>
    <col min="7436" max="7436" width="24.42578125" style="1005" bestFit="1" customWidth="1"/>
    <col min="7437" max="7437" width="23.85546875" style="1005" bestFit="1" customWidth="1"/>
    <col min="7438" max="7438" width="25" style="1005" bestFit="1" customWidth="1"/>
    <col min="7439" max="7439" width="23.85546875" style="1005" bestFit="1" customWidth="1"/>
    <col min="7440" max="7440" width="28.42578125" style="1005" bestFit="1" customWidth="1"/>
    <col min="7441" max="7441" width="3.7109375" style="1005" customWidth="1"/>
    <col min="7442" max="7442" width="11.140625" style="1005" bestFit="1" customWidth="1"/>
    <col min="7443" max="7680" width="11.42578125" style="1005"/>
    <col min="7681" max="7681" width="64.140625" style="1005" customWidth="1"/>
    <col min="7682" max="7682" width="25" style="1005" bestFit="1" customWidth="1"/>
    <col min="7683" max="7683" width="25.85546875" style="1005" bestFit="1" customWidth="1"/>
    <col min="7684" max="7684" width="25" style="1005" bestFit="1" customWidth="1"/>
    <col min="7685" max="7685" width="25.85546875" style="1005" bestFit="1" customWidth="1"/>
    <col min="7686" max="7686" width="25" style="1005" bestFit="1" customWidth="1"/>
    <col min="7687" max="7687" width="24.42578125" style="1005" bestFit="1" customWidth="1"/>
    <col min="7688" max="7689" width="23.85546875" style="1005" bestFit="1" customWidth="1"/>
    <col min="7690" max="7691" width="21.28515625" style="1005" bestFit="1" customWidth="1"/>
    <col min="7692" max="7692" width="24.42578125" style="1005" bestFit="1" customWidth="1"/>
    <col min="7693" max="7693" width="23.85546875" style="1005" bestFit="1" customWidth="1"/>
    <col min="7694" max="7694" width="25" style="1005" bestFit="1" customWidth="1"/>
    <col min="7695" max="7695" width="23.85546875" style="1005" bestFit="1" customWidth="1"/>
    <col min="7696" max="7696" width="28.42578125" style="1005" bestFit="1" customWidth="1"/>
    <col min="7697" max="7697" width="3.7109375" style="1005" customWidth="1"/>
    <col min="7698" max="7698" width="11.140625" style="1005" bestFit="1" customWidth="1"/>
    <col min="7699" max="7936" width="11.42578125" style="1005"/>
    <col min="7937" max="7937" width="64.140625" style="1005" customWidth="1"/>
    <col min="7938" max="7938" width="25" style="1005" bestFit="1" customWidth="1"/>
    <col min="7939" max="7939" width="25.85546875" style="1005" bestFit="1" customWidth="1"/>
    <col min="7940" max="7940" width="25" style="1005" bestFit="1" customWidth="1"/>
    <col min="7941" max="7941" width="25.85546875" style="1005" bestFit="1" customWidth="1"/>
    <col min="7942" max="7942" width="25" style="1005" bestFit="1" customWidth="1"/>
    <col min="7943" max="7943" width="24.42578125" style="1005" bestFit="1" customWidth="1"/>
    <col min="7944" max="7945" width="23.85546875" style="1005" bestFit="1" customWidth="1"/>
    <col min="7946" max="7947" width="21.28515625" style="1005" bestFit="1" customWidth="1"/>
    <col min="7948" max="7948" width="24.42578125" style="1005" bestFit="1" customWidth="1"/>
    <col min="7949" max="7949" width="23.85546875" style="1005" bestFit="1" customWidth="1"/>
    <col min="7950" max="7950" width="25" style="1005" bestFit="1" customWidth="1"/>
    <col min="7951" max="7951" width="23.85546875" style="1005" bestFit="1" customWidth="1"/>
    <col min="7952" max="7952" width="28.42578125" style="1005" bestFit="1" customWidth="1"/>
    <col min="7953" max="7953" width="3.7109375" style="1005" customWidth="1"/>
    <col min="7954" max="7954" width="11.140625" style="1005" bestFit="1" customWidth="1"/>
    <col min="7955" max="8192" width="11.42578125" style="1005"/>
    <col min="8193" max="8193" width="64.140625" style="1005" customWidth="1"/>
    <col min="8194" max="8194" width="25" style="1005" bestFit="1" customWidth="1"/>
    <col min="8195" max="8195" width="25.85546875" style="1005" bestFit="1" customWidth="1"/>
    <col min="8196" max="8196" width="25" style="1005" bestFit="1" customWidth="1"/>
    <col min="8197" max="8197" width="25.85546875" style="1005" bestFit="1" customWidth="1"/>
    <col min="8198" max="8198" width="25" style="1005" bestFit="1" customWidth="1"/>
    <col min="8199" max="8199" width="24.42578125" style="1005" bestFit="1" customWidth="1"/>
    <col min="8200" max="8201" width="23.85546875" style="1005" bestFit="1" customWidth="1"/>
    <col min="8202" max="8203" width="21.28515625" style="1005" bestFit="1" customWidth="1"/>
    <col min="8204" max="8204" width="24.42578125" style="1005" bestFit="1" customWidth="1"/>
    <col min="8205" max="8205" width="23.85546875" style="1005" bestFit="1" customWidth="1"/>
    <col min="8206" max="8206" width="25" style="1005" bestFit="1" customWidth="1"/>
    <col min="8207" max="8207" width="23.85546875" style="1005" bestFit="1" customWidth="1"/>
    <col min="8208" max="8208" width="28.42578125" style="1005" bestFit="1" customWidth="1"/>
    <col min="8209" max="8209" width="3.7109375" style="1005" customWidth="1"/>
    <col min="8210" max="8210" width="11.140625" style="1005" bestFit="1" customWidth="1"/>
    <col min="8211" max="8448" width="11.42578125" style="1005"/>
    <col min="8449" max="8449" width="64.140625" style="1005" customWidth="1"/>
    <col min="8450" max="8450" width="25" style="1005" bestFit="1" customWidth="1"/>
    <col min="8451" max="8451" width="25.85546875" style="1005" bestFit="1" customWidth="1"/>
    <col min="8452" max="8452" width="25" style="1005" bestFit="1" customWidth="1"/>
    <col min="8453" max="8453" width="25.85546875" style="1005" bestFit="1" customWidth="1"/>
    <col min="8454" max="8454" width="25" style="1005" bestFit="1" customWidth="1"/>
    <col min="8455" max="8455" width="24.42578125" style="1005" bestFit="1" customWidth="1"/>
    <col min="8456" max="8457" width="23.85546875" style="1005" bestFit="1" customWidth="1"/>
    <col min="8458" max="8459" width="21.28515625" style="1005" bestFit="1" customWidth="1"/>
    <col min="8460" max="8460" width="24.42578125" style="1005" bestFit="1" customWidth="1"/>
    <col min="8461" max="8461" width="23.85546875" style="1005" bestFit="1" customWidth="1"/>
    <col min="8462" max="8462" width="25" style="1005" bestFit="1" customWidth="1"/>
    <col min="8463" max="8463" width="23.85546875" style="1005" bestFit="1" customWidth="1"/>
    <col min="8464" max="8464" width="28.42578125" style="1005" bestFit="1" customWidth="1"/>
    <col min="8465" max="8465" width="3.7109375" style="1005" customWidth="1"/>
    <col min="8466" max="8466" width="11.140625" style="1005" bestFit="1" customWidth="1"/>
    <col min="8467" max="8704" width="11.42578125" style="1005"/>
    <col min="8705" max="8705" width="64.140625" style="1005" customWidth="1"/>
    <col min="8706" max="8706" width="25" style="1005" bestFit="1" customWidth="1"/>
    <col min="8707" max="8707" width="25.85546875" style="1005" bestFit="1" customWidth="1"/>
    <col min="8708" max="8708" width="25" style="1005" bestFit="1" customWidth="1"/>
    <col min="8709" max="8709" width="25.85546875" style="1005" bestFit="1" customWidth="1"/>
    <col min="8710" max="8710" width="25" style="1005" bestFit="1" customWidth="1"/>
    <col min="8711" max="8711" width="24.42578125" style="1005" bestFit="1" customWidth="1"/>
    <col min="8712" max="8713" width="23.85546875" style="1005" bestFit="1" customWidth="1"/>
    <col min="8714" max="8715" width="21.28515625" style="1005" bestFit="1" customWidth="1"/>
    <col min="8716" max="8716" width="24.42578125" style="1005" bestFit="1" customWidth="1"/>
    <col min="8717" max="8717" width="23.85546875" style="1005" bestFit="1" customWidth="1"/>
    <col min="8718" max="8718" width="25" style="1005" bestFit="1" customWidth="1"/>
    <col min="8719" max="8719" width="23.85546875" style="1005" bestFit="1" customWidth="1"/>
    <col min="8720" max="8720" width="28.42578125" style="1005" bestFit="1" customWidth="1"/>
    <col min="8721" max="8721" width="3.7109375" style="1005" customWidth="1"/>
    <col min="8722" max="8722" width="11.140625" style="1005" bestFit="1" customWidth="1"/>
    <col min="8723" max="8960" width="11.42578125" style="1005"/>
    <col min="8961" max="8961" width="64.140625" style="1005" customWidth="1"/>
    <col min="8962" max="8962" width="25" style="1005" bestFit="1" customWidth="1"/>
    <col min="8963" max="8963" width="25.85546875" style="1005" bestFit="1" customWidth="1"/>
    <col min="8964" max="8964" width="25" style="1005" bestFit="1" customWidth="1"/>
    <col min="8965" max="8965" width="25.85546875" style="1005" bestFit="1" customWidth="1"/>
    <col min="8966" max="8966" width="25" style="1005" bestFit="1" customWidth="1"/>
    <col min="8967" max="8967" width="24.42578125" style="1005" bestFit="1" customWidth="1"/>
    <col min="8968" max="8969" width="23.85546875" style="1005" bestFit="1" customWidth="1"/>
    <col min="8970" max="8971" width="21.28515625" style="1005" bestFit="1" customWidth="1"/>
    <col min="8972" max="8972" width="24.42578125" style="1005" bestFit="1" customWidth="1"/>
    <col min="8973" max="8973" width="23.85546875" style="1005" bestFit="1" customWidth="1"/>
    <col min="8974" max="8974" width="25" style="1005" bestFit="1" customWidth="1"/>
    <col min="8975" max="8975" width="23.85546875" style="1005" bestFit="1" customWidth="1"/>
    <col min="8976" max="8976" width="28.42578125" style="1005" bestFit="1" customWidth="1"/>
    <col min="8977" max="8977" width="3.7109375" style="1005" customWidth="1"/>
    <col min="8978" max="8978" width="11.140625" style="1005" bestFit="1" customWidth="1"/>
    <col min="8979" max="9216" width="11.42578125" style="1005"/>
    <col min="9217" max="9217" width="64.140625" style="1005" customWidth="1"/>
    <col min="9218" max="9218" width="25" style="1005" bestFit="1" customWidth="1"/>
    <col min="9219" max="9219" width="25.85546875" style="1005" bestFit="1" customWidth="1"/>
    <col min="9220" max="9220" width="25" style="1005" bestFit="1" customWidth="1"/>
    <col min="9221" max="9221" width="25.85546875" style="1005" bestFit="1" customWidth="1"/>
    <col min="9222" max="9222" width="25" style="1005" bestFit="1" customWidth="1"/>
    <col min="9223" max="9223" width="24.42578125" style="1005" bestFit="1" customWidth="1"/>
    <col min="9224" max="9225" width="23.85546875" style="1005" bestFit="1" customWidth="1"/>
    <col min="9226" max="9227" width="21.28515625" style="1005" bestFit="1" customWidth="1"/>
    <col min="9228" max="9228" width="24.42578125" style="1005" bestFit="1" customWidth="1"/>
    <col min="9229" max="9229" width="23.85546875" style="1005" bestFit="1" customWidth="1"/>
    <col min="9230" max="9230" width="25" style="1005" bestFit="1" customWidth="1"/>
    <col min="9231" max="9231" width="23.85546875" style="1005" bestFit="1" customWidth="1"/>
    <col min="9232" max="9232" width="28.42578125" style="1005" bestFit="1" customWidth="1"/>
    <col min="9233" max="9233" width="3.7109375" style="1005" customWidth="1"/>
    <col min="9234" max="9234" width="11.140625" style="1005" bestFit="1" customWidth="1"/>
    <col min="9235" max="9472" width="11.42578125" style="1005"/>
    <col min="9473" max="9473" width="64.140625" style="1005" customWidth="1"/>
    <col min="9474" max="9474" width="25" style="1005" bestFit="1" customWidth="1"/>
    <col min="9475" max="9475" width="25.85546875" style="1005" bestFit="1" customWidth="1"/>
    <col min="9476" max="9476" width="25" style="1005" bestFit="1" customWidth="1"/>
    <col min="9477" max="9477" width="25.85546875" style="1005" bestFit="1" customWidth="1"/>
    <col min="9478" max="9478" width="25" style="1005" bestFit="1" customWidth="1"/>
    <col min="9479" max="9479" width="24.42578125" style="1005" bestFit="1" customWidth="1"/>
    <col min="9480" max="9481" width="23.85546875" style="1005" bestFit="1" customWidth="1"/>
    <col min="9482" max="9483" width="21.28515625" style="1005" bestFit="1" customWidth="1"/>
    <col min="9484" max="9484" width="24.42578125" style="1005" bestFit="1" customWidth="1"/>
    <col min="9485" max="9485" width="23.85546875" style="1005" bestFit="1" customWidth="1"/>
    <col min="9486" max="9486" width="25" style="1005" bestFit="1" customWidth="1"/>
    <col min="9487" max="9487" width="23.85546875" style="1005" bestFit="1" customWidth="1"/>
    <col min="9488" max="9488" width="28.42578125" style="1005" bestFit="1" customWidth="1"/>
    <col min="9489" max="9489" width="3.7109375" style="1005" customWidth="1"/>
    <col min="9490" max="9490" width="11.140625" style="1005" bestFit="1" customWidth="1"/>
    <col min="9491" max="9728" width="11.42578125" style="1005"/>
    <col min="9729" max="9729" width="64.140625" style="1005" customWidth="1"/>
    <col min="9730" max="9730" width="25" style="1005" bestFit="1" customWidth="1"/>
    <col min="9731" max="9731" width="25.85546875" style="1005" bestFit="1" customWidth="1"/>
    <col min="9732" max="9732" width="25" style="1005" bestFit="1" customWidth="1"/>
    <col min="9733" max="9733" width="25.85546875" style="1005" bestFit="1" customWidth="1"/>
    <col min="9734" max="9734" width="25" style="1005" bestFit="1" customWidth="1"/>
    <col min="9735" max="9735" width="24.42578125" style="1005" bestFit="1" customWidth="1"/>
    <col min="9736" max="9737" width="23.85546875" style="1005" bestFit="1" customWidth="1"/>
    <col min="9738" max="9739" width="21.28515625" style="1005" bestFit="1" customWidth="1"/>
    <col min="9740" max="9740" width="24.42578125" style="1005" bestFit="1" customWidth="1"/>
    <col min="9741" max="9741" width="23.85546875" style="1005" bestFit="1" customWidth="1"/>
    <col min="9742" max="9742" width="25" style="1005" bestFit="1" customWidth="1"/>
    <col min="9743" max="9743" width="23.85546875" style="1005" bestFit="1" customWidth="1"/>
    <col min="9744" max="9744" width="28.42578125" style="1005" bestFit="1" customWidth="1"/>
    <col min="9745" max="9745" width="3.7109375" style="1005" customWidth="1"/>
    <col min="9746" max="9746" width="11.140625" style="1005" bestFit="1" customWidth="1"/>
    <col min="9747" max="9984" width="11.42578125" style="1005"/>
    <col min="9985" max="9985" width="64.140625" style="1005" customWidth="1"/>
    <col min="9986" max="9986" width="25" style="1005" bestFit="1" customWidth="1"/>
    <col min="9987" max="9987" width="25.85546875" style="1005" bestFit="1" customWidth="1"/>
    <col min="9988" max="9988" width="25" style="1005" bestFit="1" customWidth="1"/>
    <col min="9989" max="9989" width="25.85546875" style="1005" bestFit="1" customWidth="1"/>
    <col min="9990" max="9990" width="25" style="1005" bestFit="1" customWidth="1"/>
    <col min="9991" max="9991" width="24.42578125" style="1005" bestFit="1" customWidth="1"/>
    <col min="9992" max="9993" width="23.85546875" style="1005" bestFit="1" customWidth="1"/>
    <col min="9994" max="9995" width="21.28515625" style="1005" bestFit="1" customWidth="1"/>
    <col min="9996" max="9996" width="24.42578125" style="1005" bestFit="1" customWidth="1"/>
    <col min="9997" max="9997" width="23.85546875" style="1005" bestFit="1" customWidth="1"/>
    <col min="9998" max="9998" width="25" style="1005" bestFit="1" customWidth="1"/>
    <col min="9999" max="9999" width="23.85546875" style="1005" bestFit="1" customWidth="1"/>
    <col min="10000" max="10000" width="28.42578125" style="1005" bestFit="1" customWidth="1"/>
    <col min="10001" max="10001" width="3.7109375" style="1005" customWidth="1"/>
    <col min="10002" max="10002" width="11.140625" style="1005" bestFit="1" customWidth="1"/>
    <col min="10003" max="10240" width="11.42578125" style="1005"/>
    <col min="10241" max="10241" width="64.140625" style="1005" customWidth="1"/>
    <col min="10242" max="10242" width="25" style="1005" bestFit="1" customWidth="1"/>
    <col min="10243" max="10243" width="25.85546875" style="1005" bestFit="1" customWidth="1"/>
    <col min="10244" max="10244" width="25" style="1005" bestFit="1" customWidth="1"/>
    <col min="10245" max="10245" width="25.85546875" style="1005" bestFit="1" customWidth="1"/>
    <col min="10246" max="10246" width="25" style="1005" bestFit="1" customWidth="1"/>
    <col min="10247" max="10247" width="24.42578125" style="1005" bestFit="1" customWidth="1"/>
    <col min="10248" max="10249" width="23.85546875" style="1005" bestFit="1" customWidth="1"/>
    <col min="10250" max="10251" width="21.28515625" style="1005" bestFit="1" customWidth="1"/>
    <col min="10252" max="10252" width="24.42578125" style="1005" bestFit="1" customWidth="1"/>
    <col min="10253" max="10253" width="23.85546875" style="1005" bestFit="1" customWidth="1"/>
    <col min="10254" max="10254" width="25" style="1005" bestFit="1" customWidth="1"/>
    <col min="10255" max="10255" width="23.85546875" style="1005" bestFit="1" customWidth="1"/>
    <col min="10256" max="10256" width="28.42578125" style="1005" bestFit="1" customWidth="1"/>
    <col min="10257" max="10257" width="3.7109375" style="1005" customWidth="1"/>
    <col min="10258" max="10258" width="11.140625" style="1005" bestFit="1" customWidth="1"/>
    <col min="10259" max="10496" width="11.42578125" style="1005"/>
    <col min="10497" max="10497" width="64.140625" style="1005" customWidth="1"/>
    <col min="10498" max="10498" width="25" style="1005" bestFit="1" customWidth="1"/>
    <col min="10499" max="10499" width="25.85546875" style="1005" bestFit="1" customWidth="1"/>
    <col min="10500" max="10500" width="25" style="1005" bestFit="1" customWidth="1"/>
    <col min="10501" max="10501" width="25.85546875" style="1005" bestFit="1" customWidth="1"/>
    <col min="10502" max="10502" width="25" style="1005" bestFit="1" customWidth="1"/>
    <col min="10503" max="10503" width="24.42578125" style="1005" bestFit="1" customWidth="1"/>
    <col min="10504" max="10505" width="23.85546875" style="1005" bestFit="1" customWidth="1"/>
    <col min="10506" max="10507" width="21.28515625" style="1005" bestFit="1" customWidth="1"/>
    <col min="10508" max="10508" width="24.42578125" style="1005" bestFit="1" customWidth="1"/>
    <col min="10509" max="10509" width="23.85546875" style="1005" bestFit="1" customWidth="1"/>
    <col min="10510" max="10510" width="25" style="1005" bestFit="1" customWidth="1"/>
    <col min="10511" max="10511" width="23.85546875" style="1005" bestFit="1" customWidth="1"/>
    <col min="10512" max="10512" width="28.42578125" style="1005" bestFit="1" customWidth="1"/>
    <col min="10513" max="10513" width="3.7109375" style="1005" customWidth="1"/>
    <col min="10514" max="10514" width="11.140625" style="1005" bestFit="1" customWidth="1"/>
    <col min="10515" max="10752" width="11.42578125" style="1005"/>
    <col min="10753" max="10753" width="64.140625" style="1005" customWidth="1"/>
    <col min="10754" max="10754" width="25" style="1005" bestFit="1" customWidth="1"/>
    <col min="10755" max="10755" width="25.85546875" style="1005" bestFit="1" customWidth="1"/>
    <col min="10756" max="10756" width="25" style="1005" bestFit="1" customWidth="1"/>
    <col min="10757" max="10757" width="25.85546875" style="1005" bestFit="1" customWidth="1"/>
    <col min="10758" max="10758" width="25" style="1005" bestFit="1" customWidth="1"/>
    <col min="10759" max="10759" width="24.42578125" style="1005" bestFit="1" customWidth="1"/>
    <col min="10760" max="10761" width="23.85546875" style="1005" bestFit="1" customWidth="1"/>
    <col min="10762" max="10763" width="21.28515625" style="1005" bestFit="1" customWidth="1"/>
    <col min="10764" max="10764" width="24.42578125" style="1005" bestFit="1" customWidth="1"/>
    <col min="10765" max="10765" width="23.85546875" style="1005" bestFit="1" customWidth="1"/>
    <col min="10766" max="10766" width="25" style="1005" bestFit="1" customWidth="1"/>
    <col min="10767" max="10767" width="23.85546875" style="1005" bestFit="1" customWidth="1"/>
    <col min="10768" max="10768" width="28.42578125" style="1005" bestFit="1" customWidth="1"/>
    <col min="10769" max="10769" width="3.7109375" style="1005" customWidth="1"/>
    <col min="10770" max="10770" width="11.140625" style="1005" bestFit="1" customWidth="1"/>
    <col min="10771" max="11008" width="11.42578125" style="1005"/>
    <col min="11009" max="11009" width="64.140625" style="1005" customWidth="1"/>
    <col min="11010" max="11010" width="25" style="1005" bestFit="1" customWidth="1"/>
    <col min="11011" max="11011" width="25.85546875" style="1005" bestFit="1" customWidth="1"/>
    <col min="11012" max="11012" width="25" style="1005" bestFit="1" customWidth="1"/>
    <col min="11013" max="11013" width="25.85546875" style="1005" bestFit="1" customWidth="1"/>
    <col min="11014" max="11014" width="25" style="1005" bestFit="1" customWidth="1"/>
    <col min="11015" max="11015" width="24.42578125" style="1005" bestFit="1" customWidth="1"/>
    <col min="11016" max="11017" width="23.85546875" style="1005" bestFit="1" customWidth="1"/>
    <col min="11018" max="11019" width="21.28515625" style="1005" bestFit="1" customWidth="1"/>
    <col min="11020" max="11020" width="24.42578125" style="1005" bestFit="1" customWidth="1"/>
    <col min="11021" max="11021" width="23.85546875" style="1005" bestFit="1" customWidth="1"/>
    <col min="11022" max="11022" width="25" style="1005" bestFit="1" customWidth="1"/>
    <col min="11023" max="11023" width="23.85546875" style="1005" bestFit="1" customWidth="1"/>
    <col min="11024" max="11024" width="28.42578125" style="1005" bestFit="1" customWidth="1"/>
    <col min="11025" max="11025" width="3.7109375" style="1005" customWidth="1"/>
    <col min="11026" max="11026" width="11.140625" style="1005" bestFit="1" customWidth="1"/>
    <col min="11027" max="11264" width="11.42578125" style="1005"/>
    <col min="11265" max="11265" width="64.140625" style="1005" customWidth="1"/>
    <col min="11266" max="11266" width="25" style="1005" bestFit="1" customWidth="1"/>
    <col min="11267" max="11267" width="25.85546875" style="1005" bestFit="1" customWidth="1"/>
    <col min="11268" max="11268" width="25" style="1005" bestFit="1" customWidth="1"/>
    <col min="11269" max="11269" width="25.85546875" style="1005" bestFit="1" customWidth="1"/>
    <col min="11270" max="11270" width="25" style="1005" bestFit="1" customWidth="1"/>
    <col min="11271" max="11271" width="24.42578125" style="1005" bestFit="1" customWidth="1"/>
    <col min="11272" max="11273" width="23.85546875" style="1005" bestFit="1" customWidth="1"/>
    <col min="11274" max="11275" width="21.28515625" style="1005" bestFit="1" customWidth="1"/>
    <col min="11276" max="11276" width="24.42578125" style="1005" bestFit="1" customWidth="1"/>
    <col min="11277" max="11277" width="23.85546875" style="1005" bestFit="1" customWidth="1"/>
    <col min="11278" max="11278" width="25" style="1005" bestFit="1" customWidth="1"/>
    <col min="11279" max="11279" width="23.85546875" style="1005" bestFit="1" customWidth="1"/>
    <col min="11280" max="11280" width="28.42578125" style="1005" bestFit="1" customWidth="1"/>
    <col min="11281" max="11281" width="3.7109375" style="1005" customWidth="1"/>
    <col min="11282" max="11282" width="11.140625" style="1005" bestFit="1" customWidth="1"/>
    <col min="11283" max="11520" width="11.42578125" style="1005"/>
    <col min="11521" max="11521" width="64.140625" style="1005" customWidth="1"/>
    <col min="11522" max="11522" width="25" style="1005" bestFit="1" customWidth="1"/>
    <col min="11523" max="11523" width="25.85546875" style="1005" bestFit="1" customWidth="1"/>
    <col min="11524" max="11524" width="25" style="1005" bestFit="1" customWidth="1"/>
    <col min="11525" max="11525" width="25.85546875" style="1005" bestFit="1" customWidth="1"/>
    <col min="11526" max="11526" width="25" style="1005" bestFit="1" customWidth="1"/>
    <col min="11527" max="11527" width="24.42578125" style="1005" bestFit="1" customWidth="1"/>
    <col min="11528" max="11529" width="23.85546875" style="1005" bestFit="1" customWidth="1"/>
    <col min="11530" max="11531" width="21.28515625" style="1005" bestFit="1" customWidth="1"/>
    <col min="11532" max="11532" width="24.42578125" style="1005" bestFit="1" customWidth="1"/>
    <col min="11533" max="11533" width="23.85546875" style="1005" bestFit="1" customWidth="1"/>
    <col min="11534" max="11534" width="25" style="1005" bestFit="1" customWidth="1"/>
    <col min="11535" max="11535" width="23.85546875" style="1005" bestFit="1" customWidth="1"/>
    <col min="11536" max="11536" width="28.42578125" style="1005" bestFit="1" customWidth="1"/>
    <col min="11537" max="11537" width="3.7109375" style="1005" customWidth="1"/>
    <col min="11538" max="11538" width="11.140625" style="1005" bestFit="1" customWidth="1"/>
    <col min="11539" max="11776" width="11.42578125" style="1005"/>
    <col min="11777" max="11777" width="64.140625" style="1005" customWidth="1"/>
    <col min="11778" max="11778" width="25" style="1005" bestFit="1" customWidth="1"/>
    <col min="11779" max="11779" width="25.85546875" style="1005" bestFit="1" customWidth="1"/>
    <col min="11780" max="11780" width="25" style="1005" bestFit="1" customWidth="1"/>
    <col min="11781" max="11781" width="25.85546875" style="1005" bestFit="1" customWidth="1"/>
    <col min="11782" max="11782" width="25" style="1005" bestFit="1" customWidth="1"/>
    <col min="11783" max="11783" width="24.42578125" style="1005" bestFit="1" customWidth="1"/>
    <col min="11784" max="11785" width="23.85546875" style="1005" bestFit="1" customWidth="1"/>
    <col min="11786" max="11787" width="21.28515625" style="1005" bestFit="1" customWidth="1"/>
    <col min="11788" max="11788" width="24.42578125" style="1005" bestFit="1" customWidth="1"/>
    <col min="11789" max="11789" width="23.85546875" style="1005" bestFit="1" customWidth="1"/>
    <col min="11790" max="11790" width="25" style="1005" bestFit="1" customWidth="1"/>
    <col min="11791" max="11791" width="23.85546875" style="1005" bestFit="1" customWidth="1"/>
    <col min="11792" max="11792" width="28.42578125" style="1005" bestFit="1" customWidth="1"/>
    <col min="11793" max="11793" width="3.7109375" style="1005" customWidth="1"/>
    <col min="11794" max="11794" width="11.140625" style="1005" bestFit="1" customWidth="1"/>
    <col min="11795" max="12032" width="11.42578125" style="1005"/>
    <col min="12033" max="12033" width="64.140625" style="1005" customWidth="1"/>
    <col min="12034" max="12034" width="25" style="1005" bestFit="1" customWidth="1"/>
    <col min="12035" max="12035" width="25.85546875" style="1005" bestFit="1" customWidth="1"/>
    <col min="12036" max="12036" width="25" style="1005" bestFit="1" customWidth="1"/>
    <col min="12037" max="12037" width="25.85546875" style="1005" bestFit="1" customWidth="1"/>
    <col min="12038" max="12038" width="25" style="1005" bestFit="1" customWidth="1"/>
    <col min="12039" max="12039" width="24.42578125" style="1005" bestFit="1" customWidth="1"/>
    <col min="12040" max="12041" width="23.85546875" style="1005" bestFit="1" customWidth="1"/>
    <col min="12042" max="12043" width="21.28515625" style="1005" bestFit="1" customWidth="1"/>
    <col min="12044" max="12044" width="24.42578125" style="1005" bestFit="1" customWidth="1"/>
    <col min="12045" max="12045" width="23.85546875" style="1005" bestFit="1" customWidth="1"/>
    <col min="12046" max="12046" width="25" style="1005" bestFit="1" customWidth="1"/>
    <col min="12047" max="12047" width="23.85546875" style="1005" bestFit="1" customWidth="1"/>
    <col min="12048" max="12048" width="28.42578125" style="1005" bestFit="1" customWidth="1"/>
    <col min="12049" max="12049" width="3.7109375" style="1005" customWidth="1"/>
    <col min="12050" max="12050" width="11.140625" style="1005" bestFit="1" customWidth="1"/>
    <col min="12051" max="12288" width="11.42578125" style="1005"/>
    <col min="12289" max="12289" width="64.140625" style="1005" customWidth="1"/>
    <col min="12290" max="12290" width="25" style="1005" bestFit="1" customWidth="1"/>
    <col min="12291" max="12291" width="25.85546875" style="1005" bestFit="1" customWidth="1"/>
    <col min="12292" max="12292" width="25" style="1005" bestFit="1" customWidth="1"/>
    <col min="12293" max="12293" width="25.85546875" style="1005" bestFit="1" customWidth="1"/>
    <col min="12294" max="12294" width="25" style="1005" bestFit="1" customWidth="1"/>
    <col min="12295" max="12295" width="24.42578125" style="1005" bestFit="1" customWidth="1"/>
    <col min="12296" max="12297" width="23.85546875" style="1005" bestFit="1" customWidth="1"/>
    <col min="12298" max="12299" width="21.28515625" style="1005" bestFit="1" customWidth="1"/>
    <col min="12300" max="12300" width="24.42578125" style="1005" bestFit="1" customWidth="1"/>
    <col min="12301" max="12301" width="23.85546875" style="1005" bestFit="1" customWidth="1"/>
    <col min="12302" max="12302" width="25" style="1005" bestFit="1" customWidth="1"/>
    <col min="12303" max="12303" width="23.85546875" style="1005" bestFit="1" customWidth="1"/>
    <col min="12304" max="12304" width="28.42578125" style="1005" bestFit="1" customWidth="1"/>
    <col min="12305" max="12305" width="3.7109375" style="1005" customWidth="1"/>
    <col min="12306" max="12306" width="11.140625" style="1005" bestFit="1" customWidth="1"/>
    <col min="12307" max="12544" width="11.42578125" style="1005"/>
    <col min="12545" max="12545" width="64.140625" style="1005" customWidth="1"/>
    <col min="12546" max="12546" width="25" style="1005" bestFit="1" customWidth="1"/>
    <col min="12547" max="12547" width="25.85546875" style="1005" bestFit="1" customWidth="1"/>
    <col min="12548" max="12548" width="25" style="1005" bestFit="1" customWidth="1"/>
    <col min="12549" max="12549" width="25.85546875" style="1005" bestFit="1" customWidth="1"/>
    <col min="12550" max="12550" width="25" style="1005" bestFit="1" customWidth="1"/>
    <col min="12551" max="12551" width="24.42578125" style="1005" bestFit="1" customWidth="1"/>
    <col min="12552" max="12553" width="23.85546875" style="1005" bestFit="1" customWidth="1"/>
    <col min="12554" max="12555" width="21.28515625" style="1005" bestFit="1" customWidth="1"/>
    <col min="12556" max="12556" width="24.42578125" style="1005" bestFit="1" customWidth="1"/>
    <col min="12557" max="12557" width="23.85546875" style="1005" bestFit="1" customWidth="1"/>
    <col min="12558" max="12558" width="25" style="1005" bestFit="1" customWidth="1"/>
    <col min="12559" max="12559" width="23.85546875" style="1005" bestFit="1" customWidth="1"/>
    <col min="12560" max="12560" width="28.42578125" style="1005" bestFit="1" customWidth="1"/>
    <col min="12561" max="12561" width="3.7109375" style="1005" customWidth="1"/>
    <col min="12562" max="12562" width="11.140625" style="1005" bestFit="1" customWidth="1"/>
    <col min="12563" max="12800" width="11.42578125" style="1005"/>
    <col min="12801" max="12801" width="64.140625" style="1005" customWidth="1"/>
    <col min="12802" max="12802" width="25" style="1005" bestFit="1" customWidth="1"/>
    <col min="12803" max="12803" width="25.85546875" style="1005" bestFit="1" customWidth="1"/>
    <col min="12804" max="12804" width="25" style="1005" bestFit="1" customWidth="1"/>
    <col min="12805" max="12805" width="25.85546875" style="1005" bestFit="1" customWidth="1"/>
    <col min="12806" max="12806" width="25" style="1005" bestFit="1" customWidth="1"/>
    <col min="12807" max="12807" width="24.42578125" style="1005" bestFit="1" customWidth="1"/>
    <col min="12808" max="12809" width="23.85546875" style="1005" bestFit="1" customWidth="1"/>
    <col min="12810" max="12811" width="21.28515625" style="1005" bestFit="1" customWidth="1"/>
    <col min="12812" max="12812" width="24.42578125" style="1005" bestFit="1" customWidth="1"/>
    <col min="12813" max="12813" width="23.85546875" style="1005" bestFit="1" customWidth="1"/>
    <col min="12814" max="12814" width="25" style="1005" bestFit="1" customWidth="1"/>
    <col min="12815" max="12815" width="23.85546875" style="1005" bestFit="1" customWidth="1"/>
    <col min="12816" max="12816" width="28.42578125" style="1005" bestFit="1" customWidth="1"/>
    <col min="12817" max="12817" width="3.7109375" style="1005" customWidth="1"/>
    <col min="12818" max="12818" width="11.140625" style="1005" bestFit="1" customWidth="1"/>
    <col min="12819" max="13056" width="11.42578125" style="1005"/>
    <col min="13057" max="13057" width="64.140625" style="1005" customWidth="1"/>
    <col min="13058" max="13058" width="25" style="1005" bestFit="1" customWidth="1"/>
    <col min="13059" max="13059" width="25.85546875" style="1005" bestFit="1" customWidth="1"/>
    <col min="13060" max="13060" width="25" style="1005" bestFit="1" customWidth="1"/>
    <col min="13061" max="13061" width="25.85546875" style="1005" bestFit="1" customWidth="1"/>
    <col min="13062" max="13062" width="25" style="1005" bestFit="1" customWidth="1"/>
    <col min="13063" max="13063" width="24.42578125" style="1005" bestFit="1" customWidth="1"/>
    <col min="13064" max="13065" width="23.85546875" style="1005" bestFit="1" customWidth="1"/>
    <col min="13066" max="13067" width="21.28515625" style="1005" bestFit="1" customWidth="1"/>
    <col min="13068" max="13068" width="24.42578125" style="1005" bestFit="1" customWidth="1"/>
    <col min="13069" max="13069" width="23.85546875" style="1005" bestFit="1" customWidth="1"/>
    <col min="13070" max="13070" width="25" style="1005" bestFit="1" customWidth="1"/>
    <col min="13071" max="13071" width="23.85546875" style="1005" bestFit="1" customWidth="1"/>
    <col min="13072" max="13072" width="28.42578125" style="1005" bestFit="1" customWidth="1"/>
    <col min="13073" max="13073" width="3.7109375" style="1005" customWidth="1"/>
    <col min="13074" max="13074" width="11.140625" style="1005" bestFit="1" customWidth="1"/>
    <col min="13075" max="13312" width="11.42578125" style="1005"/>
    <col min="13313" max="13313" width="64.140625" style="1005" customWidth="1"/>
    <col min="13314" max="13314" width="25" style="1005" bestFit="1" customWidth="1"/>
    <col min="13315" max="13315" width="25.85546875" style="1005" bestFit="1" customWidth="1"/>
    <col min="13316" max="13316" width="25" style="1005" bestFit="1" customWidth="1"/>
    <col min="13317" max="13317" width="25.85546875" style="1005" bestFit="1" customWidth="1"/>
    <col min="13318" max="13318" width="25" style="1005" bestFit="1" customWidth="1"/>
    <col min="13319" max="13319" width="24.42578125" style="1005" bestFit="1" customWidth="1"/>
    <col min="13320" max="13321" width="23.85546875" style="1005" bestFit="1" customWidth="1"/>
    <col min="13322" max="13323" width="21.28515625" style="1005" bestFit="1" customWidth="1"/>
    <col min="13324" max="13324" width="24.42578125" style="1005" bestFit="1" customWidth="1"/>
    <col min="13325" max="13325" width="23.85546875" style="1005" bestFit="1" customWidth="1"/>
    <col min="13326" max="13326" width="25" style="1005" bestFit="1" customWidth="1"/>
    <col min="13327" max="13327" width="23.85546875" style="1005" bestFit="1" customWidth="1"/>
    <col min="13328" max="13328" width="28.42578125" style="1005" bestFit="1" customWidth="1"/>
    <col min="13329" max="13329" width="3.7109375" style="1005" customWidth="1"/>
    <col min="13330" max="13330" width="11.140625" style="1005" bestFit="1" customWidth="1"/>
    <col min="13331" max="13568" width="11.42578125" style="1005"/>
    <col min="13569" max="13569" width="64.140625" style="1005" customWidth="1"/>
    <col min="13570" max="13570" width="25" style="1005" bestFit="1" customWidth="1"/>
    <col min="13571" max="13571" width="25.85546875" style="1005" bestFit="1" customWidth="1"/>
    <col min="13572" max="13572" width="25" style="1005" bestFit="1" customWidth="1"/>
    <col min="13573" max="13573" width="25.85546875" style="1005" bestFit="1" customWidth="1"/>
    <col min="13574" max="13574" width="25" style="1005" bestFit="1" customWidth="1"/>
    <col min="13575" max="13575" width="24.42578125" style="1005" bestFit="1" customWidth="1"/>
    <col min="13576" max="13577" width="23.85546875" style="1005" bestFit="1" customWidth="1"/>
    <col min="13578" max="13579" width="21.28515625" style="1005" bestFit="1" customWidth="1"/>
    <col min="13580" max="13580" width="24.42578125" style="1005" bestFit="1" customWidth="1"/>
    <col min="13581" max="13581" width="23.85546875" style="1005" bestFit="1" customWidth="1"/>
    <col min="13582" max="13582" width="25" style="1005" bestFit="1" customWidth="1"/>
    <col min="13583" max="13583" width="23.85546875" style="1005" bestFit="1" customWidth="1"/>
    <col min="13584" max="13584" width="28.42578125" style="1005" bestFit="1" customWidth="1"/>
    <col min="13585" max="13585" width="3.7109375" style="1005" customWidth="1"/>
    <col min="13586" max="13586" width="11.140625" style="1005" bestFit="1" customWidth="1"/>
    <col min="13587" max="13824" width="11.42578125" style="1005"/>
    <col min="13825" max="13825" width="64.140625" style="1005" customWidth="1"/>
    <col min="13826" max="13826" width="25" style="1005" bestFit="1" customWidth="1"/>
    <col min="13827" max="13827" width="25.85546875" style="1005" bestFit="1" customWidth="1"/>
    <col min="13828" max="13828" width="25" style="1005" bestFit="1" customWidth="1"/>
    <col min="13829" max="13829" width="25.85546875" style="1005" bestFit="1" customWidth="1"/>
    <col min="13830" max="13830" width="25" style="1005" bestFit="1" customWidth="1"/>
    <col min="13831" max="13831" width="24.42578125" style="1005" bestFit="1" customWidth="1"/>
    <col min="13832" max="13833" width="23.85546875" style="1005" bestFit="1" customWidth="1"/>
    <col min="13834" max="13835" width="21.28515625" style="1005" bestFit="1" customWidth="1"/>
    <col min="13836" max="13836" width="24.42578125" style="1005" bestFit="1" customWidth="1"/>
    <col min="13837" max="13837" width="23.85546875" style="1005" bestFit="1" customWidth="1"/>
    <col min="13838" max="13838" width="25" style="1005" bestFit="1" customWidth="1"/>
    <col min="13839" max="13839" width="23.85546875" style="1005" bestFit="1" customWidth="1"/>
    <col min="13840" max="13840" width="28.42578125" style="1005" bestFit="1" customWidth="1"/>
    <col min="13841" max="13841" width="3.7109375" style="1005" customWidth="1"/>
    <col min="13842" max="13842" width="11.140625" style="1005" bestFit="1" customWidth="1"/>
    <col min="13843" max="14080" width="11.42578125" style="1005"/>
    <col min="14081" max="14081" width="64.140625" style="1005" customWidth="1"/>
    <col min="14082" max="14082" width="25" style="1005" bestFit="1" customWidth="1"/>
    <col min="14083" max="14083" width="25.85546875" style="1005" bestFit="1" customWidth="1"/>
    <col min="14084" max="14084" width="25" style="1005" bestFit="1" customWidth="1"/>
    <col min="14085" max="14085" width="25.85546875" style="1005" bestFit="1" customWidth="1"/>
    <col min="14086" max="14086" width="25" style="1005" bestFit="1" customWidth="1"/>
    <col min="14087" max="14087" width="24.42578125" style="1005" bestFit="1" customWidth="1"/>
    <col min="14088" max="14089" width="23.85546875" style="1005" bestFit="1" customWidth="1"/>
    <col min="14090" max="14091" width="21.28515625" style="1005" bestFit="1" customWidth="1"/>
    <col min="14092" max="14092" width="24.42578125" style="1005" bestFit="1" customWidth="1"/>
    <col min="14093" max="14093" width="23.85546875" style="1005" bestFit="1" customWidth="1"/>
    <col min="14094" max="14094" width="25" style="1005" bestFit="1" customWidth="1"/>
    <col min="14095" max="14095" width="23.85546875" style="1005" bestFit="1" customWidth="1"/>
    <col min="14096" max="14096" width="28.42578125" style="1005" bestFit="1" customWidth="1"/>
    <col min="14097" max="14097" width="3.7109375" style="1005" customWidth="1"/>
    <col min="14098" max="14098" width="11.140625" style="1005" bestFit="1" customWidth="1"/>
    <col min="14099" max="14336" width="11.42578125" style="1005"/>
    <col min="14337" max="14337" width="64.140625" style="1005" customWidth="1"/>
    <col min="14338" max="14338" width="25" style="1005" bestFit="1" customWidth="1"/>
    <col min="14339" max="14339" width="25.85546875" style="1005" bestFit="1" customWidth="1"/>
    <col min="14340" max="14340" width="25" style="1005" bestFit="1" customWidth="1"/>
    <col min="14341" max="14341" width="25.85546875" style="1005" bestFit="1" customWidth="1"/>
    <col min="14342" max="14342" width="25" style="1005" bestFit="1" customWidth="1"/>
    <col min="14343" max="14343" width="24.42578125" style="1005" bestFit="1" customWidth="1"/>
    <col min="14344" max="14345" width="23.85546875" style="1005" bestFit="1" customWidth="1"/>
    <col min="14346" max="14347" width="21.28515625" style="1005" bestFit="1" customWidth="1"/>
    <col min="14348" max="14348" width="24.42578125" style="1005" bestFit="1" customWidth="1"/>
    <col min="14349" max="14349" width="23.85546875" style="1005" bestFit="1" customWidth="1"/>
    <col min="14350" max="14350" width="25" style="1005" bestFit="1" customWidth="1"/>
    <col min="14351" max="14351" width="23.85546875" style="1005" bestFit="1" customWidth="1"/>
    <col min="14352" max="14352" width="28.42578125" style="1005" bestFit="1" customWidth="1"/>
    <col min="14353" max="14353" width="3.7109375" style="1005" customWidth="1"/>
    <col min="14354" max="14354" width="11.140625" style="1005" bestFit="1" customWidth="1"/>
    <col min="14355" max="14592" width="11.42578125" style="1005"/>
    <col min="14593" max="14593" width="64.140625" style="1005" customWidth="1"/>
    <col min="14594" max="14594" width="25" style="1005" bestFit="1" customWidth="1"/>
    <col min="14595" max="14595" width="25.85546875" style="1005" bestFit="1" customWidth="1"/>
    <col min="14596" max="14596" width="25" style="1005" bestFit="1" customWidth="1"/>
    <col min="14597" max="14597" width="25.85546875" style="1005" bestFit="1" customWidth="1"/>
    <col min="14598" max="14598" width="25" style="1005" bestFit="1" customWidth="1"/>
    <col min="14599" max="14599" width="24.42578125" style="1005" bestFit="1" customWidth="1"/>
    <col min="14600" max="14601" width="23.85546875" style="1005" bestFit="1" customWidth="1"/>
    <col min="14602" max="14603" width="21.28515625" style="1005" bestFit="1" customWidth="1"/>
    <col min="14604" max="14604" width="24.42578125" style="1005" bestFit="1" customWidth="1"/>
    <col min="14605" max="14605" width="23.85546875" style="1005" bestFit="1" customWidth="1"/>
    <col min="14606" max="14606" width="25" style="1005" bestFit="1" customWidth="1"/>
    <col min="14607" max="14607" width="23.85546875" style="1005" bestFit="1" customWidth="1"/>
    <col min="14608" max="14608" width="28.42578125" style="1005" bestFit="1" customWidth="1"/>
    <col min="14609" max="14609" width="3.7109375" style="1005" customWidth="1"/>
    <col min="14610" max="14610" width="11.140625" style="1005" bestFit="1" customWidth="1"/>
    <col min="14611" max="14848" width="11.42578125" style="1005"/>
    <col min="14849" max="14849" width="64.140625" style="1005" customWidth="1"/>
    <col min="14850" max="14850" width="25" style="1005" bestFit="1" customWidth="1"/>
    <col min="14851" max="14851" width="25.85546875" style="1005" bestFit="1" customWidth="1"/>
    <col min="14852" max="14852" width="25" style="1005" bestFit="1" customWidth="1"/>
    <col min="14853" max="14853" width="25.85546875" style="1005" bestFit="1" customWidth="1"/>
    <col min="14854" max="14854" width="25" style="1005" bestFit="1" customWidth="1"/>
    <col min="14855" max="14855" width="24.42578125" style="1005" bestFit="1" customWidth="1"/>
    <col min="14856" max="14857" width="23.85546875" style="1005" bestFit="1" customWidth="1"/>
    <col min="14858" max="14859" width="21.28515625" style="1005" bestFit="1" customWidth="1"/>
    <col min="14860" max="14860" width="24.42578125" style="1005" bestFit="1" customWidth="1"/>
    <col min="14861" max="14861" width="23.85546875" style="1005" bestFit="1" customWidth="1"/>
    <col min="14862" max="14862" width="25" style="1005" bestFit="1" customWidth="1"/>
    <col min="14863" max="14863" width="23.85546875" style="1005" bestFit="1" customWidth="1"/>
    <col min="14864" max="14864" width="28.42578125" style="1005" bestFit="1" customWidth="1"/>
    <col min="14865" max="14865" width="3.7109375" style="1005" customWidth="1"/>
    <col min="14866" max="14866" width="11.140625" style="1005" bestFit="1" customWidth="1"/>
    <col min="14867" max="15104" width="11.42578125" style="1005"/>
    <col min="15105" max="15105" width="64.140625" style="1005" customWidth="1"/>
    <col min="15106" max="15106" width="25" style="1005" bestFit="1" customWidth="1"/>
    <col min="15107" max="15107" width="25.85546875" style="1005" bestFit="1" customWidth="1"/>
    <col min="15108" max="15108" width="25" style="1005" bestFit="1" customWidth="1"/>
    <col min="15109" max="15109" width="25.85546875" style="1005" bestFit="1" customWidth="1"/>
    <col min="15110" max="15110" width="25" style="1005" bestFit="1" customWidth="1"/>
    <col min="15111" max="15111" width="24.42578125" style="1005" bestFit="1" customWidth="1"/>
    <col min="15112" max="15113" width="23.85546875" style="1005" bestFit="1" customWidth="1"/>
    <col min="15114" max="15115" width="21.28515625" style="1005" bestFit="1" customWidth="1"/>
    <col min="15116" max="15116" width="24.42578125" style="1005" bestFit="1" customWidth="1"/>
    <col min="15117" max="15117" width="23.85546875" style="1005" bestFit="1" customWidth="1"/>
    <col min="15118" max="15118" width="25" style="1005" bestFit="1" customWidth="1"/>
    <col min="15119" max="15119" width="23.85546875" style="1005" bestFit="1" customWidth="1"/>
    <col min="15120" max="15120" width="28.42578125" style="1005" bestFit="1" customWidth="1"/>
    <col min="15121" max="15121" width="3.7109375" style="1005" customWidth="1"/>
    <col min="15122" max="15122" width="11.140625" style="1005" bestFit="1" customWidth="1"/>
    <col min="15123" max="15360" width="11.42578125" style="1005"/>
    <col min="15361" max="15361" width="64.140625" style="1005" customWidth="1"/>
    <col min="15362" max="15362" width="25" style="1005" bestFit="1" customWidth="1"/>
    <col min="15363" max="15363" width="25.85546875" style="1005" bestFit="1" customWidth="1"/>
    <col min="15364" max="15364" width="25" style="1005" bestFit="1" customWidth="1"/>
    <col min="15365" max="15365" width="25.85546875" style="1005" bestFit="1" customWidth="1"/>
    <col min="15366" max="15366" width="25" style="1005" bestFit="1" customWidth="1"/>
    <col min="15367" max="15367" width="24.42578125" style="1005" bestFit="1" customWidth="1"/>
    <col min="15368" max="15369" width="23.85546875" style="1005" bestFit="1" customWidth="1"/>
    <col min="15370" max="15371" width="21.28515625" style="1005" bestFit="1" customWidth="1"/>
    <col min="15372" max="15372" width="24.42578125" style="1005" bestFit="1" customWidth="1"/>
    <col min="15373" max="15373" width="23.85546875" style="1005" bestFit="1" customWidth="1"/>
    <col min="15374" max="15374" width="25" style="1005" bestFit="1" customWidth="1"/>
    <col min="15375" max="15375" width="23.85546875" style="1005" bestFit="1" customWidth="1"/>
    <col min="15376" max="15376" width="28.42578125" style="1005" bestFit="1" customWidth="1"/>
    <col min="15377" max="15377" width="3.7109375" style="1005" customWidth="1"/>
    <col min="15378" max="15378" width="11.140625" style="1005" bestFit="1" customWidth="1"/>
    <col min="15379" max="15616" width="11.42578125" style="1005"/>
    <col min="15617" max="15617" width="64.140625" style="1005" customWidth="1"/>
    <col min="15618" max="15618" width="25" style="1005" bestFit="1" customWidth="1"/>
    <col min="15619" max="15619" width="25.85546875" style="1005" bestFit="1" customWidth="1"/>
    <col min="15620" max="15620" width="25" style="1005" bestFit="1" customWidth="1"/>
    <col min="15621" max="15621" width="25.85546875" style="1005" bestFit="1" customWidth="1"/>
    <col min="15622" max="15622" width="25" style="1005" bestFit="1" customWidth="1"/>
    <col min="15623" max="15623" width="24.42578125" style="1005" bestFit="1" customWidth="1"/>
    <col min="15624" max="15625" width="23.85546875" style="1005" bestFit="1" customWidth="1"/>
    <col min="15626" max="15627" width="21.28515625" style="1005" bestFit="1" customWidth="1"/>
    <col min="15628" max="15628" width="24.42578125" style="1005" bestFit="1" customWidth="1"/>
    <col min="15629" max="15629" width="23.85546875" style="1005" bestFit="1" customWidth="1"/>
    <col min="15630" max="15630" width="25" style="1005" bestFit="1" customWidth="1"/>
    <col min="15631" max="15631" width="23.85546875" style="1005" bestFit="1" customWidth="1"/>
    <col min="15632" max="15632" width="28.42578125" style="1005" bestFit="1" customWidth="1"/>
    <col min="15633" max="15633" width="3.7109375" style="1005" customWidth="1"/>
    <col min="15634" max="15634" width="11.140625" style="1005" bestFit="1" customWidth="1"/>
    <col min="15635" max="15872" width="11.42578125" style="1005"/>
    <col min="15873" max="15873" width="64.140625" style="1005" customWidth="1"/>
    <col min="15874" max="15874" width="25" style="1005" bestFit="1" customWidth="1"/>
    <col min="15875" max="15875" width="25.85546875" style="1005" bestFit="1" customWidth="1"/>
    <col min="15876" max="15876" width="25" style="1005" bestFit="1" customWidth="1"/>
    <col min="15877" max="15877" width="25.85546875" style="1005" bestFit="1" customWidth="1"/>
    <col min="15878" max="15878" width="25" style="1005" bestFit="1" customWidth="1"/>
    <col min="15879" max="15879" width="24.42578125" style="1005" bestFit="1" customWidth="1"/>
    <col min="15880" max="15881" width="23.85546875" style="1005" bestFit="1" customWidth="1"/>
    <col min="15882" max="15883" width="21.28515625" style="1005" bestFit="1" customWidth="1"/>
    <col min="15884" max="15884" width="24.42578125" style="1005" bestFit="1" customWidth="1"/>
    <col min="15885" max="15885" width="23.85546875" style="1005" bestFit="1" customWidth="1"/>
    <col min="15886" max="15886" width="25" style="1005" bestFit="1" customWidth="1"/>
    <col min="15887" max="15887" width="23.85546875" style="1005" bestFit="1" customWidth="1"/>
    <col min="15888" max="15888" width="28.42578125" style="1005" bestFit="1" customWidth="1"/>
    <col min="15889" max="15889" width="3.7109375" style="1005" customWidth="1"/>
    <col min="15890" max="15890" width="11.140625" style="1005" bestFit="1" customWidth="1"/>
    <col min="15891" max="16128" width="11.42578125" style="1005"/>
    <col min="16129" max="16129" width="64.140625" style="1005" customWidth="1"/>
    <col min="16130" max="16130" width="25" style="1005" bestFit="1" customWidth="1"/>
    <col min="16131" max="16131" width="25.85546875" style="1005" bestFit="1" customWidth="1"/>
    <col min="16132" max="16132" width="25" style="1005" bestFit="1" customWidth="1"/>
    <col min="16133" max="16133" width="25.85546875" style="1005" bestFit="1" customWidth="1"/>
    <col min="16134" max="16134" width="25" style="1005" bestFit="1" customWidth="1"/>
    <col min="16135" max="16135" width="24.42578125" style="1005" bestFit="1" customWidth="1"/>
    <col min="16136" max="16137" width="23.85546875" style="1005" bestFit="1" customWidth="1"/>
    <col min="16138" max="16139" width="21.28515625" style="1005" bestFit="1" customWidth="1"/>
    <col min="16140" max="16140" width="24.42578125" style="1005" bestFit="1" customWidth="1"/>
    <col min="16141" max="16141" width="23.85546875" style="1005" bestFit="1" customWidth="1"/>
    <col min="16142" max="16142" width="25" style="1005" bestFit="1" customWidth="1"/>
    <col min="16143" max="16143" width="23.85546875" style="1005" bestFit="1" customWidth="1"/>
    <col min="16144" max="16144" width="28.42578125" style="1005" bestFit="1" customWidth="1"/>
    <col min="16145" max="16145" width="3.7109375" style="1005" customWidth="1"/>
    <col min="16146" max="16146" width="11.140625" style="1005" bestFit="1" customWidth="1"/>
    <col min="16147" max="16384" width="11.42578125" style="1005"/>
  </cols>
  <sheetData>
    <row r="1" spans="1:16" s="1005" customFormat="1" ht="20.25" hidden="1">
      <c r="A1" s="643"/>
      <c r="B1" s="672"/>
      <c r="C1" s="672"/>
      <c r="D1" s="672"/>
      <c r="E1" s="672"/>
      <c r="F1" s="672"/>
      <c r="G1" s="672"/>
      <c r="H1" s="672"/>
      <c r="I1" s="668"/>
      <c r="J1" s="82"/>
      <c r="K1" s="82"/>
      <c r="L1" s="82"/>
      <c r="M1" s="82"/>
      <c r="N1" s="82"/>
      <c r="O1" s="82"/>
      <c r="P1" s="82"/>
    </row>
    <row r="2" spans="1:16" s="1005" customFormat="1" ht="69" customHeight="1">
      <c r="A2" s="1028" t="s">
        <v>1131</v>
      </c>
      <c r="B2" s="1029"/>
      <c r="C2" s="1029"/>
      <c r="D2" s="1029"/>
      <c r="E2" s="1029"/>
      <c r="F2" s="1029"/>
      <c r="G2" s="1029"/>
      <c r="H2" s="1029"/>
      <c r="I2" s="1029"/>
      <c r="J2" s="1029"/>
      <c r="K2" s="1029"/>
      <c r="L2" s="1029"/>
      <c r="M2" s="1029"/>
      <c r="N2" s="1029"/>
      <c r="O2" s="1029"/>
      <c r="P2" s="1029"/>
    </row>
    <row r="3" spans="1:16" s="1005" customFormat="1" ht="44.25" customHeight="1">
      <c r="A3" s="1028" t="s">
        <v>682</v>
      </c>
      <c r="B3" s="1029"/>
      <c r="C3" s="1029"/>
      <c r="D3" s="1029"/>
      <c r="E3" s="1029"/>
      <c r="F3" s="1029"/>
      <c r="G3" s="1029"/>
      <c r="H3" s="1029"/>
      <c r="I3" s="1029"/>
      <c r="J3" s="1029"/>
      <c r="K3" s="1029"/>
      <c r="L3" s="1029"/>
      <c r="M3" s="1029"/>
      <c r="N3" s="1029"/>
      <c r="O3" s="1029"/>
      <c r="P3" s="1029"/>
    </row>
    <row r="4" spans="1:16" s="1005" customFormat="1" ht="44.25" customHeight="1">
      <c r="A4" s="1028" t="s">
        <v>1547</v>
      </c>
      <c r="B4" s="1029"/>
      <c r="C4" s="1029"/>
      <c r="D4" s="1029"/>
      <c r="E4" s="1029"/>
      <c r="F4" s="1029"/>
      <c r="G4" s="1029"/>
      <c r="H4" s="1029"/>
      <c r="I4" s="1029"/>
      <c r="J4" s="1029"/>
      <c r="K4" s="1029"/>
      <c r="L4" s="1029"/>
      <c r="M4" s="1029"/>
      <c r="N4" s="1029"/>
      <c r="O4" s="1029"/>
      <c r="P4" s="1029"/>
    </row>
    <row r="5" spans="1:16" s="118" customFormat="1" ht="51.75" customHeight="1">
      <c r="A5" s="1030" t="s">
        <v>1486</v>
      </c>
      <c r="B5" s="1031"/>
      <c r="C5" s="1031"/>
      <c r="D5" s="1031"/>
      <c r="E5" s="1031"/>
      <c r="F5" s="1031"/>
      <c r="G5" s="1031"/>
      <c r="H5" s="1031"/>
      <c r="I5" s="1031"/>
      <c r="J5" s="1031"/>
      <c r="K5" s="1031"/>
      <c r="L5" s="1031"/>
      <c r="M5" s="1031"/>
      <c r="N5" s="1031"/>
      <c r="O5" s="1031"/>
      <c r="P5" s="1031"/>
    </row>
    <row r="6" spans="1:16" s="1005" customFormat="1" ht="3" customHeight="1">
      <c r="A6" s="644"/>
      <c r="B6" s="673"/>
      <c r="C6" s="673"/>
      <c r="D6" s="673"/>
      <c r="E6" s="673"/>
      <c r="F6" s="673"/>
      <c r="G6" s="673"/>
      <c r="H6" s="673"/>
      <c r="I6" s="673"/>
      <c r="J6" s="673"/>
      <c r="K6" s="673"/>
      <c r="L6" s="673"/>
      <c r="M6" s="673"/>
      <c r="N6" s="673"/>
      <c r="O6" s="673"/>
      <c r="P6" s="673"/>
    </row>
    <row r="7" spans="1:16" s="1005" customFormat="1" ht="11.25" customHeight="1" thickBot="1">
      <c r="A7" s="645"/>
      <c r="B7" s="82"/>
      <c r="C7" s="82"/>
      <c r="D7" s="82"/>
      <c r="E7" s="82"/>
      <c r="F7" s="82"/>
      <c r="G7" s="82"/>
      <c r="H7" s="82"/>
      <c r="I7" s="668"/>
      <c r="J7" s="82"/>
      <c r="K7" s="82"/>
      <c r="L7" s="82"/>
      <c r="M7" s="82"/>
      <c r="N7" s="82"/>
      <c r="O7" s="82"/>
      <c r="P7" s="82"/>
    </row>
    <row r="8" spans="1:16" s="39" customFormat="1" ht="51.75" customHeight="1" thickTop="1" thickBot="1">
      <c r="A8" s="646"/>
      <c r="B8" s="674" t="s">
        <v>298</v>
      </c>
      <c r="C8" s="674" t="s">
        <v>299</v>
      </c>
      <c r="D8" s="674" t="s">
        <v>300</v>
      </c>
      <c r="E8" s="674" t="s">
        <v>301</v>
      </c>
      <c r="F8" s="674" t="s">
        <v>302</v>
      </c>
      <c r="G8" s="674" t="s">
        <v>303</v>
      </c>
      <c r="H8" s="674" t="s">
        <v>304</v>
      </c>
      <c r="I8" s="674" t="s">
        <v>305</v>
      </c>
      <c r="J8" s="674" t="s">
        <v>306</v>
      </c>
      <c r="K8" s="674" t="s">
        <v>307</v>
      </c>
      <c r="L8" s="674" t="s">
        <v>308</v>
      </c>
      <c r="M8" s="674" t="s">
        <v>309</v>
      </c>
      <c r="N8" s="674" t="s">
        <v>1133</v>
      </c>
      <c r="O8" s="729" t="s">
        <v>1134</v>
      </c>
      <c r="P8" s="729" t="s">
        <v>310</v>
      </c>
    </row>
    <row r="9" spans="1:16" s="160" customFormat="1" ht="36.75" customHeight="1" thickTop="1" thickBot="1">
      <c r="A9" s="159" t="s">
        <v>683</v>
      </c>
      <c r="B9" s="834">
        <v>0.11360000000000001</v>
      </c>
      <c r="C9" s="834">
        <v>0.1129</v>
      </c>
      <c r="D9" s="834">
        <v>0.1358</v>
      </c>
      <c r="E9" s="834">
        <v>0.1113</v>
      </c>
      <c r="F9" s="834">
        <v>0.1237</v>
      </c>
      <c r="G9" s="834">
        <v>0.1177</v>
      </c>
      <c r="H9" s="834">
        <v>0.1187</v>
      </c>
      <c r="I9" s="834">
        <v>0.12239999999999999</v>
      </c>
      <c r="J9" s="834">
        <v>0.60450000000000004</v>
      </c>
      <c r="K9" s="834">
        <v>0.46160000000000001</v>
      </c>
      <c r="L9" s="834">
        <v>0.12230000000000001</v>
      </c>
      <c r="M9" s="834">
        <v>0.1285</v>
      </c>
      <c r="N9" s="834">
        <v>0.1106</v>
      </c>
      <c r="O9" s="834">
        <v>0.1116</v>
      </c>
      <c r="P9" s="834">
        <v>0.12089999999999999</v>
      </c>
    </row>
    <row r="10" spans="1:16" s="118" customFormat="1" ht="36.75" customHeight="1" thickTop="1">
      <c r="A10" s="165" t="s">
        <v>684</v>
      </c>
      <c r="B10" s="835">
        <v>6032318860.8800001</v>
      </c>
      <c r="C10" s="835">
        <v>31263624967.779999</v>
      </c>
      <c r="D10" s="835">
        <v>9486768280.25</v>
      </c>
      <c r="E10" s="835">
        <v>6873214402.1999998</v>
      </c>
      <c r="F10" s="835">
        <v>4710220432.9099998</v>
      </c>
      <c r="G10" s="835">
        <v>2522174172.1999998</v>
      </c>
      <c r="H10" s="835">
        <v>1772590632.4300001</v>
      </c>
      <c r="I10" s="835">
        <v>662559183.17999995</v>
      </c>
      <c r="J10" s="835">
        <v>98259248.579999998</v>
      </c>
      <c r="K10" s="835">
        <v>84459418.379999995</v>
      </c>
      <c r="L10" s="835">
        <v>1272527173.9200001</v>
      </c>
      <c r="M10" s="835">
        <v>395497466.66000003</v>
      </c>
      <c r="N10" s="835">
        <v>3148404783.23</v>
      </c>
      <c r="O10" s="835">
        <v>1014291929.62</v>
      </c>
      <c r="P10" s="835">
        <v>69336910952.220001</v>
      </c>
    </row>
    <row r="11" spans="1:16" s="118" customFormat="1" ht="36.75" customHeight="1">
      <c r="A11" s="165" t="s">
        <v>685</v>
      </c>
      <c r="B11" s="835">
        <v>10375395.59</v>
      </c>
      <c r="C11" s="835">
        <v>0</v>
      </c>
      <c r="D11" s="835">
        <v>0</v>
      </c>
      <c r="E11" s="835">
        <v>0</v>
      </c>
      <c r="F11" s="835">
        <v>0</v>
      </c>
      <c r="G11" s="835">
        <v>0</v>
      </c>
      <c r="H11" s="835">
        <v>10440008.99</v>
      </c>
      <c r="I11" s="835">
        <v>0</v>
      </c>
      <c r="J11" s="835">
        <v>0</v>
      </c>
      <c r="K11" s="835">
        <v>0</v>
      </c>
      <c r="L11" s="835">
        <v>0</v>
      </c>
      <c r="M11" s="835">
        <v>0</v>
      </c>
      <c r="N11" s="835">
        <v>0</v>
      </c>
      <c r="O11" s="835">
        <v>0</v>
      </c>
      <c r="P11" s="835">
        <v>20815404.579999998</v>
      </c>
    </row>
    <row r="12" spans="1:16" s="161" customFormat="1" ht="36.75" customHeight="1">
      <c r="A12" s="165" t="s">
        <v>686</v>
      </c>
      <c r="B12" s="835">
        <v>4897332161.3500004</v>
      </c>
      <c r="C12" s="835">
        <v>2605930578.7600002</v>
      </c>
      <c r="D12" s="835">
        <v>4861078407.5500002</v>
      </c>
      <c r="E12" s="835">
        <v>5022974335.75</v>
      </c>
      <c r="F12" s="835">
        <v>3348038007.7600002</v>
      </c>
      <c r="G12" s="835">
        <v>501839776.29000002</v>
      </c>
      <c r="H12" s="835">
        <v>549936026.69000006</v>
      </c>
      <c r="I12" s="835">
        <v>863581423.92999995</v>
      </c>
      <c r="J12" s="835">
        <v>95921194.310000002</v>
      </c>
      <c r="K12" s="835">
        <v>161513856.02000001</v>
      </c>
      <c r="L12" s="835">
        <v>773334031.90999997</v>
      </c>
      <c r="M12" s="835">
        <v>315130090.62</v>
      </c>
      <c r="N12" s="835">
        <v>334332734.99000001</v>
      </c>
      <c r="O12" s="835">
        <v>594155514.53999996</v>
      </c>
      <c r="P12" s="835">
        <v>24925098140.470001</v>
      </c>
    </row>
    <row r="13" spans="1:16" s="161" customFormat="1" ht="36.75" customHeight="1">
      <c r="A13" s="165" t="s">
        <v>687</v>
      </c>
      <c r="B13" s="835">
        <v>3141762609.9299998</v>
      </c>
      <c r="C13" s="835">
        <v>1011250905.02</v>
      </c>
      <c r="D13" s="835">
        <v>7119021701.5200005</v>
      </c>
      <c r="E13" s="835">
        <v>940583659.00999999</v>
      </c>
      <c r="F13" s="835">
        <v>2866656437.2199998</v>
      </c>
      <c r="G13" s="835">
        <v>1186603463.3099999</v>
      </c>
      <c r="H13" s="835">
        <v>1108955285.3900001</v>
      </c>
      <c r="I13" s="835">
        <v>357156001.13999999</v>
      </c>
      <c r="J13" s="835">
        <v>0</v>
      </c>
      <c r="K13" s="835">
        <v>0</v>
      </c>
      <c r="L13" s="835">
        <v>868650379.73000002</v>
      </c>
      <c r="M13" s="835">
        <v>398522855.63</v>
      </c>
      <c r="N13" s="835">
        <v>1464632336.96</v>
      </c>
      <c r="O13" s="835">
        <v>509639906.69</v>
      </c>
      <c r="P13" s="835">
        <v>20973435541.549999</v>
      </c>
    </row>
    <row r="14" spans="1:16" s="161" customFormat="1" ht="36.75" customHeight="1">
      <c r="A14" s="165" t="s">
        <v>688</v>
      </c>
      <c r="B14" s="835">
        <v>4117189448.6100001</v>
      </c>
      <c r="C14" s="835">
        <v>3866487212.5900002</v>
      </c>
      <c r="D14" s="835">
        <v>3049076623.3899999</v>
      </c>
      <c r="E14" s="835">
        <v>4888778121.7799997</v>
      </c>
      <c r="F14" s="835">
        <v>2916915773.1799998</v>
      </c>
      <c r="G14" s="835">
        <v>2197997484.3299999</v>
      </c>
      <c r="H14" s="835">
        <v>2472518755.4200001</v>
      </c>
      <c r="I14" s="835">
        <v>0</v>
      </c>
      <c r="J14" s="835">
        <v>0</v>
      </c>
      <c r="K14" s="835">
        <v>129744537.75</v>
      </c>
      <c r="L14" s="835">
        <v>706915319.55999994</v>
      </c>
      <c r="M14" s="835">
        <v>396364559.37</v>
      </c>
      <c r="N14" s="835">
        <v>4268756646.7199998</v>
      </c>
      <c r="O14" s="835">
        <v>628705728.63999999</v>
      </c>
      <c r="P14" s="835">
        <v>29639450211.34</v>
      </c>
    </row>
    <row r="15" spans="1:16" s="161" customFormat="1" ht="36.75" customHeight="1" thickBot="1">
      <c r="A15" s="165" t="s">
        <v>689</v>
      </c>
      <c r="B15" s="835">
        <v>8456100712.8699999</v>
      </c>
      <c r="C15" s="835">
        <v>8936655999.8999996</v>
      </c>
      <c r="D15" s="835">
        <v>7835306379.75</v>
      </c>
      <c r="E15" s="835">
        <v>8048048723.9899998</v>
      </c>
      <c r="F15" s="835">
        <v>6242000579.4300003</v>
      </c>
      <c r="G15" s="835">
        <v>4070781520.7800002</v>
      </c>
      <c r="H15" s="835">
        <v>3689264261.1799998</v>
      </c>
      <c r="I15" s="835">
        <v>9173216321.9599991</v>
      </c>
      <c r="J15" s="835">
        <v>142409205.34999999</v>
      </c>
      <c r="K15" s="835">
        <v>287514490.86000001</v>
      </c>
      <c r="L15" s="835">
        <v>7654616881.29</v>
      </c>
      <c r="M15" s="835">
        <v>1755372486.9300001</v>
      </c>
      <c r="N15" s="835">
        <v>4514175833.5900002</v>
      </c>
      <c r="O15" s="835">
        <v>5526089694.0299997</v>
      </c>
      <c r="P15" s="835">
        <v>76331553091.910004</v>
      </c>
    </row>
    <row r="16" spans="1:16" s="161" customFormat="1" ht="36.75" customHeight="1" thickTop="1" thickBot="1">
      <c r="A16" s="615" t="s">
        <v>690</v>
      </c>
      <c r="B16" s="836">
        <v>26655079189.23</v>
      </c>
      <c r="C16" s="836">
        <v>47683949664.050003</v>
      </c>
      <c r="D16" s="836">
        <v>32351251392.459999</v>
      </c>
      <c r="E16" s="836">
        <v>25773599242.73</v>
      </c>
      <c r="F16" s="836">
        <v>20083831230.5</v>
      </c>
      <c r="G16" s="836">
        <v>10479396416.91</v>
      </c>
      <c r="H16" s="836">
        <v>9603704970.1000004</v>
      </c>
      <c r="I16" s="836">
        <v>11056512930.209999</v>
      </c>
      <c r="J16" s="836">
        <v>336589648.24000001</v>
      </c>
      <c r="K16" s="836">
        <v>663232303.00999999</v>
      </c>
      <c r="L16" s="836">
        <v>11276043786.41</v>
      </c>
      <c r="M16" s="836">
        <v>3260887459.21</v>
      </c>
      <c r="N16" s="836">
        <v>13730302335.49</v>
      </c>
      <c r="O16" s="836">
        <v>8272882773.5200005</v>
      </c>
      <c r="P16" s="836">
        <v>221227263342.07001</v>
      </c>
    </row>
    <row r="17" spans="1:16" s="162" customFormat="1" ht="36.75" customHeight="1" thickTop="1">
      <c r="A17" s="647" t="s">
        <v>691</v>
      </c>
      <c r="B17" s="837">
        <v>14095378076.1215</v>
      </c>
      <c r="C17" s="837">
        <v>12863332977.6045</v>
      </c>
      <c r="D17" s="837">
        <v>14653840379.5625</v>
      </c>
      <c r="E17" s="837">
        <v>13189519011.98</v>
      </c>
      <c r="F17" s="837">
        <v>10532623229.476999</v>
      </c>
      <c r="G17" s="837">
        <v>6412949320.9405003</v>
      </c>
      <c r="H17" s="837">
        <v>6209162176.677</v>
      </c>
      <c r="I17" s="837">
        <v>9524510607.316</v>
      </c>
      <c r="J17" s="837">
        <v>161593444.21200001</v>
      </c>
      <c r="K17" s="837">
        <v>417125665.37650001</v>
      </c>
      <c r="L17" s="837">
        <v>8773795367.2070007</v>
      </c>
      <c r="M17" s="837">
        <v>2314933352.3965001</v>
      </c>
      <c r="N17" s="837">
        <v>8514926034.1079998</v>
      </c>
      <c r="O17" s="837">
        <v>6371270046.7629995</v>
      </c>
      <c r="P17" s="837">
        <v>114034959689.742</v>
      </c>
    </row>
    <row r="18" spans="1:16" s="164" customFormat="1" ht="36.75" customHeight="1" thickBot="1">
      <c r="A18" s="163" t="s">
        <v>692</v>
      </c>
      <c r="B18" s="838">
        <v>0.52880000000000005</v>
      </c>
      <c r="C18" s="838">
        <v>0.26979999999999998</v>
      </c>
      <c r="D18" s="838">
        <v>0.45300000000000001</v>
      </c>
      <c r="E18" s="838">
        <v>0.51170000000000004</v>
      </c>
      <c r="F18" s="838">
        <v>0.52439999999999998</v>
      </c>
      <c r="G18" s="838">
        <v>0.61199999999999999</v>
      </c>
      <c r="H18" s="838">
        <v>0.64649999999999996</v>
      </c>
      <c r="I18" s="838">
        <v>0.86140000000000005</v>
      </c>
      <c r="J18" s="838">
        <v>0.48010000000000003</v>
      </c>
      <c r="K18" s="838">
        <v>0.62890000000000001</v>
      </c>
      <c r="L18" s="838">
        <v>0.77810000000000001</v>
      </c>
      <c r="M18" s="838">
        <v>0.70989999999999998</v>
      </c>
      <c r="N18" s="838">
        <v>0.62019999999999997</v>
      </c>
      <c r="O18" s="838">
        <v>0.77010000000000001</v>
      </c>
      <c r="P18" s="838">
        <v>0.51549999999999996</v>
      </c>
    </row>
    <row r="19" spans="1:16" s="161" customFormat="1" ht="36.75" customHeight="1" thickTop="1" thickBot="1">
      <c r="A19" s="615" t="s">
        <v>693</v>
      </c>
      <c r="B19" s="836">
        <v>1409537807.6122</v>
      </c>
      <c r="C19" s="836">
        <v>1286333297.7605</v>
      </c>
      <c r="D19" s="836">
        <v>1465384037.9563</v>
      </c>
      <c r="E19" s="836">
        <v>1318951901.198</v>
      </c>
      <c r="F19" s="836">
        <v>1053262322.9477</v>
      </c>
      <c r="G19" s="836">
        <v>641294932.0941</v>
      </c>
      <c r="H19" s="836">
        <v>620916217.66770005</v>
      </c>
      <c r="I19" s="836">
        <v>952451060.73160005</v>
      </c>
      <c r="J19" s="836">
        <v>16159344.4212</v>
      </c>
      <c r="K19" s="836">
        <v>41712566.537699997</v>
      </c>
      <c r="L19" s="836">
        <v>877379536.72070003</v>
      </c>
      <c r="M19" s="836">
        <v>231493335.23969999</v>
      </c>
      <c r="N19" s="836">
        <v>851492603.41079998</v>
      </c>
      <c r="O19" s="836">
        <v>637127004.67630005</v>
      </c>
      <c r="P19" s="836">
        <v>11403495968.974199</v>
      </c>
    </row>
    <row r="20" spans="1:16" s="161" customFormat="1" ht="36.75" customHeight="1" thickTop="1">
      <c r="A20" s="165" t="s">
        <v>694</v>
      </c>
      <c r="B20" s="835">
        <v>1299041017</v>
      </c>
      <c r="C20" s="835">
        <v>1493906288</v>
      </c>
      <c r="D20" s="835">
        <v>1469501901</v>
      </c>
      <c r="E20" s="835">
        <v>1596307604</v>
      </c>
      <c r="F20" s="835">
        <v>1060057000</v>
      </c>
      <c r="G20" s="835">
        <v>502976930</v>
      </c>
      <c r="H20" s="835">
        <v>469951216</v>
      </c>
      <c r="I20" s="835">
        <v>894257919</v>
      </c>
      <c r="J20" s="835">
        <v>107485942</v>
      </c>
      <c r="K20" s="835">
        <v>192542447</v>
      </c>
      <c r="L20" s="835">
        <v>758670578</v>
      </c>
      <c r="M20" s="835">
        <v>215617612</v>
      </c>
      <c r="N20" s="835">
        <v>944728940</v>
      </c>
      <c r="O20" s="835">
        <v>570380803</v>
      </c>
      <c r="P20" s="835">
        <v>11575426197</v>
      </c>
    </row>
    <row r="21" spans="1:16" s="161" customFormat="1" ht="36.75" customHeight="1">
      <c r="A21" s="165" t="s">
        <v>695</v>
      </c>
      <c r="B21" s="835">
        <v>0</v>
      </c>
      <c r="C21" s="835">
        <v>0</v>
      </c>
      <c r="D21" s="835">
        <v>0</v>
      </c>
      <c r="E21" s="835">
        <v>0</v>
      </c>
      <c r="F21" s="835">
        <v>5</v>
      </c>
      <c r="G21" s="835">
        <v>0</v>
      </c>
      <c r="H21" s="835">
        <v>1</v>
      </c>
      <c r="I21" s="835">
        <v>0</v>
      </c>
      <c r="J21" s="835">
        <v>0</v>
      </c>
      <c r="K21" s="835">
        <v>0</v>
      </c>
      <c r="L21" s="835">
        <v>0</v>
      </c>
      <c r="M21" s="835">
        <v>0</v>
      </c>
      <c r="N21" s="835">
        <v>0</v>
      </c>
      <c r="O21" s="835">
        <v>0</v>
      </c>
      <c r="P21" s="835">
        <v>6</v>
      </c>
    </row>
    <row r="22" spans="1:16" s="161" customFormat="1" ht="36.75" customHeight="1">
      <c r="A22" s="167" t="s">
        <v>696</v>
      </c>
      <c r="B22" s="835">
        <v>0</v>
      </c>
      <c r="C22" s="835">
        <v>0</v>
      </c>
      <c r="D22" s="835">
        <v>0</v>
      </c>
      <c r="E22" s="835">
        <v>0</v>
      </c>
      <c r="F22" s="835">
        <v>0</v>
      </c>
      <c r="G22" s="835">
        <v>0</v>
      </c>
      <c r="H22" s="835">
        <v>0</v>
      </c>
      <c r="I22" s="835">
        <v>0</v>
      </c>
      <c r="J22" s="835">
        <v>0</v>
      </c>
      <c r="K22" s="835">
        <v>0</v>
      </c>
      <c r="L22" s="835">
        <v>0</v>
      </c>
      <c r="M22" s="835">
        <v>0</v>
      </c>
      <c r="N22" s="835">
        <v>0</v>
      </c>
      <c r="O22" s="835">
        <v>0</v>
      </c>
      <c r="P22" s="835">
        <v>0</v>
      </c>
    </row>
    <row r="23" spans="1:16" s="161" customFormat="1" ht="36.75" customHeight="1" thickBot="1">
      <c r="A23" s="165" t="s">
        <v>697</v>
      </c>
      <c r="B23" s="835">
        <v>0</v>
      </c>
      <c r="C23" s="835">
        <v>0</v>
      </c>
      <c r="D23" s="835">
        <v>0</v>
      </c>
      <c r="E23" s="835">
        <v>0</v>
      </c>
      <c r="F23" s="835">
        <v>0</v>
      </c>
      <c r="G23" s="835">
        <v>0</v>
      </c>
      <c r="H23" s="835">
        <v>0</v>
      </c>
      <c r="I23" s="835">
        <v>0</v>
      </c>
      <c r="J23" s="835">
        <v>9804773</v>
      </c>
      <c r="K23" s="835">
        <v>0</v>
      </c>
      <c r="L23" s="835">
        <v>0</v>
      </c>
      <c r="M23" s="835">
        <v>0</v>
      </c>
      <c r="N23" s="835">
        <v>0</v>
      </c>
      <c r="O23" s="835">
        <v>0</v>
      </c>
      <c r="P23" s="835">
        <v>9804773</v>
      </c>
    </row>
    <row r="24" spans="1:16" s="161" customFormat="1" ht="36.75" customHeight="1" thickTop="1" thickBot="1">
      <c r="A24" s="615" t="s">
        <v>698</v>
      </c>
      <c r="B24" s="836">
        <v>1299041017</v>
      </c>
      <c r="C24" s="836">
        <v>1493906288</v>
      </c>
      <c r="D24" s="836">
        <v>1469501901</v>
      </c>
      <c r="E24" s="836">
        <v>1596307604</v>
      </c>
      <c r="F24" s="836">
        <v>1060056995</v>
      </c>
      <c r="G24" s="836">
        <v>502976930</v>
      </c>
      <c r="H24" s="836">
        <v>469951215</v>
      </c>
      <c r="I24" s="836">
        <v>894257919</v>
      </c>
      <c r="J24" s="836">
        <v>97681169</v>
      </c>
      <c r="K24" s="836">
        <v>192542447</v>
      </c>
      <c r="L24" s="836">
        <v>758670578</v>
      </c>
      <c r="M24" s="836">
        <v>215617612</v>
      </c>
      <c r="N24" s="836">
        <v>944728940</v>
      </c>
      <c r="O24" s="836">
        <v>570380803</v>
      </c>
      <c r="P24" s="836">
        <v>11565621418</v>
      </c>
    </row>
    <row r="25" spans="1:16" s="161" customFormat="1" ht="36.75" customHeight="1" thickTop="1">
      <c r="A25" s="165" t="s">
        <v>699</v>
      </c>
      <c r="B25" s="835">
        <v>389306987</v>
      </c>
      <c r="C25" s="835">
        <v>0</v>
      </c>
      <c r="D25" s="835">
        <v>507640000</v>
      </c>
      <c r="E25" s="835">
        <v>487200000</v>
      </c>
      <c r="F25" s="835">
        <v>205632980</v>
      </c>
      <c r="G25" s="835">
        <v>210000000</v>
      </c>
      <c r="H25" s="835">
        <v>231335312</v>
      </c>
      <c r="I25" s="835">
        <v>133500000</v>
      </c>
      <c r="J25" s="835">
        <v>0</v>
      </c>
      <c r="K25" s="835">
        <v>0</v>
      </c>
      <c r="L25" s="835">
        <v>158743040</v>
      </c>
      <c r="M25" s="835">
        <v>80000000</v>
      </c>
      <c r="N25" s="835">
        <v>25357690</v>
      </c>
      <c r="O25" s="835">
        <v>0</v>
      </c>
      <c r="P25" s="835">
        <v>2428716009</v>
      </c>
    </row>
    <row r="26" spans="1:16" s="161" customFormat="1" ht="36.75" customHeight="1">
      <c r="A26" s="165" t="s">
        <v>700</v>
      </c>
      <c r="B26" s="835">
        <v>0</v>
      </c>
      <c r="C26" s="835">
        <v>0</v>
      </c>
      <c r="D26" s="835">
        <v>0</v>
      </c>
      <c r="E26" s="835">
        <v>0</v>
      </c>
      <c r="F26" s="835">
        <v>0</v>
      </c>
      <c r="G26" s="835">
        <v>0</v>
      </c>
      <c r="H26" s="835">
        <v>0</v>
      </c>
      <c r="I26" s="835">
        <v>0</v>
      </c>
      <c r="J26" s="835">
        <v>0</v>
      </c>
      <c r="K26" s="835">
        <v>0</v>
      </c>
      <c r="L26" s="835">
        <v>0</v>
      </c>
      <c r="M26" s="835">
        <v>0</v>
      </c>
      <c r="N26" s="835">
        <v>0</v>
      </c>
      <c r="O26" s="835">
        <v>0</v>
      </c>
      <c r="P26" s="835">
        <v>0</v>
      </c>
    </row>
    <row r="27" spans="1:16" s="166" customFormat="1" ht="36.75" customHeight="1">
      <c r="A27" s="165" t="s">
        <v>701</v>
      </c>
      <c r="B27" s="835">
        <v>0</v>
      </c>
      <c r="C27" s="835">
        <v>0</v>
      </c>
      <c r="D27" s="835">
        <v>0</v>
      </c>
      <c r="E27" s="835">
        <v>0</v>
      </c>
      <c r="F27" s="835">
        <v>0</v>
      </c>
      <c r="G27" s="835">
        <v>0</v>
      </c>
      <c r="H27" s="835">
        <v>0</v>
      </c>
      <c r="I27" s="835">
        <v>0</v>
      </c>
      <c r="J27" s="835">
        <v>0</v>
      </c>
      <c r="K27" s="835">
        <v>0</v>
      </c>
      <c r="L27" s="835">
        <v>0</v>
      </c>
      <c r="M27" s="835">
        <v>0</v>
      </c>
      <c r="N27" s="835">
        <v>0</v>
      </c>
      <c r="O27" s="835">
        <v>0</v>
      </c>
      <c r="P27" s="835">
        <v>0</v>
      </c>
    </row>
    <row r="28" spans="1:16" s="161" customFormat="1" ht="36.75" customHeight="1">
      <c r="A28" s="165" t="s">
        <v>702</v>
      </c>
      <c r="B28" s="835">
        <v>389306987</v>
      </c>
      <c r="C28" s="835">
        <v>0</v>
      </c>
      <c r="D28" s="835">
        <v>507640000</v>
      </c>
      <c r="E28" s="835">
        <v>487200000</v>
      </c>
      <c r="F28" s="835">
        <v>205632980</v>
      </c>
      <c r="G28" s="835">
        <v>210000000</v>
      </c>
      <c r="H28" s="835">
        <v>231335312</v>
      </c>
      <c r="I28" s="835">
        <v>133500000</v>
      </c>
      <c r="J28" s="835">
        <v>0</v>
      </c>
      <c r="K28" s="835">
        <v>0</v>
      </c>
      <c r="L28" s="835">
        <v>158743040</v>
      </c>
      <c r="M28" s="835">
        <v>80000000</v>
      </c>
      <c r="N28" s="835">
        <v>25357690</v>
      </c>
      <c r="O28" s="835">
        <v>0</v>
      </c>
      <c r="P28" s="835">
        <v>2428716009</v>
      </c>
    </row>
    <row r="29" spans="1:16" s="430" customFormat="1" ht="36.75" customHeight="1">
      <c r="A29" s="167" t="s">
        <v>703</v>
      </c>
      <c r="B29" s="835">
        <v>13740000</v>
      </c>
      <c r="C29" s="835">
        <v>95596377</v>
      </c>
      <c r="D29" s="835">
        <v>72581928</v>
      </c>
      <c r="E29" s="835">
        <v>148237804</v>
      </c>
      <c r="F29" s="835">
        <v>37726123</v>
      </c>
      <c r="G29" s="835">
        <v>41854717</v>
      </c>
      <c r="H29" s="835">
        <v>35969987</v>
      </c>
      <c r="I29" s="835">
        <v>138962101</v>
      </c>
      <c r="J29" s="835">
        <v>0</v>
      </c>
      <c r="K29" s="835">
        <v>0</v>
      </c>
      <c r="L29" s="835">
        <v>156319155</v>
      </c>
      <c r="M29" s="835">
        <v>12359040</v>
      </c>
      <c r="N29" s="835">
        <v>50106676</v>
      </c>
      <c r="O29" s="835">
        <v>141180216</v>
      </c>
      <c r="P29" s="835">
        <v>944634124</v>
      </c>
    </row>
    <row r="30" spans="1:16" s="168" customFormat="1" ht="36.75" customHeight="1" thickBot="1">
      <c r="A30" s="167" t="s">
        <v>704</v>
      </c>
      <c r="B30" s="835">
        <v>0</v>
      </c>
      <c r="C30" s="835">
        <v>0</v>
      </c>
      <c r="D30" s="835">
        <v>0</v>
      </c>
      <c r="E30" s="835">
        <v>0</v>
      </c>
      <c r="F30" s="835">
        <v>0</v>
      </c>
      <c r="G30" s="835">
        <v>0</v>
      </c>
      <c r="H30" s="835">
        <v>0</v>
      </c>
      <c r="I30" s="835">
        <v>0</v>
      </c>
      <c r="J30" s="835">
        <v>0</v>
      </c>
      <c r="K30" s="835">
        <v>0</v>
      </c>
      <c r="L30" s="835">
        <v>0</v>
      </c>
      <c r="M30" s="835">
        <v>0</v>
      </c>
      <c r="N30" s="835">
        <v>0</v>
      </c>
      <c r="O30" s="835">
        <v>0</v>
      </c>
      <c r="P30" s="835">
        <v>0</v>
      </c>
    </row>
    <row r="31" spans="1:16" s="161" customFormat="1" ht="36.75" customHeight="1" thickTop="1" thickBot="1">
      <c r="A31" s="169" t="s">
        <v>705</v>
      </c>
      <c r="B31" s="836">
        <v>403046987</v>
      </c>
      <c r="C31" s="836">
        <v>95596377</v>
      </c>
      <c r="D31" s="836">
        <v>580221928</v>
      </c>
      <c r="E31" s="836">
        <v>635437804</v>
      </c>
      <c r="F31" s="836">
        <v>243359103</v>
      </c>
      <c r="G31" s="836">
        <v>251854717</v>
      </c>
      <c r="H31" s="836">
        <v>267305299</v>
      </c>
      <c r="I31" s="836">
        <v>272462101</v>
      </c>
      <c r="J31" s="836">
        <v>0</v>
      </c>
      <c r="K31" s="836">
        <v>0</v>
      </c>
      <c r="L31" s="836">
        <v>315062195</v>
      </c>
      <c r="M31" s="836">
        <v>92359040</v>
      </c>
      <c r="N31" s="836">
        <v>75464366</v>
      </c>
      <c r="O31" s="836">
        <v>141180216</v>
      </c>
      <c r="P31" s="836">
        <v>3373350133</v>
      </c>
    </row>
    <row r="32" spans="1:16" s="161" customFormat="1" ht="36.75" customHeight="1" thickTop="1">
      <c r="A32" s="167" t="s">
        <v>706</v>
      </c>
      <c r="B32" s="835">
        <v>0</v>
      </c>
      <c r="C32" s="835">
        <v>42032622</v>
      </c>
      <c r="D32" s="835">
        <v>24596921</v>
      </c>
      <c r="E32" s="835">
        <v>642738467</v>
      </c>
      <c r="F32" s="835">
        <v>0</v>
      </c>
      <c r="G32" s="835">
        <v>0</v>
      </c>
      <c r="H32" s="835">
        <v>0</v>
      </c>
      <c r="I32" s="835">
        <v>0</v>
      </c>
      <c r="J32" s="835">
        <v>0</v>
      </c>
      <c r="K32" s="835">
        <v>0</v>
      </c>
      <c r="L32" s="835">
        <v>0</v>
      </c>
      <c r="M32" s="835">
        <v>0</v>
      </c>
      <c r="N32" s="835">
        <v>0</v>
      </c>
      <c r="O32" s="835">
        <v>0</v>
      </c>
      <c r="P32" s="835">
        <v>709368010</v>
      </c>
    </row>
    <row r="33" spans="1:16" s="161" customFormat="1" ht="36.75" customHeight="1" thickBot="1">
      <c r="A33" s="167" t="s">
        <v>707</v>
      </c>
      <c r="B33" s="835">
        <v>100895614</v>
      </c>
      <c r="C33" s="835">
        <v>95592832</v>
      </c>
      <c r="D33" s="835">
        <v>35139282</v>
      </c>
      <c r="E33" s="835">
        <v>120578050</v>
      </c>
      <c r="F33" s="835">
        <v>150863</v>
      </c>
      <c r="G33" s="835">
        <v>0</v>
      </c>
      <c r="H33" s="835">
        <v>488800</v>
      </c>
      <c r="I33" s="835">
        <v>861906</v>
      </c>
      <c r="J33" s="835">
        <v>0</v>
      </c>
      <c r="K33" s="835">
        <v>0</v>
      </c>
      <c r="L33" s="835">
        <v>347900</v>
      </c>
      <c r="M33" s="835">
        <v>10616255</v>
      </c>
      <c r="N33" s="835">
        <v>78204525</v>
      </c>
      <c r="O33" s="835">
        <v>517300</v>
      </c>
      <c r="P33" s="835">
        <v>443393327</v>
      </c>
    </row>
    <row r="34" spans="1:16" s="161" customFormat="1" ht="36.75" customHeight="1" thickTop="1" thickBot="1">
      <c r="A34" s="615" t="s">
        <v>1489</v>
      </c>
      <c r="B34" s="836">
        <v>1601192390</v>
      </c>
      <c r="C34" s="836">
        <v>1451877211</v>
      </c>
      <c r="D34" s="836">
        <v>1989987626</v>
      </c>
      <c r="E34" s="836">
        <v>1468428891</v>
      </c>
      <c r="F34" s="836">
        <v>1303265235</v>
      </c>
      <c r="G34" s="836">
        <v>754831647</v>
      </c>
      <c r="H34" s="836">
        <v>736767714</v>
      </c>
      <c r="I34" s="836">
        <v>1165858114</v>
      </c>
      <c r="J34" s="836">
        <v>97681169</v>
      </c>
      <c r="K34" s="836">
        <v>192542447</v>
      </c>
      <c r="L34" s="836">
        <v>1073384873</v>
      </c>
      <c r="M34" s="836">
        <v>297360397</v>
      </c>
      <c r="N34" s="836">
        <v>941988781</v>
      </c>
      <c r="O34" s="836">
        <v>711043719</v>
      </c>
      <c r="P34" s="836">
        <v>13786210214</v>
      </c>
    </row>
    <row r="35" spans="1:16" s="118" customFormat="1" ht="36.75" customHeight="1" thickTop="1">
      <c r="A35" s="165" t="s">
        <v>709</v>
      </c>
      <c r="B35" s="835">
        <v>191654582.38789999</v>
      </c>
      <c r="C35" s="835">
        <v>165543913.2396</v>
      </c>
      <c r="D35" s="835">
        <v>524603588.0438</v>
      </c>
      <c r="E35" s="835">
        <v>149476989.80199999</v>
      </c>
      <c r="F35" s="835">
        <v>250002912.05230001</v>
      </c>
      <c r="G35" s="835">
        <v>113536714.906</v>
      </c>
      <c r="H35" s="835">
        <v>115851496.33230001</v>
      </c>
      <c r="I35" s="835">
        <v>213407053.26840001</v>
      </c>
      <c r="J35" s="835">
        <v>81521824.578799993</v>
      </c>
      <c r="K35" s="835">
        <v>150829880.46239999</v>
      </c>
      <c r="L35" s="835">
        <v>196005336.2793</v>
      </c>
      <c r="M35" s="835">
        <v>65867061.760399997</v>
      </c>
      <c r="N35" s="835">
        <v>90496177.589200005</v>
      </c>
      <c r="O35" s="835">
        <v>73916714.323699996</v>
      </c>
      <c r="P35" s="835">
        <v>2382714245.0258002</v>
      </c>
    </row>
    <row r="36" spans="1:16" s="171" customFormat="1" ht="36.75" customHeight="1">
      <c r="A36" s="170" t="s">
        <v>710</v>
      </c>
      <c r="B36" s="839">
        <v>0.29110000000000003</v>
      </c>
      <c r="C36" s="839">
        <v>0.34599999999999997</v>
      </c>
      <c r="D36" s="839">
        <v>0.56299999999999994</v>
      </c>
      <c r="E36" s="839">
        <v>0.5202</v>
      </c>
      <c r="F36" s="839">
        <v>7.7600000000000002E-2</v>
      </c>
      <c r="G36" s="839">
        <v>0.27979999999999999</v>
      </c>
      <c r="H36" s="839">
        <v>0.184</v>
      </c>
      <c r="I36" s="839">
        <v>0.1318</v>
      </c>
      <c r="J36" s="840">
        <v>3.0200000000000001E-2</v>
      </c>
      <c r="K36" s="839">
        <v>8.0999999999999996E-3</v>
      </c>
      <c r="L36" s="839">
        <v>0.1694</v>
      </c>
      <c r="M36" s="839">
        <v>0.1358</v>
      </c>
      <c r="N36" s="839">
        <v>0.37419999999999998</v>
      </c>
      <c r="O36" s="839">
        <v>0.10249999999999999</v>
      </c>
      <c r="P36" s="839">
        <v>0.31090000000000001</v>
      </c>
    </row>
    <row r="37" spans="1:16" s="1005" customFormat="1" ht="6" customHeight="1" thickBot="1">
      <c r="A37" s="648"/>
      <c r="B37" s="487"/>
      <c r="C37" s="487"/>
      <c r="D37" s="487"/>
      <c r="E37" s="487"/>
      <c r="F37" s="487"/>
      <c r="G37" s="487"/>
      <c r="H37" s="487"/>
      <c r="I37" s="487"/>
      <c r="J37" s="487"/>
      <c r="K37" s="487"/>
      <c r="L37" s="487"/>
      <c r="M37" s="487"/>
      <c r="N37" s="487"/>
      <c r="O37" s="487"/>
      <c r="P37" s="487"/>
    </row>
    <row r="38" spans="1:16" s="1005" customFormat="1" ht="28.5" customHeight="1" thickTop="1">
      <c r="A38" s="173" t="s">
        <v>711</v>
      </c>
      <c r="B38" s="82"/>
      <c r="C38" s="82"/>
      <c r="D38" s="82"/>
      <c r="E38" s="82"/>
      <c r="F38" s="82"/>
      <c r="G38" s="82"/>
      <c r="H38" s="82"/>
      <c r="I38" s="668"/>
      <c r="J38" s="82"/>
      <c r="K38" s="82"/>
      <c r="L38" s="82"/>
      <c r="M38" s="82"/>
      <c r="N38" s="82"/>
      <c r="O38" s="82"/>
      <c r="P38" s="82"/>
    </row>
    <row r="39" spans="1:16" s="1005" customFormat="1" ht="16.5" customHeight="1">
      <c r="A39" s="173"/>
      <c r="B39" s="82"/>
      <c r="C39" s="82"/>
      <c r="D39" s="82"/>
      <c r="E39" s="82"/>
      <c r="F39" s="82"/>
      <c r="G39" s="82"/>
      <c r="H39" s="82"/>
      <c r="I39" s="668"/>
      <c r="J39" s="82"/>
      <c r="K39" s="82"/>
      <c r="L39" s="82"/>
      <c r="M39" s="82"/>
      <c r="N39" s="82"/>
      <c r="O39" s="82"/>
      <c r="P39" s="82"/>
    </row>
    <row r="40" spans="1:16" s="1005" customFormat="1" ht="15.75">
      <c r="A40" s="173"/>
      <c r="B40" s="82"/>
      <c r="C40" s="82"/>
      <c r="D40" s="82"/>
      <c r="E40" s="82"/>
      <c r="F40" s="82"/>
      <c r="G40" s="82"/>
      <c r="H40" s="82"/>
      <c r="I40" s="668"/>
      <c r="J40" s="82"/>
      <c r="K40" s="82"/>
      <c r="L40" s="82"/>
      <c r="M40" s="82"/>
      <c r="N40" s="82"/>
      <c r="O40" s="82"/>
      <c r="P40" s="82"/>
    </row>
    <row r="41" spans="1:16" s="1005" customFormat="1">
      <c r="A41" s="645"/>
      <c r="B41" s="82"/>
      <c r="C41" s="82"/>
      <c r="D41" s="82"/>
      <c r="E41" s="82"/>
      <c r="F41" s="82"/>
      <c r="G41" s="82"/>
      <c r="H41" s="82"/>
      <c r="I41" s="668"/>
      <c r="J41" s="82"/>
      <c r="K41" s="82"/>
      <c r="L41" s="82"/>
      <c r="M41" s="82"/>
      <c r="N41" s="82"/>
      <c r="O41" s="82"/>
      <c r="P41" s="82"/>
    </row>
    <row r="42" spans="1:16" s="1005" customFormat="1">
      <c r="A42" s="645"/>
      <c r="B42" s="675"/>
      <c r="C42" s="675"/>
      <c r="D42" s="675"/>
      <c r="E42" s="675"/>
      <c r="F42" s="675"/>
      <c r="G42" s="675"/>
      <c r="H42" s="675"/>
      <c r="I42" s="675"/>
      <c r="J42" s="675"/>
      <c r="K42" s="675"/>
      <c r="L42" s="675"/>
      <c r="M42" s="675"/>
      <c r="N42" s="675"/>
      <c r="O42" s="675"/>
      <c r="P42" s="675"/>
    </row>
    <row r="43" spans="1:16" s="1005" customFormat="1">
      <c r="A43" s="645"/>
      <c r="B43" s="675"/>
      <c r="C43" s="675"/>
      <c r="D43" s="675"/>
      <c r="E43" s="675"/>
      <c r="F43" s="675"/>
      <c r="G43" s="675"/>
      <c r="H43" s="675"/>
      <c r="I43" s="675"/>
      <c r="J43" s="675"/>
      <c r="K43" s="675"/>
      <c r="L43" s="675"/>
      <c r="M43" s="675"/>
      <c r="N43" s="675"/>
      <c r="O43" s="675"/>
      <c r="P43" s="675"/>
    </row>
    <row r="44" spans="1:16" s="1005" customFormat="1">
      <c r="A44" s="645"/>
      <c r="B44" s="82"/>
      <c r="C44" s="82"/>
      <c r="D44" s="82"/>
      <c r="E44" s="82"/>
      <c r="F44" s="82"/>
      <c r="G44" s="82"/>
      <c r="H44" s="82"/>
      <c r="I44" s="668"/>
      <c r="J44" s="82"/>
      <c r="K44" s="82"/>
      <c r="L44" s="82"/>
      <c r="M44" s="82"/>
      <c r="N44" s="82"/>
      <c r="O44" s="82"/>
      <c r="P44" s="82"/>
    </row>
    <row r="45" spans="1:16" s="1005" customFormat="1">
      <c r="A45" s="645"/>
      <c r="B45" s="82"/>
      <c r="C45" s="82"/>
      <c r="D45" s="82"/>
      <c r="E45" s="82"/>
      <c r="F45" s="82"/>
      <c r="G45" s="82"/>
      <c r="H45" s="82"/>
      <c r="I45" s="668"/>
      <c r="J45" s="82"/>
      <c r="K45" s="82"/>
      <c r="L45" s="82"/>
      <c r="M45" s="82"/>
      <c r="N45" s="82"/>
      <c r="O45" s="82"/>
      <c r="P45" s="82"/>
    </row>
    <row r="46" spans="1:16" s="1005" customFormat="1">
      <c r="A46" s="645"/>
      <c r="B46" s="82"/>
      <c r="C46" s="82"/>
      <c r="D46" s="82"/>
      <c r="E46" s="82"/>
      <c r="F46" s="82"/>
      <c r="G46" s="82"/>
      <c r="H46" s="82"/>
      <c r="I46" s="668"/>
      <c r="J46" s="82"/>
      <c r="K46" s="82"/>
      <c r="L46" s="82"/>
      <c r="M46" s="82"/>
      <c r="N46" s="82"/>
      <c r="O46" s="82"/>
      <c r="P46" s="82"/>
    </row>
    <row r="47" spans="1:16" s="1005" customFormat="1">
      <c r="A47" s="645"/>
      <c r="B47" s="82"/>
      <c r="C47" s="82"/>
      <c r="D47" s="82"/>
      <c r="E47" s="82"/>
      <c r="F47" s="82"/>
      <c r="G47" s="82"/>
      <c r="H47" s="82"/>
      <c r="I47" s="668"/>
      <c r="J47" s="82"/>
      <c r="K47" s="82"/>
      <c r="L47" s="82"/>
      <c r="M47" s="82"/>
      <c r="N47" s="82"/>
      <c r="O47" s="82"/>
      <c r="P47" s="82"/>
    </row>
    <row r="48" spans="1:16" s="1005" customFormat="1">
      <c r="A48" s="645"/>
      <c r="B48" s="82"/>
      <c r="C48" s="82"/>
      <c r="D48" s="82"/>
      <c r="E48" s="82"/>
      <c r="F48" s="82"/>
      <c r="G48" s="82"/>
      <c r="H48" s="82"/>
      <c r="I48" s="668"/>
      <c r="J48" s="82"/>
      <c r="K48" s="82"/>
      <c r="L48" s="82"/>
      <c r="M48" s="82"/>
      <c r="N48" s="82"/>
      <c r="O48" s="82"/>
      <c r="P48" s="82"/>
    </row>
    <row r="49" spans="1:16" s="1005" customFormat="1">
      <c r="A49" s="645"/>
      <c r="B49" s="82"/>
      <c r="C49" s="82"/>
      <c r="D49" s="82"/>
      <c r="E49" s="82"/>
      <c r="F49" s="82"/>
      <c r="G49" s="82"/>
      <c r="H49" s="82"/>
      <c r="I49" s="668"/>
      <c r="J49" s="82"/>
      <c r="K49" s="82"/>
      <c r="L49" s="82"/>
      <c r="M49" s="82"/>
      <c r="N49" s="82"/>
      <c r="O49" s="82"/>
      <c r="P49" s="82"/>
    </row>
    <row r="50" spans="1:16" s="1005" customFormat="1">
      <c r="A50" s="645"/>
      <c r="B50" s="82"/>
      <c r="C50" s="82"/>
      <c r="D50" s="82"/>
      <c r="E50" s="82"/>
      <c r="F50" s="82"/>
      <c r="G50" s="82"/>
      <c r="H50" s="82"/>
      <c r="I50" s="668"/>
      <c r="J50" s="82"/>
      <c r="K50" s="82"/>
      <c r="L50" s="82"/>
      <c r="M50" s="82"/>
      <c r="N50" s="82"/>
      <c r="O50" s="82"/>
      <c r="P50" s="82"/>
    </row>
    <row r="51" spans="1:16" s="1005" customFormat="1">
      <c r="A51" s="645"/>
      <c r="B51" s="82"/>
      <c r="C51" s="82"/>
      <c r="D51" s="82"/>
      <c r="E51" s="82"/>
      <c r="F51" s="82"/>
      <c r="G51" s="82"/>
      <c r="H51" s="82"/>
      <c r="I51" s="668"/>
      <c r="J51" s="82"/>
      <c r="K51" s="82"/>
      <c r="L51" s="82"/>
      <c r="M51" s="82"/>
      <c r="N51" s="82"/>
      <c r="O51" s="82"/>
      <c r="P51" s="82"/>
    </row>
    <row r="52" spans="1:16" s="1005" customFormat="1">
      <c r="A52" s="645"/>
      <c r="B52" s="82"/>
      <c r="C52" s="82"/>
      <c r="D52" s="82"/>
      <c r="E52" s="82"/>
      <c r="F52" s="82"/>
      <c r="G52" s="82"/>
      <c r="H52" s="82"/>
      <c r="I52" s="668"/>
      <c r="J52" s="82"/>
      <c r="K52" s="82"/>
      <c r="L52" s="82"/>
      <c r="M52" s="82"/>
      <c r="N52" s="82"/>
      <c r="O52" s="82"/>
      <c r="P52" s="82"/>
    </row>
    <row r="53" spans="1:16" s="1005" customFormat="1">
      <c r="A53" s="645"/>
      <c r="B53" s="82"/>
      <c r="C53" s="82"/>
      <c r="D53" s="82"/>
      <c r="E53" s="82"/>
      <c r="F53" s="82"/>
      <c r="G53" s="82"/>
      <c r="H53" s="82"/>
      <c r="I53" s="668"/>
      <c r="J53" s="82"/>
      <c r="K53" s="82"/>
      <c r="L53" s="82"/>
      <c r="M53" s="82"/>
      <c r="N53" s="82"/>
      <c r="O53" s="82"/>
      <c r="P53" s="82"/>
    </row>
    <row r="54" spans="1:16" s="1005" customFormat="1">
      <c r="A54" s="645"/>
      <c r="B54" s="82"/>
      <c r="C54" s="82"/>
      <c r="D54" s="82"/>
      <c r="E54" s="82"/>
      <c r="F54" s="82"/>
      <c r="G54" s="82"/>
      <c r="H54" s="82"/>
      <c r="I54" s="668"/>
      <c r="J54" s="82"/>
      <c r="K54" s="82"/>
      <c r="L54" s="82"/>
      <c r="M54" s="82"/>
      <c r="N54" s="82"/>
      <c r="O54" s="82"/>
      <c r="P54" s="82"/>
    </row>
    <row r="55" spans="1:16" s="1005" customFormat="1">
      <c r="A55" s="645"/>
      <c r="B55" s="82"/>
      <c r="C55" s="82"/>
      <c r="D55" s="82"/>
      <c r="E55" s="82"/>
      <c r="F55" s="82"/>
      <c r="G55" s="82"/>
      <c r="H55" s="82"/>
      <c r="I55" s="668"/>
      <c r="J55" s="82"/>
      <c r="K55" s="82"/>
      <c r="L55" s="82"/>
      <c r="M55" s="82"/>
      <c r="N55" s="82"/>
      <c r="O55" s="82"/>
      <c r="P55" s="82"/>
    </row>
    <row r="56" spans="1:16" s="1005" customFormat="1">
      <c r="A56" s="645"/>
      <c r="B56" s="82"/>
      <c r="C56" s="82"/>
      <c r="D56" s="82"/>
      <c r="E56" s="82"/>
      <c r="F56" s="82"/>
      <c r="G56" s="82"/>
      <c r="H56" s="82"/>
      <c r="I56" s="668"/>
      <c r="J56" s="82"/>
      <c r="K56" s="82"/>
      <c r="L56" s="82"/>
      <c r="M56" s="82"/>
      <c r="N56" s="82"/>
      <c r="O56" s="82"/>
      <c r="P56" s="82"/>
    </row>
    <row r="57" spans="1:16" s="1005" customFormat="1">
      <c r="A57" s="645"/>
      <c r="B57" s="82"/>
      <c r="C57" s="82"/>
      <c r="D57" s="82"/>
      <c r="E57" s="82"/>
      <c r="F57" s="82"/>
      <c r="G57" s="82"/>
      <c r="H57" s="82"/>
      <c r="I57" s="668"/>
      <c r="J57" s="82"/>
      <c r="K57" s="82"/>
      <c r="L57" s="82"/>
      <c r="M57" s="82"/>
      <c r="N57" s="82"/>
      <c r="O57" s="82"/>
      <c r="P57" s="82"/>
    </row>
    <row r="58" spans="1:16" s="1005" customFormat="1">
      <c r="A58" s="645"/>
      <c r="B58" s="82"/>
      <c r="C58" s="82"/>
      <c r="D58" s="82"/>
      <c r="E58" s="82"/>
      <c r="F58" s="82"/>
      <c r="G58" s="82"/>
      <c r="H58" s="82"/>
      <c r="I58" s="668"/>
      <c r="J58" s="82"/>
      <c r="K58" s="82"/>
      <c r="L58" s="82"/>
      <c r="M58" s="82"/>
      <c r="N58" s="82"/>
      <c r="O58" s="82"/>
      <c r="P58" s="82"/>
    </row>
    <row r="59" spans="1:16" s="1005" customFormat="1">
      <c r="A59" s="645"/>
      <c r="B59" s="82"/>
      <c r="C59" s="82"/>
      <c r="D59" s="82"/>
      <c r="E59" s="82"/>
      <c r="F59" s="82"/>
      <c r="G59" s="82"/>
      <c r="H59" s="82"/>
      <c r="I59" s="668"/>
      <c r="J59" s="82"/>
      <c r="K59" s="82"/>
      <c r="L59" s="82"/>
      <c r="M59" s="82"/>
      <c r="N59" s="82"/>
      <c r="O59" s="82"/>
      <c r="P59" s="82"/>
    </row>
    <row r="60" spans="1:16" s="1005" customFormat="1">
      <c r="A60" s="645"/>
      <c r="B60" s="82"/>
      <c r="C60" s="82"/>
      <c r="D60" s="82"/>
      <c r="E60" s="82"/>
      <c r="F60" s="82"/>
      <c r="G60" s="82"/>
      <c r="H60" s="82"/>
      <c r="I60" s="668"/>
      <c r="J60" s="82"/>
      <c r="K60" s="82"/>
      <c r="L60" s="82"/>
      <c r="M60" s="82"/>
      <c r="N60" s="82"/>
      <c r="O60" s="82"/>
      <c r="P60" s="82"/>
    </row>
    <row r="61" spans="1:16" s="1005" customFormat="1">
      <c r="A61" s="645"/>
      <c r="B61" s="82"/>
      <c r="C61" s="82"/>
      <c r="D61" s="82"/>
      <c r="E61" s="82"/>
      <c r="F61" s="82"/>
      <c r="G61" s="82"/>
      <c r="H61" s="82"/>
      <c r="I61" s="668"/>
      <c r="J61" s="82"/>
      <c r="K61" s="82"/>
      <c r="L61" s="82"/>
      <c r="M61" s="82"/>
      <c r="N61" s="82"/>
      <c r="O61" s="82"/>
      <c r="P61" s="82"/>
    </row>
    <row r="62" spans="1:16" s="1005" customFormat="1">
      <c r="A62" s="645"/>
      <c r="B62" s="82"/>
      <c r="C62" s="82"/>
      <c r="D62" s="82"/>
      <c r="E62" s="82"/>
      <c r="F62" s="82"/>
      <c r="G62" s="82"/>
      <c r="H62" s="82"/>
      <c r="I62" s="668"/>
      <c r="J62" s="82"/>
      <c r="K62" s="82"/>
      <c r="L62" s="82"/>
      <c r="M62" s="82"/>
      <c r="N62" s="82"/>
      <c r="O62" s="82"/>
      <c r="P62" s="82"/>
    </row>
    <row r="63" spans="1:16" s="1005" customFormat="1">
      <c r="A63" s="645"/>
      <c r="B63" s="82"/>
      <c r="C63" s="82"/>
      <c r="D63" s="82"/>
      <c r="E63" s="82"/>
      <c r="F63" s="82"/>
      <c r="G63" s="82"/>
      <c r="H63" s="82"/>
      <c r="I63" s="668"/>
      <c r="J63" s="82"/>
      <c r="K63" s="82"/>
      <c r="L63" s="82"/>
      <c r="M63" s="82"/>
      <c r="N63" s="82"/>
      <c r="O63" s="82"/>
      <c r="P63" s="82"/>
    </row>
    <row r="64" spans="1:16" s="1005" customFormat="1">
      <c r="A64" s="645"/>
      <c r="B64" s="82"/>
      <c r="C64" s="82"/>
      <c r="D64" s="82"/>
      <c r="E64" s="82"/>
      <c r="F64" s="82"/>
      <c r="G64" s="82"/>
      <c r="H64" s="82"/>
      <c r="I64" s="668"/>
      <c r="J64" s="82"/>
      <c r="K64" s="82"/>
      <c r="L64" s="82"/>
      <c r="M64" s="82"/>
      <c r="N64" s="82"/>
      <c r="O64" s="82"/>
      <c r="P64" s="82"/>
    </row>
    <row r="65" spans="1:16" s="1005" customFormat="1">
      <c r="A65" s="645"/>
      <c r="B65" s="82"/>
      <c r="C65" s="82"/>
      <c r="D65" s="82"/>
      <c r="E65" s="82"/>
      <c r="F65" s="82"/>
      <c r="G65" s="82"/>
      <c r="H65" s="82"/>
      <c r="I65" s="668"/>
      <c r="J65" s="82"/>
      <c r="K65" s="82"/>
      <c r="L65" s="82"/>
      <c r="M65" s="82"/>
      <c r="N65" s="82"/>
      <c r="O65" s="82"/>
      <c r="P65" s="82"/>
    </row>
    <row r="66" spans="1:16" s="1005" customFormat="1">
      <c r="A66" s="645"/>
      <c r="B66" s="82"/>
      <c r="C66" s="82"/>
      <c r="D66" s="82"/>
      <c r="E66" s="82"/>
      <c r="F66" s="82"/>
      <c r="G66" s="82"/>
      <c r="H66" s="82"/>
      <c r="I66" s="668"/>
      <c r="J66" s="82"/>
      <c r="K66" s="82"/>
      <c r="L66" s="82"/>
      <c r="M66" s="82"/>
      <c r="N66" s="82"/>
      <c r="O66" s="82"/>
      <c r="P66" s="82"/>
    </row>
    <row r="67" spans="1:16" s="1005" customFormat="1">
      <c r="A67" s="645"/>
      <c r="B67" s="82"/>
      <c r="C67" s="82"/>
      <c r="D67" s="82"/>
      <c r="E67" s="82"/>
      <c r="F67" s="82"/>
      <c r="G67" s="82"/>
      <c r="H67" s="82"/>
      <c r="I67" s="668"/>
      <c r="J67" s="82"/>
      <c r="K67" s="82"/>
      <c r="L67" s="82"/>
      <c r="M67" s="82"/>
      <c r="N67" s="82"/>
      <c r="O67" s="82"/>
      <c r="P67" s="82"/>
    </row>
    <row r="68" spans="1:16" s="1005" customFormat="1">
      <c r="A68" s="645"/>
      <c r="B68" s="82"/>
      <c r="C68" s="82"/>
      <c r="D68" s="82"/>
      <c r="E68" s="82"/>
      <c r="F68" s="82"/>
      <c r="G68" s="82"/>
      <c r="H68" s="82"/>
      <c r="I68" s="668"/>
      <c r="J68" s="82"/>
      <c r="K68" s="82"/>
      <c r="L68" s="82"/>
      <c r="M68" s="82"/>
      <c r="N68" s="82"/>
      <c r="O68" s="82"/>
      <c r="P68" s="82"/>
    </row>
    <row r="69" spans="1:16" s="1005" customFormat="1">
      <c r="A69" s="645"/>
      <c r="B69" s="82"/>
      <c r="C69" s="82"/>
      <c r="D69" s="82"/>
      <c r="E69" s="82"/>
      <c r="F69" s="82"/>
      <c r="G69" s="82"/>
      <c r="H69" s="82"/>
      <c r="I69" s="668"/>
      <c r="J69" s="82"/>
      <c r="K69" s="82"/>
      <c r="L69" s="82"/>
      <c r="M69" s="82"/>
      <c r="N69" s="82"/>
      <c r="O69" s="82"/>
      <c r="P69" s="82"/>
    </row>
    <row r="70" spans="1:16" s="1005" customFormat="1">
      <c r="A70" s="645"/>
      <c r="B70" s="82"/>
      <c r="C70" s="82"/>
      <c r="D70" s="82"/>
      <c r="E70" s="82"/>
      <c r="F70" s="82"/>
      <c r="G70" s="82"/>
      <c r="H70" s="82"/>
      <c r="I70" s="668"/>
      <c r="J70" s="82"/>
      <c r="K70" s="82"/>
      <c r="L70" s="82"/>
      <c r="M70" s="82"/>
      <c r="N70" s="82"/>
      <c r="O70" s="82"/>
      <c r="P70" s="82"/>
    </row>
    <row r="71" spans="1:16" s="1005" customFormat="1">
      <c r="A71" s="645"/>
      <c r="B71" s="82"/>
      <c r="C71" s="82"/>
      <c r="D71" s="82"/>
      <c r="E71" s="82"/>
      <c r="F71" s="82"/>
      <c r="G71" s="82"/>
      <c r="H71" s="82"/>
      <c r="I71" s="668"/>
      <c r="J71" s="82"/>
      <c r="K71" s="82"/>
      <c r="L71" s="82"/>
      <c r="M71" s="82"/>
      <c r="N71" s="82"/>
      <c r="O71" s="82"/>
      <c r="P71" s="82"/>
    </row>
    <row r="72" spans="1:16" s="1005" customFormat="1">
      <c r="A72" s="645"/>
      <c r="B72" s="82"/>
      <c r="C72" s="82"/>
      <c r="D72" s="82"/>
      <c r="E72" s="82"/>
      <c r="F72" s="82"/>
      <c r="G72" s="82"/>
      <c r="H72" s="82"/>
      <c r="I72" s="668"/>
      <c r="J72" s="82"/>
      <c r="K72" s="82"/>
      <c r="L72" s="82"/>
      <c r="M72" s="82"/>
      <c r="N72" s="82"/>
      <c r="O72" s="82"/>
      <c r="P72" s="82"/>
    </row>
    <row r="73" spans="1:16" s="1005" customFormat="1">
      <c r="A73" s="645"/>
      <c r="B73" s="82"/>
      <c r="C73" s="82"/>
      <c r="D73" s="82"/>
      <c r="E73" s="82"/>
      <c r="F73" s="82"/>
      <c r="G73" s="82"/>
      <c r="H73" s="82"/>
      <c r="I73" s="668"/>
      <c r="J73" s="82"/>
      <c r="K73" s="82"/>
      <c r="L73" s="82"/>
      <c r="M73" s="82"/>
      <c r="N73" s="82"/>
      <c r="O73" s="82"/>
      <c r="P73" s="82"/>
    </row>
    <row r="74" spans="1:16" s="1005" customFormat="1">
      <c r="A74" s="645"/>
      <c r="B74" s="82"/>
      <c r="C74" s="82"/>
      <c r="D74" s="82"/>
      <c r="E74" s="82"/>
      <c r="F74" s="82"/>
      <c r="G74" s="82"/>
      <c r="H74" s="82"/>
      <c r="I74" s="668"/>
      <c r="J74" s="82"/>
      <c r="K74" s="82"/>
      <c r="L74" s="82"/>
      <c r="M74" s="82"/>
      <c r="N74" s="82"/>
      <c r="O74" s="82"/>
      <c r="P74" s="82"/>
    </row>
    <row r="75" spans="1:16" s="1005" customFormat="1">
      <c r="A75" s="645"/>
      <c r="B75" s="82"/>
      <c r="C75" s="82"/>
      <c r="D75" s="82"/>
      <c r="E75" s="82"/>
      <c r="F75" s="82"/>
      <c r="G75" s="82"/>
      <c r="H75" s="82"/>
      <c r="I75" s="668"/>
      <c r="J75" s="82"/>
      <c r="K75" s="82"/>
      <c r="L75" s="82"/>
      <c r="M75" s="82"/>
      <c r="N75" s="82"/>
      <c r="O75" s="82"/>
      <c r="P75" s="82"/>
    </row>
    <row r="76" spans="1:16" s="1005" customFormat="1">
      <c r="A76" s="645"/>
      <c r="B76" s="82"/>
      <c r="C76" s="82"/>
      <c r="D76" s="82"/>
      <c r="E76" s="82"/>
      <c r="F76" s="82"/>
      <c r="G76" s="82"/>
      <c r="H76" s="82"/>
      <c r="I76" s="668"/>
      <c r="J76" s="82"/>
      <c r="K76" s="82"/>
      <c r="L76" s="82"/>
      <c r="M76" s="82"/>
      <c r="N76" s="82"/>
      <c r="O76" s="82"/>
      <c r="P76" s="82"/>
    </row>
    <row r="77" spans="1:16" s="1005" customFormat="1">
      <c r="A77" s="645"/>
      <c r="B77" s="82"/>
      <c r="C77" s="82"/>
      <c r="D77" s="82"/>
      <c r="E77" s="82"/>
      <c r="F77" s="82"/>
      <c r="G77" s="82"/>
      <c r="H77" s="82"/>
      <c r="I77" s="668"/>
      <c r="J77" s="82"/>
      <c r="K77" s="82"/>
      <c r="L77" s="82"/>
      <c r="M77" s="82"/>
      <c r="N77" s="82"/>
      <c r="O77" s="82"/>
      <c r="P77" s="82"/>
    </row>
    <row r="78" spans="1:16" s="1005" customFormat="1">
      <c r="A78" s="645"/>
      <c r="B78" s="82"/>
      <c r="C78" s="82"/>
      <c r="D78" s="82"/>
      <c r="E78" s="82"/>
      <c r="F78" s="82"/>
      <c r="G78" s="82"/>
      <c r="H78" s="82"/>
      <c r="I78" s="668"/>
      <c r="J78" s="82"/>
      <c r="K78" s="82"/>
      <c r="L78" s="82"/>
      <c r="M78" s="82"/>
      <c r="N78" s="82"/>
      <c r="O78" s="82"/>
      <c r="P78" s="82"/>
    </row>
    <row r="79" spans="1:16" s="1005" customFormat="1">
      <c r="A79" s="645"/>
      <c r="B79" s="82"/>
      <c r="C79" s="82"/>
      <c r="D79" s="82"/>
      <c r="E79" s="82"/>
      <c r="F79" s="82"/>
      <c r="G79" s="82"/>
      <c r="H79" s="82"/>
      <c r="I79" s="668"/>
      <c r="J79" s="82"/>
      <c r="K79" s="82"/>
      <c r="L79" s="82"/>
      <c r="M79" s="82"/>
      <c r="N79" s="82"/>
      <c r="O79" s="82"/>
      <c r="P79" s="82"/>
    </row>
    <row r="80" spans="1:16" s="1005" customFormat="1">
      <c r="A80" s="645"/>
      <c r="B80" s="82"/>
      <c r="C80" s="82"/>
      <c r="D80" s="82"/>
      <c r="E80" s="82"/>
      <c r="F80" s="82"/>
      <c r="G80" s="82"/>
      <c r="H80" s="82"/>
      <c r="I80" s="668"/>
      <c r="J80" s="82"/>
      <c r="K80" s="82"/>
      <c r="L80" s="82"/>
      <c r="M80" s="82"/>
      <c r="N80" s="82"/>
      <c r="O80" s="82"/>
      <c r="P80" s="82"/>
    </row>
    <row r="81" spans="1:16" s="1005" customFormat="1">
      <c r="A81" s="645"/>
      <c r="B81" s="82"/>
      <c r="C81" s="82"/>
      <c r="D81" s="82"/>
      <c r="E81" s="82"/>
      <c r="F81" s="82"/>
      <c r="G81" s="82"/>
      <c r="H81" s="82"/>
      <c r="I81" s="668"/>
      <c r="J81" s="82"/>
      <c r="K81" s="82"/>
      <c r="L81" s="82"/>
      <c r="M81" s="82"/>
      <c r="N81" s="82"/>
      <c r="O81" s="82"/>
      <c r="P81" s="82"/>
    </row>
    <row r="82" spans="1:16" s="1005" customFormat="1">
      <c r="A82" s="645"/>
      <c r="B82" s="82"/>
      <c r="C82" s="82"/>
      <c r="D82" s="82"/>
      <c r="E82" s="82"/>
      <c r="F82" s="82"/>
      <c r="G82" s="82"/>
      <c r="H82" s="82"/>
      <c r="I82" s="668"/>
      <c r="J82" s="82"/>
      <c r="K82" s="82"/>
      <c r="L82" s="82"/>
      <c r="M82" s="82"/>
      <c r="N82" s="82"/>
      <c r="O82" s="82"/>
      <c r="P82" s="82"/>
    </row>
    <row r="83" spans="1:16" s="1005" customFormat="1">
      <c r="A83" s="645"/>
      <c r="B83" s="82"/>
      <c r="C83" s="82"/>
      <c r="D83" s="82"/>
      <c r="E83" s="82"/>
      <c r="F83" s="82"/>
      <c r="G83" s="82"/>
      <c r="H83" s="82"/>
      <c r="I83" s="668"/>
      <c r="J83" s="82"/>
      <c r="K83" s="82"/>
      <c r="L83" s="82"/>
      <c r="M83" s="82"/>
      <c r="N83" s="82"/>
      <c r="O83" s="82"/>
      <c r="P83" s="82"/>
    </row>
    <row r="84" spans="1:16" s="1005" customFormat="1">
      <c r="A84" s="645"/>
      <c r="B84" s="82"/>
      <c r="C84" s="82"/>
      <c r="D84" s="82"/>
      <c r="E84" s="82"/>
      <c r="F84" s="82"/>
      <c r="G84" s="82"/>
      <c r="H84" s="82"/>
      <c r="I84" s="668"/>
      <c r="J84" s="82"/>
      <c r="K84" s="82"/>
      <c r="L84" s="82"/>
      <c r="M84" s="82"/>
      <c r="N84" s="82"/>
      <c r="O84" s="82"/>
      <c r="P84" s="82"/>
    </row>
    <row r="85" spans="1:16" s="1005" customFormat="1">
      <c r="A85" s="645"/>
      <c r="B85" s="82"/>
      <c r="C85" s="82"/>
      <c r="D85" s="82"/>
      <c r="E85" s="82"/>
      <c r="F85" s="82"/>
      <c r="G85" s="82"/>
      <c r="H85" s="82"/>
      <c r="I85" s="668"/>
      <c r="J85" s="82"/>
      <c r="K85" s="82"/>
      <c r="L85" s="82"/>
      <c r="M85" s="82"/>
      <c r="N85" s="82"/>
      <c r="O85" s="82"/>
      <c r="P85" s="82"/>
    </row>
    <row r="86" spans="1:16" s="1005" customFormat="1">
      <c r="A86" s="645"/>
      <c r="B86" s="82"/>
      <c r="C86" s="82"/>
      <c r="D86" s="82"/>
      <c r="E86" s="82"/>
      <c r="F86" s="82"/>
      <c r="G86" s="82"/>
      <c r="H86" s="82"/>
      <c r="I86" s="668"/>
      <c r="J86" s="82"/>
      <c r="K86" s="82"/>
      <c r="L86" s="82"/>
      <c r="M86" s="82"/>
      <c r="N86" s="82"/>
      <c r="O86" s="82"/>
      <c r="P86" s="82"/>
    </row>
    <row r="87" spans="1:16" s="1005" customFormat="1">
      <c r="A87" s="645"/>
      <c r="B87" s="82"/>
      <c r="C87" s="82"/>
      <c r="D87" s="82"/>
      <c r="E87" s="82"/>
      <c r="F87" s="82"/>
      <c r="G87" s="82"/>
      <c r="H87" s="82"/>
      <c r="I87" s="668"/>
      <c r="J87" s="82"/>
      <c r="K87" s="82"/>
      <c r="L87" s="82"/>
      <c r="M87" s="82"/>
      <c r="N87" s="82"/>
      <c r="O87" s="82"/>
      <c r="P87" s="82"/>
    </row>
    <row r="88" spans="1:16" s="1005" customFormat="1">
      <c r="A88" s="645"/>
      <c r="B88" s="82"/>
      <c r="C88" s="82"/>
      <c r="D88" s="82"/>
      <c r="E88" s="82"/>
      <c r="F88" s="82"/>
      <c r="G88" s="82"/>
      <c r="H88" s="82"/>
      <c r="I88" s="668"/>
      <c r="J88" s="82"/>
      <c r="K88" s="82"/>
      <c r="L88" s="82"/>
      <c r="M88" s="82"/>
      <c r="N88" s="82"/>
      <c r="O88" s="82"/>
      <c r="P88" s="82"/>
    </row>
    <row r="89" spans="1:16" s="1005" customFormat="1">
      <c r="A89" s="645"/>
      <c r="B89" s="82"/>
      <c r="C89" s="82"/>
      <c r="D89" s="82"/>
      <c r="E89" s="82"/>
      <c r="F89" s="82"/>
      <c r="G89" s="82"/>
      <c r="H89" s="82"/>
      <c r="I89" s="668"/>
      <c r="J89" s="82"/>
      <c r="K89" s="82"/>
      <c r="L89" s="82"/>
      <c r="M89" s="82"/>
      <c r="N89" s="82"/>
      <c r="O89" s="82"/>
      <c r="P89" s="82"/>
    </row>
    <row r="90" spans="1:16" s="1005" customFormat="1">
      <c r="A90" s="645"/>
      <c r="B90" s="82"/>
      <c r="C90" s="82"/>
      <c r="D90" s="82"/>
      <c r="E90" s="82"/>
      <c r="F90" s="82"/>
      <c r="G90" s="82"/>
      <c r="H90" s="82"/>
      <c r="I90" s="668"/>
      <c r="J90" s="82"/>
      <c r="K90" s="82"/>
      <c r="L90" s="82"/>
      <c r="M90" s="82"/>
      <c r="N90" s="82"/>
      <c r="O90" s="82"/>
      <c r="P90" s="82"/>
    </row>
    <row r="91" spans="1:16" s="1005" customFormat="1">
      <c r="A91" s="645"/>
      <c r="B91" s="82"/>
      <c r="C91" s="82"/>
      <c r="D91" s="82"/>
      <c r="E91" s="82"/>
      <c r="F91" s="82"/>
      <c r="G91" s="82"/>
      <c r="H91" s="82"/>
      <c r="I91" s="668"/>
      <c r="J91" s="82"/>
      <c r="K91" s="82"/>
      <c r="L91" s="82"/>
      <c r="M91" s="82"/>
      <c r="N91" s="82"/>
      <c r="O91" s="82"/>
      <c r="P91" s="82"/>
    </row>
    <row r="92" spans="1:16" s="1005" customFormat="1">
      <c r="A92" s="645"/>
      <c r="B92" s="82"/>
      <c r="C92" s="82"/>
      <c r="D92" s="82"/>
      <c r="E92" s="82"/>
      <c r="F92" s="82"/>
      <c r="G92" s="82"/>
      <c r="H92" s="82"/>
      <c r="I92" s="668"/>
      <c r="J92" s="82"/>
      <c r="K92" s="82"/>
      <c r="L92" s="82"/>
      <c r="M92" s="82"/>
      <c r="N92" s="82"/>
      <c r="O92" s="82"/>
      <c r="P92" s="82"/>
    </row>
    <row r="93" spans="1:16" s="1005" customFormat="1">
      <c r="A93" s="645"/>
      <c r="B93" s="82"/>
      <c r="C93" s="82"/>
      <c r="D93" s="82"/>
      <c r="E93" s="82"/>
      <c r="F93" s="82"/>
      <c r="G93" s="82"/>
      <c r="H93" s="82"/>
      <c r="I93" s="668"/>
      <c r="J93" s="82"/>
      <c r="K93" s="82"/>
      <c r="L93" s="82"/>
      <c r="M93" s="82"/>
      <c r="N93" s="82"/>
      <c r="O93" s="82"/>
      <c r="P93" s="82"/>
    </row>
    <row r="94" spans="1:16" s="1005" customFormat="1">
      <c r="A94" s="645"/>
      <c r="B94" s="82"/>
      <c r="C94" s="82"/>
      <c r="D94" s="82"/>
      <c r="E94" s="82"/>
      <c r="F94" s="82"/>
      <c r="G94" s="82"/>
      <c r="H94" s="82"/>
      <c r="I94" s="668"/>
      <c r="J94" s="82"/>
      <c r="K94" s="82"/>
      <c r="L94" s="82"/>
      <c r="M94" s="82"/>
      <c r="N94" s="82"/>
      <c r="O94" s="82"/>
      <c r="P94" s="82"/>
    </row>
    <row r="95" spans="1:16" s="1005" customFormat="1">
      <c r="A95" s="645"/>
      <c r="B95" s="82"/>
      <c r="C95" s="82"/>
      <c r="D95" s="82"/>
      <c r="E95" s="82"/>
      <c r="F95" s="82"/>
      <c r="G95" s="82"/>
      <c r="H95" s="82"/>
      <c r="I95" s="668"/>
      <c r="J95" s="82"/>
      <c r="K95" s="82"/>
      <c r="L95" s="82"/>
      <c r="M95" s="82"/>
      <c r="N95" s="82"/>
      <c r="O95" s="82"/>
      <c r="P95" s="82"/>
    </row>
    <row r="96" spans="1:16" s="1005" customFormat="1">
      <c r="A96" s="645"/>
      <c r="B96" s="82"/>
      <c r="C96" s="82"/>
      <c r="D96" s="82"/>
      <c r="E96" s="82"/>
      <c r="F96" s="82"/>
      <c r="G96" s="82"/>
      <c r="H96" s="82"/>
      <c r="I96" s="668"/>
      <c r="J96" s="82"/>
      <c r="K96" s="82"/>
      <c r="L96" s="82"/>
      <c r="M96" s="82"/>
      <c r="N96" s="82"/>
      <c r="O96" s="82"/>
      <c r="P96" s="82"/>
    </row>
    <row r="97" spans="1:16" s="1005" customFormat="1">
      <c r="A97" s="645"/>
      <c r="B97" s="82"/>
      <c r="C97" s="82"/>
      <c r="D97" s="82"/>
      <c r="E97" s="82"/>
      <c r="F97" s="82"/>
      <c r="G97" s="82"/>
      <c r="H97" s="82"/>
      <c r="I97" s="668"/>
      <c r="J97" s="82"/>
      <c r="K97" s="82"/>
      <c r="L97" s="82"/>
      <c r="M97" s="82"/>
      <c r="N97" s="82"/>
      <c r="O97" s="82"/>
      <c r="P97" s="82"/>
    </row>
    <row r="98" spans="1:16" s="1005" customFormat="1">
      <c r="A98" s="645"/>
      <c r="B98" s="82"/>
      <c r="C98" s="82"/>
      <c r="D98" s="82"/>
      <c r="E98" s="82"/>
      <c r="F98" s="82"/>
      <c r="G98" s="82"/>
      <c r="H98" s="82"/>
      <c r="I98" s="668"/>
      <c r="J98" s="82"/>
      <c r="K98" s="82"/>
      <c r="L98" s="82"/>
      <c r="M98" s="82"/>
      <c r="N98" s="82"/>
      <c r="O98" s="82"/>
      <c r="P98" s="82"/>
    </row>
    <row r="99" spans="1:16" s="1005" customFormat="1">
      <c r="A99" s="645"/>
      <c r="B99" s="82"/>
      <c r="C99" s="82"/>
      <c r="D99" s="82"/>
      <c r="E99" s="82"/>
      <c r="F99" s="82"/>
      <c r="G99" s="82"/>
      <c r="H99" s="82"/>
      <c r="I99" s="668"/>
      <c r="J99" s="82"/>
      <c r="K99" s="82"/>
      <c r="L99" s="82"/>
      <c r="M99" s="82"/>
      <c r="N99" s="82"/>
      <c r="O99" s="82"/>
      <c r="P99" s="82"/>
    </row>
    <row r="100" spans="1:16" s="1005" customFormat="1">
      <c r="A100" s="645"/>
      <c r="B100" s="82"/>
      <c r="C100" s="82"/>
      <c r="D100" s="82"/>
      <c r="E100" s="82"/>
      <c r="F100" s="82"/>
      <c r="G100" s="82"/>
      <c r="H100" s="82"/>
      <c r="I100" s="668"/>
      <c r="J100" s="82"/>
      <c r="K100" s="82"/>
      <c r="L100" s="82"/>
      <c r="M100" s="82"/>
      <c r="N100" s="82"/>
      <c r="O100" s="82"/>
      <c r="P100" s="82"/>
    </row>
    <row r="101" spans="1:16" s="1005" customFormat="1">
      <c r="A101" s="645"/>
      <c r="B101" s="82"/>
      <c r="C101" s="82"/>
      <c r="D101" s="82"/>
      <c r="E101" s="82"/>
      <c r="F101" s="82"/>
      <c r="G101" s="82"/>
      <c r="H101" s="82"/>
      <c r="I101" s="668"/>
      <c r="J101" s="82"/>
      <c r="K101" s="82"/>
      <c r="L101" s="82"/>
      <c r="M101" s="82"/>
      <c r="N101" s="82"/>
      <c r="O101" s="82"/>
      <c r="P101" s="82"/>
    </row>
    <row r="102" spans="1:16" s="1005" customFormat="1">
      <c r="A102" s="645"/>
      <c r="B102" s="82"/>
      <c r="C102" s="82"/>
      <c r="D102" s="82"/>
      <c r="E102" s="82"/>
      <c r="F102" s="82"/>
      <c r="G102" s="82"/>
      <c r="H102" s="82"/>
      <c r="I102" s="668"/>
      <c r="J102" s="82"/>
      <c r="K102" s="82"/>
      <c r="L102" s="82"/>
      <c r="M102" s="82"/>
      <c r="N102" s="82"/>
      <c r="O102" s="82"/>
      <c r="P102" s="82"/>
    </row>
    <row r="103" spans="1:16" s="1005" customFormat="1">
      <c r="A103" s="645"/>
      <c r="B103" s="82"/>
      <c r="C103" s="82"/>
      <c r="D103" s="82"/>
      <c r="E103" s="82"/>
      <c r="F103" s="82"/>
      <c r="G103" s="82"/>
      <c r="H103" s="82"/>
      <c r="I103" s="668"/>
      <c r="J103" s="82"/>
      <c r="K103" s="82"/>
      <c r="L103" s="82"/>
      <c r="M103" s="82"/>
      <c r="N103" s="82"/>
      <c r="O103" s="82"/>
      <c r="P103" s="82"/>
    </row>
    <row r="104" spans="1:16" s="1005" customFormat="1">
      <c r="A104" s="645"/>
      <c r="B104" s="82"/>
      <c r="C104" s="82"/>
      <c r="D104" s="82"/>
      <c r="E104" s="82"/>
      <c r="F104" s="82"/>
      <c r="G104" s="82"/>
      <c r="H104" s="82"/>
      <c r="I104" s="668"/>
      <c r="J104" s="82"/>
      <c r="K104" s="82"/>
      <c r="L104" s="82"/>
      <c r="M104" s="82"/>
      <c r="N104" s="82"/>
      <c r="O104" s="82"/>
      <c r="P104" s="82"/>
    </row>
    <row r="105" spans="1:16" s="1005" customFormat="1">
      <c r="A105" s="645"/>
      <c r="B105" s="82"/>
      <c r="C105" s="82"/>
      <c r="D105" s="82"/>
      <c r="E105" s="82"/>
      <c r="F105" s="82"/>
      <c r="G105" s="82"/>
      <c r="H105" s="82"/>
      <c r="I105" s="668"/>
      <c r="J105" s="82"/>
      <c r="K105" s="82"/>
      <c r="L105" s="82"/>
      <c r="M105" s="82"/>
      <c r="N105" s="82"/>
      <c r="O105" s="82"/>
      <c r="P105" s="82"/>
    </row>
    <row r="106" spans="1:16" s="1005" customFormat="1">
      <c r="A106" s="645"/>
      <c r="B106" s="82"/>
      <c r="C106" s="82"/>
      <c r="D106" s="82"/>
      <c r="E106" s="82"/>
      <c r="F106" s="82"/>
      <c r="G106" s="82"/>
      <c r="H106" s="82"/>
      <c r="I106" s="668"/>
      <c r="J106" s="82"/>
      <c r="K106" s="82"/>
      <c r="L106" s="82"/>
      <c r="M106" s="82"/>
      <c r="N106" s="82"/>
      <c r="O106" s="82"/>
      <c r="P106" s="82"/>
    </row>
    <row r="107" spans="1:16" s="1005" customFormat="1">
      <c r="A107" s="645"/>
      <c r="B107" s="82"/>
      <c r="C107" s="82"/>
      <c r="D107" s="82"/>
      <c r="E107" s="82"/>
      <c r="F107" s="82"/>
      <c r="G107" s="82"/>
      <c r="H107" s="82"/>
      <c r="I107" s="668"/>
      <c r="J107" s="82"/>
      <c r="K107" s="82"/>
      <c r="L107" s="82"/>
      <c r="M107" s="82"/>
      <c r="N107" s="82"/>
      <c r="O107" s="82"/>
      <c r="P107" s="82"/>
    </row>
    <row r="108" spans="1:16" s="1005" customFormat="1">
      <c r="A108" s="645"/>
      <c r="B108" s="82"/>
      <c r="C108" s="82"/>
      <c r="D108" s="82"/>
      <c r="E108" s="82"/>
      <c r="F108" s="82"/>
      <c r="G108" s="82"/>
      <c r="H108" s="82"/>
      <c r="I108" s="668"/>
      <c r="J108" s="82"/>
      <c r="K108" s="82"/>
      <c r="L108" s="82"/>
      <c r="M108" s="82"/>
      <c r="N108" s="82"/>
      <c r="O108" s="82"/>
      <c r="P108" s="82"/>
    </row>
    <row r="109" spans="1:16" s="1005" customFormat="1">
      <c r="A109" s="645"/>
      <c r="B109" s="82"/>
      <c r="C109" s="82"/>
      <c r="D109" s="82"/>
      <c r="E109" s="82"/>
      <c r="F109" s="82"/>
      <c r="G109" s="82"/>
      <c r="H109" s="82"/>
      <c r="I109" s="668"/>
      <c r="J109" s="82"/>
      <c r="K109" s="82"/>
      <c r="L109" s="82"/>
      <c r="M109" s="82"/>
      <c r="N109" s="82"/>
      <c r="O109" s="82"/>
      <c r="P109" s="82"/>
    </row>
    <row r="110" spans="1:16" s="1005" customFormat="1">
      <c r="A110" s="645"/>
      <c r="B110" s="82"/>
      <c r="C110" s="82"/>
      <c r="D110" s="82"/>
      <c r="E110" s="82"/>
      <c r="F110" s="82"/>
      <c r="G110" s="82"/>
      <c r="H110" s="82"/>
      <c r="I110" s="668"/>
      <c r="J110" s="82"/>
      <c r="K110" s="82"/>
      <c r="L110" s="82"/>
      <c r="M110" s="82"/>
      <c r="N110" s="82"/>
      <c r="O110" s="82"/>
      <c r="P110" s="82"/>
    </row>
    <row r="111" spans="1:16" s="1005" customFormat="1">
      <c r="A111" s="645"/>
      <c r="B111" s="82"/>
      <c r="C111" s="82"/>
      <c r="D111" s="82"/>
      <c r="E111" s="82"/>
      <c r="F111" s="82"/>
      <c r="G111" s="82"/>
      <c r="H111" s="82"/>
      <c r="I111" s="668"/>
      <c r="J111" s="82"/>
      <c r="K111" s="82"/>
      <c r="L111" s="82"/>
      <c r="M111" s="82"/>
      <c r="N111" s="82"/>
      <c r="O111" s="82"/>
      <c r="P111" s="82"/>
    </row>
    <row r="112" spans="1:16" s="1005" customFormat="1">
      <c r="A112" s="645"/>
      <c r="B112" s="82"/>
      <c r="C112" s="82"/>
      <c r="D112" s="82"/>
      <c r="E112" s="82"/>
      <c r="F112" s="82"/>
      <c r="G112" s="82"/>
      <c r="H112" s="82"/>
      <c r="I112" s="668"/>
      <c r="J112" s="82"/>
      <c r="K112" s="82"/>
      <c r="L112" s="82"/>
      <c r="M112" s="82"/>
      <c r="N112" s="82"/>
      <c r="O112" s="82"/>
      <c r="P112" s="82"/>
    </row>
    <row r="113" spans="1:16" s="1005" customFormat="1">
      <c r="A113" s="645"/>
      <c r="B113" s="82"/>
      <c r="C113" s="82"/>
      <c r="D113" s="82"/>
      <c r="E113" s="82"/>
      <c r="F113" s="82"/>
      <c r="G113" s="82"/>
      <c r="H113" s="82"/>
      <c r="I113" s="668"/>
      <c r="J113" s="82"/>
      <c r="K113" s="82"/>
      <c r="L113" s="82"/>
      <c r="M113" s="82"/>
      <c r="N113" s="82"/>
      <c r="O113" s="82"/>
      <c r="P113" s="82"/>
    </row>
    <row r="114" spans="1:16" s="1005" customFormat="1">
      <c r="A114" s="645"/>
      <c r="B114" s="82"/>
      <c r="C114" s="82"/>
      <c r="D114" s="82"/>
      <c r="E114" s="82"/>
      <c r="F114" s="82"/>
      <c r="G114" s="82"/>
      <c r="H114" s="82"/>
      <c r="I114" s="668"/>
      <c r="J114" s="82"/>
      <c r="K114" s="82"/>
      <c r="L114" s="82"/>
      <c r="M114" s="82"/>
      <c r="N114" s="82"/>
      <c r="O114" s="82"/>
      <c r="P114" s="82"/>
    </row>
    <row r="115" spans="1:16" s="1005" customFormat="1">
      <c r="A115" s="645"/>
      <c r="B115" s="82"/>
      <c r="C115" s="82"/>
      <c r="D115" s="82"/>
      <c r="E115" s="82"/>
      <c r="F115" s="82"/>
      <c r="G115" s="82"/>
      <c r="H115" s="82"/>
      <c r="I115" s="668"/>
      <c r="J115" s="82"/>
      <c r="K115" s="82"/>
      <c r="L115" s="82"/>
      <c r="M115" s="82"/>
      <c r="N115" s="82"/>
      <c r="O115" s="82"/>
      <c r="P115" s="82"/>
    </row>
    <row r="116" spans="1:16" s="1005" customFormat="1">
      <c r="A116" s="645"/>
      <c r="B116" s="82"/>
      <c r="C116" s="82"/>
      <c r="D116" s="82"/>
      <c r="E116" s="82"/>
      <c r="F116" s="82"/>
      <c r="G116" s="82"/>
      <c r="H116" s="82"/>
      <c r="I116" s="668"/>
      <c r="J116" s="82"/>
      <c r="K116" s="82"/>
      <c r="L116" s="82"/>
      <c r="M116" s="82"/>
      <c r="N116" s="82"/>
      <c r="O116" s="82"/>
      <c r="P116" s="82"/>
    </row>
    <row r="117" spans="1:16" s="1005" customFormat="1">
      <c r="A117" s="645"/>
      <c r="B117" s="82"/>
      <c r="C117" s="82"/>
      <c r="D117" s="82"/>
      <c r="E117" s="82"/>
      <c r="F117" s="82"/>
      <c r="G117" s="82"/>
      <c r="H117" s="82"/>
      <c r="I117" s="668"/>
      <c r="J117" s="82"/>
      <c r="K117" s="82"/>
      <c r="L117" s="82"/>
      <c r="M117" s="82"/>
      <c r="N117" s="82"/>
      <c r="O117" s="82"/>
      <c r="P117" s="82"/>
    </row>
    <row r="118" spans="1:16" s="1005" customFormat="1">
      <c r="A118" s="645"/>
      <c r="B118" s="82"/>
      <c r="C118" s="82"/>
      <c r="D118" s="82"/>
      <c r="E118" s="82"/>
      <c r="F118" s="82"/>
      <c r="G118" s="82"/>
      <c r="H118" s="82"/>
      <c r="I118" s="668"/>
      <c r="J118" s="82"/>
      <c r="K118" s="82"/>
      <c r="L118" s="82"/>
      <c r="M118" s="82"/>
      <c r="N118" s="82"/>
      <c r="O118" s="82"/>
      <c r="P118" s="82"/>
    </row>
    <row r="119" spans="1:16" s="1005" customFormat="1">
      <c r="A119" s="645"/>
      <c r="B119" s="82"/>
      <c r="C119" s="82"/>
      <c r="D119" s="82"/>
      <c r="E119" s="82"/>
      <c r="F119" s="82"/>
      <c r="G119" s="82"/>
      <c r="H119" s="82"/>
      <c r="I119" s="668"/>
      <c r="J119" s="82"/>
      <c r="K119" s="82"/>
      <c r="L119" s="82"/>
      <c r="M119" s="82"/>
      <c r="N119" s="82"/>
      <c r="O119" s="82"/>
      <c r="P119" s="82"/>
    </row>
    <row r="120" spans="1:16" s="1005" customFormat="1">
      <c r="A120" s="645"/>
      <c r="B120" s="82"/>
      <c r="C120" s="82"/>
      <c r="D120" s="82"/>
      <c r="E120" s="82"/>
      <c r="F120" s="82"/>
      <c r="G120" s="82"/>
      <c r="H120" s="82"/>
      <c r="I120" s="668"/>
      <c r="J120" s="82"/>
      <c r="K120" s="82"/>
      <c r="L120" s="82"/>
      <c r="M120" s="82"/>
      <c r="N120" s="82"/>
      <c r="O120" s="82"/>
      <c r="P120" s="82"/>
    </row>
    <row r="121" spans="1:16" s="1005" customFormat="1">
      <c r="A121" s="645"/>
      <c r="B121" s="82"/>
      <c r="C121" s="82"/>
      <c r="D121" s="82"/>
      <c r="E121" s="82"/>
      <c r="F121" s="82"/>
      <c r="G121" s="82"/>
      <c r="H121" s="82"/>
      <c r="I121" s="668"/>
      <c r="J121" s="82"/>
      <c r="K121" s="82"/>
      <c r="L121" s="82"/>
      <c r="M121" s="82"/>
      <c r="N121" s="82"/>
      <c r="O121" s="82"/>
      <c r="P121" s="82"/>
    </row>
    <row r="122" spans="1:16" s="1005" customFormat="1">
      <c r="A122" s="645"/>
      <c r="B122" s="82"/>
      <c r="C122" s="82"/>
      <c r="D122" s="82"/>
      <c r="E122" s="82"/>
      <c r="F122" s="82"/>
      <c r="G122" s="82"/>
      <c r="H122" s="82"/>
      <c r="I122" s="668"/>
      <c r="J122" s="82"/>
      <c r="K122" s="82"/>
      <c r="L122" s="82"/>
      <c r="M122" s="82"/>
      <c r="N122" s="82"/>
      <c r="O122" s="82"/>
      <c r="P122" s="82"/>
    </row>
    <row r="123" spans="1:16" s="1005" customFormat="1">
      <c r="A123" s="645"/>
      <c r="B123" s="82"/>
      <c r="C123" s="82"/>
      <c r="D123" s="82"/>
      <c r="E123" s="82"/>
      <c r="F123" s="82"/>
      <c r="G123" s="82"/>
      <c r="H123" s="82"/>
      <c r="I123" s="668"/>
      <c r="J123" s="82"/>
      <c r="K123" s="82"/>
      <c r="L123" s="82"/>
      <c r="M123" s="82"/>
      <c r="N123" s="82"/>
      <c r="O123" s="82"/>
      <c r="P123" s="82"/>
    </row>
    <row r="124" spans="1:16" s="1005" customFormat="1">
      <c r="A124" s="645"/>
      <c r="B124" s="82"/>
      <c r="C124" s="82"/>
      <c r="D124" s="82"/>
      <c r="E124" s="82"/>
      <c r="F124" s="82"/>
      <c r="G124" s="82"/>
      <c r="H124" s="82"/>
      <c r="I124" s="668"/>
      <c r="J124" s="82"/>
      <c r="K124" s="82"/>
      <c r="L124" s="82"/>
      <c r="M124" s="82"/>
      <c r="N124" s="82"/>
      <c r="O124" s="82"/>
      <c r="P124" s="82"/>
    </row>
    <row r="125" spans="1:16" s="1005" customFormat="1">
      <c r="A125" s="645"/>
      <c r="B125" s="82"/>
      <c r="C125" s="82"/>
      <c r="D125" s="82"/>
      <c r="E125" s="82"/>
      <c r="F125" s="82"/>
      <c r="G125" s="82"/>
      <c r="H125" s="82"/>
      <c r="I125" s="668"/>
      <c r="J125" s="82"/>
      <c r="K125" s="82"/>
      <c r="L125" s="82"/>
      <c r="M125" s="82"/>
      <c r="N125" s="82"/>
      <c r="O125" s="82"/>
      <c r="P125" s="82"/>
    </row>
    <row r="126" spans="1:16" s="1005" customFormat="1">
      <c r="A126" s="645"/>
      <c r="B126" s="82"/>
      <c r="C126" s="82"/>
      <c r="D126" s="82"/>
      <c r="E126" s="82"/>
      <c r="F126" s="82"/>
      <c r="G126" s="82"/>
      <c r="H126" s="82"/>
      <c r="I126" s="668"/>
      <c r="J126" s="82"/>
      <c r="K126" s="82"/>
      <c r="L126" s="82"/>
      <c r="M126" s="82"/>
      <c r="N126" s="82"/>
      <c r="O126" s="82"/>
      <c r="P126" s="82"/>
    </row>
    <row r="127" spans="1:16" s="1005" customFormat="1">
      <c r="A127" s="645"/>
      <c r="B127" s="82"/>
      <c r="C127" s="82"/>
      <c r="D127" s="82"/>
      <c r="E127" s="82"/>
      <c r="F127" s="82"/>
      <c r="G127" s="82"/>
      <c r="H127" s="82"/>
      <c r="I127" s="668"/>
      <c r="J127" s="82"/>
      <c r="K127" s="82"/>
      <c r="L127" s="82"/>
      <c r="M127" s="82"/>
      <c r="N127" s="82"/>
      <c r="O127" s="82"/>
      <c r="P127" s="82"/>
    </row>
    <row r="128" spans="1:16" s="1005" customFormat="1">
      <c r="A128" s="645"/>
      <c r="B128" s="82"/>
      <c r="C128" s="82"/>
      <c r="D128" s="82"/>
      <c r="E128" s="82"/>
      <c r="F128" s="82"/>
      <c r="G128" s="82"/>
      <c r="H128" s="82"/>
      <c r="I128" s="668"/>
      <c r="J128" s="82"/>
      <c r="K128" s="82"/>
      <c r="L128" s="82"/>
      <c r="M128" s="82"/>
      <c r="N128" s="82"/>
      <c r="O128" s="82"/>
      <c r="P128" s="82"/>
    </row>
    <row r="129" spans="1:16" s="1005" customFormat="1">
      <c r="A129" s="645"/>
      <c r="B129" s="82"/>
      <c r="C129" s="82"/>
      <c r="D129" s="82"/>
      <c r="E129" s="82"/>
      <c r="F129" s="82"/>
      <c r="G129" s="82"/>
      <c r="H129" s="82"/>
      <c r="I129" s="668"/>
      <c r="J129" s="82"/>
      <c r="K129" s="82"/>
      <c r="L129" s="82"/>
      <c r="M129" s="82"/>
      <c r="N129" s="82"/>
      <c r="O129" s="82"/>
      <c r="P129" s="82"/>
    </row>
    <row r="130" spans="1:16" s="1005" customFormat="1">
      <c r="A130" s="645"/>
      <c r="B130" s="82"/>
      <c r="C130" s="82"/>
      <c r="D130" s="82"/>
      <c r="E130" s="82"/>
      <c r="F130" s="82"/>
      <c r="G130" s="82"/>
      <c r="H130" s="82"/>
      <c r="I130" s="668"/>
      <c r="J130" s="82"/>
      <c r="K130" s="82"/>
      <c r="L130" s="82"/>
      <c r="M130" s="82"/>
      <c r="N130" s="82"/>
      <c r="O130" s="82"/>
      <c r="P130" s="82"/>
    </row>
    <row r="131" spans="1:16" s="1005" customFormat="1">
      <c r="A131" s="645"/>
      <c r="B131" s="82"/>
      <c r="C131" s="82"/>
      <c r="D131" s="82"/>
      <c r="E131" s="82"/>
      <c r="F131" s="82"/>
      <c r="G131" s="82"/>
      <c r="H131" s="82"/>
      <c r="I131" s="668"/>
      <c r="J131" s="82"/>
      <c r="K131" s="82"/>
      <c r="L131" s="82"/>
      <c r="M131" s="82"/>
      <c r="N131" s="82"/>
      <c r="O131" s="82"/>
      <c r="P131" s="82"/>
    </row>
    <row r="132" spans="1:16" s="1005" customFormat="1">
      <c r="A132" s="645"/>
      <c r="B132" s="82"/>
      <c r="C132" s="82"/>
      <c r="D132" s="82"/>
      <c r="E132" s="82"/>
      <c r="F132" s="82"/>
      <c r="G132" s="82"/>
      <c r="H132" s="82"/>
      <c r="I132" s="668"/>
      <c r="J132" s="82"/>
      <c r="K132" s="82"/>
      <c r="L132" s="82"/>
      <c r="M132" s="82"/>
      <c r="N132" s="82"/>
      <c r="O132" s="82"/>
      <c r="P132" s="82"/>
    </row>
    <row r="133" spans="1:16" s="1005" customFormat="1">
      <c r="A133" s="645"/>
      <c r="B133" s="82"/>
      <c r="C133" s="82"/>
      <c r="D133" s="82"/>
      <c r="E133" s="82"/>
      <c r="F133" s="82"/>
      <c r="G133" s="82"/>
      <c r="H133" s="82"/>
      <c r="I133" s="668"/>
      <c r="J133" s="82"/>
      <c r="K133" s="82"/>
      <c r="L133" s="82"/>
      <c r="M133" s="82"/>
      <c r="N133" s="82"/>
      <c r="O133" s="82"/>
      <c r="P133" s="82"/>
    </row>
    <row r="134" spans="1:16" s="1005" customFormat="1">
      <c r="A134" s="645"/>
      <c r="B134" s="82"/>
      <c r="C134" s="82"/>
      <c r="D134" s="82"/>
      <c r="E134" s="82"/>
      <c r="F134" s="82"/>
      <c r="G134" s="82"/>
      <c r="H134" s="82"/>
      <c r="I134" s="668"/>
      <c r="J134" s="82"/>
      <c r="K134" s="82"/>
      <c r="L134" s="82"/>
      <c r="M134" s="82"/>
      <c r="N134" s="82"/>
      <c r="O134" s="82"/>
      <c r="P134" s="82"/>
    </row>
    <row r="135" spans="1:16" s="1005" customFormat="1">
      <c r="A135" s="645"/>
      <c r="B135" s="82"/>
      <c r="C135" s="82"/>
      <c r="D135" s="82"/>
      <c r="E135" s="82"/>
      <c r="F135" s="82"/>
      <c r="G135" s="82"/>
      <c r="H135" s="82"/>
      <c r="I135" s="668"/>
      <c r="J135" s="82"/>
      <c r="K135" s="82"/>
      <c r="L135" s="82"/>
      <c r="M135" s="82"/>
      <c r="N135" s="82"/>
      <c r="O135" s="82"/>
      <c r="P135" s="82"/>
    </row>
    <row r="136" spans="1:16" s="1005" customFormat="1">
      <c r="A136" s="645"/>
      <c r="B136" s="82"/>
      <c r="C136" s="82"/>
      <c r="D136" s="82"/>
      <c r="E136" s="82"/>
      <c r="F136" s="82"/>
      <c r="G136" s="82"/>
      <c r="H136" s="82"/>
      <c r="I136" s="668"/>
      <c r="J136" s="82"/>
      <c r="K136" s="82"/>
      <c r="L136" s="82"/>
      <c r="M136" s="82"/>
      <c r="N136" s="82"/>
      <c r="O136" s="82"/>
      <c r="P136" s="82"/>
    </row>
    <row r="137" spans="1:16" s="1005" customFormat="1">
      <c r="A137" s="645"/>
      <c r="B137" s="82"/>
      <c r="C137" s="82"/>
      <c r="D137" s="82"/>
      <c r="E137" s="82"/>
      <c r="F137" s="82"/>
      <c r="G137" s="82"/>
      <c r="H137" s="82"/>
      <c r="I137" s="668"/>
      <c r="J137" s="82"/>
      <c r="K137" s="82"/>
      <c r="L137" s="82"/>
      <c r="M137" s="82"/>
      <c r="N137" s="82"/>
      <c r="O137" s="82"/>
      <c r="P137" s="82"/>
    </row>
    <row r="138" spans="1:16" s="1005" customFormat="1">
      <c r="A138" s="645"/>
      <c r="B138" s="82"/>
      <c r="C138" s="82"/>
      <c r="D138" s="82"/>
      <c r="E138" s="82"/>
      <c r="F138" s="82"/>
      <c r="G138" s="82"/>
      <c r="H138" s="82"/>
      <c r="I138" s="668"/>
      <c r="J138" s="82"/>
      <c r="K138" s="82"/>
      <c r="L138" s="82"/>
      <c r="M138" s="82"/>
      <c r="N138" s="82"/>
      <c r="O138" s="82"/>
      <c r="P138" s="82"/>
    </row>
    <row r="139" spans="1:16" s="1005" customFormat="1">
      <c r="A139" s="645"/>
      <c r="B139" s="82"/>
      <c r="C139" s="82"/>
      <c r="D139" s="82"/>
      <c r="E139" s="82"/>
      <c r="F139" s="82"/>
      <c r="G139" s="82"/>
      <c r="H139" s="82"/>
      <c r="I139" s="668"/>
      <c r="J139" s="82"/>
      <c r="K139" s="82"/>
      <c r="L139" s="82"/>
      <c r="M139" s="82"/>
      <c r="N139" s="82"/>
      <c r="O139" s="82"/>
      <c r="P139" s="82"/>
    </row>
    <row r="140" spans="1:16" s="1005" customFormat="1">
      <c r="A140" s="645"/>
      <c r="B140" s="82"/>
      <c r="C140" s="82"/>
      <c r="D140" s="82"/>
      <c r="E140" s="82"/>
      <c r="F140" s="82"/>
      <c r="G140" s="82"/>
      <c r="H140" s="82"/>
      <c r="I140" s="668"/>
      <c r="J140" s="82"/>
      <c r="K140" s="82"/>
      <c r="L140" s="82"/>
      <c r="M140" s="82"/>
      <c r="N140" s="82"/>
      <c r="O140" s="82"/>
      <c r="P140" s="82"/>
    </row>
    <row r="141" spans="1:16" s="1005" customFormat="1">
      <c r="A141" s="645"/>
      <c r="B141" s="82"/>
      <c r="C141" s="82"/>
      <c r="D141" s="82"/>
      <c r="E141" s="82"/>
      <c r="F141" s="82"/>
      <c r="G141" s="82"/>
      <c r="H141" s="82"/>
      <c r="I141" s="668"/>
      <c r="J141" s="82"/>
      <c r="K141" s="82"/>
      <c r="L141" s="82"/>
      <c r="M141" s="82"/>
      <c r="N141" s="82"/>
      <c r="O141" s="82"/>
      <c r="P141" s="82"/>
    </row>
    <row r="142" spans="1:16" s="1005" customFormat="1">
      <c r="A142" s="645"/>
      <c r="B142" s="82"/>
      <c r="C142" s="82"/>
      <c r="D142" s="82"/>
      <c r="E142" s="82"/>
      <c r="F142" s="82"/>
      <c r="G142" s="82"/>
      <c r="H142" s="82"/>
      <c r="I142" s="668"/>
      <c r="J142" s="82"/>
      <c r="K142" s="82"/>
      <c r="L142" s="82"/>
      <c r="M142" s="82"/>
      <c r="N142" s="82"/>
      <c r="O142" s="82"/>
      <c r="P142" s="82"/>
    </row>
    <row r="143" spans="1:16" s="1005" customFormat="1">
      <c r="A143" s="645"/>
      <c r="B143" s="82"/>
      <c r="C143" s="82"/>
      <c r="D143" s="82"/>
      <c r="E143" s="82"/>
      <c r="F143" s="82"/>
      <c r="G143" s="82"/>
      <c r="H143" s="82"/>
      <c r="I143" s="668"/>
      <c r="J143" s="82"/>
      <c r="K143" s="82"/>
      <c r="L143" s="82"/>
      <c r="M143" s="82"/>
      <c r="N143" s="82"/>
      <c r="O143" s="82"/>
      <c r="P143" s="82"/>
    </row>
    <row r="144" spans="1:16" s="1005" customFormat="1">
      <c r="A144" s="645"/>
      <c r="B144" s="82"/>
      <c r="C144" s="82"/>
      <c r="D144" s="82"/>
      <c r="E144" s="82"/>
      <c r="F144" s="82"/>
      <c r="G144" s="82"/>
      <c r="H144" s="82"/>
      <c r="I144" s="668"/>
      <c r="J144" s="82"/>
      <c r="K144" s="82"/>
      <c r="L144" s="82"/>
      <c r="M144" s="82"/>
      <c r="N144" s="82"/>
      <c r="O144" s="82"/>
      <c r="P144" s="82"/>
    </row>
    <row r="145" spans="1:16" s="1005" customFormat="1">
      <c r="A145" s="645"/>
      <c r="B145" s="82"/>
      <c r="C145" s="82"/>
      <c r="D145" s="82"/>
      <c r="E145" s="82"/>
      <c r="F145" s="82"/>
      <c r="G145" s="82"/>
      <c r="H145" s="82"/>
      <c r="I145" s="668"/>
      <c r="J145" s="82"/>
      <c r="K145" s="82"/>
      <c r="L145" s="82"/>
      <c r="M145" s="82"/>
      <c r="N145" s="82"/>
      <c r="O145" s="82"/>
      <c r="P145" s="82"/>
    </row>
    <row r="146" spans="1:16" s="1005" customFormat="1">
      <c r="A146" s="645"/>
      <c r="B146" s="82"/>
      <c r="C146" s="82"/>
      <c r="D146" s="82"/>
      <c r="E146" s="82"/>
      <c r="F146" s="82"/>
      <c r="G146" s="82"/>
      <c r="H146" s="82"/>
      <c r="I146" s="668"/>
      <c r="J146" s="82"/>
      <c r="K146" s="82"/>
      <c r="L146" s="82"/>
      <c r="M146" s="82"/>
      <c r="N146" s="82"/>
      <c r="O146" s="82"/>
      <c r="P146" s="82"/>
    </row>
    <row r="147" spans="1:16" s="1005" customFormat="1">
      <c r="A147" s="645"/>
      <c r="B147" s="82"/>
      <c r="C147" s="82"/>
      <c r="D147" s="82"/>
      <c r="E147" s="82"/>
      <c r="F147" s="82"/>
      <c r="G147" s="82"/>
      <c r="H147" s="82"/>
      <c r="I147" s="668"/>
      <c r="J147" s="82"/>
      <c r="K147" s="82"/>
      <c r="L147" s="82"/>
      <c r="M147" s="82"/>
      <c r="N147" s="82"/>
      <c r="O147" s="82"/>
      <c r="P147" s="82"/>
    </row>
    <row r="148" spans="1:16" s="1005" customFormat="1">
      <c r="A148" s="645"/>
      <c r="B148" s="82"/>
      <c r="C148" s="82"/>
      <c r="D148" s="82"/>
      <c r="E148" s="82"/>
      <c r="F148" s="82"/>
      <c r="G148" s="82"/>
      <c r="H148" s="82"/>
      <c r="I148" s="668"/>
      <c r="J148" s="82"/>
      <c r="K148" s="82"/>
      <c r="L148" s="82"/>
      <c r="M148" s="82"/>
      <c r="N148" s="82"/>
      <c r="O148" s="82"/>
      <c r="P148" s="82"/>
    </row>
    <row r="149" spans="1:16" s="1005" customFormat="1">
      <c r="A149" s="645"/>
      <c r="B149" s="82"/>
      <c r="C149" s="82"/>
      <c r="D149" s="82"/>
      <c r="E149" s="82"/>
      <c r="F149" s="82"/>
      <c r="G149" s="82"/>
      <c r="H149" s="82"/>
      <c r="I149" s="668"/>
      <c r="J149" s="82"/>
      <c r="K149" s="82"/>
      <c r="L149" s="82"/>
      <c r="M149" s="82"/>
      <c r="N149" s="82"/>
      <c r="O149" s="82"/>
      <c r="P149" s="82"/>
    </row>
    <row r="150" spans="1:16" s="1005" customFormat="1">
      <c r="A150" s="645"/>
      <c r="B150" s="82"/>
      <c r="C150" s="82"/>
      <c r="D150" s="82"/>
      <c r="E150" s="82"/>
      <c r="F150" s="82"/>
      <c r="G150" s="82"/>
      <c r="H150" s="82"/>
      <c r="I150" s="668"/>
      <c r="J150" s="82"/>
      <c r="K150" s="82"/>
      <c r="L150" s="82"/>
      <c r="M150" s="82"/>
      <c r="N150" s="82"/>
      <c r="O150" s="82"/>
      <c r="P150" s="82"/>
    </row>
    <row r="151" spans="1:16" s="1005" customFormat="1">
      <c r="A151" s="645"/>
      <c r="B151" s="82"/>
      <c r="C151" s="82"/>
      <c r="D151" s="82"/>
      <c r="E151" s="82"/>
      <c r="F151" s="82"/>
      <c r="G151" s="82"/>
      <c r="H151" s="82"/>
      <c r="I151" s="668"/>
      <c r="J151" s="82"/>
      <c r="K151" s="82"/>
      <c r="L151" s="82"/>
      <c r="M151" s="82"/>
      <c r="N151" s="82"/>
      <c r="O151" s="82"/>
      <c r="P151" s="82"/>
    </row>
    <row r="152" spans="1:16" s="1005" customFormat="1">
      <c r="A152" s="645"/>
      <c r="B152" s="82"/>
      <c r="C152" s="82"/>
      <c r="D152" s="82"/>
      <c r="E152" s="82"/>
      <c r="F152" s="82"/>
      <c r="G152" s="82"/>
      <c r="H152" s="82"/>
      <c r="I152" s="668"/>
      <c r="J152" s="82"/>
      <c r="K152" s="82"/>
      <c r="L152" s="82"/>
      <c r="M152" s="82"/>
      <c r="N152" s="82"/>
      <c r="O152" s="82"/>
      <c r="P152" s="82"/>
    </row>
    <row r="153" spans="1:16" s="1005" customFormat="1">
      <c r="A153" s="645"/>
      <c r="B153" s="82"/>
      <c r="C153" s="82"/>
      <c r="D153" s="82"/>
      <c r="E153" s="82"/>
      <c r="F153" s="82"/>
      <c r="G153" s="82"/>
      <c r="H153" s="82"/>
      <c r="I153" s="668"/>
      <c r="J153" s="82"/>
      <c r="K153" s="82"/>
      <c r="L153" s="82"/>
      <c r="M153" s="82"/>
      <c r="N153" s="82"/>
      <c r="O153" s="82"/>
      <c r="P153" s="82"/>
    </row>
    <row r="154" spans="1:16" s="1005" customFormat="1">
      <c r="A154" s="645"/>
      <c r="B154" s="82"/>
      <c r="C154" s="82"/>
      <c r="D154" s="82"/>
      <c r="E154" s="82"/>
      <c r="F154" s="82"/>
      <c r="G154" s="82"/>
      <c r="H154" s="82"/>
      <c r="I154" s="668"/>
      <c r="J154" s="82"/>
      <c r="K154" s="82"/>
      <c r="L154" s="82"/>
      <c r="M154" s="82"/>
      <c r="N154" s="82"/>
      <c r="O154" s="82"/>
      <c r="P154" s="82"/>
    </row>
    <row r="155" spans="1:16" s="1005" customFormat="1">
      <c r="A155" s="645"/>
      <c r="B155" s="82"/>
      <c r="C155" s="82"/>
      <c r="D155" s="82"/>
      <c r="E155" s="82"/>
      <c r="F155" s="82"/>
      <c r="G155" s="82"/>
      <c r="H155" s="82"/>
      <c r="I155" s="668"/>
      <c r="J155" s="82"/>
      <c r="K155" s="82"/>
      <c r="L155" s="82"/>
      <c r="M155" s="82"/>
      <c r="N155" s="82"/>
      <c r="O155" s="82"/>
      <c r="P155" s="82"/>
    </row>
    <row r="156" spans="1:16" s="1005" customFormat="1">
      <c r="A156" s="645"/>
      <c r="B156" s="82"/>
      <c r="C156" s="82"/>
      <c r="D156" s="82"/>
      <c r="E156" s="82"/>
      <c r="F156" s="82"/>
      <c r="G156" s="82"/>
      <c r="H156" s="82"/>
      <c r="I156" s="668"/>
      <c r="J156" s="82"/>
      <c r="K156" s="82"/>
      <c r="L156" s="82"/>
      <c r="M156" s="82"/>
      <c r="N156" s="82"/>
      <c r="O156" s="82"/>
      <c r="P156" s="82"/>
    </row>
    <row r="157" spans="1:16" s="1005" customFormat="1">
      <c r="A157" s="645"/>
      <c r="B157" s="82"/>
      <c r="C157" s="82"/>
      <c r="D157" s="82"/>
      <c r="E157" s="82"/>
      <c r="F157" s="82"/>
      <c r="G157" s="82"/>
      <c r="H157" s="82"/>
      <c r="I157" s="668"/>
      <c r="J157" s="82"/>
      <c r="K157" s="82"/>
      <c r="L157" s="82"/>
      <c r="M157" s="82"/>
      <c r="N157" s="82"/>
      <c r="O157" s="82"/>
      <c r="P157" s="82"/>
    </row>
    <row r="158" spans="1:16" s="1005" customFormat="1">
      <c r="A158" s="645"/>
      <c r="B158" s="82"/>
      <c r="C158" s="82"/>
      <c r="D158" s="82"/>
      <c r="E158" s="82"/>
      <c r="F158" s="82"/>
      <c r="G158" s="82"/>
      <c r="H158" s="82"/>
      <c r="I158" s="668"/>
      <c r="J158" s="82"/>
      <c r="K158" s="82"/>
      <c r="L158" s="82"/>
      <c r="M158" s="82"/>
      <c r="N158" s="82"/>
      <c r="O158" s="82"/>
      <c r="P158" s="82"/>
    </row>
    <row r="159" spans="1:16" s="1005" customFormat="1">
      <c r="A159" s="645"/>
      <c r="B159" s="82"/>
      <c r="C159" s="82"/>
      <c r="D159" s="82"/>
      <c r="E159" s="82"/>
      <c r="F159" s="82"/>
      <c r="G159" s="82"/>
      <c r="H159" s="82"/>
      <c r="I159" s="668"/>
      <c r="J159" s="82"/>
      <c r="K159" s="82"/>
      <c r="L159" s="82"/>
      <c r="M159" s="82"/>
      <c r="N159" s="82"/>
      <c r="O159" s="82"/>
      <c r="P159" s="82"/>
    </row>
    <row r="160" spans="1:16" s="1005" customFormat="1">
      <c r="A160" s="645"/>
      <c r="B160" s="82"/>
      <c r="C160" s="82"/>
      <c r="D160" s="82"/>
      <c r="E160" s="82"/>
      <c r="F160" s="82"/>
      <c r="G160" s="82"/>
      <c r="H160" s="82"/>
      <c r="I160" s="668"/>
      <c r="J160" s="82"/>
      <c r="K160" s="82"/>
      <c r="L160" s="82"/>
      <c r="M160" s="82"/>
      <c r="N160" s="82"/>
      <c r="O160" s="82"/>
      <c r="P160" s="82"/>
    </row>
    <row r="161" spans="1:16" s="1005" customFormat="1">
      <c r="A161" s="645"/>
      <c r="B161" s="82"/>
      <c r="C161" s="82"/>
      <c r="D161" s="82"/>
      <c r="E161" s="82"/>
      <c r="F161" s="82"/>
      <c r="G161" s="82"/>
      <c r="H161" s="82"/>
      <c r="I161" s="668"/>
      <c r="J161" s="82"/>
      <c r="K161" s="82"/>
      <c r="L161" s="82"/>
      <c r="M161" s="82"/>
      <c r="N161" s="82"/>
      <c r="O161" s="82"/>
      <c r="P161" s="82"/>
    </row>
    <row r="162" spans="1:16" s="1005" customFormat="1">
      <c r="A162" s="645"/>
      <c r="B162" s="82"/>
      <c r="C162" s="82"/>
      <c r="D162" s="82"/>
      <c r="E162" s="82"/>
      <c r="F162" s="82"/>
      <c r="G162" s="82"/>
      <c r="H162" s="82"/>
      <c r="I162" s="668"/>
      <c r="J162" s="82"/>
      <c r="K162" s="82"/>
      <c r="L162" s="82"/>
      <c r="M162" s="82"/>
      <c r="N162" s="82"/>
      <c r="O162" s="82"/>
      <c r="P162" s="82"/>
    </row>
    <row r="163" spans="1:16" s="1005" customFormat="1">
      <c r="A163" s="645"/>
      <c r="B163" s="82"/>
      <c r="C163" s="82"/>
      <c r="D163" s="82"/>
      <c r="E163" s="82"/>
      <c r="F163" s="82"/>
      <c r="G163" s="82"/>
      <c r="H163" s="82"/>
      <c r="I163" s="668"/>
      <c r="J163" s="82"/>
      <c r="K163" s="82"/>
      <c r="L163" s="82"/>
      <c r="M163" s="82"/>
      <c r="N163" s="82"/>
      <c r="O163" s="82"/>
      <c r="P163" s="82"/>
    </row>
    <row r="164" spans="1:16" s="1005" customFormat="1">
      <c r="A164" s="645"/>
      <c r="B164" s="82"/>
      <c r="C164" s="82"/>
      <c r="D164" s="82"/>
      <c r="E164" s="82"/>
      <c r="F164" s="82"/>
      <c r="G164" s="82"/>
      <c r="H164" s="82"/>
      <c r="I164" s="668"/>
      <c r="J164" s="82"/>
      <c r="K164" s="82"/>
      <c r="L164" s="82"/>
      <c r="M164" s="82"/>
      <c r="N164" s="82"/>
      <c r="O164" s="82"/>
      <c r="P164" s="82"/>
    </row>
    <row r="165" spans="1:16" s="1005" customFormat="1">
      <c r="A165" s="645"/>
      <c r="B165" s="82"/>
      <c r="C165" s="82"/>
      <c r="D165" s="82"/>
      <c r="E165" s="82"/>
      <c r="F165" s="82"/>
      <c r="G165" s="82"/>
      <c r="H165" s="82"/>
      <c r="I165" s="668"/>
      <c r="J165" s="82"/>
      <c r="K165" s="82"/>
      <c r="L165" s="82"/>
      <c r="M165" s="82"/>
      <c r="N165" s="82"/>
      <c r="O165" s="82"/>
      <c r="P165" s="82"/>
    </row>
    <row r="166" spans="1:16" s="1005" customFormat="1">
      <c r="A166" s="645"/>
      <c r="B166" s="82"/>
      <c r="C166" s="82"/>
      <c r="D166" s="82"/>
      <c r="E166" s="82"/>
      <c r="F166" s="82"/>
      <c r="G166" s="82"/>
      <c r="H166" s="82"/>
      <c r="I166" s="668"/>
      <c r="J166" s="82"/>
      <c r="K166" s="82"/>
      <c r="L166" s="82"/>
      <c r="M166" s="82"/>
      <c r="N166" s="82"/>
      <c r="O166" s="82"/>
      <c r="P166" s="82"/>
    </row>
    <row r="167" spans="1:16" s="1005" customFormat="1">
      <c r="A167" s="645"/>
      <c r="B167" s="82"/>
      <c r="C167" s="82"/>
      <c r="D167" s="82"/>
      <c r="E167" s="82"/>
      <c r="F167" s="82"/>
      <c r="G167" s="82"/>
      <c r="H167" s="82"/>
      <c r="I167" s="668"/>
      <c r="J167" s="82"/>
      <c r="K167" s="82"/>
      <c r="L167" s="82"/>
      <c r="M167" s="82"/>
      <c r="N167" s="82"/>
      <c r="O167" s="82"/>
      <c r="P167" s="82"/>
    </row>
    <row r="168" spans="1:16" s="1005" customFormat="1">
      <c r="A168" s="645"/>
      <c r="B168" s="82"/>
      <c r="C168" s="82"/>
      <c r="D168" s="82"/>
      <c r="E168" s="82"/>
      <c r="F168" s="82"/>
      <c r="G168" s="82"/>
      <c r="H168" s="82"/>
      <c r="I168" s="668"/>
      <c r="J168" s="82"/>
      <c r="K168" s="82"/>
      <c r="L168" s="82"/>
      <c r="M168" s="82"/>
      <c r="N168" s="82"/>
      <c r="O168" s="82"/>
      <c r="P168" s="82"/>
    </row>
    <row r="169" spans="1:16" s="1005" customFormat="1">
      <c r="A169" s="645"/>
      <c r="B169" s="82"/>
      <c r="C169" s="82"/>
      <c r="D169" s="82"/>
      <c r="E169" s="82"/>
      <c r="F169" s="82"/>
      <c r="G169" s="82"/>
      <c r="H169" s="82"/>
      <c r="I169" s="668"/>
      <c r="J169" s="82"/>
      <c r="K169" s="82"/>
      <c r="L169" s="82"/>
      <c r="M169" s="82"/>
      <c r="N169" s="82"/>
      <c r="O169" s="82"/>
      <c r="P169" s="82"/>
    </row>
    <row r="170" spans="1:16" s="1005" customFormat="1">
      <c r="A170" s="645"/>
      <c r="B170" s="82"/>
      <c r="C170" s="82"/>
      <c r="D170" s="82"/>
      <c r="E170" s="82"/>
      <c r="F170" s="82"/>
      <c r="G170" s="82"/>
      <c r="H170" s="82"/>
      <c r="I170" s="668"/>
      <c r="J170" s="82"/>
      <c r="K170" s="82"/>
      <c r="L170" s="82"/>
      <c r="M170" s="82"/>
      <c r="N170" s="82"/>
      <c r="O170" s="82"/>
      <c r="P170" s="82"/>
    </row>
    <row r="171" spans="1:16" s="1005" customFormat="1">
      <c r="A171" s="645"/>
      <c r="B171" s="82"/>
      <c r="C171" s="82"/>
      <c r="D171" s="82"/>
      <c r="E171" s="82"/>
      <c r="F171" s="82"/>
      <c r="G171" s="82"/>
      <c r="H171" s="82"/>
      <c r="I171" s="668"/>
      <c r="J171" s="82"/>
      <c r="K171" s="82"/>
      <c r="L171" s="82"/>
      <c r="M171" s="82"/>
      <c r="N171" s="82"/>
      <c r="O171" s="82"/>
      <c r="P171" s="82"/>
    </row>
    <row r="172" spans="1:16" s="1005" customFormat="1">
      <c r="A172" s="645"/>
      <c r="B172" s="82"/>
      <c r="C172" s="82"/>
      <c r="D172" s="82"/>
      <c r="E172" s="82"/>
      <c r="F172" s="82"/>
      <c r="G172" s="82"/>
      <c r="H172" s="82"/>
      <c r="I172" s="668"/>
      <c r="J172" s="82"/>
      <c r="K172" s="82"/>
      <c r="L172" s="82"/>
      <c r="M172" s="82"/>
      <c r="N172" s="82"/>
      <c r="O172" s="82"/>
      <c r="P172" s="82"/>
    </row>
    <row r="173" spans="1:16" s="1005" customFormat="1">
      <c r="A173" s="645"/>
      <c r="B173" s="82"/>
      <c r="C173" s="82"/>
      <c r="D173" s="82"/>
      <c r="E173" s="82"/>
      <c r="F173" s="82"/>
      <c r="G173" s="82"/>
      <c r="H173" s="82"/>
      <c r="I173" s="668"/>
      <c r="J173" s="82"/>
      <c r="K173" s="82"/>
      <c r="L173" s="82"/>
      <c r="M173" s="82"/>
      <c r="N173" s="82"/>
      <c r="O173" s="82"/>
      <c r="P173" s="82"/>
    </row>
    <row r="174" spans="1:16" s="1005" customFormat="1">
      <c r="A174" s="645"/>
      <c r="B174" s="82"/>
      <c r="C174" s="82"/>
      <c r="D174" s="82"/>
      <c r="E174" s="82"/>
      <c r="F174" s="82"/>
      <c r="G174" s="82"/>
      <c r="H174" s="82"/>
      <c r="I174" s="668"/>
      <c r="J174" s="82"/>
      <c r="K174" s="82"/>
      <c r="L174" s="82"/>
      <c r="M174" s="82"/>
      <c r="N174" s="82"/>
      <c r="O174" s="82"/>
      <c r="P174" s="82"/>
    </row>
    <row r="175" spans="1:16" s="1005" customFormat="1">
      <c r="A175" s="645"/>
      <c r="B175" s="82"/>
      <c r="C175" s="82"/>
      <c r="D175" s="82"/>
      <c r="E175" s="82"/>
      <c r="F175" s="82"/>
      <c r="G175" s="82"/>
      <c r="H175" s="82"/>
      <c r="I175" s="668"/>
      <c r="J175" s="82"/>
      <c r="K175" s="82"/>
      <c r="L175" s="82"/>
      <c r="M175" s="82"/>
      <c r="N175" s="82"/>
      <c r="O175" s="82"/>
      <c r="P175" s="82"/>
    </row>
    <row r="176" spans="1:16" s="1005" customFormat="1">
      <c r="A176" s="645"/>
      <c r="B176" s="82"/>
      <c r="C176" s="82"/>
      <c r="D176" s="82"/>
      <c r="E176" s="82"/>
      <c r="F176" s="82"/>
      <c r="G176" s="82"/>
      <c r="H176" s="82"/>
      <c r="I176" s="668"/>
      <c r="J176" s="82"/>
      <c r="K176" s="82"/>
      <c r="L176" s="82"/>
      <c r="M176" s="82"/>
      <c r="N176" s="82"/>
      <c r="O176" s="82"/>
      <c r="P176" s="82"/>
    </row>
    <row r="177" spans="1:16" s="1005" customFormat="1">
      <c r="A177" s="645"/>
      <c r="B177" s="82"/>
      <c r="C177" s="82"/>
      <c r="D177" s="82"/>
      <c r="E177" s="82"/>
      <c r="F177" s="82"/>
      <c r="G177" s="82"/>
      <c r="H177" s="82"/>
      <c r="I177" s="668"/>
      <c r="J177" s="82"/>
      <c r="K177" s="82"/>
      <c r="L177" s="82"/>
      <c r="M177" s="82"/>
      <c r="N177" s="82"/>
      <c r="O177" s="82"/>
      <c r="P177" s="82"/>
    </row>
    <row r="178" spans="1:16" s="1005" customFormat="1">
      <c r="A178" s="645"/>
      <c r="B178" s="82"/>
      <c r="C178" s="82"/>
      <c r="D178" s="82"/>
      <c r="E178" s="82"/>
      <c r="F178" s="82"/>
      <c r="G178" s="82"/>
      <c r="H178" s="82"/>
      <c r="I178" s="668"/>
      <c r="J178" s="82"/>
      <c r="K178" s="82"/>
      <c r="L178" s="82"/>
      <c r="M178" s="82"/>
      <c r="N178" s="82"/>
      <c r="O178" s="82"/>
      <c r="P178" s="82"/>
    </row>
    <row r="179" spans="1:16" s="1005" customFormat="1">
      <c r="A179" s="645"/>
      <c r="B179" s="82"/>
      <c r="C179" s="82"/>
      <c r="D179" s="82"/>
      <c r="E179" s="82"/>
      <c r="F179" s="82"/>
      <c r="G179" s="82"/>
      <c r="H179" s="82"/>
      <c r="I179" s="668"/>
      <c r="J179" s="82"/>
      <c r="K179" s="82"/>
      <c r="L179" s="82"/>
      <c r="M179" s="82"/>
      <c r="N179" s="82"/>
      <c r="O179" s="82"/>
      <c r="P179" s="82"/>
    </row>
    <row r="180" spans="1:16" s="1005" customFormat="1">
      <c r="A180" s="645"/>
      <c r="B180" s="82"/>
      <c r="C180" s="82"/>
      <c r="D180" s="82"/>
      <c r="E180" s="82"/>
      <c r="F180" s="82"/>
      <c r="G180" s="82"/>
      <c r="H180" s="82"/>
      <c r="I180" s="668"/>
      <c r="J180" s="82"/>
      <c r="K180" s="82"/>
      <c r="L180" s="82"/>
      <c r="M180" s="82"/>
      <c r="N180" s="82"/>
      <c r="O180" s="82"/>
      <c r="P180" s="82"/>
    </row>
    <row r="181" spans="1:16" s="1005" customFormat="1">
      <c r="A181" s="645"/>
      <c r="B181" s="82"/>
      <c r="C181" s="82"/>
      <c r="D181" s="82"/>
      <c r="E181" s="82"/>
      <c r="F181" s="82"/>
      <c r="G181" s="82"/>
      <c r="H181" s="82"/>
      <c r="I181" s="668"/>
      <c r="J181" s="82"/>
      <c r="K181" s="82"/>
      <c r="L181" s="82"/>
      <c r="M181" s="82"/>
      <c r="N181" s="82"/>
      <c r="O181" s="82"/>
      <c r="P181" s="82"/>
    </row>
    <row r="182" spans="1:16" s="1005" customFormat="1">
      <c r="A182" s="645"/>
      <c r="B182" s="82"/>
      <c r="C182" s="82"/>
      <c r="D182" s="82"/>
      <c r="E182" s="82"/>
      <c r="F182" s="82"/>
      <c r="G182" s="82"/>
      <c r="H182" s="82"/>
      <c r="I182" s="668"/>
      <c r="J182" s="82"/>
      <c r="K182" s="82"/>
      <c r="L182" s="82"/>
      <c r="M182" s="82"/>
      <c r="N182" s="82"/>
      <c r="O182" s="82"/>
      <c r="P182" s="82"/>
    </row>
    <row r="183" spans="1:16" s="1005" customFormat="1">
      <c r="A183" s="645"/>
      <c r="B183" s="82"/>
      <c r="C183" s="82"/>
      <c r="D183" s="82"/>
      <c r="E183" s="82"/>
      <c r="F183" s="82"/>
      <c r="G183" s="82"/>
      <c r="H183" s="82"/>
      <c r="I183" s="668"/>
      <c r="J183" s="82"/>
      <c r="K183" s="82"/>
      <c r="L183" s="82"/>
      <c r="M183" s="82"/>
      <c r="N183" s="82"/>
      <c r="O183" s="82"/>
      <c r="P183" s="82"/>
    </row>
    <row r="184" spans="1:16" s="1005" customFormat="1">
      <c r="A184" s="645"/>
      <c r="B184" s="82"/>
      <c r="C184" s="82"/>
      <c r="D184" s="82"/>
      <c r="E184" s="82"/>
      <c r="F184" s="82"/>
      <c r="G184" s="82"/>
      <c r="H184" s="82"/>
      <c r="I184" s="668"/>
      <c r="J184" s="82"/>
      <c r="K184" s="82"/>
      <c r="L184" s="82"/>
      <c r="M184" s="82"/>
      <c r="N184" s="82"/>
      <c r="O184" s="82"/>
      <c r="P184" s="82"/>
    </row>
    <row r="185" spans="1:16" s="1005" customFormat="1">
      <c r="A185" s="645"/>
      <c r="B185" s="82"/>
      <c r="C185" s="82"/>
      <c r="D185" s="82"/>
      <c r="E185" s="82"/>
      <c r="F185" s="82"/>
      <c r="G185" s="82"/>
      <c r="H185" s="82"/>
      <c r="I185" s="668"/>
      <c r="J185" s="82"/>
      <c r="K185" s="82"/>
      <c r="L185" s="82"/>
      <c r="M185" s="82"/>
      <c r="N185" s="82"/>
      <c r="O185" s="82"/>
      <c r="P185" s="82"/>
    </row>
    <row r="186" spans="1:16" s="1005" customFormat="1">
      <c r="A186" s="645"/>
      <c r="B186" s="82"/>
      <c r="C186" s="82"/>
      <c r="D186" s="82"/>
      <c r="E186" s="82"/>
      <c r="F186" s="82"/>
      <c r="G186" s="82"/>
      <c r="H186" s="82"/>
      <c r="I186" s="668"/>
      <c r="J186" s="82"/>
      <c r="K186" s="82"/>
      <c r="L186" s="82"/>
      <c r="M186" s="82"/>
      <c r="N186" s="82"/>
      <c r="O186" s="82"/>
      <c r="P186" s="82"/>
    </row>
    <row r="187" spans="1:16" s="1005" customFormat="1">
      <c r="A187" s="645"/>
      <c r="B187" s="82"/>
      <c r="C187" s="82"/>
      <c r="D187" s="82"/>
      <c r="E187" s="82"/>
      <c r="F187" s="82"/>
      <c r="G187" s="82"/>
      <c r="H187" s="82"/>
      <c r="I187" s="668"/>
      <c r="J187" s="82"/>
      <c r="K187" s="82"/>
      <c r="L187" s="82"/>
      <c r="M187" s="82"/>
      <c r="N187" s="82"/>
      <c r="O187" s="82"/>
      <c r="P187" s="82"/>
    </row>
    <row r="188" spans="1:16" s="1005" customFormat="1">
      <c r="A188" s="645"/>
      <c r="B188" s="82"/>
      <c r="C188" s="82"/>
      <c r="D188" s="82"/>
      <c r="E188" s="82"/>
      <c r="F188" s="82"/>
      <c r="G188" s="82"/>
      <c r="H188" s="82"/>
      <c r="I188" s="668"/>
      <c r="J188" s="82"/>
      <c r="K188" s="82"/>
      <c r="L188" s="82"/>
      <c r="M188" s="82"/>
      <c r="N188" s="82"/>
      <c r="O188" s="82"/>
      <c r="P188" s="82"/>
    </row>
    <row r="189" spans="1:16" s="1005" customFormat="1">
      <c r="A189" s="645"/>
      <c r="B189" s="82"/>
      <c r="C189" s="82"/>
      <c r="D189" s="82"/>
      <c r="E189" s="82"/>
      <c r="F189" s="82"/>
      <c r="G189" s="82"/>
      <c r="H189" s="82"/>
      <c r="I189" s="668"/>
      <c r="J189" s="82"/>
      <c r="K189" s="82"/>
      <c r="L189" s="82"/>
      <c r="M189" s="82"/>
      <c r="N189" s="82"/>
      <c r="O189" s="82"/>
      <c r="P189" s="82"/>
    </row>
    <row r="190" spans="1:16" s="1005" customFormat="1">
      <c r="A190" s="645"/>
      <c r="B190" s="82"/>
      <c r="C190" s="82"/>
      <c r="D190" s="82"/>
      <c r="E190" s="82"/>
      <c r="F190" s="82"/>
      <c r="G190" s="82"/>
      <c r="H190" s="82"/>
      <c r="I190" s="668"/>
      <c r="J190" s="82"/>
      <c r="K190" s="82"/>
      <c r="L190" s="82"/>
      <c r="M190" s="82"/>
      <c r="N190" s="82"/>
      <c r="O190" s="82"/>
      <c r="P190" s="82"/>
    </row>
    <row r="191" spans="1:16" s="1005" customFormat="1">
      <c r="A191" s="645"/>
      <c r="B191" s="82"/>
      <c r="C191" s="82"/>
      <c r="D191" s="82"/>
      <c r="E191" s="82"/>
      <c r="F191" s="82"/>
      <c r="G191" s="82"/>
      <c r="H191" s="82"/>
      <c r="I191" s="668"/>
      <c r="J191" s="82"/>
      <c r="K191" s="82"/>
      <c r="L191" s="82"/>
      <c r="M191" s="82"/>
      <c r="N191" s="82"/>
      <c r="O191" s="82"/>
      <c r="P191" s="82"/>
    </row>
    <row r="192" spans="1:16" s="1005" customFormat="1">
      <c r="A192" s="645"/>
      <c r="B192" s="82"/>
      <c r="C192" s="82"/>
      <c r="D192" s="82"/>
      <c r="E192" s="82"/>
      <c r="F192" s="82"/>
      <c r="G192" s="82"/>
      <c r="H192" s="82"/>
      <c r="I192" s="668"/>
      <c r="J192" s="82"/>
      <c r="K192" s="82"/>
      <c r="L192" s="82"/>
      <c r="M192" s="82"/>
      <c r="N192" s="82"/>
      <c r="O192" s="82"/>
      <c r="P192" s="82"/>
    </row>
    <row r="193" spans="1:16" s="1005" customFormat="1">
      <c r="A193" s="645"/>
      <c r="B193" s="82"/>
      <c r="C193" s="82"/>
      <c r="D193" s="82"/>
      <c r="E193" s="82"/>
      <c r="F193" s="82"/>
      <c r="G193" s="82"/>
      <c r="H193" s="82"/>
      <c r="I193" s="668"/>
      <c r="J193" s="82"/>
      <c r="K193" s="82"/>
      <c r="L193" s="82"/>
      <c r="M193" s="82"/>
      <c r="N193" s="82"/>
      <c r="O193" s="82"/>
      <c r="P193" s="82"/>
    </row>
    <row r="194" spans="1:16" s="1005" customFormat="1">
      <c r="A194" s="645"/>
      <c r="B194" s="82"/>
      <c r="C194" s="82"/>
      <c r="D194" s="82"/>
      <c r="E194" s="82"/>
      <c r="F194" s="82"/>
      <c r="G194" s="82"/>
      <c r="H194" s="82"/>
      <c r="I194" s="668"/>
      <c r="J194" s="82"/>
      <c r="K194" s="82"/>
      <c r="L194" s="82"/>
      <c r="M194" s="82"/>
      <c r="N194" s="82"/>
      <c r="O194" s="82"/>
      <c r="P194" s="82"/>
    </row>
    <row r="195" spans="1:16" s="1005" customFormat="1">
      <c r="A195" s="645"/>
      <c r="B195" s="82"/>
      <c r="C195" s="82"/>
      <c r="D195" s="82"/>
      <c r="E195" s="82"/>
      <c r="F195" s="82"/>
      <c r="G195" s="82"/>
      <c r="H195" s="82"/>
      <c r="I195" s="668"/>
      <c r="J195" s="82"/>
      <c r="K195" s="82"/>
      <c r="L195" s="82"/>
      <c r="M195" s="82"/>
      <c r="N195" s="82"/>
      <c r="O195" s="82"/>
      <c r="P195" s="82"/>
    </row>
    <row r="196" spans="1:16" s="1005" customFormat="1">
      <c r="A196" s="645"/>
      <c r="B196" s="82"/>
      <c r="C196" s="82"/>
      <c r="D196" s="82"/>
      <c r="E196" s="82"/>
      <c r="F196" s="82"/>
      <c r="G196" s="82"/>
      <c r="H196" s="82"/>
      <c r="I196" s="668"/>
      <c r="J196" s="82"/>
      <c r="K196" s="82"/>
      <c r="L196" s="82"/>
      <c r="M196" s="82"/>
      <c r="N196" s="82"/>
      <c r="O196" s="82"/>
      <c r="P196" s="82"/>
    </row>
    <row r="197" spans="1:16" s="1005" customFormat="1">
      <c r="A197" s="645"/>
      <c r="B197" s="82"/>
      <c r="C197" s="82"/>
      <c r="D197" s="82"/>
      <c r="E197" s="82"/>
      <c r="F197" s="82"/>
      <c r="G197" s="82"/>
      <c r="H197" s="82"/>
      <c r="I197" s="668"/>
      <c r="J197" s="82"/>
      <c r="K197" s="82"/>
      <c r="L197" s="82"/>
      <c r="M197" s="82"/>
      <c r="N197" s="82"/>
      <c r="O197" s="82"/>
      <c r="P197" s="82"/>
    </row>
    <row r="198" spans="1:16" s="1005" customFormat="1">
      <c r="A198" s="645"/>
      <c r="B198" s="82"/>
      <c r="C198" s="82"/>
      <c r="D198" s="82"/>
      <c r="E198" s="82"/>
      <c r="F198" s="82"/>
      <c r="G198" s="82"/>
      <c r="H198" s="82"/>
      <c r="I198" s="668"/>
      <c r="J198" s="82"/>
      <c r="K198" s="82"/>
      <c r="L198" s="82"/>
      <c r="M198" s="82"/>
      <c r="N198" s="82"/>
      <c r="O198" s="82"/>
      <c r="P198" s="82"/>
    </row>
    <row r="199" spans="1:16" s="1005" customFormat="1">
      <c r="A199" s="645"/>
      <c r="B199" s="82"/>
      <c r="C199" s="82"/>
      <c r="D199" s="82"/>
      <c r="E199" s="82"/>
      <c r="F199" s="82"/>
      <c r="G199" s="82"/>
      <c r="H199" s="82"/>
      <c r="I199" s="668"/>
      <c r="J199" s="82"/>
      <c r="K199" s="82"/>
      <c r="L199" s="82"/>
      <c r="M199" s="82"/>
      <c r="N199" s="82"/>
      <c r="O199" s="82"/>
      <c r="P199" s="82"/>
    </row>
    <row r="200" spans="1:16" s="1005" customFormat="1">
      <c r="A200" s="645"/>
      <c r="B200" s="82"/>
      <c r="C200" s="82"/>
      <c r="D200" s="82"/>
      <c r="E200" s="82"/>
      <c r="F200" s="82"/>
      <c r="G200" s="82"/>
      <c r="H200" s="82"/>
      <c r="I200" s="668"/>
      <c r="J200" s="82"/>
      <c r="K200" s="82"/>
      <c r="L200" s="82"/>
      <c r="M200" s="82"/>
      <c r="N200" s="82"/>
      <c r="O200" s="82"/>
      <c r="P200" s="8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D11" sqref="D11"/>
    </sheetView>
  </sheetViews>
  <sheetFormatPr defaultColWidth="11.42578125" defaultRowHeight="15"/>
  <cols>
    <col min="1" max="1" width="38.28515625" style="83" customWidth="1"/>
    <col min="2" max="15" width="13.85546875" style="1005" customWidth="1"/>
    <col min="16" max="16" width="14.140625" style="1005" customWidth="1"/>
    <col min="17" max="17" width="12.140625" style="1005" customWidth="1"/>
    <col min="18" max="18" width="2.5703125" style="87" customWidth="1"/>
    <col min="19" max="256" width="11.42578125" style="1005"/>
    <col min="257" max="257" width="38.28515625" style="1005" customWidth="1"/>
    <col min="258" max="271" width="13.85546875" style="1005" customWidth="1"/>
    <col min="272" max="272" width="14.140625" style="1005" customWidth="1"/>
    <col min="273" max="273" width="12.140625" style="1005" customWidth="1"/>
    <col min="274" max="274" width="2.5703125" style="1005" customWidth="1"/>
    <col min="275" max="512" width="11.42578125" style="1005"/>
    <col min="513" max="513" width="38.28515625" style="1005" customWidth="1"/>
    <col min="514" max="527" width="13.85546875" style="1005" customWidth="1"/>
    <col min="528" max="528" width="14.140625" style="1005" customWidth="1"/>
    <col min="529" max="529" width="12.140625" style="1005" customWidth="1"/>
    <col min="530" max="530" width="2.5703125" style="1005" customWidth="1"/>
    <col min="531" max="768" width="11.42578125" style="1005"/>
    <col min="769" max="769" width="38.28515625" style="1005" customWidth="1"/>
    <col min="770" max="783" width="13.85546875" style="1005" customWidth="1"/>
    <col min="784" max="784" width="14.140625" style="1005" customWidth="1"/>
    <col min="785" max="785" width="12.140625" style="1005" customWidth="1"/>
    <col min="786" max="786" width="2.5703125" style="1005" customWidth="1"/>
    <col min="787" max="1024" width="11.42578125" style="1005"/>
    <col min="1025" max="1025" width="38.28515625" style="1005" customWidth="1"/>
    <col min="1026" max="1039" width="13.85546875" style="1005" customWidth="1"/>
    <col min="1040" max="1040" width="14.140625" style="1005" customWidth="1"/>
    <col min="1041" max="1041" width="12.140625" style="1005" customWidth="1"/>
    <col min="1042" max="1042" width="2.5703125" style="1005" customWidth="1"/>
    <col min="1043" max="1280" width="11.42578125" style="1005"/>
    <col min="1281" max="1281" width="38.28515625" style="1005" customWidth="1"/>
    <col min="1282" max="1295" width="13.85546875" style="1005" customWidth="1"/>
    <col min="1296" max="1296" width="14.140625" style="1005" customWidth="1"/>
    <col min="1297" max="1297" width="12.140625" style="1005" customWidth="1"/>
    <col min="1298" max="1298" width="2.5703125" style="1005" customWidth="1"/>
    <col min="1299" max="1536" width="11.42578125" style="1005"/>
    <col min="1537" max="1537" width="38.28515625" style="1005" customWidth="1"/>
    <col min="1538" max="1551" width="13.85546875" style="1005" customWidth="1"/>
    <col min="1552" max="1552" width="14.140625" style="1005" customWidth="1"/>
    <col min="1553" max="1553" width="12.140625" style="1005" customWidth="1"/>
    <col min="1554" max="1554" width="2.5703125" style="1005" customWidth="1"/>
    <col min="1555" max="1792" width="11.42578125" style="1005"/>
    <col min="1793" max="1793" width="38.28515625" style="1005" customWidth="1"/>
    <col min="1794" max="1807" width="13.85546875" style="1005" customWidth="1"/>
    <col min="1808" max="1808" width="14.140625" style="1005" customWidth="1"/>
    <col min="1809" max="1809" width="12.140625" style="1005" customWidth="1"/>
    <col min="1810" max="1810" width="2.5703125" style="1005" customWidth="1"/>
    <col min="1811" max="2048" width="11.42578125" style="1005"/>
    <col min="2049" max="2049" width="38.28515625" style="1005" customWidth="1"/>
    <col min="2050" max="2063" width="13.85546875" style="1005" customWidth="1"/>
    <col min="2064" max="2064" width="14.140625" style="1005" customWidth="1"/>
    <col min="2065" max="2065" width="12.140625" style="1005" customWidth="1"/>
    <col min="2066" max="2066" width="2.5703125" style="1005" customWidth="1"/>
    <col min="2067" max="2304" width="11.42578125" style="1005"/>
    <col min="2305" max="2305" width="38.28515625" style="1005" customWidth="1"/>
    <col min="2306" max="2319" width="13.85546875" style="1005" customWidth="1"/>
    <col min="2320" max="2320" width="14.140625" style="1005" customWidth="1"/>
    <col min="2321" max="2321" width="12.140625" style="1005" customWidth="1"/>
    <col min="2322" max="2322" width="2.5703125" style="1005" customWidth="1"/>
    <col min="2323" max="2560" width="11.42578125" style="1005"/>
    <col min="2561" max="2561" width="38.28515625" style="1005" customWidth="1"/>
    <col min="2562" max="2575" width="13.85546875" style="1005" customWidth="1"/>
    <col min="2576" max="2576" width="14.140625" style="1005" customWidth="1"/>
    <col min="2577" max="2577" width="12.140625" style="1005" customWidth="1"/>
    <col min="2578" max="2578" width="2.5703125" style="1005" customWidth="1"/>
    <col min="2579" max="2816" width="11.42578125" style="1005"/>
    <col min="2817" max="2817" width="38.28515625" style="1005" customWidth="1"/>
    <col min="2818" max="2831" width="13.85546875" style="1005" customWidth="1"/>
    <col min="2832" max="2832" width="14.140625" style="1005" customWidth="1"/>
    <col min="2833" max="2833" width="12.140625" style="1005" customWidth="1"/>
    <col min="2834" max="2834" width="2.5703125" style="1005" customWidth="1"/>
    <col min="2835" max="3072" width="11.42578125" style="1005"/>
    <col min="3073" max="3073" width="38.28515625" style="1005" customWidth="1"/>
    <col min="3074" max="3087" width="13.85546875" style="1005" customWidth="1"/>
    <col min="3088" max="3088" width="14.140625" style="1005" customWidth="1"/>
    <col min="3089" max="3089" width="12.140625" style="1005" customWidth="1"/>
    <col min="3090" max="3090" width="2.5703125" style="1005" customWidth="1"/>
    <col min="3091" max="3328" width="11.42578125" style="1005"/>
    <col min="3329" max="3329" width="38.28515625" style="1005" customWidth="1"/>
    <col min="3330" max="3343" width="13.85546875" style="1005" customWidth="1"/>
    <col min="3344" max="3344" width="14.140625" style="1005" customWidth="1"/>
    <col min="3345" max="3345" width="12.140625" style="1005" customWidth="1"/>
    <col min="3346" max="3346" width="2.5703125" style="1005" customWidth="1"/>
    <col min="3347" max="3584" width="11.42578125" style="1005"/>
    <col min="3585" max="3585" width="38.28515625" style="1005" customWidth="1"/>
    <col min="3586" max="3599" width="13.85546875" style="1005" customWidth="1"/>
    <col min="3600" max="3600" width="14.140625" style="1005" customWidth="1"/>
    <col min="3601" max="3601" width="12.140625" style="1005" customWidth="1"/>
    <col min="3602" max="3602" width="2.5703125" style="1005" customWidth="1"/>
    <col min="3603" max="3840" width="11.42578125" style="1005"/>
    <col min="3841" max="3841" width="38.28515625" style="1005" customWidth="1"/>
    <col min="3842" max="3855" width="13.85546875" style="1005" customWidth="1"/>
    <col min="3856" max="3856" width="14.140625" style="1005" customWidth="1"/>
    <col min="3857" max="3857" width="12.140625" style="1005" customWidth="1"/>
    <col min="3858" max="3858" width="2.5703125" style="1005" customWidth="1"/>
    <col min="3859" max="4096" width="11.42578125" style="1005"/>
    <col min="4097" max="4097" width="38.28515625" style="1005" customWidth="1"/>
    <col min="4098" max="4111" width="13.85546875" style="1005" customWidth="1"/>
    <col min="4112" max="4112" width="14.140625" style="1005" customWidth="1"/>
    <col min="4113" max="4113" width="12.140625" style="1005" customWidth="1"/>
    <col min="4114" max="4114" width="2.5703125" style="1005" customWidth="1"/>
    <col min="4115" max="4352" width="11.42578125" style="1005"/>
    <col min="4353" max="4353" width="38.28515625" style="1005" customWidth="1"/>
    <col min="4354" max="4367" width="13.85546875" style="1005" customWidth="1"/>
    <col min="4368" max="4368" width="14.140625" style="1005" customWidth="1"/>
    <col min="4369" max="4369" width="12.140625" style="1005" customWidth="1"/>
    <col min="4370" max="4370" width="2.5703125" style="1005" customWidth="1"/>
    <col min="4371" max="4608" width="11.42578125" style="1005"/>
    <col min="4609" max="4609" width="38.28515625" style="1005" customWidth="1"/>
    <col min="4610" max="4623" width="13.85546875" style="1005" customWidth="1"/>
    <col min="4624" max="4624" width="14.140625" style="1005" customWidth="1"/>
    <col min="4625" max="4625" width="12.140625" style="1005" customWidth="1"/>
    <col min="4626" max="4626" width="2.5703125" style="1005" customWidth="1"/>
    <col min="4627" max="4864" width="11.42578125" style="1005"/>
    <col min="4865" max="4865" width="38.28515625" style="1005" customWidth="1"/>
    <col min="4866" max="4879" width="13.85546875" style="1005" customWidth="1"/>
    <col min="4880" max="4880" width="14.140625" style="1005" customWidth="1"/>
    <col min="4881" max="4881" width="12.140625" style="1005" customWidth="1"/>
    <col min="4882" max="4882" width="2.5703125" style="1005" customWidth="1"/>
    <col min="4883" max="5120" width="11.42578125" style="1005"/>
    <col min="5121" max="5121" width="38.28515625" style="1005" customWidth="1"/>
    <col min="5122" max="5135" width="13.85546875" style="1005" customWidth="1"/>
    <col min="5136" max="5136" width="14.140625" style="1005" customWidth="1"/>
    <col min="5137" max="5137" width="12.140625" style="1005" customWidth="1"/>
    <col min="5138" max="5138" width="2.5703125" style="1005" customWidth="1"/>
    <col min="5139" max="5376" width="11.42578125" style="1005"/>
    <col min="5377" max="5377" width="38.28515625" style="1005" customWidth="1"/>
    <col min="5378" max="5391" width="13.85546875" style="1005" customWidth="1"/>
    <col min="5392" max="5392" width="14.140625" style="1005" customWidth="1"/>
    <col min="5393" max="5393" width="12.140625" style="1005" customWidth="1"/>
    <col min="5394" max="5394" width="2.5703125" style="1005" customWidth="1"/>
    <col min="5395" max="5632" width="11.42578125" style="1005"/>
    <col min="5633" max="5633" width="38.28515625" style="1005" customWidth="1"/>
    <col min="5634" max="5647" width="13.85546875" style="1005" customWidth="1"/>
    <col min="5648" max="5648" width="14.140625" style="1005" customWidth="1"/>
    <col min="5649" max="5649" width="12.140625" style="1005" customWidth="1"/>
    <col min="5650" max="5650" width="2.5703125" style="1005" customWidth="1"/>
    <col min="5651" max="5888" width="11.42578125" style="1005"/>
    <col min="5889" max="5889" width="38.28515625" style="1005" customWidth="1"/>
    <col min="5890" max="5903" width="13.85546875" style="1005" customWidth="1"/>
    <col min="5904" max="5904" width="14.140625" style="1005" customWidth="1"/>
    <col min="5905" max="5905" width="12.140625" style="1005" customWidth="1"/>
    <col min="5906" max="5906" width="2.5703125" style="1005" customWidth="1"/>
    <col min="5907" max="6144" width="11.42578125" style="1005"/>
    <col min="6145" max="6145" width="38.28515625" style="1005" customWidth="1"/>
    <col min="6146" max="6159" width="13.85546875" style="1005" customWidth="1"/>
    <col min="6160" max="6160" width="14.140625" style="1005" customWidth="1"/>
    <col min="6161" max="6161" width="12.140625" style="1005" customWidth="1"/>
    <col min="6162" max="6162" width="2.5703125" style="1005" customWidth="1"/>
    <col min="6163" max="6400" width="11.42578125" style="1005"/>
    <col min="6401" max="6401" width="38.28515625" style="1005" customWidth="1"/>
    <col min="6402" max="6415" width="13.85546875" style="1005" customWidth="1"/>
    <col min="6416" max="6416" width="14.140625" style="1005" customWidth="1"/>
    <col min="6417" max="6417" width="12.140625" style="1005" customWidth="1"/>
    <col min="6418" max="6418" width="2.5703125" style="1005" customWidth="1"/>
    <col min="6419" max="6656" width="11.42578125" style="1005"/>
    <col min="6657" max="6657" width="38.28515625" style="1005" customWidth="1"/>
    <col min="6658" max="6671" width="13.85546875" style="1005" customWidth="1"/>
    <col min="6672" max="6672" width="14.140625" style="1005" customWidth="1"/>
    <col min="6673" max="6673" width="12.140625" style="1005" customWidth="1"/>
    <col min="6674" max="6674" width="2.5703125" style="1005" customWidth="1"/>
    <col min="6675" max="6912" width="11.42578125" style="1005"/>
    <col min="6913" max="6913" width="38.28515625" style="1005" customWidth="1"/>
    <col min="6914" max="6927" width="13.85546875" style="1005" customWidth="1"/>
    <col min="6928" max="6928" width="14.140625" style="1005" customWidth="1"/>
    <col min="6929" max="6929" width="12.140625" style="1005" customWidth="1"/>
    <col min="6930" max="6930" width="2.5703125" style="1005" customWidth="1"/>
    <col min="6931" max="7168" width="11.42578125" style="1005"/>
    <col min="7169" max="7169" width="38.28515625" style="1005" customWidth="1"/>
    <col min="7170" max="7183" width="13.85546875" style="1005" customWidth="1"/>
    <col min="7184" max="7184" width="14.140625" style="1005" customWidth="1"/>
    <col min="7185" max="7185" width="12.140625" style="1005" customWidth="1"/>
    <col min="7186" max="7186" width="2.5703125" style="1005" customWidth="1"/>
    <col min="7187" max="7424" width="11.42578125" style="1005"/>
    <col min="7425" max="7425" width="38.28515625" style="1005" customWidth="1"/>
    <col min="7426" max="7439" width="13.85546875" style="1005" customWidth="1"/>
    <col min="7440" max="7440" width="14.140625" style="1005" customWidth="1"/>
    <col min="7441" max="7441" width="12.140625" style="1005" customWidth="1"/>
    <col min="7442" max="7442" width="2.5703125" style="1005" customWidth="1"/>
    <col min="7443" max="7680" width="11.42578125" style="1005"/>
    <col min="7681" max="7681" width="38.28515625" style="1005" customWidth="1"/>
    <col min="7682" max="7695" width="13.85546875" style="1005" customWidth="1"/>
    <col min="7696" max="7696" width="14.140625" style="1005" customWidth="1"/>
    <col min="7697" max="7697" width="12.140625" style="1005" customWidth="1"/>
    <col min="7698" max="7698" width="2.5703125" style="1005" customWidth="1"/>
    <col min="7699" max="7936" width="11.42578125" style="1005"/>
    <col min="7937" max="7937" width="38.28515625" style="1005" customWidth="1"/>
    <col min="7938" max="7951" width="13.85546875" style="1005" customWidth="1"/>
    <col min="7952" max="7952" width="14.140625" style="1005" customWidth="1"/>
    <col min="7953" max="7953" width="12.140625" style="1005" customWidth="1"/>
    <col min="7954" max="7954" width="2.5703125" style="1005" customWidth="1"/>
    <col min="7955" max="8192" width="11.42578125" style="1005"/>
    <col min="8193" max="8193" width="38.28515625" style="1005" customWidth="1"/>
    <col min="8194" max="8207" width="13.85546875" style="1005" customWidth="1"/>
    <col min="8208" max="8208" width="14.140625" style="1005" customWidth="1"/>
    <col min="8209" max="8209" width="12.140625" style="1005" customWidth="1"/>
    <col min="8210" max="8210" width="2.5703125" style="1005" customWidth="1"/>
    <col min="8211" max="8448" width="11.42578125" style="1005"/>
    <col min="8449" max="8449" width="38.28515625" style="1005" customWidth="1"/>
    <col min="8450" max="8463" width="13.85546875" style="1005" customWidth="1"/>
    <col min="8464" max="8464" width="14.140625" style="1005" customWidth="1"/>
    <col min="8465" max="8465" width="12.140625" style="1005" customWidth="1"/>
    <col min="8466" max="8466" width="2.5703125" style="1005" customWidth="1"/>
    <col min="8467" max="8704" width="11.42578125" style="1005"/>
    <col min="8705" max="8705" width="38.28515625" style="1005" customWidth="1"/>
    <col min="8706" max="8719" width="13.85546875" style="1005" customWidth="1"/>
    <col min="8720" max="8720" width="14.140625" style="1005" customWidth="1"/>
    <col min="8721" max="8721" width="12.140625" style="1005" customWidth="1"/>
    <col min="8722" max="8722" width="2.5703125" style="1005" customWidth="1"/>
    <col min="8723" max="8960" width="11.42578125" style="1005"/>
    <col min="8961" max="8961" width="38.28515625" style="1005" customWidth="1"/>
    <col min="8962" max="8975" width="13.85546875" style="1005" customWidth="1"/>
    <col min="8976" max="8976" width="14.140625" style="1005" customWidth="1"/>
    <col min="8977" max="8977" width="12.140625" style="1005" customWidth="1"/>
    <col min="8978" max="8978" width="2.5703125" style="1005" customWidth="1"/>
    <col min="8979" max="9216" width="11.42578125" style="1005"/>
    <col min="9217" max="9217" width="38.28515625" style="1005" customWidth="1"/>
    <col min="9218" max="9231" width="13.85546875" style="1005" customWidth="1"/>
    <col min="9232" max="9232" width="14.140625" style="1005" customWidth="1"/>
    <col min="9233" max="9233" width="12.140625" style="1005" customWidth="1"/>
    <col min="9234" max="9234" width="2.5703125" style="1005" customWidth="1"/>
    <col min="9235" max="9472" width="11.42578125" style="1005"/>
    <col min="9473" max="9473" width="38.28515625" style="1005" customWidth="1"/>
    <col min="9474" max="9487" width="13.85546875" style="1005" customWidth="1"/>
    <col min="9488" max="9488" width="14.140625" style="1005" customWidth="1"/>
    <col min="9489" max="9489" width="12.140625" style="1005" customWidth="1"/>
    <col min="9490" max="9490" width="2.5703125" style="1005" customWidth="1"/>
    <col min="9491" max="9728" width="11.42578125" style="1005"/>
    <col min="9729" max="9729" width="38.28515625" style="1005" customWidth="1"/>
    <col min="9730" max="9743" width="13.85546875" style="1005" customWidth="1"/>
    <col min="9744" max="9744" width="14.140625" style="1005" customWidth="1"/>
    <col min="9745" max="9745" width="12.140625" style="1005" customWidth="1"/>
    <col min="9746" max="9746" width="2.5703125" style="1005" customWidth="1"/>
    <col min="9747" max="9984" width="11.42578125" style="1005"/>
    <col min="9985" max="9985" width="38.28515625" style="1005" customWidth="1"/>
    <col min="9986" max="9999" width="13.85546875" style="1005" customWidth="1"/>
    <col min="10000" max="10000" width="14.140625" style="1005" customWidth="1"/>
    <col min="10001" max="10001" width="12.140625" style="1005" customWidth="1"/>
    <col min="10002" max="10002" width="2.5703125" style="1005" customWidth="1"/>
    <col min="10003" max="10240" width="11.42578125" style="1005"/>
    <col min="10241" max="10241" width="38.28515625" style="1005" customWidth="1"/>
    <col min="10242" max="10255" width="13.85546875" style="1005" customWidth="1"/>
    <col min="10256" max="10256" width="14.140625" style="1005" customWidth="1"/>
    <col min="10257" max="10257" width="12.140625" style="1005" customWidth="1"/>
    <col min="10258" max="10258" width="2.5703125" style="1005" customWidth="1"/>
    <col min="10259" max="10496" width="11.42578125" style="1005"/>
    <col min="10497" max="10497" width="38.28515625" style="1005" customWidth="1"/>
    <col min="10498" max="10511" width="13.85546875" style="1005" customWidth="1"/>
    <col min="10512" max="10512" width="14.140625" style="1005" customWidth="1"/>
    <col min="10513" max="10513" width="12.140625" style="1005" customWidth="1"/>
    <col min="10514" max="10514" width="2.5703125" style="1005" customWidth="1"/>
    <col min="10515" max="10752" width="11.42578125" style="1005"/>
    <col min="10753" max="10753" width="38.28515625" style="1005" customWidth="1"/>
    <col min="10754" max="10767" width="13.85546875" style="1005" customWidth="1"/>
    <col min="10768" max="10768" width="14.140625" style="1005" customWidth="1"/>
    <col min="10769" max="10769" width="12.140625" style="1005" customWidth="1"/>
    <col min="10770" max="10770" width="2.5703125" style="1005" customWidth="1"/>
    <col min="10771" max="11008" width="11.42578125" style="1005"/>
    <col min="11009" max="11009" width="38.28515625" style="1005" customWidth="1"/>
    <col min="11010" max="11023" width="13.85546875" style="1005" customWidth="1"/>
    <col min="11024" max="11024" width="14.140625" style="1005" customWidth="1"/>
    <col min="11025" max="11025" width="12.140625" style="1005" customWidth="1"/>
    <col min="11026" max="11026" width="2.5703125" style="1005" customWidth="1"/>
    <col min="11027" max="11264" width="11.42578125" style="1005"/>
    <col min="11265" max="11265" width="38.28515625" style="1005" customWidth="1"/>
    <col min="11266" max="11279" width="13.85546875" style="1005" customWidth="1"/>
    <col min="11280" max="11280" width="14.140625" style="1005" customWidth="1"/>
    <col min="11281" max="11281" width="12.140625" style="1005" customWidth="1"/>
    <col min="11282" max="11282" width="2.5703125" style="1005" customWidth="1"/>
    <col min="11283" max="11520" width="11.42578125" style="1005"/>
    <col min="11521" max="11521" width="38.28515625" style="1005" customWidth="1"/>
    <col min="11522" max="11535" width="13.85546875" style="1005" customWidth="1"/>
    <col min="11536" max="11536" width="14.140625" style="1005" customWidth="1"/>
    <col min="11537" max="11537" width="12.140625" style="1005" customWidth="1"/>
    <col min="11538" max="11538" width="2.5703125" style="1005" customWidth="1"/>
    <col min="11539" max="11776" width="11.42578125" style="1005"/>
    <col min="11777" max="11777" width="38.28515625" style="1005" customWidth="1"/>
    <col min="11778" max="11791" width="13.85546875" style="1005" customWidth="1"/>
    <col min="11792" max="11792" width="14.140625" style="1005" customWidth="1"/>
    <col min="11793" max="11793" width="12.140625" style="1005" customWidth="1"/>
    <col min="11794" max="11794" width="2.5703125" style="1005" customWidth="1"/>
    <col min="11795" max="12032" width="11.42578125" style="1005"/>
    <col min="12033" max="12033" width="38.28515625" style="1005" customWidth="1"/>
    <col min="12034" max="12047" width="13.85546875" style="1005" customWidth="1"/>
    <col min="12048" max="12048" width="14.140625" style="1005" customWidth="1"/>
    <col min="12049" max="12049" width="12.140625" style="1005" customWidth="1"/>
    <col min="12050" max="12050" width="2.5703125" style="1005" customWidth="1"/>
    <col min="12051" max="12288" width="11.42578125" style="1005"/>
    <col min="12289" max="12289" width="38.28515625" style="1005" customWidth="1"/>
    <col min="12290" max="12303" width="13.85546875" style="1005" customWidth="1"/>
    <col min="12304" max="12304" width="14.140625" style="1005" customWidth="1"/>
    <col min="12305" max="12305" width="12.140625" style="1005" customWidth="1"/>
    <col min="12306" max="12306" width="2.5703125" style="1005" customWidth="1"/>
    <col min="12307" max="12544" width="11.42578125" style="1005"/>
    <col min="12545" max="12545" width="38.28515625" style="1005" customWidth="1"/>
    <col min="12546" max="12559" width="13.85546875" style="1005" customWidth="1"/>
    <col min="12560" max="12560" width="14.140625" style="1005" customWidth="1"/>
    <col min="12561" max="12561" width="12.140625" style="1005" customWidth="1"/>
    <col min="12562" max="12562" width="2.5703125" style="1005" customWidth="1"/>
    <col min="12563" max="12800" width="11.42578125" style="1005"/>
    <col min="12801" max="12801" width="38.28515625" style="1005" customWidth="1"/>
    <col min="12802" max="12815" width="13.85546875" style="1005" customWidth="1"/>
    <col min="12816" max="12816" width="14.140625" style="1005" customWidth="1"/>
    <col min="12817" max="12817" width="12.140625" style="1005" customWidth="1"/>
    <col min="12818" max="12818" width="2.5703125" style="1005" customWidth="1"/>
    <col min="12819" max="13056" width="11.42578125" style="1005"/>
    <col min="13057" max="13057" width="38.28515625" style="1005" customWidth="1"/>
    <col min="13058" max="13071" width="13.85546875" style="1005" customWidth="1"/>
    <col min="13072" max="13072" width="14.140625" style="1005" customWidth="1"/>
    <col min="13073" max="13073" width="12.140625" style="1005" customWidth="1"/>
    <col min="13074" max="13074" width="2.5703125" style="1005" customWidth="1"/>
    <col min="13075" max="13312" width="11.42578125" style="1005"/>
    <col min="13313" max="13313" width="38.28515625" style="1005" customWidth="1"/>
    <col min="13314" max="13327" width="13.85546875" style="1005" customWidth="1"/>
    <col min="13328" max="13328" width="14.140625" style="1005" customWidth="1"/>
    <col min="13329" max="13329" width="12.140625" style="1005" customWidth="1"/>
    <col min="13330" max="13330" width="2.5703125" style="1005" customWidth="1"/>
    <col min="13331" max="13568" width="11.42578125" style="1005"/>
    <col min="13569" max="13569" width="38.28515625" style="1005" customWidth="1"/>
    <col min="13570" max="13583" width="13.85546875" style="1005" customWidth="1"/>
    <col min="13584" max="13584" width="14.140625" style="1005" customWidth="1"/>
    <col min="13585" max="13585" width="12.140625" style="1005" customWidth="1"/>
    <col min="13586" max="13586" width="2.5703125" style="1005" customWidth="1"/>
    <col min="13587" max="13824" width="11.42578125" style="1005"/>
    <col min="13825" max="13825" width="38.28515625" style="1005" customWidth="1"/>
    <col min="13826" max="13839" width="13.85546875" style="1005" customWidth="1"/>
    <col min="13840" max="13840" width="14.140625" style="1005" customWidth="1"/>
    <col min="13841" max="13841" width="12.140625" style="1005" customWidth="1"/>
    <col min="13842" max="13842" width="2.5703125" style="1005" customWidth="1"/>
    <col min="13843" max="14080" width="11.42578125" style="1005"/>
    <col min="14081" max="14081" width="38.28515625" style="1005" customWidth="1"/>
    <col min="14082" max="14095" width="13.85546875" style="1005" customWidth="1"/>
    <col min="14096" max="14096" width="14.140625" style="1005" customWidth="1"/>
    <col min="14097" max="14097" width="12.140625" style="1005" customWidth="1"/>
    <col min="14098" max="14098" width="2.5703125" style="1005" customWidth="1"/>
    <col min="14099" max="14336" width="11.42578125" style="1005"/>
    <col min="14337" max="14337" width="38.28515625" style="1005" customWidth="1"/>
    <col min="14338" max="14351" width="13.85546875" style="1005" customWidth="1"/>
    <col min="14352" max="14352" width="14.140625" style="1005" customWidth="1"/>
    <col min="14353" max="14353" width="12.140625" style="1005" customWidth="1"/>
    <col min="14354" max="14354" width="2.5703125" style="1005" customWidth="1"/>
    <col min="14355" max="14592" width="11.42578125" style="1005"/>
    <col min="14593" max="14593" width="38.28515625" style="1005" customWidth="1"/>
    <col min="14594" max="14607" width="13.85546875" style="1005" customWidth="1"/>
    <col min="14608" max="14608" width="14.140625" style="1005" customWidth="1"/>
    <col min="14609" max="14609" width="12.140625" style="1005" customWidth="1"/>
    <col min="14610" max="14610" width="2.5703125" style="1005" customWidth="1"/>
    <col min="14611" max="14848" width="11.42578125" style="1005"/>
    <col min="14849" max="14849" width="38.28515625" style="1005" customWidth="1"/>
    <col min="14850" max="14863" width="13.85546875" style="1005" customWidth="1"/>
    <col min="14864" max="14864" width="14.140625" style="1005" customWidth="1"/>
    <col min="14865" max="14865" width="12.140625" style="1005" customWidth="1"/>
    <col min="14866" max="14866" width="2.5703125" style="1005" customWidth="1"/>
    <col min="14867" max="15104" width="11.42578125" style="1005"/>
    <col min="15105" max="15105" width="38.28515625" style="1005" customWidth="1"/>
    <col min="15106" max="15119" width="13.85546875" style="1005" customWidth="1"/>
    <col min="15120" max="15120" width="14.140625" style="1005" customWidth="1"/>
    <col min="15121" max="15121" width="12.140625" style="1005" customWidth="1"/>
    <col min="15122" max="15122" width="2.5703125" style="1005" customWidth="1"/>
    <col min="15123" max="15360" width="11.42578125" style="1005"/>
    <col min="15361" max="15361" width="38.28515625" style="1005" customWidth="1"/>
    <col min="15362" max="15375" width="13.85546875" style="1005" customWidth="1"/>
    <col min="15376" max="15376" width="14.140625" style="1005" customWidth="1"/>
    <col min="15377" max="15377" width="12.140625" style="1005" customWidth="1"/>
    <col min="15378" max="15378" width="2.5703125" style="1005" customWidth="1"/>
    <col min="15379" max="15616" width="11.42578125" style="1005"/>
    <col min="15617" max="15617" width="38.28515625" style="1005" customWidth="1"/>
    <col min="15618" max="15631" width="13.85546875" style="1005" customWidth="1"/>
    <col min="15632" max="15632" width="14.140625" style="1005" customWidth="1"/>
    <col min="15633" max="15633" width="12.140625" style="1005" customWidth="1"/>
    <col min="15634" max="15634" width="2.5703125" style="1005" customWidth="1"/>
    <col min="15635" max="15872" width="11.42578125" style="1005"/>
    <col min="15873" max="15873" width="38.28515625" style="1005" customWidth="1"/>
    <col min="15874" max="15887" width="13.85546875" style="1005" customWidth="1"/>
    <col min="15888" max="15888" width="14.140625" style="1005" customWidth="1"/>
    <col min="15889" max="15889" width="12.140625" style="1005" customWidth="1"/>
    <col min="15890" max="15890" width="2.5703125" style="1005" customWidth="1"/>
    <col min="15891" max="16128" width="11.42578125" style="1005"/>
    <col min="16129" max="16129" width="38.28515625" style="1005" customWidth="1"/>
    <col min="16130" max="16143" width="13.85546875" style="1005" customWidth="1"/>
    <col min="16144" max="16144" width="14.140625" style="1005" customWidth="1"/>
    <col min="16145" max="16145" width="12.140625" style="1005" customWidth="1"/>
    <col min="16146" max="16146" width="2.5703125" style="1005" customWidth="1"/>
    <col min="16147" max="16384" width="11.42578125" style="1005"/>
  </cols>
  <sheetData>
    <row r="1" spans="1:17" s="86" customFormat="1" ht="3.75" customHeight="1">
      <c r="A1" s="175">
        <v>0</v>
      </c>
      <c r="B1" s="893"/>
      <c r="C1" s="893"/>
      <c r="D1" s="893"/>
      <c r="E1" s="893"/>
      <c r="F1" s="893"/>
      <c r="G1" s="893"/>
      <c r="H1" s="893"/>
      <c r="I1" s="893"/>
      <c r="J1" s="893"/>
      <c r="K1" s="893"/>
      <c r="L1" s="893"/>
      <c r="M1" s="893"/>
      <c r="N1" s="893"/>
      <c r="O1" s="893"/>
      <c r="P1" s="893"/>
      <c r="Q1" s="893"/>
    </row>
    <row r="2" spans="1:17" s="86" customFormat="1" ht="38.25" customHeight="1">
      <c r="A2" s="1034" t="s">
        <v>1131</v>
      </c>
      <c r="B2" s="1034"/>
      <c r="C2" s="1034"/>
      <c r="D2" s="1034"/>
      <c r="E2" s="1034"/>
      <c r="F2" s="1034"/>
      <c r="G2" s="1034"/>
      <c r="H2" s="1034"/>
      <c r="I2" s="1034"/>
      <c r="J2" s="1034"/>
      <c r="K2" s="1034"/>
      <c r="L2" s="1034"/>
      <c r="M2" s="1034"/>
      <c r="N2" s="1034"/>
      <c r="O2" s="1034"/>
      <c r="P2" s="1034"/>
      <c r="Q2" s="1034"/>
    </row>
    <row r="3" spans="1:17" s="86" customFormat="1" ht="20.25" customHeight="1">
      <c r="A3" s="1034" t="s">
        <v>712</v>
      </c>
      <c r="B3" s="1034"/>
      <c r="C3" s="1034"/>
      <c r="D3" s="1034"/>
      <c r="E3" s="1034"/>
      <c r="F3" s="1034"/>
      <c r="G3" s="1034"/>
      <c r="H3" s="1034"/>
      <c r="I3" s="1034"/>
      <c r="J3" s="1034"/>
      <c r="K3" s="1034"/>
      <c r="L3" s="1034"/>
      <c r="M3" s="1034"/>
      <c r="N3" s="1034"/>
      <c r="O3" s="1034"/>
      <c r="P3" s="1034"/>
      <c r="Q3" s="1034"/>
    </row>
    <row r="4" spans="1:17" s="86" customFormat="1" ht="20.25" customHeight="1">
      <c r="A4" s="1034" t="s">
        <v>1547</v>
      </c>
      <c r="B4" s="1034"/>
      <c r="C4" s="1034"/>
      <c r="D4" s="1034"/>
      <c r="E4" s="1034"/>
      <c r="F4" s="1034"/>
      <c r="G4" s="1034"/>
      <c r="H4" s="1034"/>
      <c r="I4" s="1034"/>
      <c r="J4" s="1034"/>
      <c r="K4" s="1034"/>
      <c r="L4" s="1034"/>
      <c r="M4" s="1034"/>
      <c r="N4" s="1034"/>
      <c r="O4" s="1034"/>
      <c r="P4" s="1034"/>
      <c r="Q4" s="1034"/>
    </row>
    <row r="5" spans="1:17" s="176" customFormat="1" ht="39" customHeight="1">
      <c r="A5" s="1035" t="s">
        <v>1485</v>
      </c>
      <c r="B5" s="1035"/>
      <c r="C5" s="1035"/>
      <c r="D5" s="1035"/>
      <c r="E5" s="1035"/>
      <c r="F5" s="1035"/>
      <c r="G5" s="1035"/>
      <c r="H5" s="1035"/>
      <c r="I5" s="1035"/>
      <c r="J5" s="1035"/>
      <c r="K5" s="1035"/>
      <c r="L5" s="1035"/>
      <c r="M5" s="1035"/>
      <c r="N5" s="1035"/>
      <c r="O5" s="1035"/>
      <c r="P5" s="1035"/>
      <c r="Q5" s="1035"/>
    </row>
    <row r="6" spans="1:17" s="1005" customFormat="1" ht="7.5" customHeight="1">
      <c r="A6" s="177"/>
    </row>
    <row r="7" spans="1:17" s="1005" customFormat="1" ht="10.5" customHeight="1" thickBot="1">
      <c r="A7" s="178"/>
      <c r="B7" s="179"/>
      <c r="C7" s="179"/>
      <c r="D7" s="179"/>
      <c r="E7" s="179"/>
      <c r="F7" s="179"/>
      <c r="G7" s="180"/>
      <c r="H7" s="180"/>
      <c r="I7" s="180"/>
      <c r="J7" s="1104"/>
      <c r="K7" s="180"/>
      <c r="L7" s="180"/>
      <c r="M7" s="180"/>
      <c r="N7" s="180"/>
      <c r="O7" s="180"/>
      <c r="P7" s="180"/>
      <c r="Q7" s="180"/>
    </row>
    <row r="8" spans="1:17" s="1005" customFormat="1" ht="51" customHeight="1" thickTop="1" thickBot="1">
      <c r="A8" s="181"/>
      <c r="B8" s="181" t="s">
        <v>298</v>
      </c>
      <c r="C8" s="181" t="s">
        <v>299</v>
      </c>
      <c r="D8" s="181" t="s">
        <v>300</v>
      </c>
      <c r="E8" s="181" t="s">
        <v>301</v>
      </c>
      <c r="F8" s="181" t="s">
        <v>302</v>
      </c>
      <c r="G8" s="181" t="s">
        <v>303</v>
      </c>
      <c r="H8" s="181" t="s">
        <v>304</v>
      </c>
      <c r="I8" s="181" t="s">
        <v>305</v>
      </c>
      <c r="J8" s="181" t="s">
        <v>306</v>
      </c>
      <c r="K8" s="181" t="s">
        <v>307</v>
      </c>
      <c r="L8" s="181" t="s">
        <v>308</v>
      </c>
      <c r="M8" s="181" t="s">
        <v>309</v>
      </c>
      <c r="N8" s="181" t="s">
        <v>1133</v>
      </c>
      <c r="O8" s="181" t="s">
        <v>1134</v>
      </c>
      <c r="P8" s="894" t="s">
        <v>310</v>
      </c>
      <c r="Q8" s="895" t="s">
        <v>713</v>
      </c>
    </row>
    <row r="9" spans="1:17" s="1005" customFormat="1" ht="42.75" customHeight="1" thickTop="1">
      <c r="A9" s="182" t="s">
        <v>714</v>
      </c>
      <c r="B9" s="183">
        <v>17225677.1008</v>
      </c>
      <c r="C9" s="183">
        <v>13942011.69943</v>
      </c>
      <c r="D9" s="183">
        <v>19904319.02716</v>
      </c>
      <c r="E9" s="183">
        <v>17424072.026349999</v>
      </c>
      <c r="F9" s="183">
        <v>14067794.638149999</v>
      </c>
      <c r="G9" s="183">
        <v>7176219.1952</v>
      </c>
      <c r="H9" s="183">
        <v>6725273.1300499998</v>
      </c>
      <c r="I9" s="183">
        <v>8860442.0680400003</v>
      </c>
      <c r="J9" s="183">
        <v>201029.58716999998</v>
      </c>
      <c r="K9" s="183">
        <v>516146.91503999999</v>
      </c>
      <c r="L9" s="183">
        <v>9002501.2290499993</v>
      </c>
      <c r="M9" s="183">
        <v>2529911.76346</v>
      </c>
      <c r="N9" s="183">
        <v>9734773.1528899986</v>
      </c>
      <c r="O9" s="182">
        <v>6494390.6030400004</v>
      </c>
      <c r="P9" s="182">
        <v>133804562.13583</v>
      </c>
      <c r="Q9" s="184">
        <v>0.9738178450206989</v>
      </c>
    </row>
    <row r="10" spans="1:17" s="1005" customFormat="1" ht="27" customHeight="1">
      <c r="A10" s="182" t="s">
        <v>715</v>
      </c>
      <c r="B10" s="183">
        <v>78338.641300000003</v>
      </c>
      <c r="C10" s="183">
        <v>62443.593689999994</v>
      </c>
      <c r="D10" s="183">
        <v>66408.479890000002</v>
      </c>
      <c r="E10" s="183">
        <v>37690.690009999998</v>
      </c>
      <c r="F10" s="183">
        <v>49308.786140000004</v>
      </c>
      <c r="G10" s="183">
        <v>25970.946350000002</v>
      </c>
      <c r="H10" s="183">
        <v>32851.378799999999</v>
      </c>
      <c r="I10" s="183">
        <v>65147.341829999998</v>
      </c>
      <c r="J10" s="183">
        <v>636.16978000000006</v>
      </c>
      <c r="K10" s="183">
        <v>579.95889</v>
      </c>
      <c r="L10" s="183">
        <v>62810.41876</v>
      </c>
      <c r="M10" s="183">
        <v>6904.9548299999997</v>
      </c>
      <c r="N10" s="183">
        <v>14348.66913</v>
      </c>
      <c r="O10" s="182">
        <v>17473.450960000002</v>
      </c>
      <c r="P10" s="182">
        <v>520913.48035999999</v>
      </c>
      <c r="Q10" s="184">
        <v>3.791162534289778E-3</v>
      </c>
    </row>
    <row r="11" spans="1:17" s="1005" customFormat="1" ht="42.75" customHeight="1">
      <c r="A11" s="182" t="s">
        <v>716</v>
      </c>
      <c r="B11" s="183">
        <v>212411.17181999999</v>
      </c>
      <c r="C11" s="183">
        <v>126434.85490999999</v>
      </c>
      <c r="D11" s="183">
        <v>239590.52239</v>
      </c>
      <c r="E11" s="183">
        <v>325941.94545</v>
      </c>
      <c r="F11" s="183">
        <v>126634.26423999999</v>
      </c>
      <c r="G11" s="183">
        <v>56223.311959999999</v>
      </c>
      <c r="H11" s="183">
        <v>88298.635379999992</v>
      </c>
      <c r="I11" s="183">
        <v>4617.72246</v>
      </c>
      <c r="J11" s="183">
        <v>0</v>
      </c>
      <c r="K11" s="183">
        <v>0</v>
      </c>
      <c r="L11" s="183">
        <v>25481.89948</v>
      </c>
      <c r="M11" s="183">
        <v>17216.279440000002</v>
      </c>
      <c r="N11" s="183">
        <v>50106.791740000001</v>
      </c>
      <c r="O11" s="182">
        <v>11489.88314</v>
      </c>
      <c r="P11" s="182">
        <v>1284447.28241</v>
      </c>
      <c r="Q11" s="184">
        <v>9.3480944493465595E-3</v>
      </c>
    </row>
    <row r="12" spans="1:17" s="1005" customFormat="1" ht="27" customHeight="1">
      <c r="A12" s="182" t="s">
        <v>717</v>
      </c>
      <c r="B12" s="183">
        <v>5951.5160199999991</v>
      </c>
      <c r="C12" s="183">
        <v>2734.03872</v>
      </c>
      <c r="D12" s="183">
        <v>5340.4493000000002</v>
      </c>
      <c r="E12" s="183">
        <v>7505.9362999999994</v>
      </c>
      <c r="F12" s="183">
        <v>4310.6245599999993</v>
      </c>
      <c r="G12" s="183">
        <v>1932.4105400000001</v>
      </c>
      <c r="H12" s="183">
        <v>1719.99577</v>
      </c>
      <c r="I12" s="183">
        <v>207.81645</v>
      </c>
      <c r="J12" s="183">
        <v>0</v>
      </c>
      <c r="K12" s="183">
        <v>0</v>
      </c>
      <c r="L12" s="183">
        <v>1173.61023</v>
      </c>
      <c r="M12" s="183">
        <v>599.67892000000006</v>
      </c>
      <c r="N12" s="183">
        <v>1740.31348</v>
      </c>
      <c r="O12" s="182">
        <v>409.48298</v>
      </c>
      <c r="P12" s="182">
        <v>33625.873269999996</v>
      </c>
      <c r="Q12" s="184">
        <v>2.4472615075328574E-4</v>
      </c>
    </row>
    <row r="13" spans="1:17" s="1005" customFormat="1" ht="42.75" customHeight="1">
      <c r="A13" s="182" t="s">
        <v>718</v>
      </c>
      <c r="B13" s="183">
        <v>70503.212799999994</v>
      </c>
      <c r="C13" s="183">
        <v>48028.773560000001</v>
      </c>
      <c r="D13" s="183">
        <v>94168.122129999989</v>
      </c>
      <c r="E13" s="183">
        <v>105867.44378</v>
      </c>
      <c r="F13" s="183">
        <v>47723.310770000004</v>
      </c>
      <c r="G13" s="183">
        <v>8417.5032300000003</v>
      </c>
      <c r="H13" s="183">
        <v>10237.78269</v>
      </c>
      <c r="I13" s="183">
        <v>10090.683519999999</v>
      </c>
      <c r="J13" s="183">
        <v>16.250430000000001</v>
      </c>
      <c r="K13" s="183">
        <v>0</v>
      </c>
      <c r="L13" s="183">
        <v>12668.401119999999</v>
      </c>
      <c r="M13" s="183">
        <v>7890.8176900000008</v>
      </c>
      <c r="N13" s="183">
        <v>3649.9147599999997</v>
      </c>
      <c r="O13" s="182">
        <v>7428.4561299999996</v>
      </c>
      <c r="P13" s="182">
        <v>426690.67261000001</v>
      </c>
      <c r="Q13" s="184">
        <v>3.1054172194046265E-3</v>
      </c>
    </row>
    <row r="14" spans="1:17" s="1005" customFormat="1" ht="27" customHeight="1">
      <c r="A14" s="182" t="s">
        <v>719</v>
      </c>
      <c r="B14" s="183">
        <v>8648.4767899999988</v>
      </c>
      <c r="C14" s="183">
        <v>7316.57539</v>
      </c>
      <c r="D14" s="183">
        <v>10223.812980000001</v>
      </c>
      <c r="E14" s="183">
        <v>12857.30593</v>
      </c>
      <c r="F14" s="183">
        <v>6234.5450599999995</v>
      </c>
      <c r="G14" s="183">
        <v>1360.1807200000001</v>
      </c>
      <c r="H14" s="183">
        <v>1638.00981</v>
      </c>
      <c r="I14" s="183">
        <v>1993.0399299999999</v>
      </c>
      <c r="J14" s="183">
        <v>3.2500900000000001</v>
      </c>
      <c r="K14" s="183">
        <v>0</v>
      </c>
      <c r="L14" s="183">
        <v>2413.26566</v>
      </c>
      <c r="M14" s="183">
        <v>1333.2431100000001</v>
      </c>
      <c r="N14" s="183">
        <v>474.80234000000002</v>
      </c>
      <c r="O14" s="182">
        <v>1283.20371</v>
      </c>
      <c r="P14" s="182">
        <v>55779.711520000004</v>
      </c>
      <c r="Q14" s="184">
        <v>4.0595983874706107E-4</v>
      </c>
    </row>
    <row r="15" spans="1:17" s="1005" customFormat="1" ht="42.75" customHeight="1">
      <c r="A15" s="182" t="s">
        <v>720</v>
      </c>
      <c r="B15" s="183">
        <v>61587.681119999994</v>
      </c>
      <c r="C15" s="183">
        <v>21661.22912</v>
      </c>
      <c r="D15" s="183">
        <v>40917.03772</v>
      </c>
      <c r="E15" s="183">
        <v>95478.495540000004</v>
      </c>
      <c r="F15" s="183">
        <v>12810.509410000001</v>
      </c>
      <c r="G15" s="183">
        <v>15684.94709</v>
      </c>
      <c r="H15" s="183">
        <v>34641.632729999998</v>
      </c>
      <c r="I15" s="183">
        <v>1955.6865400000002</v>
      </c>
      <c r="J15" s="183">
        <v>0</v>
      </c>
      <c r="K15" s="183">
        <v>0</v>
      </c>
      <c r="L15" s="183">
        <v>6814.1199699999997</v>
      </c>
      <c r="M15" s="183">
        <v>3061.1427100000001</v>
      </c>
      <c r="N15" s="183">
        <v>2860.1734500000002</v>
      </c>
      <c r="O15" s="182">
        <v>3188.7677000000003</v>
      </c>
      <c r="P15" s="182">
        <v>300661.42310000001</v>
      </c>
      <c r="Q15" s="184">
        <v>2.1881874164116849E-3</v>
      </c>
    </row>
    <row r="16" spans="1:17" s="1005" customFormat="1" ht="27" customHeight="1">
      <c r="A16" s="182" t="s">
        <v>721</v>
      </c>
      <c r="B16" s="183">
        <v>18629.834620000001</v>
      </c>
      <c r="C16" s="183">
        <v>6164.1695199999995</v>
      </c>
      <c r="D16" s="183">
        <v>10791.664769999999</v>
      </c>
      <c r="E16" s="183">
        <v>35206.205999999998</v>
      </c>
      <c r="F16" s="183">
        <v>4332.6875499999996</v>
      </c>
      <c r="G16" s="183">
        <v>4241.82312</v>
      </c>
      <c r="H16" s="183">
        <v>9267.5128100000002</v>
      </c>
      <c r="I16" s="183">
        <v>977.84364000000005</v>
      </c>
      <c r="J16" s="183">
        <v>0</v>
      </c>
      <c r="K16" s="183">
        <v>0</v>
      </c>
      <c r="L16" s="183">
        <v>3407.0610000000001</v>
      </c>
      <c r="M16" s="183">
        <v>954.27168000000006</v>
      </c>
      <c r="N16" s="183">
        <v>888.75548000000003</v>
      </c>
      <c r="O16" s="182">
        <v>1329.62933</v>
      </c>
      <c r="P16" s="182">
        <v>96191.459520000019</v>
      </c>
      <c r="Q16" s="184">
        <v>7.0007298947005487E-4</v>
      </c>
    </row>
    <row r="17" spans="1:17" s="1005" customFormat="1" ht="42.75" customHeight="1">
      <c r="A17" s="182" t="s">
        <v>722</v>
      </c>
      <c r="B17" s="183">
        <v>22366.229149999999</v>
      </c>
      <c r="C17" s="183">
        <v>27205.667850000002</v>
      </c>
      <c r="D17" s="183">
        <v>27511.0255</v>
      </c>
      <c r="E17" s="183">
        <v>49013.93735</v>
      </c>
      <c r="F17" s="183">
        <v>18611.49898</v>
      </c>
      <c r="G17" s="183">
        <v>49723.453399999999</v>
      </c>
      <c r="H17" s="183">
        <v>13808.84864</v>
      </c>
      <c r="I17" s="183">
        <v>3616.6378399999999</v>
      </c>
      <c r="J17" s="183">
        <v>280.37482</v>
      </c>
      <c r="K17" s="183">
        <v>0</v>
      </c>
      <c r="L17" s="183">
        <v>10158.10716</v>
      </c>
      <c r="M17" s="183">
        <v>11571.045769999999</v>
      </c>
      <c r="N17" s="183">
        <v>3017.7222700000002</v>
      </c>
      <c r="O17" s="182">
        <v>5914.3894500000006</v>
      </c>
      <c r="P17" s="182">
        <v>242798.93818000003</v>
      </c>
      <c r="Q17" s="184">
        <v>1.7670693358851285E-3</v>
      </c>
    </row>
    <row r="18" spans="1:17" s="1005" customFormat="1" ht="27" customHeight="1">
      <c r="A18" s="182" t="s">
        <v>723</v>
      </c>
      <c r="B18" s="183">
        <v>10889.85219</v>
      </c>
      <c r="C18" s="183">
        <v>14953.124980000001</v>
      </c>
      <c r="D18" s="183">
        <v>12745.674349999999</v>
      </c>
      <c r="E18" s="183">
        <v>26126.33498</v>
      </c>
      <c r="F18" s="183">
        <v>11258.517019999999</v>
      </c>
      <c r="G18" s="183">
        <v>22231.840039999999</v>
      </c>
      <c r="H18" s="183">
        <v>7383.2315899999994</v>
      </c>
      <c r="I18" s="183">
        <v>2893.3102899999999</v>
      </c>
      <c r="J18" s="183">
        <v>114.53986</v>
      </c>
      <c r="K18" s="183">
        <v>0</v>
      </c>
      <c r="L18" s="183">
        <v>8126.4856600000003</v>
      </c>
      <c r="M18" s="183">
        <v>5429.1343099999995</v>
      </c>
      <c r="N18" s="183">
        <v>1497.3800700000002</v>
      </c>
      <c r="O18" s="182">
        <v>4264.4683199999999</v>
      </c>
      <c r="P18" s="182">
        <v>127913.89365999999</v>
      </c>
      <c r="Q18" s="184">
        <v>9.309460775017344E-4</v>
      </c>
    </row>
    <row r="19" spans="1:17" s="1005" customFormat="1" ht="42.75" customHeight="1">
      <c r="A19" s="182" t="s">
        <v>724</v>
      </c>
      <c r="B19" s="183">
        <v>117291.83214</v>
      </c>
      <c r="C19" s="183">
        <v>156743.93063999998</v>
      </c>
      <c r="D19" s="183">
        <v>268391.77312999999</v>
      </c>
      <c r="E19" s="183">
        <v>178019.33239</v>
      </c>
      <c r="F19" s="183">
        <v>143297.45785000001</v>
      </c>
      <c r="G19" s="183">
        <v>61629.013469999998</v>
      </c>
      <c r="H19" s="183">
        <v>83532.542780000003</v>
      </c>
      <c r="I19" s="183">
        <v>70879.614979999998</v>
      </c>
      <c r="J19" s="183">
        <v>0</v>
      </c>
      <c r="K19" s="183">
        <v>0</v>
      </c>
      <c r="L19" s="183">
        <v>132886.43779999999</v>
      </c>
      <c r="M19" s="183">
        <v>28546.230530000001</v>
      </c>
      <c r="N19" s="183">
        <v>18487.546289999998</v>
      </c>
      <c r="O19" s="182">
        <v>83177.575360000003</v>
      </c>
      <c r="P19" s="182">
        <v>1342883.28736</v>
      </c>
      <c r="Q19" s="184">
        <v>9.7733865582528348E-3</v>
      </c>
    </row>
    <row r="20" spans="1:17" s="1005" customFormat="1" ht="27" customHeight="1" thickBot="1">
      <c r="A20" s="182" t="s">
        <v>725</v>
      </c>
      <c r="B20" s="183">
        <v>89534.611369999999</v>
      </c>
      <c r="C20" s="183">
        <v>130062.06204999999</v>
      </c>
      <c r="D20" s="183">
        <v>172523.28563999999</v>
      </c>
      <c r="E20" s="183">
        <v>153607.65888</v>
      </c>
      <c r="F20" s="183">
        <v>102585.53185</v>
      </c>
      <c r="G20" s="183">
        <v>42575.286690000001</v>
      </c>
      <c r="H20" s="183">
        <v>70091.242389999999</v>
      </c>
      <c r="I20" s="183">
        <v>70371.448359999995</v>
      </c>
      <c r="J20" s="183">
        <v>0</v>
      </c>
      <c r="K20" s="183">
        <v>0</v>
      </c>
      <c r="L20" s="183">
        <v>132886.43779999999</v>
      </c>
      <c r="M20" s="183">
        <v>24989.57763</v>
      </c>
      <c r="N20" s="183">
        <v>11972.500539999999</v>
      </c>
      <c r="O20" s="182">
        <v>74902.787830000001</v>
      </c>
      <c r="P20" s="182">
        <v>1076102.4310300001</v>
      </c>
      <c r="Q20" s="184">
        <v>7.8317789295060027E-3</v>
      </c>
    </row>
    <row r="21" spans="1:17" s="1005" customFormat="1" ht="56.25" customHeight="1" thickTop="1" thickBot="1">
      <c r="A21" s="185" t="s">
        <v>726</v>
      </c>
      <c r="B21" s="1105">
        <v>17709837.22783</v>
      </c>
      <c r="C21" s="1105">
        <v>14322086.155510001</v>
      </c>
      <c r="D21" s="1105">
        <v>20574897.508029997</v>
      </c>
      <c r="E21" s="1105">
        <v>18178393.180860002</v>
      </c>
      <c r="F21" s="1105">
        <v>14416871.679399999</v>
      </c>
      <c r="G21" s="1105">
        <v>7367897.4243499991</v>
      </c>
      <c r="H21" s="1105">
        <v>6955792.5722699994</v>
      </c>
      <c r="I21" s="1105">
        <v>8951602.4133800007</v>
      </c>
      <c r="J21" s="1105">
        <v>201326.21241999997</v>
      </c>
      <c r="K21" s="1105">
        <v>516146.91503999999</v>
      </c>
      <c r="L21" s="1105">
        <v>9190510.194579998</v>
      </c>
      <c r="M21" s="1105">
        <v>2598197.2796</v>
      </c>
      <c r="N21" s="1105">
        <v>9812895.3014000002</v>
      </c>
      <c r="O21" s="1105">
        <v>6605589.6748199994</v>
      </c>
      <c r="P21" s="1105">
        <v>137402043.73949003</v>
      </c>
      <c r="Q21" s="186">
        <v>1</v>
      </c>
    </row>
    <row r="22" spans="1:17" s="1005" customFormat="1" ht="56.25" customHeight="1" thickTop="1">
      <c r="A22" s="187" t="s">
        <v>727</v>
      </c>
      <c r="B22" s="975">
        <v>211992.93229</v>
      </c>
      <c r="C22" s="975">
        <v>223673.56435</v>
      </c>
      <c r="D22" s="975">
        <v>278033.36693000002</v>
      </c>
      <c r="E22" s="975">
        <v>272994.13209999999</v>
      </c>
      <c r="F22" s="975">
        <v>178030.69218000001</v>
      </c>
      <c r="G22" s="975">
        <v>98312.487460000004</v>
      </c>
      <c r="H22" s="975">
        <v>122951.37117</v>
      </c>
      <c r="I22" s="975">
        <v>141590.80050000001</v>
      </c>
      <c r="J22" s="975">
        <v>753.95973000000004</v>
      </c>
      <c r="K22" s="975">
        <v>579.95889</v>
      </c>
      <c r="L22" s="975">
        <v>210817.27911</v>
      </c>
      <c r="M22" s="975">
        <v>40210.860480000003</v>
      </c>
      <c r="N22" s="975">
        <v>30922.421040000001</v>
      </c>
      <c r="O22" s="975">
        <v>99663.023130000001</v>
      </c>
      <c r="P22" s="975">
        <v>1910526.8493600001</v>
      </c>
      <c r="Q22" s="896"/>
    </row>
    <row r="23" spans="1:17" s="190" customFormat="1" ht="56.25" customHeight="1" thickBot="1">
      <c r="A23" s="188" t="s">
        <v>728</v>
      </c>
      <c r="B23" s="189">
        <v>0.12889063907526221</v>
      </c>
      <c r="C23" s="189">
        <v>0.10423488447278285</v>
      </c>
      <c r="D23" s="189">
        <v>0.14974229602464545</v>
      </c>
      <c r="E23" s="189">
        <v>0.13230074812661205</v>
      </c>
      <c r="F23" s="189">
        <v>0.10492472518628569</v>
      </c>
      <c r="G23" s="189">
        <v>5.3622909993386279E-2</v>
      </c>
      <c r="H23" s="189">
        <v>5.0623647094056069E-2</v>
      </c>
      <c r="I23" s="189">
        <v>6.5148975733956033E-2</v>
      </c>
      <c r="J23" s="189">
        <v>1.4652344822592897E-3</v>
      </c>
      <c r="K23" s="189">
        <v>3.7564718907573047E-3</v>
      </c>
      <c r="L23" s="189">
        <v>6.6887725571279838E-2</v>
      </c>
      <c r="M23" s="189">
        <v>1.8909451481857874E-2</v>
      </c>
      <c r="N23" s="189">
        <v>7.1417389686029287E-2</v>
      </c>
      <c r="O23" s="189">
        <v>4.8074901180829528E-2</v>
      </c>
      <c r="P23" s="189">
        <v>1</v>
      </c>
      <c r="Q23" s="897"/>
    </row>
    <row r="24" spans="1:17" s="1005" customFormat="1" ht="13.5" customHeight="1" thickTop="1">
      <c r="A24" s="1106" t="s">
        <v>729</v>
      </c>
      <c r="B24" s="191"/>
      <c r="C24" s="191"/>
      <c r="D24" s="191"/>
      <c r="E24" s="191"/>
      <c r="F24" s="191"/>
      <c r="G24" s="898"/>
      <c r="H24" s="898"/>
      <c r="I24" s="898"/>
      <c r="J24" s="898"/>
      <c r="K24" s="898"/>
      <c r="L24" s="898"/>
      <c r="M24" s="898"/>
      <c r="N24" s="898"/>
      <c r="O24" s="898"/>
      <c r="P24" s="898"/>
      <c r="Q24" s="898"/>
    </row>
    <row r="25" spans="1:17" s="1005" customFormat="1" ht="40.5" customHeight="1">
      <c r="A25" s="1032" t="s">
        <v>355</v>
      </c>
      <c r="B25" s="1036"/>
      <c r="C25" s="1036"/>
      <c r="D25" s="1036"/>
      <c r="E25" s="1036"/>
      <c r="F25" s="1036"/>
      <c r="G25" s="1036"/>
      <c r="H25" s="1036"/>
      <c r="I25" s="1036"/>
      <c r="J25" s="1036"/>
      <c r="K25" s="1036"/>
      <c r="L25" s="1036"/>
      <c r="M25" s="1036"/>
      <c r="N25" s="1036"/>
      <c r="O25" s="1036"/>
      <c r="P25" s="1036"/>
      <c r="Q25" s="1036"/>
    </row>
    <row r="26" spans="1:17" s="1005" customFormat="1" ht="39" customHeight="1">
      <c r="A26" s="1032" t="s">
        <v>356</v>
      </c>
      <c r="B26" s="1033"/>
      <c r="C26" s="1033"/>
      <c r="D26" s="1033"/>
      <c r="E26" s="1033"/>
      <c r="F26" s="1033"/>
      <c r="G26" s="1033"/>
      <c r="H26" s="1033"/>
      <c r="I26" s="1033"/>
      <c r="J26" s="1033"/>
      <c r="K26" s="1033"/>
      <c r="L26" s="1033"/>
      <c r="M26" s="1033"/>
      <c r="N26" s="1033"/>
      <c r="O26" s="1033"/>
      <c r="P26" s="1033"/>
      <c r="Q26" s="1033"/>
    </row>
    <row r="27" spans="1:17" s="1005" customFormat="1" ht="12" customHeight="1">
      <c r="A27" s="1106" t="s">
        <v>730</v>
      </c>
      <c r="B27" s="192"/>
      <c r="C27" s="192"/>
      <c r="D27" s="192"/>
      <c r="E27" s="192"/>
      <c r="F27" s="192"/>
      <c r="G27" s="899"/>
      <c r="H27" s="899"/>
      <c r="I27" s="899"/>
      <c r="J27" s="899"/>
      <c r="K27" s="899"/>
      <c r="L27" s="899"/>
      <c r="M27" s="899"/>
      <c r="N27" s="899"/>
      <c r="O27" s="899"/>
      <c r="P27" s="899"/>
      <c r="Q27" s="899"/>
    </row>
    <row r="28" spans="1:17" s="1005" customFormat="1" ht="9" customHeight="1">
      <c r="A28" s="193"/>
      <c r="B28" s="194"/>
      <c r="C28" s="194"/>
      <c r="D28" s="194"/>
      <c r="E28" s="194"/>
      <c r="F28" s="194"/>
      <c r="G28" s="89"/>
      <c r="H28" s="89"/>
      <c r="I28" s="89"/>
      <c r="J28" s="89"/>
      <c r="K28" s="89"/>
      <c r="L28" s="89"/>
      <c r="M28" s="89"/>
      <c r="N28" s="89"/>
      <c r="O28" s="89"/>
      <c r="P28" s="89"/>
      <c r="Q28" s="89"/>
    </row>
    <row r="29" spans="1:17" s="1005" customFormat="1" ht="9" customHeight="1">
      <c r="A29" s="193"/>
      <c r="B29" s="194"/>
      <c r="C29" s="194"/>
      <c r="D29" s="194"/>
      <c r="E29" s="194"/>
      <c r="F29" s="194"/>
      <c r="G29" s="89"/>
      <c r="H29" s="89"/>
      <c r="I29" s="89"/>
      <c r="J29" s="89"/>
      <c r="K29" s="89"/>
      <c r="L29" s="89"/>
      <c r="M29" s="89"/>
      <c r="N29" s="89"/>
      <c r="O29" s="89"/>
      <c r="P29" s="89"/>
      <c r="Q29" s="89"/>
    </row>
    <row r="30" spans="1:17" s="1005" customFormat="1" ht="9" customHeight="1">
      <c r="A30" s="193"/>
      <c r="B30" s="194"/>
      <c r="C30" s="194"/>
      <c r="D30" s="194"/>
      <c r="E30" s="194"/>
      <c r="F30" s="194"/>
      <c r="G30" s="89"/>
      <c r="H30" s="89"/>
      <c r="I30" s="89"/>
      <c r="J30" s="89"/>
      <c r="K30" s="89"/>
      <c r="L30" s="89"/>
      <c r="M30" s="89"/>
      <c r="N30" s="89"/>
      <c r="O30" s="89"/>
      <c r="P30" s="89"/>
      <c r="Q30" s="89"/>
    </row>
    <row r="31" spans="1:17" s="1005" customFormat="1" ht="9" customHeight="1">
      <c r="A31" s="193"/>
      <c r="B31" s="194"/>
      <c r="C31" s="194"/>
      <c r="D31" s="194"/>
      <c r="E31" s="194"/>
      <c r="F31" s="194"/>
      <c r="G31" s="89"/>
      <c r="H31" s="89"/>
      <c r="I31" s="89"/>
      <c r="J31" s="89"/>
      <c r="K31" s="89"/>
      <c r="L31" s="89"/>
      <c r="M31" s="89"/>
      <c r="N31" s="89"/>
      <c r="O31" s="89"/>
      <c r="P31" s="89"/>
      <c r="Q31" s="89"/>
    </row>
    <row r="32" spans="1:17" s="1005" customFormat="1" ht="9" customHeight="1">
      <c r="A32" s="193"/>
      <c r="B32" s="194"/>
      <c r="C32" s="194"/>
      <c r="D32" s="194"/>
      <c r="E32" s="194"/>
      <c r="F32" s="194"/>
      <c r="G32" s="89"/>
      <c r="H32" s="89"/>
      <c r="I32" s="89"/>
      <c r="J32" s="89"/>
      <c r="K32" s="89"/>
      <c r="L32" s="89"/>
      <c r="M32" s="89"/>
      <c r="N32" s="89"/>
      <c r="O32" s="89"/>
      <c r="P32" s="89"/>
      <c r="Q32" s="89"/>
    </row>
    <row r="33" spans="1:17" s="1005" customFormat="1" ht="9" customHeight="1">
      <c r="A33" s="195"/>
      <c r="B33" s="194"/>
      <c r="C33" s="194"/>
      <c r="D33" s="194"/>
      <c r="E33" s="194"/>
      <c r="F33" s="194"/>
      <c r="G33" s="89"/>
      <c r="H33" s="89"/>
      <c r="I33" s="89"/>
      <c r="J33" s="89"/>
      <c r="K33" s="89"/>
      <c r="L33" s="89"/>
      <c r="M33" s="89"/>
      <c r="N33" s="89"/>
      <c r="O33" s="89"/>
      <c r="P33" s="89"/>
      <c r="Q33" s="89"/>
    </row>
    <row r="34" spans="1:17" s="1005" customFormat="1" ht="9" customHeight="1">
      <c r="A34" s="193"/>
      <c r="B34" s="194"/>
      <c r="C34" s="194"/>
      <c r="D34" s="194"/>
      <c r="E34" s="194"/>
      <c r="F34" s="194"/>
      <c r="G34" s="89"/>
      <c r="H34" s="89"/>
      <c r="I34" s="89"/>
      <c r="J34" s="89"/>
      <c r="K34" s="89"/>
      <c r="L34" s="89"/>
      <c r="M34" s="89"/>
      <c r="N34" s="89"/>
      <c r="O34" s="89"/>
      <c r="P34" s="89"/>
      <c r="Q34" s="89"/>
    </row>
    <row r="35" spans="1:17" s="1005" customFormat="1" ht="9" customHeight="1">
      <c r="A35" s="193"/>
      <c r="B35" s="194"/>
      <c r="C35" s="194"/>
      <c r="D35" s="194"/>
      <c r="E35" s="194"/>
      <c r="F35" s="194"/>
      <c r="G35" s="89"/>
      <c r="H35" s="89"/>
      <c r="I35" s="89"/>
      <c r="J35" s="89"/>
      <c r="K35" s="89"/>
      <c r="L35" s="89"/>
      <c r="M35" s="89"/>
      <c r="N35" s="89"/>
      <c r="O35" s="89"/>
      <c r="P35" s="89"/>
      <c r="Q35" s="89"/>
    </row>
    <row r="36" spans="1:17" s="1005" customFormat="1" ht="9" customHeight="1">
      <c r="A36" s="193"/>
      <c r="B36" s="194"/>
      <c r="C36" s="194"/>
      <c r="D36" s="194"/>
      <c r="E36" s="194"/>
      <c r="F36" s="194"/>
      <c r="G36" s="89"/>
      <c r="H36" s="89"/>
      <c r="I36" s="89"/>
      <c r="J36" s="89"/>
      <c r="K36" s="89"/>
      <c r="L36" s="89"/>
      <c r="M36" s="89"/>
      <c r="N36" s="89"/>
      <c r="O36" s="89"/>
      <c r="P36" s="89"/>
      <c r="Q36" s="89"/>
    </row>
    <row r="37" spans="1:17" s="1005" customFormat="1" ht="9" customHeight="1">
      <c r="A37" s="193"/>
      <c r="B37" s="194"/>
      <c r="C37" s="194"/>
      <c r="D37" s="194"/>
      <c r="E37" s="194"/>
      <c r="F37" s="194"/>
      <c r="G37" s="89"/>
      <c r="H37" s="89"/>
      <c r="I37" s="89"/>
      <c r="J37" s="89"/>
      <c r="K37" s="89"/>
      <c r="L37" s="89"/>
      <c r="M37" s="89"/>
      <c r="N37" s="89"/>
      <c r="O37" s="89"/>
      <c r="P37" s="89"/>
      <c r="Q37" s="89"/>
    </row>
    <row r="38" spans="1:17" s="1005" customFormat="1" ht="9" customHeight="1">
      <c r="A38" s="193"/>
      <c r="B38" s="194"/>
      <c r="C38" s="194"/>
      <c r="D38" s="194"/>
      <c r="E38" s="194"/>
      <c r="F38" s="194"/>
      <c r="G38" s="89"/>
      <c r="H38" s="89"/>
      <c r="I38" s="89"/>
      <c r="J38" s="89"/>
      <c r="K38" s="89"/>
      <c r="L38" s="89"/>
      <c r="M38" s="89"/>
      <c r="N38" s="89"/>
      <c r="O38" s="89"/>
      <c r="P38" s="89"/>
      <c r="Q38" s="89"/>
    </row>
    <row r="39" spans="1:17" s="1005" customFormat="1" ht="9" customHeight="1">
      <c r="A39" s="195"/>
      <c r="B39" s="194"/>
      <c r="C39" s="194"/>
      <c r="D39" s="194"/>
      <c r="E39" s="194"/>
      <c r="F39" s="194"/>
      <c r="G39" s="89"/>
      <c r="H39" s="89"/>
      <c r="I39" s="89"/>
      <c r="J39" s="89"/>
      <c r="K39" s="89"/>
      <c r="L39" s="89"/>
      <c r="M39" s="89"/>
      <c r="N39" s="89"/>
      <c r="O39" s="89"/>
      <c r="P39" s="89"/>
      <c r="Q39" s="89"/>
    </row>
    <row r="40" spans="1:17" s="1005" customFormat="1" ht="9" customHeight="1">
      <c r="A40" s="193"/>
      <c r="B40" s="194"/>
      <c r="C40" s="194"/>
      <c r="D40" s="194"/>
      <c r="E40" s="194"/>
      <c r="F40" s="194"/>
      <c r="G40" s="89"/>
      <c r="H40" s="89"/>
      <c r="I40" s="89"/>
      <c r="J40" s="89"/>
      <c r="K40" s="89"/>
      <c r="L40" s="89"/>
      <c r="M40" s="89"/>
      <c r="N40" s="89"/>
      <c r="O40" s="89"/>
      <c r="P40" s="89"/>
      <c r="Q40" s="89"/>
    </row>
    <row r="41" spans="1:17" s="1005" customFormat="1" ht="9" customHeight="1">
      <c r="A41" s="193"/>
      <c r="B41" s="194"/>
      <c r="C41" s="194"/>
      <c r="D41" s="194"/>
      <c r="E41" s="194"/>
      <c r="F41" s="194"/>
      <c r="G41" s="89"/>
      <c r="H41" s="89"/>
      <c r="I41" s="89"/>
      <c r="J41" s="89"/>
      <c r="K41" s="89"/>
      <c r="L41" s="89"/>
      <c r="M41" s="89"/>
      <c r="N41" s="89"/>
      <c r="O41" s="89"/>
      <c r="P41" s="89"/>
      <c r="Q41" s="89"/>
    </row>
    <row r="42" spans="1:17" s="1005" customFormat="1" ht="9" customHeight="1">
      <c r="A42" s="193"/>
      <c r="B42" s="194"/>
      <c r="C42" s="194"/>
      <c r="D42" s="194"/>
      <c r="E42" s="194"/>
      <c r="F42" s="194"/>
      <c r="G42" s="89"/>
      <c r="H42" s="89"/>
      <c r="I42" s="89"/>
      <c r="J42" s="89"/>
      <c r="K42" s="89"/>
      <c r="L42" s="89"/>
      <c r="M42" s="89"/>
      <c r="N42" s="89"/>
      <c r="O42" s="89"/>
      <c r="P42" s="89"/>
      <c r="Q42" s="89"/>
    </row>
    <row r="43" spans="1:17" s="1005" customFormat="1" ht="9" customHeight="1">
      <c r="A43" s="193"/>
      <c r="B43" s="194"/>
      <c r="C43" s="194"/>
      <c r="D43" s="194"/>
      <c r="E43" s="194"/>
      <c r="F43" s="194"/>
      <c r="G43" s="89"/>
      <c r="H43" s="89"/>
      <c r="I43" s="89"/>
      <c r="J43" s="89"/>
      <c r="K43" s="89"/>
      <c r="L43" s="89"/>
      <c r="M43" s="89"/>
      <c r="N43" s="89"/>
      <c r="O43" s="89"/>
      <c r="P43" s="89"/>
      <c r="Q43" s="89"/>
    </row>
    <row r="44" spans="1:17" s="1005" customFormat="1" ht="9" customHeight="1">
      <c r="A44" s="193"/>
      <c r="B44" s="194"/>
      <c r="C44" s="194"/>
      <c r="D44" s="194"/>
      <c r="E44" s="194"/>
      <c r="F44" s="194"/>
      <c r="G44" s="89"/>
      <c r="H44" s="89"/>
      <c r="I44" s="89"/>
      <c r="J44" s="89"/>
      <c r="K44" s="89"/>
      <c r="L44" s="89"/>
      <c r="M44" s="89"/>
      <c r="N44" s="89"/>
      <c r="O44" s="89"/>
      <c r="P44" s="89"/>
      <c r="Q44" s="89"/>
    </row>
    <row r="45" spans="1:17" s="1005" customFormat="1" ht="9" customHeight="1">
      <c r="A45" s="195"/>
      <c r="B45" s="194"/>
      <c r="C45" s="194"/>
      <c r="D45" s="194"/>
      <c r="E45" s="194"/>
      <c r="F45" s="194"/>
      <c r="G45" s="89"/>
      <c r="H45" s="89"/>
      <c r="I45" s="89"/>
      <c r="J45" s="89"/>
      <c r="K45" s="89"/>
      <c r="L45" s="89"/>
      <c r="M45" s="89"/>
      <c r="N45" s="89"/>
      <c r="O45" s="89"/>
      <c r="P45" s="89"/>
      <c r="Q45" s="89"/>
    </row>
    <row r="46" spans="1:17" s="1005" customFormat="1" ht="9" customHeight="1">
      <c r="A46" s="193"/>
      <c r="B46" s="194"/>
      <c r="C46" s="194"/>
      <c r="D46" s="194"/>
      <c r="E46" s="194"/>
      <c r="F46" s="194"/>
      <c r="G46" s="89"/>
      <c r="H46" s="89"/>
      <c r="I46" s="89"/>
      <c r="J46" s="89"/>
      <c r="K46" s="89"/>
      <c r="L46" s="89"/>
      <c r="M46" s="89"/>
      <c r="N46" s="89"/>
      <c r="O46" s="89"/>
      <c r="P46" s="89"/>
      <c r="Q46" s="89"/>
    </row>
    <row r="47" spans="1:17" s="1005" customFormat="1" ht="9" customHeight="1">
      <c r="A47" s="193"/>
      <c r="B47" s="194"/>
      <c r="C47" s="194"/>
      <c r="D47" s="194"/>
      <c r="E47" s="194"/>
      <c r="F47" s="194"/>
      <c r="G47" s="89"/>
      <c r="H47" s="89"/>
      <c r="I47" s="89"/>
      <c r="J47" s="89"/>
      <c r="K47" s="89"/>
      <c r="L47" s="89"/>
      <c r="M47" s="89"/>
      <c r="N47" s="89"/>
      <c r="O47" s="89"/>
      <c r="P47" s="89"/>
      <c r="Q47" s="89"/>
    </row>
    <row r="48" spans="1:17" s="1005" customFormat="1" ht="9" customHeight="1">
      <c r="A48" s="193"/>
      <c r="B48" s="194"/>
      <c r="C48" s="194"/>
      <c r="D48" s="194"/>
      <c r="E48" s="194"/>
      <c r="F48" s="194"/>
      <c r="G48" s="89"/>
      <c r="H48" s="89"/>
      <c r="I48" s="89"/>
      <c r="J48" s="89"/>
      <c r="K48" s="89"/>
      <c r="L48" s="89"/>
      <c r="M48" s="89"/>
      <c r="N48" s="89"/>
      <c r="O48" s="89"/>
      <c r="P48" s="89"/>
      <c r="Q48" s="89"/>
    </row>
    <row r="49" spans="1:17" s="1005" customFormat="1" ht="9" customHeight="1">
      <c r="A49" s="193"/>
      <c r="B49" s="194"/>
      <c r="C49" s="194"/>
      <c r="D49" s="194"/>
      <c r="E49" s="194"/>
      <c r="F49" s="194"/>
      <c r="G49" s="89"/>
      <c r="H49" s="89"/>
      <c r="I49" s="89"/>
      <c r="J49" s="89"/>
      <c r="K49" s="89"/>
      <c r="L49" s="89"/>
      <c r="M49" s="89"/>
      <c r="N49" s="89"/>
      <c r="O49" s="89"/>
      <c r="P49" s="89"/>
      <c r="Q49" s="89"/>
    </row>
    <row r="50" spans="1:17" s="1005" customFormat="1" ht="9" customHeight="1">
      <c r="A50" s="195"/>
      <c r="B50" s="194"/>
      <c r="C50" s="194"/>
      <c r="D50" s="194"/>
      <c r="E50" s="194"/>
      <c r="F50" s="194"/>
      <c r="G50" s="89"/>
      <c r="H50" s="89"/>
      <c r="I50" s="89"/>
      <c r="J50" s="89"/>
      <c r="K50" s="89"/>
      <c r="L50" s="89"/>
      <c r="M50" s="89"/>
      <c r="N50" s="89"/>
      <c r="O50" s="89"/>
      <c r="P50" s="89"/>
      <c r="Q50" s="89"/>
    </row>
    <row r="51" spans="1:17" s="1005" customFormat="1" ht="9" customHeight="1">
      <c r="A51" s="196"/>
      <c r="B51" s="194"/>
      <c r="C51" s="194"/>
      <c r="D51" s="194"/>
      <c r="E51" s="194"/>
      <c r="F51" s="194"/>
      <c r="G51" s="89"/>
      <c r="H51" s="89"/>
      <c r="I51" s="89"/>
      <c r="J51" s="89"/>
      <c r="K51" s="89"/>
      <c r="L51" s="89"/>
      <c r="M51" s="89"/>
      <c r="N51" s="89"/>
      <c r="O51" s="89"/>
      <c r="P51" s="89"/>
      <c r="Q51" s="89"/>
    </row>
    <row r="52" spans="1:17" s="1005" customFormat="1" ht="9" customHeight="1">
      <c r="A52" s="196"/>
      <c r="B52" s="194"/>
      <c r="C52" s="194"/>
      <c r="D52" s="194"/>
      <c r="E52" s="194"/>
      <c r="F52" s="194"/>
      <c r="G52" s="89"/>
      <c r="H52" s="89"/>
      <c r="I52" s="89"/>
      <c r="J52" s="89"/>
      <c r="K52" s="89"/>
      <c r="L52" s="89"/>
      <c r="M52" s="89"/>
      <c r="N52" s="89"/>
      <c r="O52" s="89"/>
      <c r="P52" s="89"/>
      <c r="Q52" s="89"/>
    </row>
    <row r="53" spans="1:17" s="1005" customFormat="1" ht="9" customHeight="1">
      <c r="A53" s="196"/>
      <c r="B53" s="194"/>
      <c r="C53" s="194"/>
      <c r="D53" s="194"/>
      <c r="E53" s="194"/>
      <c r="F53" s="194"/>
      <c r="G53" s="89"/>
      <c r="H53" s="89"/>
      <c r="I53" s="89"/>
      <c r="J53" s="89"/>
      <c r="K53" s="89"/>
      <c r="L53" s="89"/>
      <c r="M53" s="89"/>
      <c r="N53" s="89"/>
      <c r="O53" s="89"/>
      <c r="P53" s="89"/>
      <c r="Q53" s="89"/>
    </row>
    <row r="54" spans="1:17" s="1005" customFormat="1" ht="9" customHeight="1">
      <c r="A54" s="196"/>
      <c r="B54" s="194"/>
      <c r="C54" s="194"/>
      <c r="D54" s="194"/>
      <c r="E54" s="194"/>
      <c r="F54" s="194"/>
      <c r="G54" s="89"/>
      <c r="H54" s="89"/>
      <c r="I54" s="89"/>
      <c r="J54" s="89"/>
      <c r="K54" s="89"/>
      <c r="L54" s="89"/>
      <c r="M54" s="89"/>
      <c r="N54" s="89"/>
      <c r="O54" s="89"/>
      <c r="P54" s="89"/>
      <c r="Q54" s="89"/>
    </row>
    <row r="55" spans="1:17" s="1005" customFormat="1" ht="9" customHeight="1">
      <c r="A55" s="197"/>
      <c r="B55" s="194"/>
      <c r="C55" s="194"/>
      <c r="D55" s="194"/>
      <c r="E55" s="194"/>
      <c r="F55" s="194"/>
      <c r="G55" s="89"/>
      <c r="H55" s="89"/>
      <c r="I55" s="89"/>
      <c r="J55" s="89"/>
      <c r="K55" s="89"/>
      <c r="L55" s="89"/>
      <c r="M55" s="89"/>
      <c r="N55" s="89"/>
      <c r="O55" s="89"/>
      <c r="P55" s="89"/>
      <c r="Q55" s="89"/>
    </row>
    <row r="56" spans="1:17" s="1005" customFormat="1" ht="9" customHeight="1">
      <c r="A56" s="197"/>
      <c r="B56" s="194"/>
      <c r="C56" s="194"/>
      <c r="D56" s="194"/>
      <c r="E56" s="194"/>
      <c r="F56" s="194"/>
      <c r="G56" s="89"/>
      <c r="H56" s="89"/>
      <c r="I56" s="89"/>
      <c r="J56" s="89"/>
      <c r="K56" s="89"/>
      <c r="L56" s="89"/>
      <c r="M56" s="89"/>
      <c r="N56" s="89"/>
      <c r="O56" s="89"/>
      <c r="P56" s="89"/>
      <c r="Q56" s="89"/>
    </row>
    <row r="57" spans="1:17" s="1005" customFormat="1" ht="9" customHeight="1">
      <c r="A57" s="198"/>
      <c r="B57" s="194"/>
      <c r="C57" s="194"/>
      <c r="D57" s="194"/>
      <c r="E57" s="194"/>
      <c r="F57" s="194"/>
      <c r="G57" s="89"/>
      <c r="H57" s="89"/>
      <c r="I57" s="89"/>
      <c r="J57" s="89"/>
      <c r="K57" s="89"/>
      <c r="L57" s="89"/>
      <c r="M57" s="89"/>
      <c r="N57" s="89"/>
      <c r="O57" s="89"/>
      <c r="P57" s="89"/>
      <c r="Q57" s="89"/>
    </row>
    <row r="58" spans="1:17" s="1005" customFormat="1" ht="9" customHeight="1">
      <c r="A58" s="193"/>
      <c r="B58" s="194"/>
      <c r="C58" s="194"/>
      <c r="D58" s="194"/>
      <c r="E58" s="194"/>
      <c r="F58" s="194"/>
      <c r="G58" s="89"/>
      <c r="H58" s="89"/>
      <c r="I58" s="89"/>
      <c r="J58" s="89"/>
      <c r="K58" s="89"/>
      <c r="L58" s="89"/>
      <c r="M58" s="89"/>
      <c r="N58" s="89"/>
      <c r="O58" s="89"/>
      <c r="P58" s="89"/>
      <c r="Q58" s="89"/>
    </row>
    <row r="59" spans="1:17" s="1005" customFormat="1" ht="9" customHeight="1">
      <c r="A59" s="193"/>
      <c r="B59" s="194"/>
      <c r="C59" s="194"/>
      <c r="D59" s="194"/>
      <c r="E59" s="194"/>
      <c r="F59" s="194"/>
      <c r="G59" s="89"/>
      <c r="H59" s="89"/>
      <c r="I59" s="89"/>
      <c r="J59" s="89"/>
      <c r="K59" s="89"/>
      <c r="L59" s="89"/>
      <c r="M59" s="89"/>
      <c r="N59" s="89"/>
      <c r="O59" s="89"/>
      <c r="P59" s="89"/>
      <c r="Q59" s="89"/>
    </row>
    <row r="60" spans="1:17" s="1005" customFormat="1" ht="9" customHeight="1">
      <c r="A60" s="193"/>
      <c r="B60" s="194"/>
      <c r="C60" s="194"/>
      <c r="D60" s="194"/>
      <c r="E60" s="194"/>
      <c r="F60" s="194"/>
      <c r="G60" s="89"/>
      <c r="H60" s="89"/>
      <c r="I60" s="89"/>
      <c r="J60" s="89"/>
      <c r="K60" s="89"/>
      <c r="L60" s="89"/>
      <c r="M60" s="89"/>
      <c r="N60" s="89"/>
      <c r="O60" s="89"/>
      <c r="P60" s="89"/>
      <c r="Q60" s="89"/>
    </row>
    <row r="61" spans="1:17" s="1005" customFormat="1" ht="9" customHeight="1">
      <c r="A61" s="193"/>
      <c r="B61" s="194"/>
      <c r="C61" s="194"/>
      <c r="D61" s="194"/>
      <c r="E61" s="194"/>
      <c r="F61" s="194"/>
      <c r="G61" s="89"/>
      <c r="H61" s="89"/>
      <c r="I61" s="89"/>
      <c r="J61" s="89"/>
      <c r="K61" s="89"/>
      <c r="L61" s="89"/>
      <c r="M61" s="89"/>
      <c r="N61" s="89"/>
      <c r="O61" s="89"/>
      <c r="P61" s="89"/>
      <c r="Q61" s="89"/>
    </row>
    <row r="62" spans="1:17" s="1005" customFormat="1" ht="9" customHeight="1">
      <c r="A62" s="196"/>
      <c r="B62" s="194"/>
      <c r="C62" s="194"/>
      <c r="D62" s="194"/>
      <c r="E62" s="194"/>
      <c r="F62" s="194"/>
      <c r="G62" s="89"/>
      <c r="H62" s="89"/>
      <c r="I62" s="89"/>
      <c r="J62" s="89"/>
      <c r="K62" s="89"/>
      <c r="L62" s="89"/>
      <c r="M62" s="89"/>
      <c r="N62" s="89"/>
      <c r="O62" s="89"/>
      <c r="P62" s="89"/>
      <c r="Q62" s="89"/>
    </row>
    <row r="63" spans="1:17" s="1005" customFormat="1" ht="9" customHeight="1">
      <c r="A63" s="198"/>
      <c r="B63" s="194"/>
      <c r="C63" s="194"/>
      <c r="D63" s="194"/>
      <c r="E63" s="194"/>
      <c r="F63" s="194"/>
      <c r="G63" s="89"/>
      <c r="H63" s="89"/>
      <c r="I63" s="89"/>
      <c r="J63" s="89"/>
      <c r="K63" s="89"/>
      <c r="L63" s="89"/>
      <c r="M63" s="89"/>
      <c r="N63" s="89"/>
      <c r="O63" s="89"/>
      <c r="P63" s="89"/>
      <c r="Q63" s="89"/>
    </row>
    <row r="64" spans="1:17" s="1005" customFormat="1" ht="9" customHeight="1">
      <c r="A64" s="193"/>
      <c r="B64" s="194"/>
      <c r="C64" s="194"/>
      <c r="D64" s="194"/>
      <c r="E64" s="194"/>
      <c r="F64" s="194"/>
      <c r="G64" s="89"/>
      <c r="H64" s="89"/>
      <c r="I64" s="89"/>
      <c r="J64" s="89"/>
      <c r="K64" s="89"/>
      <c r="L64" s="89"/>
      <c r="M64" s="89"/>
      <c r="N64" s="89"/>
      <c r="O64" s="89"/>
      <c r="P64" s="89"/>
      <c r="Q64" s="89"/>
    </row>
    <row r="65" spans="1:17" s="1005" customFormat="1" ht="9" customHeight="1">
      <c r="A65" s="193"/>
      <c r="B65" s="194"/>
      <c r="C65" s="194"/>
      <c r="D65" s="194"/>
      <c r="E65" s="194"/>
      <c r="F65" s="194"/>
      <c r="G65" s="89"/>
      <c r="H65" s="89"/>
      <c r="I65" s="89"/>
      <c r="J65" s="89"/>
      <c r="K65" s="89"/>
      <c r="L65" s="89"/>
      <c r="M65" s="89"/>
      <c r="N65" s="89"/>
      <c r="O65" s="89"/>
      <c r="P65" s="89"/>
      <c r="Q65" s="89"/>
    </row>
    <row r="66" spans="1:17" s="1005" customFormat="1" ht="9" customHeight="1">
      <c r="A66" s="193"/>
      <c r="B66" s="194"/>
      <c r="C66" s="194"/>
      <c r="D66" s="194"/>
      <c r="E66" s="194"/>
      <c r="F66" s="194"/>
      <c r="G66" s="89"/>
      <c r="H66" s="89"/>
      <c r="I66" s="89"/>
      <c r="J66" s="89"/>
      <c r="K66" s="89"/>
      <c r="L66" s="89"/>
      <c r="M66" s="89"/>
      <c r="N66" s="89"/>
      <c r="O66" s="89"/>
      <c r="P66" s="89"/>
      <c r="Q66" s="89"/>
    </row>
    <row r="67" spans="1:17" s="1005" customFormat="1" ht="9" customHeight="1">
      <c r="A67" s="193"/>
      <c r="B67" s="194"/>
      <c r="C67" s="194"/>
      <c r="D67" s="194"/>
      <c r="E67" s="194"/>
      <c r="F67" s="194"/>
      <c r="G67" s="89"/>
      <c r="H67" s="89"/>
      <c r="I67" s="89"/>
      <c r="J67" s="89"/>
      <c r="K67" s="89"/>
      <c r="L67" s="89"/>
      <c r="M67" s="89"/>
      <c r="N67" s="89"/>
      <c r="O67" s="89"/>
      <c r="P67" s="89"/>
      <c r="Q67" s="89"/>
    </row>
    <row r="68" spans="1:17" s="1005" customFormat="1" ht="9" customHeight="1">
      <c r="A68" s="196"/>
      <c r="B68" s="194"/>
      <c r="C68" s="194"/>
      <c r="D68" s="194"/>
      <c r="E68" s="194"/>
      <c r="F68" s="194"/>
      <c r="G68" s="89"/>
      <c r="H68" s="89"/>
      <c r="I68" s="89"/>
      <c r="J68" s="89"/>
      <c r="K68" s="89"/>
      <c r="L68" s="89"/>
      <c r="M68" s="89"/>
      <c r="N68" s="89"/>
      <c r="O68" s="89"/>
      <c r="P68" s="89"/>
      <c r="Q68" s="89"/>
    </row>
    <row r="69" spans="1:17" s="1005" customFormat="1" ht="9" customHeight="1">
      <c r="A69" s="198"/>
      <c r="B69" s="194"/>
      <c r="C69" s="194"/>
      <c r="D69" s="194"/>
      <c r="E69" s="194"/>
      <c r="F69" s="194"/>
      <c r="G69" s="89"/>
      <c r="H69" s="89"/>
      <c r="I69" s="89"/>
      <c r="J69" s="89"/>
      <c r="K69" s="89"/>
      <c r="L69" s="89"/>
      <c r="M69" s="89"/>
      <c r="N69" s="89"/>
      <c r="O69" s="89"/>
      <c r="P69" s="89"/>
      <c r="Q69" s="89"/>
    </row>
    <row r="70" spans="1:17" s="1005" customFormat="1" ht="9" customHeight="1">
      <c r="A70" s="193"/>
      <c r="B70" s="194"/>
      <c r="C70" s="194"/>
      <c r="D70" s="194"/>
      <c r="E70" s="194"/>
      <c r="F70" s="194"/>
      <c r="G70" s="89"/>
      <c r="H70" s="89"/>
      <c r="I70" s="89"/>
      <c r="J70" s="89"/>
      <c r="K70" s="89"/>
      <c r="L70" s="89"/>
      <c r="M70" s="89"/>
      <c r="N70" s="89"/>
      <c r="O70" s="89"/>
      <c r="P70" s="89"/>
      <c r="Q70" s="89"/>
    </row>
    <row r="71" spans="1:17" s="1005" customFormat="1" ht="9" customHeight="1">
      <c r="A71" s="193"/>
      <c r="B71" s="194"/>
      <c r="C71" s="194"/>
      <c r="D71" s="194"/>
      <c r="E71" s="194"/>
      <c r="F71" s="194"/>
      <c r="G71" s="89"/>
      <c r="H71" s="89"/>
      <c r="I71" s="89"/>
      <c r="J71" s="89"/>
      <c r="K71" s="89"/>
      <c r="L71" s="89"/>
      <c r="M71" s="89"/>
      <c r="N71" s="89"/>
      <c r="O71" s="89"/>
      <c r="P71" s="89"/>
      <c r="Q71" s="89"/>
    </row>
    <row r="72" spans="1:17" s="1005" customFormat="1" ht="9" customHeight="1">
      <c r="A72" s="193"/>
      <c r="B72" s="90"/>
      <c r="C72" s="90"/>
      <c r="D72" s="90"/>
      <c r="E72" s="90"/>
      <c r="F72" s="90"/>
    </row>
    <row r="73" spans="1:17" s="1005" customFormat="1" ht="9" customHeight="1">
      <c r="A73" s="193"/>
      <c r="B73" s="90"/>
      <c r="C73" s="90"/>
      <c r="D73" s="90"/>
      <c r="E73" s="90"/>
      <c r="F73" s="90"/>
    </row>
    <row r="74" spans="1:17" s="1005" customFormat="1" ht="9" customHeight="1">
      <c r="A74" s="193"/>
      <c r="B74" s="90"/>
      <c r="C74" s="90"/>
      <c r="D74" s="90"/>
      <c r="E74" s="90"/>
      <c r="F74" s="90"/>
    </row>
    <row r="75" spans="1:17" s="1005" customFormat="1" ht="9" customHeight="1">
      <c r="A75" s="193"/>
      <c r="B75" s="90"/>
      <c r="C75" s="90"/>
      <c r="D75" s="90"/>
      <c r="E75" s="90"/>
      <c r="F75" s="90"/>
    </row>
    <row r="76" spans="1:17" s="1005" customFormat="1" ht="9" customHeight="1">
      <c r="A76" s="193"/>
      <c r="B76" s="90"/>
      <c r="C76" s="90"/>
      <c r="D76" s="90"/>
      <c r="E76" s="90"/>
      <c r="F76" s="90"/>
    </row>
    <row r="77" spans="1:17" s="1005" customFormat="1" ht="9" customHeight="1">
      <c r="A77" s="193"/>
      <c r="B77" s="90"/>
      <c r="C77" s="90"/>
      <c r="D77" s="90"/>
      <c r="E77" s="90"/>
      <c r="F77" s="90"/>
    </row>
    <row r="78" spans="1:17" s="1005" customFormat="1" ht="9" customHeight="1">
      <c r="A78" s="196"/>
      <c r="B78" s="90"/>
      <c r="C78" s="90"/>
      <c r="D78" s="90"/>
      <c r="E78" s="90"/>
      <c r="F78" s="90"/>
    </row>
    <row r="79" spans="1:17" s="1005" customFormat="1" ht="9" customHeight="1">
      <c r="A79" s="198"/>
      <c r="B79" s="90"/>
      <c r="C79" s="90"/>
      <c r="D79" s="90"/>
      <c r="E79" s="90"/>
      <c r="F79" s="90"/>
    </row>
    <row r="80" spans="1:17" s="1005" customFormat="1" ht="9" customHeight="1">
      <c r="A80" s="193"/>
      <c r="B80" s="90"/>
      <c r="C80" s="90"/>
      <c r="D80" s="90"/>
      <c r="E80" s="90"/>
      <c r="F80" s="90"/>
    </row>
    <row r="81" spans="1:6" s="1005" customFormat="1" ht="9" customHeight="1">
      <c r="A81" s="193"/>
      <c r="B81" s="90"/>
      <c r="C81" s="90"/>
      <c r="D81" s="90"/>
      <c r="E81" s="90"/>
      <c r="F81" s="90"/>
    </row>
    <row r="82" spans="1:6" s="1005" customFormat="1" ht="9" customHeight="1">
      <c r="A82" s="193"/>
      <c r="B82" s="90"/>
      <c r="C82" s="90"/>
      <c r="D82" s="90"/>
      <c r="E82" s="90"/>
      <c r="F82" s="90"/>
    </row>
    <row r="83" spans="1:6" s="1005" customFormat="1" ht="9" customHeight="1">
      <c r="A83" s="193"/>
      <c r="B83" s="90"/>
      <c r="C83" s="90"/>
      <c r="D83" s="90"/>
      <c r="E83" s="90"/>
      <c r="F83" s="90"/>
    </row>
    <row r="84" spans="1:6" s="1005" customFormat="1" ht="9" customHeight="1">
      <c r="A84" s="193"/>
      <c r="B84" s="90"/>
      <c r="C84" s="90"/>
      <c r="D84" s="90"/>
      <c r="E84" s="90"/>
      <c r="F84" s="90"/>
    </row>
    <row r="85" spans="1:6" s="1005" customFormat="1" ht="9" customHeight="1">
      <c r="A85" s="193"/>
      <c r="B85" s="90"/>
      <c r="C85" s="90"/>
      <c r="D85" s="90"/>
      <c r="E85" s="90"/>
      <c r="F85" s="90"/>
    </row>
    <row r="86" spans="1:6" s="1005" customFormat="1" ht="9" customHeight="1">
      <c r="A86" s="193"/>
      <c r="B86" s="90"/>
      <c r="C86" s="90"/>
      <c r="D86" s="90"/>
      <c r="E86" s="90"/>
      <c r="F86" s="90"/>
    </row>
    <row r="87" spans="1:6" s="1005" customFormat="1" ht="9" customHeight="1">
      <c r="A87" s="193"/>
      <c r="B87" s="90"/>
      <c r="C87" s="90"/>
      <c r="D87" s="90"/>
      <c r="E87" s="90"/>
      <c r="F87" s="90"/>
    </row>
    <row r="88" spans="1:6" s="1005" customFormat="1" ht="9" customHeight="1">
      <c r="A88" s="193"/>
      <c r="B88" s="90"/>
      <c r="C88" s="90"/>
      <c r="D88" s="90"/>
      <c r="E88" s="90"/>
      <c r="F88" s="90"/>
    </row>
    <row r="89" spans="1:6" s="1005" customFormat="1" ht="9" customHeight="1">
      <c r="A89" s="198"/>
      <c r="B89" s="90"/>
      <c r="C89" s="90"/>
      <c r="D89" s="90"/>
      <c r="E89" s="90"/>
      <c r="F89" s="90"/>
    </row>
    <row r="90" spans="1:6" s="1005" customFormat="1" ht="9" customHeight="1">
      <c r="A90" s="193"/>
      <c r="B90" s="90"/>
      <c r="C90" s="90"/>
      <c r="D90" s="90"/>
      <c r="E90" s="90"/>
      <c r="F90" s="90"/>
    </row>
    <row r="91" spans="1:6" s="1005" customFormat="1" ht="9" customHeight="1">
      <c r="A91" s="193"/>
      <c r="B91" s="90"/>
      <c r="C91" s="90"/>
      <c r="D91" s="90"/>
      <c r="E91" s="90"/>
      <c r="F91" s="90"/>
    </row>
    <row r="92" spans="1:6" s="1005" customFormat="1" ht="9" customHeight="1">
      <c r="A92" s="193"/>
      <c r="B92" s="90"/>
      <c r="C92" s="90"/>
      <c r="D92" s="90"/>
      <c r="E92" s="90"/>
      <c r="F92" s="90"/>
    </row>
    <row r="93" spans="1:6" s="1005" customFormat="1">
      <c r="A93" s="199"/>
      <c r="B93" s="90"/>
      <c r="C93" s="90"/>
      <c r="D93" s="90"/>
      <c r="E93" s="90"/>
      <c r="F93" s="90"/>
    </row>
    <row r="94" spans="1:6" s="1005" customFormat="1">
      <c r="A94" s="199"/>
      <c r="B94" s="90"/>
      <c r="C94" s="90"/>
      <c r="D94" s="90"/>
      <c r="E94" s="90"/>
      <c r="F94" s="90"/>
    </row>
    <row r="95" spans="1:6" s="1005" customFormat="1">
      <c r="A95" s="199"/>
      <c r="B95" s="90"/>
      <c r="C95" s="90"/>
      <c r="D95" s="90"/>
      <c r="E95" s="90"/>
      <c r="F95" s="90"/>
    </row>
    <row r="96" spans="1:6" s="1005" customFormat="1">
      <c r="A96" s="199"/>
      <c r="B96" s="90"/>
      <c r="C96" s="90"/>
      <c r="D96" s="90"/>
      <c r="E96" s="90"/>
      <c r="F96" s="90"/>
    </row>
    <row r="97" spans="1:6" s="1005" customFormat="1">
      <c r="A97" s="199"/>
      <c r="B97" s="90"/>
      <c r="C97" s="90"/>
      <c r="D97" s="90"/>
      <c r="E97" s="90"/>
      <c r="F97" s="90"/>
    </row>
    <row r="98" spans="1:6" s="1005" customFormat="1">
      <c r="A98" s="199"/>
      <c r="B98" s="90"/>
      <c r="C98" s="90"/>
      <c r="D98" s="90"/>
      <c r="E98" s="90"/>
      <c r="F98" s="90"/>
    </row>
    <row r="99" spans="1:6" s="1005" customFormat="1">
      <c r="A99" s="199"/>
      <c r="B99" s="90"/>
      <c r="C99" s="90"/>
      <c r="D99" s="90"/>
      <c r="E99" s="90"/>
      <c r="F99" s="90"/>
    </row>
    <row r="100" spans="1:6" s="1005" customFormat="1" ht="15.75">
      <c r="A100" s="200"/>
      <c r="B100" s="90"/>
      <c r="C100" s="90"/>
      <c r="D100" s="90"/>
      <c r="E100" s="90"/>
      <c r="F100" s="90"/>
    </row>
    <row r="101" spans="1:6" s="1005" customFormat="1" ht="15.75">
      <c r="A101" s="200"/>
      <c r="B101" s="90"/>
      <c r="C101" s="90"/>
      <c r="D101" s="90"/>
      <c r="E101" s="90"/>
      <c r="F101" s="90"/>
    </row>
    <row r="102" spans="1:6" s="1005" customFormat="1" ht="15.75">
      <c r="A102" s="200"/>
      <c r="B102" s="90"/>
      <c r="C102" s="90"/>
      <c r="D102" s="90"/>
      <c r="E102" s="90"/>
      <c r="F102" s="90"/>
    </row>
    <row r="103" spans="1:6" s="1005" customFormat="1" ht="15.75">
      <c r="A103" s="200"/>
      <c r="B103" s="90"/>
      <c r="C103" s="90"/>
      <c r="D103" s="90"/>
      <c r="E103" s="90"/>
      <c r="F103" s="90"/>
    </row>
    <row r="104" spans="1:6" s="1005" customFormat="1" ht="15.75">
      <c r="A104" s="200"/>
      <c r="B104" s="90"/>
      <c r="C104" s="90"/>
      <c r="D104" s="90"/>
      <c r="E104" s="90"/>
      <c r="F104" s="90"/>
    </row>
    <row r="105" spans="1:6" s="1005" customFormat="1" ht="15.75">
      <c r="A105" s="200"/>
      <c r="B105" s="90"/>
      <c r="C105" s="90"/>
      <c r="D105" s="90"/>
      <c r="E105" s="90"/>
      <c r="F105" s="90"/>
    </row>
    <row r="106" spans="1:6" s="1005" customFormat="1" ht="15.75">
      <c r="A106" s="200"/>
      <c r="B106" s="90"/>
      <c r="C106" s="90"/>
      <c r="D106" s="90"/>
      <c r="E106" s="90"/>
      <c r="F106" s="90"/>
    </row>
    <row r="107" spans="1:6" s="1005" customFormat="1" ht="15.75">
      <c r="A107" s="200"/>
      <c r="B107" s="90"/>
      <c r="C107" s="90"/>
      <c r="D107" s="90"/>
      <c r="E107" s="90"/>
      <c r="F107" s="90"/>
    </row>
    <row r="108" spans="1:6" s="1005" customFormat="1" ht="15.75">
      <c r="A108" s="200"/>
      <c r="B108" s="90"/>
      <c r="C108" s="90"/>
      <c r="D108" s="90"/>
      <c r="E108" s="90"/>
      <c r="F108" s="90"/>
    </row>
    <row r="109" spans="1:6" s="1005" customFormat="1" ht="15.75">
      <c r="A109" s="200"/>
      <c r="B109" s="90"/>
      <c r="C109" s="90"/>
      <c r="D109" s="90"/>
      <c r="E109" s="90"/>
      <c r="F109" s="90"/>
    </row>
    <row r="110" spans="1:6" s="1005" customFormat="1" ht="15.75">
      <c r="A110" s="200"/>
      <c r="B110" s="90"/>
      <c r="C110" s="90"/>
      <c r="D110" s="90"/>
      <c r="E110" s="90"/>
      <c r="F110" s="90"/>
    </row>
    <row r="111" spans="1:6" s="1005" customFormat="1" ht="15.75">
      <c r="A111" s="200"/>
      <c r="B111" s="90"/>
      <c r="C111" s="90"/>
      <c r="D111" s="90"/>
      <c r="E111" s="90"/>
      <c r="F111" s="90"/>
    </row>
    <row r="112" spans="1:6" s="1005" customFormat="1" ht="15.75">
      <c r="A112" s="200"/>
      <c r="B112" s="90"/>
      <c r="C112" s="90"/>
      <c r="D112" s="90"/>
      <c r="E112" s="90"/>
      <c r="F112" s="90"/>
    </row>
    <row r="113" spans="1:6" s="1005" customFormat="1" ht="15.75">
      <c r="A113" s="200"/>
      <c r="B113" s="90"/>
      <c r="C113" s="90"/>
      <c r="D113" s="90"/>
      <c r="E113" s="90"/>
      <c r="F113" s="90"/>
    </row>
    <row r="114" spans="1:6" s="1005" customFormat="1" ht="15.75">
      <c r="A114" s="200"/>
      <c r="B114" s="90"/>
      <c r="C114" s="90"/>
      <c r="D114" s="90"/>
      <c r="E114" s="90"/>
      <c r="F114" s="90"/>
    </row>
    <row r="115" spans="1:6" s="1005" customFormat="1" ht="15.75">
      <c r="A115" s="200"/>
      <c r="B115" s="90"/>
      <c r="C115" s="90"/>
      <c r="D115" s="90"/>
      <c r="E115" s="90"/>
      <c r="F115" s="90"/>
    </row>
    <row r="116" spans="1:6" s="1005" customFormat="1" ht="15.75">
      <c r="A116" s="200"/>
      <c r="B116" s="90"/>
      <c r="C116" s="90"/>
      <c r="D116" s="90"/>
      <c r="E116" s="90"/>
      <c r="F116" s="90"/>
    </row>
    <row r="117" spans="1:6" s="1005" customFormat="1" ht="15.75">
      <c r="A117" s="200"/>
      <c r="B117" s="90"/>
      <c r="C117" s="90"/>
      <c r="D117" s="90"/>
      <c r="E117" s="90"/>
      <c r="F117" s="90"/>
    </row>
    <row r="118" spans="1:6" s="1005" customFormat="1" ht="15.75">
      <c r="A118" s="200"/>
      <c r="B118" s="90"/>
      <c r="C118" s="90"/>
      <c r="D118" s="90"/>
      <c r="E118" s="90"/>
      <c r="F118" s="90"/>
    </row>
    <row r="119" spans="1:6" s="1005" customFormat="1" ht="15.75">
      <c r="A119" s="200"/>
      <c r="B119" s="90"/>
      <c r="C119" s="90"/>
      <c r="D119" s="90"/>
      <c r="E119" s="90"/>
      <c r="F119" s="90"/>
    </row>
    <row r="120" spans="1:6" s="1005" customFormat="1" ht="15.75">
      <c r="A120" s="200"/>
      <c r="B120" s="90"/>
      <c r="C120" s="90"/>
      <c r="D120" s="90"/>
      <c r="E120" s="90"/>
      <c r="F120" s="90"/>
    </row>
    <row r="121" spans="1:6" s="1005" customFormat="1" ht="15.75">
      <c r="A121" s="200"/>
      <c r="B121" s="90"/>
      <c r="C121" s="90"/>
      <c r="D121" s="90"/>
      <c r="E121" s="90"/>
      <c r="F121" s="90"/>
    </row>
    <row r="122" spans="1:6" s="1005" customFormat="1" ht="15.75">
      <c r="A122" s="200"/>
      <c r="B122" s="90"/>
      <c r="C122" s="90"/>
      <c r="D122" s="90"/>
      <c r="E122" s="90"/>
      <c r="F122" s="90"/>
    </row>
    <row r="123" spans="1:6" s="1005" customFormat="1" ht="15.75">
      <c r="A123" s="200"/>
      <c r="B123" s="90"/>
      <c r="C123" s="90"/>
      <c r="D123" s="90"/>
      <c r="E123" s="90"/>
      <c r="F123" s="90"/>
    </row>
    <row r="124" spans="1:6" s="1005" customFormat="1" ht="15.75">
      <c r="A124" s="200"/>
      <c r="B124" s="90"/>
      <c r="C124" s="90"/>
      <c r="D124" s="90"/>
      <c r="E124" s="90"/>
      <c r="F124" s="90"/>
    </row>
    <row r="125" spans="1:6" s="1005" customFormat="1" ht="15.75">
      <c r="A125" s="200"/>
      <c r="B125" s="90"/>
      <c r="C125" s="90"/>
      <c r="D125" s="90"/>
      <c r="E125" s="90"/>
      <c r="F125" s="90"/>
    </row>
    <row r="126" spans="1:6" s="1005" customFormat="1" ht="15.75">
      <c r="A126" s="200"/>
      <c r="B126" s="90"/>
      <c r="C126" s="90"/>
      <c r="D126" s="90"/>
      <c r="E126" s="90"/>
      <c r="F126" s="90"/>
    </row>
    <row r="127" spans="1:6" s="1005" customFormat="1" ht="15.75">
      <c r="A127" s="200"/>
      <c r="B127" s="90"/>
      <c r="C127" s="90"/>
      <c r="D127" s="90"/>
      <c r="E127" s="90"/>
      <c r="F127" s="90"/>
    </row>
    <row r="128" spans="1:6" s="1005" customFormat="1" ht="15.75">
      <c r="A128" s="200"/>
      <c r="B128" s="90"/>
      <c r="C128" s="90"/>
      <c r="D128" s="90"/>
      <c r="E128" s="90"/>
      <c r="F128" s="90"/>
    </row>
    <row r="129" spans="1:6" s="1005" customFormat="1" ht="15.75">
      <c r="A129" s="200"/>
      <c r="B129" s="90"/>
      <c r="C129" s="90"/>
      <c r="D129" s="90"/>
      <c r="E129" s="90"/>
      <c r="F129" s="90"/>
    </row>
    <row r="130" spans="1:6" s="1005" customFormat="1" ht="15.75">
      <c r="A130" s="200"/>
      <c r="B130" s="90"/>
      <c r="C130" s="90"/>
      <c r="D130" s="90"/>
      <c r="E130" s="90"/>
      <c r="F130" s="90"/>
    </row>
    <row r="131" spans="1:6" s="1005" customFormat="1" ht="15.75">
      <c r="A131" s="200"/>
      <c r="B131" s="90"/>
      <c r="C131" s="90"/>
      <c r="D131" s="90"/>
      <c r="E131" s="90"/>
      <c r="F131" s="90"/>
    </row>
    <row r="132" spans="1:6" s="1005" customFormat="1" ht="15.75">
      <c r="A132" s="200"/>
      <c r="B132" s="90"/>
      <c r="C132" s="90"/>
      <c r="D132" s="90"/>
      <c r="E132" s="90"/>
      <c r="F132" s="90"/>
    </row>
    <row r="133" spans="1:6" s="1005" customFormat="1" ht="15.75">
      <c r="A133" s="200"/>
      <c r="B133" s="90"/>
      <c r="C133" s="90"/>
      <c r="D133" s="90"/>
      <c r="E133" s="90"/>
      <c r="F133" s="90"/>
    </row>
    <row r="134" spans="1:6" s="1005" customFormat="1" ht="15.75">
      <c r="A134" s="200"/>
      <c r="B134" s="90"/>
      <c r="C134" s="90"/>
      <c r="D134" s="90"/>
      <c r="E134" s="90"/>
      <c r="F134" s="90"/>
    </row>
    <row r="135" spans="1:6" s="1005" customFormat="1" ht="15.75">
      <c r="A135" s="200"/>
      <c r="B135" s="90"/>
      <c r="C135" s="90"/>
      <c r="D135" s="90"/>
      <c r="E135" s="90"/>
      <c r="F135" s="90"/>
    </row>
    <row r="136" spans="1:6" s="1005" customFormat="1" ht="15.75">
      <c r="A136" s="200"/>
      <c r="B136" s="90"/>
      <c r="C136" s="90"/>
      <c r="D136" s="90"/>
      <c r="E136" s="90"/>
      <c r="F136" s="90"/>
    </row>
    <row r="137" spans="1:6" s="1005" customFormat="1" ht="15.75">
      <c r="A137" s="200"/>
      <c r="B137" s="90"/>
      <c r="C137" s="90"/>
      <c r="D137" s="90"/>
      <c r="E137" s="90"/>
      <c r="F137" s="90"/>
    </row>
    <row r="138" spans="1:6" s="1005" customFormat="1" ht="15.75">
      <c r="A138" s="200"/>
      <c r="B138" s="90"/>
      <c r="C138" s="90"/>
      <c r="D138" s="90"/>
      <c r="E138" s="90"/>
      <c r="F138" s="90"/>
    </row>
    <row r="139" spans="1:6" s="1005" customFormat="1" ht="15.75">
      <c r="A139" s="200"/>
      <c r="B139" s="90"/>
      <c r="C139" s="90"/>
      <c r="D139" s="90"/>
      <c r="E139" s="90"/>
      <c r="F139" s="90"/>
    </row>
    <row r="140" spans="1:6" s="1005" customFormat="1" ht="15.75">
      <c r="A140" s="200"/>
      <c r="B140" s="90"/>
      <c r="C140" s="90"/>
      <c r="D140" s="90"/>
      <c r="E140" s="90"/>
      <c r="F140" s="90"/>
    </row>
    <row r="141" spans="1:6" s="1005" customFormat="1" ht="15.75">
      <c r="A141" s="200"/>
      <c r="B141" s="90"/>
      <c r="C141" s="90"/>
      <c r="D141" s="90"/>
      <c r="E141" s="90"/>
      <c r="F141" s="90"/>
    </row>
    <row r="142" spans="1:6" s="1005" customFormat="1" ht="15.75">
      <c r="A142" s="200"/>
      <c r="B142" s="90"/>
      <c r="C142" s="90"/>
      <c r="D142" s="90"/>
      <c r="E142" s="90"/>
      <c r="F142" s="90"/>
    </row>
    <row r="143" spans="1:6" s="1005" customFormat="1" ht="15.75">
      <c r="A143" s="200"/>
      <c r="B143" s="90"/>
      <c r="C143" s="90"/>
      <c r="D143" s="90"/>
      <c r="E143" s="90"/>
      <c r="F143" s="90"/>
    </row>
    <row r="144" spans="1:6" s="1005" customFormat="1" ht="15.75">
      <c r="A144" s="200"/>
      <c r="B144" s="90"/>
      <c r="C144" s="90"/>
      <c r="D144" s="90"/>
      <c r="E144" s="90"/>
      <c r="F144" s="90"/>
    </row>
    <row r="145" spans="1:6" s="1005" customFormat="1" ht="15.75">
      <c r="A145" s="200"/>
      <c r="B145" s="90"/>
      <c r="C145" s="90"/>
      <c r="D145" s="90"/>
      <c r="E145" s="90"/>
      <c r="F145" s="90"/>
    </row>
    <row r="146" spans="1:6" s="1005" customFormat="1" ht="15.75">
      <c r="A146" s="200"/>
      <c r="B146" s="90"/>
      <c r="C146" s="90"/>
      <c r="D146" s="90"/>
      <c r="E146" s="90"/>
      <c r="F146" s="90"/>
    </row>
    <row r="147" spans="1:6" s="1005" customFormat="1" ht="15.75">
      <c r="A147" s="200"/>
      <c r="B147" s="90"/>
      <c r="C147" s="90"/>
      <c r="D147" s="90"/>
      <c r="E147" s="90"/>
      <c r="F147" s="90"/>
    </row>
    <row r="148" spans="1:6" s="1005" customFormat="1" ht="15.75">
      <c r="A148" s="200"/>
      <c r="B148" s="90"/>
      <c r="C148" s="90"/>
      <c r="D148" s="90"/>
      <c r="E148" s="90"/>
      <c r="F148" s="90"/>
    </row>
    <row r="149" spans="1:6" s="1005" customFormat="1" ht="15.75">
      <c r="A149" s="200"/>
      <c r="B149" s="90"/>
      <c r="C149" s="90"/>
      <c r="D149" s="90"/>
      <c r="E149" s="90"/>
      <c r="F149" s="90"/>
    </row>
    <row r="150" spans="1:6" s="1005" customFormat="1" ht="15.75">
      <c r="A150" s="200"/>
      <c r="B150" s="90"/>
      <c r="C150" s="90"/>
      <c r="D150" s="90"/>
      <c r="E150" s="90"/>
      <c r="F150" s="90"/>
    </row>
    <row r="151" spans="1:6" s="1005" customFormat="1" ht="15.75">
      <c r="A151" s="200"/>
      <c r="B151" s="90"/>
      <c r="C151" s="90"/>
      <c r="D151" s="90"/>
      <c r="E151" s="90"/>
      <c r="F151" s="90"/>
    </row>
    <row r="152" spans="1:6" s="1005" customFormat="1" ht="15.75">
      <c r="A152" s="200"/>
      <c r="B152" s="90"/>
      <c r="C152" s="90"/>
      <c r="D152" s="90"/>
      <c r="E152" s="90"/>
      <c r="F152" s="90"/>
    </row>
    <row r="153" spans="1:6" s="1005" customFormat="1" ht="15.75">
      <c r="A153" s="200"/>
      <c r="B153" s="90"/>
      <c r="C153" s="90"/>
      <c r="D153" s="90"/>
      <c r="E153" s="90"/>
      <c r="F153" s="90"/>
    </row>
    <row r="154" spans="1:6" s="1005" customFormat="1" ht="15.75">
      <c r="A154" s="200"/>
      <c r="B154" s="90"/>
      <c r="C154" s="90"/>
      <c r="D154" s="90"/>
      <c r="E154" s="90"/>
      <c r="F154" s="90"/>
    </row>
    <row r="155" spans="1:6" s="1005" customFormat="1" ht="15.75">
      <c r="A155" s="200"/>
      <c r="B155" s="90"/>
      <c r="C155" s="90"/>
      <c r="D155" s="90"/>
      <c r="E155" s="90"/>
      <c r="F155" s="90"/>
    </row>
    <row r="156" spans="1:6" s="1005" customFormat="1" ht="15.75">
      <c r="A156" s="200"/>
      <c r="B156" s="90"/>
      <c r="C156" s="90"/>
      <c r="D156" s="90"/>
      <c r="E156" s="90"/>
      <c r="F156" s="90"/>
    </row>
    <row r="157" spans="1:6" s="1005" customFormat="1" ht="15.75">
      <c r="A157" s="200"/>
      <c r="B157" s="90"/>
      <c r="C157" s="90"/>
      <c r="D157" s="90"/>
      <c r="E157" s="90"/>
      <c r="F157" s="90"/>
    </row>
    <row r="158" spans="1:6" s="1005" customFormat="1" ht="15.75">
      <c r="A158" s="200"/>
      <c r="B158" s="90"/>
      <c r="C158" s="90"/>
      <c r="D158" s="90"/>
      <c r="E158" s="90"/>
      <c r="F158" s="90"/>
    </row>
    <row r="159" spans="1:6" s="1005" customFormat="1" ht="15.75">
      <c r="A159" s="200"/>
      <c r="B159" s="90"/>
      <c r="C159" s="90"/>
      <c r="D159" s="90"/>
      <c r="E159" s="90"/>
      <c r="F159" s="90"/>
    </row>
    <row r="160" spans="1:6" s="1005" customFormat="1" ht="15.75">
      <c r="A160" s="200"/>
      <c r="B160" s="90"/>
      <c r="C160" s="90"/>
      <c r="D160" s="90"/>
      <c r="E160" s="90"/>
      <c r="F160" s="90"/>
    </row>
    <row r="161" spans="1:6" s="1005" customFormat="1" ht="15.75">
      <c r="A161" s="200"/>
      <c r="B161" s="90"/>
      <c r="C161" s="90"/>
      <c r="D161" s="90"/>
      <c r="E161" s="90"/>
      <c r="F161" s="90"/>
    </row>
    <row r="162" spans="1:6" s="1005" customFormat="1" ht="15.75">
      <c r="A162" s="200"/>
      <c r="B162" s="90"/>
      <c r="C162" s="90"/>
      <c r="D162" s="90"/>
      <c r="E162" s="90"/>
      <c r="F162" s="90"/>
    </row>
    <row r="163" spans="1:6" s="1005" customFormat="1" ht="15.75">
      <c r="A163" s="200"/>
      <c r="B163" s="90"/>
      <c r="C163" s="90"/>
      <c r="D163" s="90"/>
      <c r="E163" s="90"/>
      <c r="F163" s="90"/>
    </row>
    <row r="164" spans="1:6" s="1005" customFormat="1" ht="15.75">
      <c r="A164" s="200"/>
      <c r="B164" s="90"/>
      <c r="C164" s="90"/>
      <c r="D164" s="90"/>
      <c r="E164" s="90"/>
      <c r="F164" s="90"/>
    </row>
    <row r="165" spans="1:6" s="1005" customFormat="1" ht="15.75">
      <c r="A165" s="200"/>
      <c r="B165" s="90"/>
      <c r="C165" s="90"/>
      <c r="D165" s="90"/>
      <c r="E165" s="90"/>
      <c r="F165" s="90"/>
    </row>
    <row r="166" spans="1:6" s="1005" customFormat="1" ht="15.75">
      <c r="A166" s="200"/>
      <c r="B166" s="90"/>
      <c r="C166" s="90"/>
      <c r="D166" s="90"/>
      <c r="E166" s="90"/>
      <c r="F166" s="90"/>
    </row>
    <row r="167" spans="1:6" s="1005" customFormat="1" ht="15.75">
      <c r="A167" s="200"/>
      <c r="B167" s="90"/>
      <c r="C167" s="90"/>
      <c r="D167" s="90"/>
      <c r="E167" s="90"/>
      <c r="F167" s="90"/>
    </row>
    <row r="168" spans="1:6" s="1005" customFormat="1" ht="15.75">
      <c r="A168" s="200"/>
      <c r="B168" s="90"/>
      <c r="C168" s="90"/>
      <c r="D168" s="90"/>
      <c r="E168" s="90"/>
      <c r="F168" s="90"/>
    </row>
    <row r="169" spans="1:6" s="1005" customFormat="1" ht="15.75">
      <c r="A169" s="200"/>
      <c r="B169" s="90"/>
      <c r="C169" s="90"/>
      <c r="D169" s="90"/>
      <c r="E169" s="90"/>
      <c r="F169" s="90"/>
    </row>
    <row r="170" spans="1:6" s="1005" customFormat="1" ht="15.75">
      <c r="A170" s="200"/>
      <c r="B170" s="90"/>
      <c r="C170" s="90"/>
      <c r="D170" s="90"/>
      <c r="E170" s="90"/>
      <c r="F170" s="90"/>
    </row>
    <row r="171" spans="1:6" s="1005" customFormat="1" ht="15.75">
      <c r="A171" s="200"/>
      <c r="B171" s="90"/>
      <c r="C171" s="90"/>
      <c r="D171" s="90"/>
      <c r="E171" s="90"/>
      <c r="F171" s="90"/>
    </row>
    <row r="172" spans="1:6" s="1005" customFormat="1" ht="15.75">
      <c r="A172" s="200"/>
      <c r="B172" s="90"/>
      <c r="C172" s="90"/>
      <c r="D172" s="90"/>
      <c r="E172" s="90"/>
      <c r="F172" s="90"/>
    </row>
    <row r="173" spans="1:6" s="1005" customFormat="1" ht="15.75">
      <c r="A173" s="200"/>
      <c r="B173" s="90"/>
      <c r="C173" s="90"/>
      <c r="D173" s="90"/>
      <c r="E173" s="90"/>
      <c r="F173" s="90"/>
    </row>
    <row r="174" spans="1:6" s="1005" customFormat="1" ht="15.75">
      <c r="A174" s="200"/>
      <c r="B174" s="90"/>
      <c r="C174" s="90"/>
      <c r="D174" s="90"/>
      <c r="E174" s="90"/>
      <c r="F174" s="90"/>
    </row>
    <row r="175" spans="1:6" s="1005" customFormat="1" ht="15.75">
      <c r="A175" s="200"/>
      <c r="B175" s="90"/>
      <c r="C175" s="90"/>
      <c r="D175" s="90"/>
      <c r="E175" s="90"/>
      <c r="F175" s="90"/>
    </row>
    <row r="176" spans="1:6" s="1005" customFormat="1" ht="15.75">
      <c r="A176" s="200"/>
      <c r="B176" s="90"/>
      <c r="C176" s="90"/>
      <c r="D176" s="90"/>
      <c r="E176" s="90"/>
      <c r="F176" s="90"/>
    </row>
    <row r="177" spans="1:6" s="1005" customFormat="1" ht="15.75">
      <c r="A177" s="200"/>
      <c r="B177" s="90"/>
      <c r="C177" s="90"/>
      <c r="D177" s="90"/>
      <c r="E177" s="90"/>
      <c r="F177" s="90"/>
    </row>
    <row r="178" spans="1:6" s="1005" customFormat="1" ht="15.75">
      <c r="A178" s="200"/>
      <c r="B178" s="90"/>
      <c r="C178" s="90"/>
      <c r="D178" s="90"/>
      <c r="E178" s="90"/>
      <c r="F178" s="90"/>
    </row>
    <row r="179" spans="1:6" s="1005" customFormat="1" ht="15.75">
      <c r="A179" s="200"/>
      <c r="B179" s="90"/>
      <c r="C179" s="90"/>
      <c r="D179" s="90"/>
      <c r="E179" s="90"/>
      <c r="F179" s="90"/>
    </row>
    <row r="180" spans="1:6" s="1005" customFormat="1" ht="15.75">
      <c r="A180" s="200"/>
      <c r="B180" s="90"/>
      <c r="C180" s="90"/>
      <c r="D180" s="90"/>
      <c r="E180" s="90"/>
      <c r="F180" s="90"/>
    </row>
    <row r="181" spans="1:6" s="1005" customFormat="1" ht="15.75">
      <c r="A181" s="200"/>
      <c r="B181" s="90"/>
      <c r="C181" s="90"/>
      <c r="D181" s="90"/>
      <c r="E181" s="90"/>
      <c r="F181" s="90"/>
    </row>
    <row r="182" spans="1:6" s="1005" customFormat="1" ht="15.75">
      <c r="A182" s="200"/>
      <c r="B182" s="90"/>
      <c r="C182" s="90"/>
      <c r="D182" s="90"/>
      <c r="E182" s="90"/>
      <c r="F182" s="90"/>
    </row>
    <row r="183" spans="1:6" s="1005" customFormat="1" ht="15.75">
      <c r="A183" s="200"/>
      <c r="B183" s="90"/>
      <c r="C183" s="90"/>
      <c r="D183" s="90"/>
      <c r="E183" s="90"/>
      <c r="F183" s="90"/>
    </row>
    <row r="184" spans="1:6" s="1005" customFormat="1" ht="15.75">
      <c r="A184" s="200"/>
      <c r="B184" s="90"/>
      <c r="C184" s="90"/>
      <c r="D184" s="90"/>
      <c r="E184" s="90"/>
      <c r="F184" s="90"/>
    </row>
    <row r="185" spans="1:6" s="1005" customFormat="1" ht="15.75">
      <c r="A185" s="200"/>
      <c r="B185" s="90"/>
      <c r="C185" s="90"/>
      <c r="D185" s="90"/>
      <c r="E185" s="90"/>
      <c r="F185" s="90"/>
    </row>
    <row r="186" spans="1:6" s="1005" customFormat="1" ht="15.75">
      <c r="A186" s="200"/>
      <c r="B186" s="90"/>
      <c r="C186" s="90"/>
      <c r="D186" s="90"/>
      <c r="E186" s="90"/>
      <c r="F186" s="90"/>
    </row>
    <row r="187" spans="1:6" s="1005" customFormat="1" ht="15.75">
      <c r="A187" s="200"/>
      <c r="B187" s="90"/>
      <c r="C187" s="90"/>
      <c r="D187" s="90"/>
      <c r="E187" s="90"/>
      <c r="F187" s="90"/>
    </row>
    <row r="188" spans="1:6" s="1005" customFormat="1" ht="15.75">
      <c r="A188" s="200"/>
      <c r="B188" s="90"/>
      <c r="C188" s="90"/>
      <c r="D188" s="90"/>
      <c r="E188" s="90"/>
      <c r="F188" s="90"/>
    </row>
    <row r="189" spans="1:6" s="1005" customFormat="1" ht="15.75">
      <c r="A189" s="200"/>
      <c r="B189" s="90"/>
      <c r="C189" s="90"/>
      <c r="D189" s="90"/>
      <c r="E189" s="90"/>
      <c r="F189" s="90"/>
    </row>
    <row r="190" spans="1:6" s="1005" customFormat="1" ht="15.75">
      <c r="A190" s="200"/>
      <c r="B190" s="90"/>
      <c r="C190" s="90"/>
      <c r="D190" s="90"/>
      <c r="E190" s="90"/>
      <c r="F190" s="90"/>
    </row>
    <row r="191" spans="1:6" s="1005" customFormat="1" ht="15.75">
      <c r="A191" s="81"/>
      <c r="B191" s="90"/>
      <c r="C191" s="90"/>
      <c r="D191" s="90"/>
      <c r="E191" s="90"/>
      <c r="F191" s="90"/>
    </row>
    <row r="192" spans="1:6" s="1005" customFormat="1" ht="15.75">
      <c r="A192" s="81"/>
      <c r="B192" s="90"/>
      <c r="C192" s="90"/>
      <c r="D192" s="90"/>
      <c r="E192" s="90"/>
      <c r="F192" s="90"/>
    </row>
    <row r="193" spans="1:18" s="1005" customFormat="1" ht="15.75">
      <c r="A193" s="81"/>
      <c r="B193" s="90"/>
      <c r="C193" s="90"/>
      <c r="D193" s="90"/>
      <c r="E193" s="90"/>
      <c r="F193" s="90"/>
    </row>
    <row r="194" spans="1:18" s="1005" customFormat="1" ht="15.75">
      <c r="A194" s="81"/>
      <c r="B194" s="90"/>
      <c r="C194" s="90"/>
      <c r="D194" s="90"/>
      <c r="E194" s="90"/>
      <c r="F194" s="90"/>
    </row>
    <row r="195" spans="1:18" s="1005" customFormat="1" ht="15.75">
      <c r="A195" s="81"/>
      <c r="B195" s="90"/>
      <c r="C195" s="90"/>
      <c r="D195" s="90"/>
      <c r="E195" s="90"/>
      <c r="F195" s="90"/>
    </row>
    <row r="196" spans="1:18" s="1005" customFormat="1" ht="15.75">
      <c r="A196" s="81"/>
      <c r="B196" s="90"/>
      <c r="C196" s="90"/>
      <c r="D196" s="90"/>
      <c r="E196" s="90"/>
      <c r="F196" s="90"/>
    </row>
    <row r="197" spans="1:18" s="1005" customFormat="1" ht="15.75">
      <c r="A197" s="81"/>
      <c r="B197" s="90"/>
      <c r="C197" s="90"/>
      <c r="D197" s="90"/>
      <c r="E197" s="90"/>
      <c r="F197" s="90"/>
    </row>
    <row r="198" spans="1:18" s="1005" customFormat="1" ht="15.75">
      <c r="A198" s="81"/>
      <c r="B198" s="90"/>
      <c r="C198" s="90"/>
      <c r="D198" s="90"/>
      <c r="E198" s="90"/>
      <c r="F198" s="90"/>
    </row>
    <row r="199" spans="1:18" s="1005" customFormat="1" ht="15.75">
      <c r="A199" s="81"/>
      <c r="B199" s="90"/>
      <c r="C199" s="90"/>
      <c r="D199" s="90"/>
      <c r="E199" s="90"/>
      <c r="F199" s="90"/>
    </row>
    <row r="200" spans="1:18" s="1005" customFormat="1" ht="15.75">
      <c r="A200" s="81"/>
      <c r="B200" s="90"/>
      <c r="C200" s="90"/>
      <c r="D200" s="90"/>
      <c r="E200" s="90"/>
      <c r="F200" s="90"/>
    </row>
    <row r="201" spans="1:18" s="1005" customFormat="1" ht="15.75">
      <c r="A201" s="81"/>
      <c r="B201" s="90"/>
      <c r="C201" s="90"/>
      <c r="D201" s="90"/>
      <c r="E201" s="90"/>
      <c r="F201" s="90"/>
      <c r="R201" s="87"/>
    </row>
    <row r="202" spans="1:18" s="1005" customFormat="1" ht="15.75">
      <c r="A202" s="81"/>
      <c r="B202" s="90"/>
      <c r="C202" s="90"/>
      <c r="D202" s="90"/>
      <c r="E202" s="90"/>
      <c r="F202" s="90"/>
      <c r="R202" s="87"/>
    </row>
    <row r="203" spans="1:18" s="1005" customFormat="1" ht="15.75">
      <c r="A203" s="81"/>
      <c r="B203" s="90"/>
      <c r="C203" s="90"/>
      <c r="D203" s="90"/>
      <c r="E203" s="90"/>
      <c r="F203" s="90"/>
      <c r="R203" s="87"/>
    </row>
    <row r="204" spans="1:18" s="1005" customFormat="1" ht="15.75">
      <c r="A204" s="81"/>
      <c r="B204" s="90"/>
      <c r="C204" s="90"/>
      <c r="D204" s="90"/>
      <c r="E204" s="90"/>
      <c r="F204" s="90"/>
      <c r="R204" s="87"/>
    </row>
    <row r="205" spans="1:18" s="1005" customFormat="1" ht="15.75">
      <c r="A205" s="81"/>
      <c r="B205" s="90"/>
      <c r="C205" s="90"/>
      <c r="D205" s="90"/>
      <c r="E205" s="90"/>
      <c r="F205" s="90"/>
      <c r="R205" s="87"/>
    </row>
    <row r="206" spans="1:18" s="1005" customFormat="1" ht="15.75">
      <c r="A206" s="81"/>
      <c r="B206" s="90"/>
      <c r="C206" s="90"/>
      <c r="D206" s="90"/>
      <c r="E206" s="90"/>
      <c r="F206" s="90"/>
      <c r="R206" s="87"/>
    </row>
    <row r="207" spans="1:18" s="1005" customFormat="1" ht="15.75">
      <c r="A207" s="81"/>
      <c r="B207" s="90"/>
      <c r="C207" s="90"/>
      <c r="D207" s="90"/>
      <c r="E207" s="90"/>
      <c r="F207" s="90"/>
      <c r="R207" s="87"/>
    </row>
    <row r="208" spans="1:18" s="1005" customFormat="1" ht="15.75">
      <c r="A208" s="81"/>
      <c r="B208" s="90"/>
      <c r="C208" s="90"/>
      <c r="D208" s="90"/>
      <c r="E208" s="90"/>
      <c r="F208" s="90"/>
      <c r="R208" s="87"/>
    </row>
    <row r="209" spans="1:18" s="1005" customFormat="1" ht="15.75">
      <c r="A209" s="81"/>
      <c r="B209" s="90"/>
      <c r="C209" s="90"/>
      <c r="D209" s="90"/>
      <c r="E209" s="90"/>
      <c r="F209" s="90"/>
      <c r="R209" s="87"/>
    </row>
    <row r="210" spans="1:18" s="1005" customFormat="1" ht="15.75">
      <c r="A210" s="81"/>
      <c r="B210" s="90"/>
      <c r="C210" s="90"/>
      <c r="D210" s="90"/>
      <c r="E210" s="90"/>
      <c r="F210" s="90"/>
      <c r="R210" s="87"/>
    </row>
    <row r="211" spans="1:18" s="1005" customFormat="1" ht="15.75">
      <c r="A211" s="81"/>
      <c r="B211" s="90"/>
      <c r="C211" s="90"/>
      <c r="D211" s="90"/>
      <c r="E211" s="90"/>
      <c r="F211" s="90"/>
      <c r="R211" s="87"/>
    </row>
    <row r="212" spans="1:18" s="1005" customFormat="1" ht="15.75">
      <c r="A212" s="81"/>
      <c r="B212" s="90"/>
      <c r="C212" s="90"/>
      <c r="D212" s="90"/>
      <c r="E212" s="90"/>
      <c r="F212" s="90"/>
      <c r="R212" s="87"/>
    </row>
    <row r="213" spans="1:18" s="1005" customFormat="1" ht="15.75">
      <c r="A213" s="81"/>
      <c r="B213" s="90"/>
      <c r="C213" s="90"/>
      <c r="D213" s="90"/>
      <c r="E213" s="90"/>
      <c r="F213" s="90"/>
      <c r="R213" s="87"/>
    </row>
    <row r="214" spans="1:18" s="1005" customFormat="1" ht="15.75">
      <c r="A214" s="81"/>
      <c r="B214" s="90"/>
      <c r="C214" s="90"/>
      <c r="D214" s="90"/>
      <c r="E214" s="90"/>
      <c r="F214" s="90"/>
      <c r="R214" s="87"/>
    </row>
    <row r="215" spans="1:18" s="1005" customFormat="1" ht="15.75">
      <c r="A215" s="81"/>
      <c r="B215" s="90"/>
      <c r="C215" s="90"/>
      <c r="D215" s="90"/>
      <c r="E215" s="90"/>
      <c r="F215" s="90"/>
      <c r="R215" s="87"/>
    </row>
    <row r="216" spans="1:18" s="1005" customFormat="1" ht="15.75">
      <c r="A216" s="81"/>
      <c r="B216" s="90"/>
      <c r="C216" s="90"/>
      <c r="D216" s="90"/>
      <c r="E216" s="90"/>
      <c r="F216" s="90"/>
      <c r="R216" s="87"/>
    </row>
    <row r="217" spans="1:18" s="1005" customFormat="1" ht="15.75">
      <c r="A217" s="81"/>
      <c r="B217" s="90"/>
      <c r="C217" s="90"/>
      <c r="D217" s="90"/>
      <c r="E217" s="90"/>
      <c r="F217" s="90"/>
      <c r="R217" s="87"/>
    </row>
    <row r="218" spans="1:18" s="1005" customFormat="1" ht="15.75">
      <c r="A218" s="81"/>
      <c r="B218" s="90"/>
      <c r="C218" s="90"/>
      <c r="D218" s="90"/>
      <c r="E218" s="90"/>
      <c r="F218" s="90"/>
      <c r="R218" s="87"/>
    </row>
    <row r="219" spans="1:18" s="1005" customFormat="1" ht="15.75">
      <c r="A219" s="81"/>
      <c r="B219" s="90"/>
      <c r="C219" s="90"/>
      <c r="D219" s="90"/>
      <c r="E219" s="90"/>
      <c r="F219" s="90"/>
      <c r="R219" s="87"/>
    </row>
    <row r="220" spans="1:18" s="1005" customFormat="1" ht="15.75">
      <c r="A220" s="81"/>
      <c r="B220" s="90"/>
      <c r="C220" s="90"/>
      <c r="D220" s="90"/>
      <c r="E220" s="90"/>
      <c r="F220" s="90"/>
      <c r="R220" s="87"/>
    </row>
    <row r="221" spans="1:18" s="1005" customFormat="1" ht="15.75">
      <c r="A221" s="81"/>
      <c r="B221" s="90"/>
      <c r="C221" s="90"/>
      <c r="D221" s="90"/>
      <c r="E221" s="90"/>
      <c r="F221" s="90"/>
      <c r="R221" s="87"/>
    </row>
    <row r="222" spans="1:18" s="1005" customFormat="1" ht="15.75">
      <c r="A222" s="81"/>
      <c r="B222" s="90"/>
      <c r="C222" s="90"/>
      <c r="D222" s="90"/>
      <c r="E222" s="90"/>
      <c r="F222" s="90"/>
      <c r="R222" s="87"/>
    </row>
    <row r="223" spans="1:18" s="1005" customFormat="1" ht="15.75">
      <c r="A223" s="81"/>
      <c r="B223" s="90"/>
      <c r="C223" s="90"/>
      <c r="D223" s="90"/>
      <c r="E223" s="90"/>
      <c r="F223" s="90"/>
      <c r="R223" s="87"/>
    </row>
    <row r="224" spans="1:18" s="1005" customFormat="1" ht="15.75">
      <c r="A224" s="81"/>
      <c r="B224" s="90"/>
      <c r="C224" s="90"/>
      <c r="D224" s="90"/>
      <c r="E224" s="90"/>
      <c r="F224" s="90"/>
      <c r="R224" s="87"/>
    </row>
    <row r="225" spans="1:18" s="1005" customFormat="1" ht="15.75">
      <c r="A225" s="81"/>
      <c r="B225" s="90"/>
      <c r="C225" s="90"/>
      <c r="D225" s="90"/>
      <c r="E225" s="90"/>
      <c r="F225" s="90"/>
      <c r="R225" s="87"/>
    </row>
    <row r="226" spans="1:18" s="1005" customFormat="1" ht="15.75">
      <c r="A226" s="81"/>
      <c r="B226" s="90"/>
      <c r="C226" s="90"/>
      <c r="D226" s="90"/>
      <c r="E226" s="90"/>
      <c r="F226" s="90"/>
      <c r="R226" s="87"/>
    </row>
    <row r="227" spans="1:18" s="1005" customFormat="1" ht="15.75">
      <c r="A227" s="81"/>
      <c r="B227" s="90"/>
      <c r="C227" s="90"/>
      <c r="D227" s="90"/>
      <c r="E227" s="90"/>
      <c r="F227" s="90"/>
      <c r="R227" s="87"/>
    </row>
    <row r="228" spans="1:18" s="1005" customFormat="1" ht="15.75">
      <c r="A228" s="81"/>
      <c r="B228" s="90"/>
      <c r="C228" s="90"/>
      <c r="D228" s="90"/>
      <c r="E228" s="90"/>
      <c r="F228" s="90"/>
      <c r="R228" s="87"/>
    </row>
    <row r="229" spans="1:18" s="1005" customFormat="1" ht="15.75">
      <c r="A229" s="81"/>
      <c r="B229" s="90"/>
      <c r="C229" s="90"/>
      <c r="D229" s="90"/>
      <c r="E229" s="90"/>
      <c r="F229" s="90"/>
      <c r="R229" s="87"/>
    </row>
    <row r="230" spans="1:18" s="1005" customFormat="1" ht="15.75">
      <c r="A230" s="81"/>
      <c r="B230" s="90"/>
      <c r="C230" s="90"/>
      <c r="D230" s="90"/>
      <c r="E230" s="90"/>
      <c r="F230" s="90"/>
      <c r="R230" s="87"/>
    </row>
    <row r="231" spans="1:18" s="1005" customFormat="1" ht="15.75">
      <c r="A231" s="81"/>
      <c r="B231" s="90"/>
      <c r="C231" s="90"/>
      <c r="D231" s="90"/>
      <c r="E231" s="90"/>
      <c r="F231" s="90"/>
      <c r="R231" s="87"/>
    </row>
    <row r="232" spans="1:18" s="1005" customFormat="1" ht="15.75">
      <c r="A232" s="81"/>
      <c r="B232" s="90"/>
      <c r="C232" s="90"/>
      <c r="D232" s="90"/>
      <c r="E232" s="90"/>
      <c r="F232" s="90"/>
      <c r="R232" s="87"/>
    </row>
    <row r="233" spans="1:18" s="1005" customFormat="1" ht="15.75">
      <c r="A233" s="81"/>
      <c r="B233" s="90"/>
      <c r="C233" s="90"/>
      <c r="D233" s="90"/>
      <c r="E233" s="90"/>
      <c r="F233" s="90"/>
      <c r="R233" s="87"/>
    </row>
    <row r="234" spans="1:18" s="1005" customFormat="1" ht="15.75">
      <c r="A234" s="81"/>
      <c r="B234" s="90"/>
      <c r="C234" s="90"/>
      <c r="D234" s="90"/>
      <c r="E234" s="90"/>
      <c r="F234" s="90"/>
      <c r="R234" s="87"/>
    </row>
    <row r="235" spans="1:18" s="1005" customFormat="1" ht="15.75">
      <c r="A235" s="81"/>
      <c r="B235" s="90"/>
      <c r="C235" s="90"/>
      <c r="D235" s="90"/>
      <c r="E235" s="90"/>
      <c r="F235" s="90"/>
      <c r="R235" s="87"/>
    </row>
    <row r="236" spans="1:18" s="1005" customFormat="1" ht="15.75">
      <c r="A236" s="81"/>
      <c r="B236" s="90"/>
      <c r="C236" s="90"/>
      <c r="D236" s="90"/>
      <c r="E236" s="90"/>
      <c r="F236" s="90"/>
      <c r="R236" s="87"/>
    </row>
    <row r="237" spans="1:18" s="1005" customFormat="1" ht="15.75">
      <c r="A237" s="81"/>
      <c r="B237" s="90"/>
      <c r="C237" s="90"/>
      <c r="D237" s="90"/>
      <c r="E237" s="90"/>
      <c r="F237" s="90"/>
      <c r="R237" s="87"/>
    </row>
    <row r="238" spans="1:18" s="1005" customFormat="1" ht="15.75">
      <c r="A238" s="81"/>
      <c r="B238" s="90"/>
      <c r="C238" s="90"/>
      <c r="D238" s="90"/>
      <c r="E238" s="90"/>
      <c r="F238" s="90"/>
      <c r="R238" s="87"/>
    </row>
    <row r="239" spans="1:18" s="1005" customFormat="1" ht="15.75">
      <c r="A239" s="81"/>
      <c r="B239" s="90"/>
      <c r="C239" s="90"/>
      <c r="D239" s="90"/>
      <c r="E239" s="90"/>
      <c r="F239" s="90"/>
      <c r="R239" s="87"/>
    </row>
    <row r="240" spans="1:18" s="1005" customFormat="1" ht="15.75">
      <c r="A240" s="81"/>
      <c r="B240" s="90"/>
      <c r="C240" s="90"/>
      <c r="D240" s="90"/>
      <c r="E240" s="90"/>
      <c r="F240" s="90"/>
      <c r="R240" s="87"/>
    </row>
    <row r="241" spans="1:18" s="1005" customFormat="1" ht="15.75">
      <c r="A241" s="81"/>
      <c r="B241" s="90"/>
      <c r="C241" s="90"/>
      <c r="D241" s="90"/>
      <c r="E241" s="90"/>
      <c r="F241" s="90"/>
      <c r="R241" s="87"/>
    </row>
    <row r="242" spans="1:18" s="1005" customFormat="1" ht="15.75">
      <c r="A242" s="81"/>
      <c r="B242" s="90"/>
      <c r="C242" s="90"/>
      <c r="D242" s="90"/>
      <c r="E242" s="90"/>
      <c r="F242" s="90"/>
      <c r="R242" s="87"/>
    </row>
    <row r="243" spans="1:18" s="1005" customFormat="1" ht="15.75">
      <c r="A243" s="81"/>
      <c r="B243" s="90"/>
      <c r="C243" s="90"/>
      <c r="D243" s="90"/>
      <c r="E243" s="90"/>
      <c r="F243" s="90"/>
      <c r="R243" s="87"/>
    </row>
    <row r="244" spans="1:18" s="1005" customFormat="1" ht="15.75">
      <c r="A244" s="81"/>
      <c r="B244" s="90"/>
      <c r="C244" s="90"/>
      <c r="D244" s="90"/>
      <c r="E244" s="90"/>
      <c r="F244" s="90"/>
      <c r="R244" s="87"/>
    </row>
    <row r="245" spans="1:18" s="1005" customFormat="1" ht="15.75">
      <c r="A245" s="81"/>
      <c r="B245" s="90"/>
      <c r="C245" s="90"/>
      <c r="D245" s="90"/>
      <c r="E245" s="90"/>
      <c r="F245" s="90"/>
      <c r="R245" s="87"/>
    </row>
    <row r="246" spans="1:18" s="1005" customFormat="1" ht="15.75">
      <c r="A246" s="81"/>
      <c r="B246" s="90"/>
      <c r="C246" s="90"/>
      <c r="D246" s="90"/>
      <c r="E246" s="90"/>
      <c r="F246" s="90"/>
      <c r="R246" s="87"/>
    </row>
    <row r="247" spans="1:18" s="1005" customFormat="1" ht="15.75">
      <c r="A247" s="81"/>
      <c r="B247" s="90"/>
      <c r="C247" s="90"/>
      <c r="D247" s="90"/>
      <c r="E247" s="90"/>
      <c r="F247" s="90"/>
      <c r="R247" s="87"/>
    </row>
    <row r="248" spans="1:18" s="1005" customFormat="1" ht="15.75">
      <c r="A248" s="81"/>
      <c r="B248" s="90"/>
      <c r="C248" s="90"/>
      <c r="D248" s="90"/>
      <c r="E248" s="90"/>
      <c r="F248" s="90"/>
      <c r="R248" s="87"/>
    </row>
    <row r="249" spans="1:18" s="1005" customFormat="1" ht="15.75">
      <c r="A249" s="81"/>
      <c r="B249" s="90"/>
      <c r="C249" s="90"/>
      <c r="D249" s="90"/>
      <c r="E249" s="90"/>
      <c r="F249" s="90"/>
      <c r="R249" s="87"/>
    </row>
    <row r="250" spans="1:18" s="1005" customFormat="1" ht="15.75">
      <c r="A250" s="81"/>
      <c r="B250" s="90"/>
      <c r="C250" s="90"/>
      <c r="D250" s="90"/>
      <c r="E250" s="90"/>
      <c r="F250" s="90"/>
      <c r="R250" s="87"/>
    </row>
    <row r="251" spans="1:18" s="1005" customFormat="1" ht="15.75">
      <c r="A251" s="81"/>
      <c r="B251" s="90"/>
      <c r="C251" s="90"/>
      <c r="D251" s="90"/>
      <c r="E251" s="90"/>
      <c r="F251" s="90"/>
      <c r="R251" s="87"/>
    </row>
    <row r="252" spans="1:18" s="1005" customFormat="1" ht="15.75">
      <c r="A252" s="81"/>
      <c r="B252" s="90"/>
      <c r="C252" s="90"/>
      <c r="D252" s="90"/>
      <c r="E252" s="90"/>
      <c r="F252" s="90"/>
      <c r="R252" s="87"/>
    </row>
    <row r="253" spans="1:18" s="1005" customFormat="1" ht="15.75">
      <c r="A253" s="81"/>
      <c r="B253" s="90"/>
      <c r="C253" s="90"/>
      <c r="D253" s="90"/>
      <c r="E253" s="90"/>
      <c r="F253" s="90"/>
      <c r="R253" s="87"/>
    </row>
    <row r="254" spans="1:18" s="1005" customFormat="1" ht="15.75">
      <c r="A254" s="81"/>
      <c r="B254" s="90"/>
      <c r="C254" s="90"/>
      <c r="D254" s="90"/>
      <c r="E254" s="90"/>
      <c r="F254" s="90"/>
      <c r="R254" s="87"/>
    </row>
    <row r="255" spans="1:18" s="1005" customFormat="1" ht="15.75">
      <c r="A255" s="81"/>
      <c r="B255" s="90"/>
      <c r="C255" s="90"/>
      <c r="D255" s="90"/>
      <c r="E255" s="90"/>
      <c r="F255" s="90"/>
      <c r="R255" s="87"/>
    </row>
    <row r="256" spans="1:18" s="1005" customFormat="1" ht="15.75">
      <c r="A256" s="81"/>
      <c r="B256" s="90"/>
      <c r="C256" s="90"/>
      <c r="D256" s="90"/>
      <c r="E256" s="90"/>
      <c r="F256" s="90"/>
      <c r="R256" s="87"/>
    </row>
    <row r="257" spans="1:18" s="1005" customFormat="1" ht="15.75">
      <c r="A257" s="81"/>
      <c r="B257" s="90"/>
      <c r="C257" s="90"/>
      <c r="D257" s="90"/>
      <c r="E257" s="90"/>
      <c r="F257" s="90"/>
      <c r="R257" s="87"/>
    </row>
    <row r="258" spans="1:18" s="1005" customFormat="1" ht="15.75">
      <c r="A258" s="81"/>
      <c r="B258" s="90"/>
      <c r="C258" s="90"/>
      <c r="D258" s="90"/>
      <c r="E258" s="90"/>
      <c r="F258" s="90"/>
      <c r="R258" s="87"/>
    </row>
    <row r="259" spans="1:18" s="1005" customFormat="1" ht="15.75">
      <c r="A259" s="81"/>
      <c r="B259" s="90"/>
      <c r="C259" s="90"/>
      <c r="D259" s="90"/>
      <c r="E259" s="90"/>
      <c r="F259" s="90"/>
      <c r="R259" s="87"/>
    </row>
    <row r="260" spans="1:18" s="1005" customFormat="1" ht="15.75">
      <c r="A260" s="81"/>
      <c r="B260" s="90"/>
      <c r="C260" s="90"/>
      <c r="D260" s="90"/>
      <c r="E260" s="90"/>
      <c r="F260" s="90"/>
      <c r="R260" s="87"/>
    </row>
    <row r="261" spans="1:18" s="1005" customFormat="1" ht="15.75">
      <c r="A261" s="81"/>
      <c r="B261" s="90"/>
      <c r="C261" s="90"/>
      <c r="D261" s="90"/>
      <c r="E261" s="90"/>
      <c r="F261" s="90"/>
      <c r="R261" s="87"/>
    </row>
    <row r="262" spans="1:18" s="1005" customFormat="1" ht="15.75">
      <c r="A262" s="81"/>
      <c r="B262" s="90"/>
      <c r="C262" s="90"/>
      <c r="D262" s="90"/>
      <c r="E262" s="90"/>
      <c r="F262" s="90"/>
      <c r="R262" s="87"/>
    </row>
    <row r="263" spans="1:18" s="1005" customFormat="1" ht="15.75">
      <c r="A263" s="81"/>
      <c r="R263" s="87"/>
    </row>
    <row r="264" spans="1:18" s="1005" customFormat="1" ht="15.75">
      <c r="A264" s="81"/>
      <c r="R264" s="87"/>
    </row>
    <row r="265" spans="1:18" s="1005" customFormat="1" ht="15.75">
      <c r="A265" s="81"/>
      <c r="R265" s="87"/>
    </row>
    <row r="266" spans="1:18" s="1005" customFormat="1" ht="15.75">
      <c r="A266" s="81"/>
      <c r="R266" s="87"/>
    </row>
    <row r="267" spans="1:18" s="1005" customFormat="1" ht="15.75">
      <c r="A267" s="81"/>
      <c r="R267" s="87"/>
    </row>
    <row r="268" spans="1:18" s="1005" customFormat="1" ht="15.75">
      <c r="A268" s="81"/>
      <c r="R268" s="87"/>
    </row>
    <row r="269" spans="1:18" s="1005" customFormat="1" ht="15.75">
      <c r="A269" s="81"/>
      <c r="R269" s="87"/>
    </row>
    <row r="270" spans="1:18" s="1005" customFormat="1" ht="15.75">
      <c r="A270" s="81"/>
      <c r="R270" s="87"/>
    </row>
    <row r="271" spans="1:18" s="1005" customFormat="1" ht="15.75">
      <c r="A271" s="81"/>
      <c r="R271" s="87"/>
    </row>
    <row r="272" spans="1:18" s="1005" customFormat="1" ht="15.75">
      <c r="A272" s="81"/>
      <c r="R272" s="87"/>
    </row>
    <row r="273" spans="1:18" s="1005" customFormat="1" ht="15.75">
      <c r="A273" s="81"/>
      <c r="R273" s="87"/>
    </row>
    <row r="274" spans="1:18" s="1005" customFormat="1" ht="15.75">
      <c r="A274" s="81"/>
      <c r="R274" s="87"/>
    </row>
    <row r="275" spans="1:18" s="1005" customFormat="1" ht="15.75">
      <c r="A275" s="81"/>
      <c r="R275" s="87"/>
    </row>
    <row r="276" spans="1:18" s="1005" customFormat="1" ht="15.75">
      <c r="A276" s="81"/>
      <c r="R276" s="87"/>
    </row>
    <row r="277" spans="1:18" s="1005" customFormat="1" ht="15.75">
      <c r="A277" s="81"/>
      <c r="R277" s="87"/>
    </row>
    <row r="278" spans="1:18" s="1005" customFormat="1" ht="15.75">
      <c r="A278" s="81"/>
      <c r="R278" s="87"/>
    </row>
    <row r="279" spans="1:18" s="1005" customFormat="1" ht="15.75">
      <c r="A279" s="81"/>
      <c r="R279" s="87"/>
    </row>
    <row r="280" spans="1:18" s="1005" customFormat="1" ht="15.75">
      <c r="A280" s="81"/>
      <c r="R280" s="87"/>
    </row>
    <row r="281" spans="1:18" s="1005" customFormat="1" ht="15.75">
      <c r="A281" s="81"/>
      <c r="R281" s="87"/>
    </row>
    <row r="282" spans="1:18" s="1005" customFormat="1" ht="15.75">
      <c r="A282" s="81"/>
      <c r="R282" s="87"/>
    </row>
    <row r="283" spans="1:18" s="1005" customFormat="1" ht="15.75">
      <c r="A283" s="81"/>
      <c r="R283" s="87"/>
    </row>
    <row r="284" spans="1:18" s="1005" customFormat="1" ht="15.75">
      <c r="A284" s="81"/>
      <c r="R284" s="87"/>
    </row>
    <row r="285" spans="1:18" s="1005" customFormat="1" ht="15.75">
      <c r="A285" s="81"/>
      <c r="R285" s="87"/>
    </row>
    <row r="286" spans="1:18" s="1005" customFormat="1" ht="15.75">
      <c r="A286" s="81"/>
      <c r="R286" s="87"/>
    </row>
    <row r="287" spans="1:18" s="1005" customFormat="1" ht="15.75">
      <c r="A287" s="81"/>
      <c r="R287" s="87"/>
    </row>
    <row r="288" spans="1:18" s="1005" customFormat="1" ht="15.75">
      <c r="A288" s="81"/>
      <c r="R288" s="87"/>
    </row>
    <row r="289" spans="1:18" s="1005" customFormat="1" ht="15.75">
      <c r="A289" s="81"/>
      <c r="R289" s="87"/>
    </row>
    <row r="290" spans="1:18" s="1005" customFormat="1" ht="15.75">
      <c r="A290" s="81"/>
      <c r="R290" s="87"/>
    </row>
    <row r="291" spans="1:18" s="1005" customFormat="1" ht="15.75">
      <c r="A291" s="81"/>
      <c r="R291" s="87"/>
    </row>
    <row r="292" spans="1:18" s="1005" customFormat="1" ht="15.75">
      <c r="A292" s="81"/>
      <c r="R292" s="87"/>
    </row>
    <row r="293" spans="1:18" s="1005" customFormat="1" ht="15.75">
      <c r="A293" s="81"/>
      <c r="R293" s="87"/>
    </row>
    <row r="294" spans="1:18" s="1005" customFormat="1" ht="15.75">
      <c r="A294" s="81"/>
      <c r="R294" s="87"/>
    </row>
    <row r="295" spans="1:18" s="1005" customFormat="1" ht="15.75">
      <c r="A295" s="81"/>
      <c r="R295" s="87"/>
    </row>
    <row r="296" spans="1:18" s="1005" customFormat="1" ht="15.75">
      <c r="A296" s="81"/>
      <c r="R296" s="87"/>
    </row>
    <row r="297" spans="1:18" s="1005" customFormat="1" ht="15.75">
      <c r="A297" s="81"/>
      <c r="R297" s="87"/>
    </row>
    <row r="298" spans="1:18" s="1005" customFormat="1" ht="15.75">
      <c r="A298" s="81"/>
      <c r="R298" s="87"/>
    </row>
    <row r="299" spans="1:18" s="1005" customFormat="1" ht="15.75">
      <c r="A299" s="81"/>
      <c r="R299" s="87"/>
    </row>
    <row r="300" spans="1:18" s="1005" customFormat="1" ht="15.75">
      <c r="A300" s="81"/>
      <c r="R300" s="87"/>
    </row>
    <row r="301" spans="1:18" s="1005" customFormat="1" ht="15.75">
      <c r="A301" s="81"/>
      <c r="R301" s="87"/>
    </row>
    <row r="302" spans="1:18" s="1005" customFormat="1" ht="15.75">
      <c r="A302" s="81"/>
      <c r="R302" s="87"/>
    </row>
    <row r="303" spans="1:18" s="1005" customFormat="1" ht="15.75">
      <c r="A303" s="81"/>
      <c r="R303" s="87"/>
    </row>
    <row r="304" spans="1:18" s="1005" customFormat="1" ht="15.75">
      <c r="A304" s="81"/>
      <c r="R304" s="87"/>
    </row>
    <row r="305" spans="1:18" s="1005" customFormat="1" ht="15.75">
      <c r="A305" s="81"/>
      <c r="R305" s="87"/>
    </row>
    <row r="306" spans="1:18" s="1005" customFormat="1" ht="15.75">
      <c r="A306" s="81"/>
      <c r="R306" s="87"/>
    </row>
    <row r="307" spans="1:18" s="1005" customFormat="1" ht="15.75">
      <c r="A307" s="81"/>
      <c r="R307" s="87"/>
    </row>
    <row r="308" spans="1:18" s="1005" customFormat="1" ht="15.75">
      <c r="A308" s="81"/>
      <c r="R308" s="87"/>
    </row>
    <row r="309" spans="1:18" s="1005" customFormat="1" ht="15.75">
      <c r="A309" s="81"/>
      <c r="R309" s="87"/>
    </row>
    <row r="310" spans="1:18" s="1005" customFormat="1" ht="15.75">
      <c r="A310" s="81"/>
      <c r="R310" s="87"/>
    </row>
    <row r="311" spans="1:18" s="1005" customFormat="1" ht="15.75">
      <c r="A311" s="81"/>
      <c r="R311" s="87"/>
    </row>
    <row r="312" spans="1:18" s="1005" customFormat="1" ht="15.75">
      <c r="A312" s="81"/>
      <c r="R312" s="87"/>
    </row>
    <row r="313" spans="1:18" s="1005" customFormat="1" ht="15.75">
      <c r="A313" s="81"/>
      <c r="R313" s="87"/>
    </row>
    <row r="314" spans="1:18" s="1005" customFormat="1" ht="15.75">
      <c r="A314" s="81"/>
      <c r="R314" s="87"/>
    </row>
    <row r="315" spans="1:18" s="1005" customFormat="1" ht="15.75">
      <c r="A315" s="81"/>
      <c r="R315" s="87"/>
    </row>
    <row r="316" spans="1:18" s="1005" customFormat="1" ht="15.75">
      <c r="A316" s="81"/>
      <c r="R316" s="87"/>
    </row>
    <row r="317" spans="1:18" s="1005" customFormat="1" ht="15.75">
      <c r="A317" s="81"/>
      <c r="R317" s="87"/>
    </row>
    <row r="318" spans="1:18" s="1005" customFormat="1" ht="15.75">
      <c r="A318" s="81"/>
      <c r="R318" s="87"/>
    </row>
    <row r="319" spans="1:18" s="1005" customFormat="1" ht="15.75">
      <c r="A319" s="81"/>
      <c r="R319" s="87"/>
    </row>
    <row r="320" spans="1:18" s="1005" customFormat="1" ht="15.75">
      <c r="A320" s="81"/>
      <c r="R320" s="87"/>
    </row>
    <row r="321" spans="1:18" s="1005" customFormat="1" ht="15.75">
      <c r="A321" s="81"/>
      <c r="R321" s="87"/>
    </row>
    <row r="322" spans="1:18" s="1005" customFormat="1" ht="15.75">
      <c r="A322" s="81"/>
      <c r="R322" s="87"/>
    </row>
    <row r="323" spans="1:18" s="1005" customFormat="1" ht="15.75">
      <c r="A323" s="81"/>
      <c r="R323" s="87"/>
    </row>
    <row r="324" spans="1:18" s="1005" customFormat="1" ht="15.75">
      <c r="A324" s="81"/>
      <c r="R324" s="87"/>
    </row>
    <row r="325" spans="1:18" s="1005" customFormat="1" ht="15.75">
      <c r="A325" s="81"/>
      <c r="R325" s="87"/>
    </row>
    <row r="326" spans="1:18" s="1005" customFormat="1" ht="15.75">
      <c r="A326" s="81"/>
      <c r="R326" s="87"/>
    </row>
    <row r="327" spans="1:18" s="1005" customFormat="1" ht="15.75">
      <c r="A327" s="81"/>
      <c r="R327" s="87"/>
    </row>
    <row r="328" spans="1:18" s="1005" customFormat="1" ht="15.75">
      <c r="A328" s="81"/>
      <c r="R328" s="87"/>
    </row>
    <row r="329" spans="1:18" s="1005" customFormat="1" ht="15.75">
      <c r="A329" s="81"/>
      <c r="R329" s="87"/>
    </row>
    <row r="330" spans="1:18" s="1005" customFormat="1" ht="15.75">
      <c r="A330" s="81"/>
      <c r="R330" s="87"/>
    </row>
    <row r="331" spans="1:18" s="1005" customFormat="1" ht="15.75">
      <c r="A331" s="81"/>
      <c r="R331" s="87"/>
    </row>
    <row r="332" spans="1:18" s="1005" customFormat="1" ht="15.75">
      <c r="A332" s="81"/>
      <c r="R332" s="87"/>
    </row>
    <row r="333" spans="1:18" s="1005" customFormat="1" ht="15.75">
      <c r="A333" s="81"/>
      <c r="R333" s="87"/>
    </row>
    <row r="334" spans="1:18" s="1005" customFormat="1" ht="15.75">
      <c r="A334" s="81"/>
      <c r="R334" s="87"/>
    </row>
    <row r="335" spans="1:18" s="1005" customFormat="1" ht="15.75">
      <c r="A335" s="81"/>
      <c r="R335" s="87"/>
    </row>
    <row r="336" spans="1:18" s="1005" customFormat="1" ht="15.75">
      <c r="A336" s="81"/>
      <c r="R336" s="87"/>
    </row>
    <row r="337" spans="1:18" s="1005" customFormat="1" ht="15.75">
      <c r="A337" s="81"/>
      <c r="R337" s="87"/>
    </row>
    <row r="338" spans="1:18" s="1005" customFormat="1" ht="15.75">
      <c r="A338" s="81"/>
      <c r="R338" s="87"/>
    </row>
    <row r="339" spans="1:18" s="1005" customFormat="1" ht="15.75">
      <c r="A339" s="81"/>
      <c r="R339" s="87"/>
    </row>
    <row r="340" spans="1:18" s="1005" customFormat="1" ht="15.75">
      <c r="A340" s="81"/>
      <c r="R340" s="87"/>
    </row>
    <row r="341" spans="1:18" s="1005" customFormat="1" ht="15.75">
      <c r="A341" s="81"/>
      <c r="R341" s="87"/>
    </row>
    <row r="342" spans="1:18" s="1005" customFormat="1" ht="15.75">
      <c r="A342" s="81"/>
      <c r="R342" s="87"/>
    </row>
    <row r="343" spans="1:18" s="1005" customFormat="1" ht="15.75">
      <c r="A343" s="81"/>
      <c r="R343" s="87"/>
    </row>
    <row r="344" spans="1:18" s="1005" customFormat="1" ht="15.75">
      <c r="A344" s="81"/>
      <c r="R344" s="87"/>
    </row>
    <row r="345" spans="1:18" s="1005" customFormat="1" ht="15.75">
      <c r="A345" s="81"/>
      <c r="R345" s="87"/>
    </row>
    <row r="346" spans="1:18" s="1005" customFormat="1" ht="15.75">
      <c r="A346" s="81"/>
      <c r="R346" s="87"/>
    </row>
    <row r="347" spans="1:18" s="1005" customFormat="1" ht="15.75">
      <c r="A347" s="81"/>
      <c r="R347" s="87"/>
    </row>
    <row r="348" spans="1:18" s="1005" customFormat="1" ht="15.75">
      <c r="A348" s="81"/>
      <c r="R348" s="87"/>
    </row>
    <row r="349" spans="1:18" s="1005" customFormat="1" ht="15.75">
      <c r="A349" s="81"/>
      <c r="R349" s="87"/>
    </row>
    <row r="350" spans="1:18" s="1005" customFormat="1" ht="15.75">
      <c r="A350" s="81"/>
      <c r="R350" s="87"/>
    </row>
    <row r="351" spans="1:18" s="1005" customFormat="1" ht="15.75">
      <c r="A351" s="81"/>
      <c r="R351" s="87"/>
    </row>
    <row r="352" spans="1:18" s="1005" customFormat="1" ht="15.75">
      <c r="A352" s="81"/>
      <c r="R352" s="87"/>
    </row>
    <row r="353" spans="1:18" s="1005" customFormat="1" ht="15.75">
      <c r="A353" s="81"/>
      <c r="R353" s="87"/>
    </row>
    <row r="354" spans="1:18" s="1005" customFormat="1" ht="15.75">
      <c r="A354" s="81"/>
      <c r="R354" s="87"/>
    </row>
    <row r="355" spans="1:18" s="1005" customFormat="1" ht="15.75">
      <c r="A355" s="81"/>
      <c r="R355" s="87"/>
    </row>
    <row r="356" spans="1:18" s="1005" customFormat="1" ht="15.75">
      <c r="A356" s="81"/>
      <c r="R356" s="87"/>
    </row>
    <row r="357" spans="1:18" s="1005" customFormat="1" ht="15.75">
      <c r="A357" s="81"/>
      <c r="R357" s="87"/>
    </row>
    <row r="358" spans="1:18" s="1005" customFormat="1" ht="15.75">
      <c r="A358" s="81"/>
      <c r="R358" s="87"/>
    </row>
    <row r="359" spans="1:18" s="1005" customFormat="1" ht="15.75">
      <c r="A359" s="81"/>
      <c r="R359" s="87"/>
    </row>
    <row r="360" spans="1:18" s="1005" customFormat="1" ht="15.75">
      <c r="A360" s="81"/>
      <c r="R360" s="87"/>
    </row>
    <row r="361" spans="1:18" s="1005" customFormat="1" ht="15.75">
      <c r="A361" s="81"/>
      <c r="R361" s="87"/>
    </row>
    <row r="362" spans="1:18" s="1005" customFormat="1" ht="15.75">
      <c r="A362" s="81"/>
      <c r="R362" s="87"/>
    </row>
    <row r="363" spans="1:18" s="1005" customFormat="1" ht="15.75">
      <c r="A363" s="81"/>
      <c r="R363" s="87"/>
    </row>
    <row r="364" spans="1:18" s="1005" customFormat="1" ht="15.75">
      <c r="A364" s="81"/>
      <c r="R364" s="87"/>
    </row>
    <row r="365" spans="1:18" s="1005" customFormat="1" ht="15.75">
      <c r="A365" s="81"/>
      <c r="R365" s="87"/>
    </row>
    <row r="366" spans="1:18" s="1005" customFormat="1" ht="15.75">
      <c r="A366" s="81"/>
      <c r="R366" s="87"/>
    </row>
    <row r="367" spans="1:18" s="1005" customFormat="1" ht="15.75">
      <c r="A367" s="81"/>
      <c r="R367" s="87"/>
    </row>
    <row r="368" spans="1:18" s="1005" customFormat="1" ht="15.75">
      <c r="A368" s="81"/>
      <c r="R368" s="87"/>
    </row>
    <row r="369" spans="1:18" s="1005" customFormat="1" ht="15.75">
      <c r="A369" s="81"/>
      <c r="R369" s="87"/>
    </row>
    <row r="370" spans="1:18" s="1005" customFormat="1" ht="15.75">
      <c r="A370" s="81"/>
      <c r="R370" s="87"/>
    </row>
    <row r="371" spans="1:18" s="1005" customFormat="1" ht="15.75">
      <c r="A371" s="81"/>
      <c r="R371" s="87"/>
    </row>
    <row r="372" spans="1:18" s="1005" customFormat="1" ht="15.75">
      <c r="A372" s="81"/>
      <c r="R372" s="87"/>
    </row>
    <row r="373" spans="1:18" s="1005" customFormat="1" ht="15.75">
      <c r="A373" s="81"/>
      <c r="R373" s="87"/>
    </row>
    <row r="374" spans="1:18" s="1005" customFormat="1" ht="15.75">
      <c r="A374" s="81"/>
      <c r="R374" s="87"/>
    </row>
    <row r="375" spans="1:18" s="1005" customFormat="1" ht="15.75">
      <c r="A375" s="81"/>
      <c r="R375" s="87"/>
    </row>
    <row r="376" spans="1:18" s="1005" customFormat="1" ht="15.75">
      <c r="A376" s="81"/>
      <c r="R376" s="87"/>
    </row>
    <row r="377" spans="1:18" s="1005" customFormat="1" ht="15.75">
      <c r="A377" s="81"/>
      <c r="R377" s="87"/>
    </row>
    <row r="378" spans="1:18" s="1005" customFormat="1" ht="15.75">
      <c r="A378" s="81"/>
      <c r="R378" s="87"/>
    </row>
    <row r="379" spans="1:18" s="1005" customFormat="1" ht="15.75">
      <c r="A379" s="81"/>
      <c r="R379" s="87"/>
    </row>
    <row r="380" spans="1:18" s="1005" customFormat="1" ht="15.75">
      <c r="A380" s="81"/>
      <c r="R380" s="87"/>
    </row>
    <row r="381" spans="1:18" s="1005" customFormat="1" ht="15.75">
      <c r="A381" s="81"/>
      <c r="R381" s="87"/>
    </row>
    <row r="382" spans="1:18" s="1005" customFormat="1" ht="15.75">
      <c r="A382" s="81"/>
      <c r="R382" s="87"/>
    </row>
    <row r="383" spans="1:18" s="1005" customFormat="1" ht="15.75">
      <c r="A383" s="81"/>
      <c r="R383" s="87"/>
    </row>
    <row r="384" spans="1:18" s="1005" customFormat="1" ht="15.75">
      <c r="A384" s="81"/>
      <c r="R384" s="87"/>
    </row>
    <row r="385" spans="1:18" s="1005" customFormat="1" ht="15.75">
      <c r="A385" s="81"/>
      <c r="R385" s="87"/>
    </row>
    <row r="386" spans="1:18" s="1005" customFormat="1" ht="15.75">
      <c r="A386" s="81"/>
      <c r="R386" s="87"/>
    </row>
    <row r="387" spans="1:18" s="1005" customFormat="1" ht="15.75">
      <c r="A387" s="81"/>
      <c r="R387" s="87"/>
    </row>
    <row r="388" spans="1:18" s="1005" customFormat="1" ht="15.75">
      <c r="A388" s="81"/>
      <c r="R388" s="87"/>
    </row>
    <row r="389" spans="1:18" s="1005" customFormat="1" ht="15.75">
      <c r="A389" s="81"/>
      <c r="R389" s="87"/>
    </row>
    <row r="390" spans="1:18" s="1005" customFormat="1" ht="15.75">
      <c r="A390" s="81"/>
      <c r="R390" s="87"/>
    </row>
    <row r="391" spans="1:18" s="1005" customFormat="1" ht="15.75">
      <c r="A391" s="81"/>
      <c r="R391" s="87"/>
    </row>
    <row r="392" spans="1:18" s="1005" customFormat="1" ht="15.75">
      <c r="A392" s="81"/>
      <c r="R392" s="87"/>
    </row>
    <row r="393" spans="1:18" s="1005" customFormat="1" ht="15.75">
      <c r="A393" s="81"/>
      <c r="R393" s="87"/>
    </row>
    <row r="394" spans="1:18" s="1005" customFormat="1" ht="15.75">
      <c r="A394" s="81"/>
      <c r="R394" s="87"/>
    </row>
    <row r="395" spans="1:18" s="1005" customFormat="1" ht="15.75">
      <c r="A395" s="81"/>
      <c r="R395" s="87"/>
    </row>
    <row r="396" spans="1:18" s="1005" customFormat="1" ht="15.75">
      <c r="A396" s="81"/>
      <c r="R396" s="87"/>
    </row>
    <row r="397" spans="1:18" s="1005" customFormat="1" ht="15.75">
      <c r="A397" s="81"/>
      <c r="R397" s="87"/>
    </row>
    <row r="398" spans="1:18" s="1005" customFormat="1" ht="15.75">
      <c r="A398" s="81"/>
      <c r="R398" s="87"/>
    </row>
    <row r="399" spans="1:18" s="1005" customFormat="1" ht="15.75">
      <c r="A399" s="81"/>
      <c r="R399" s="87"/>
    </row>
    <row r="400" spans="1:18" s="1005" customFormat="1" ht="15.75">
      <c r="A400" s="81"/>
      <c r="R400" s="87"/>
    </row>
    <row r="401" spans="1:18" s="1005" customFormat="1" ht="15.75">
      <c r="A401" s="81"/>
      <c r="R401" s="87"/>
    </row>
    <row r="402" spans="1:18" s="1005" customFormat="1" ht="15.75">
      <c r="A402" s="81"/>
      <c r="R402" s="87"/>
    </row>
    <row r="403" spans="1:18" s="1005" customFormat="1" ht="15.75">
      <c r="A403" s="81"/>
      <c r="R403" s="87"/>
    </row>
    <row r="404" spans="1:18" s="1005" customFormat="1" ht="15.75">
      <c r="A404" s="81"/>
      <c r="R404" s="87"/>
    </row>
    <row r="405" spans="1:18" s="1005" customFormat="1" ht="15.75">
      <c r="A405" s="81"/>
      <c r="R405" s="87"/>
    </row>
    <row r="406" spans="1:18" s="1005" customFormat="1" ht="15.75">
      <c r="A406" s="81"/>
      <c r="R406" s="87"/>
    </row>
    <row r="407" spans="1:18" s="1005" customFormat="1" ht="15.75">
      <c r="A407" s="81"/>
      <c r="R407" s="87"/>
    </row>
    <row r="408" spans="1:18" s="1005" customFormat="1" ht="15.75">
      <c r="A408" s="81"/>
      <c r="R408" s="87"/>
    </row>
    <row r="409" spans="1:18" s="1005" customFormat="1" ht="15.75">
      <c r="A409" s="81"/>
      <c r="R409" s="87"/>
    </row>
    <row r="410" spans="1:18" s="1005" customFormat="1" ht="15.75">
      <c r="A410" s="81"/>
      <c r="R410" s="87"/>
    </row>
    <row r="411" spans="1:18" s="1005" customFormat="1" ht="15.75">
      <c r="A411" s="81"/>
      <c r="R411" s="87"/>
    </row>
    <row r="412" spans="1:18" s="1005" customFormat="1" ht="15.75">
      <c r="A412" s="81"/>
      <c r="R412" s="87"/>
    </row>
    <row r="413" spans="1:18" s="1005" customFormat="1" ht="15.75">
      <c r="A413" s="81"/>
      <c r="R413" s="87"/>
    </row>
    <row r="414" spans="1:18" s="1005" customFormat="1" ht="15.75">
      <c r="A414" s="81"/>
      <c r="R414" s="87"/>
    </row>
    <row r="415" spans="1:18" s="1005" customFormat="1" ht="15.75">
      <c r="A415" s="81"/>
      <c r="R415" s="87"/>
    </row>
    <row r="416" spans="1:18" s="1005" customFormat="1" ht="15.75">
      <c r="A416" s="81"/>
      <c r="R416" s="87"/>
    </row>
    <row r="417" spans="1:18" s="1005" customFormat="1" ht="15.75">
      <c r="A417" s="81"/>
      <c r="R417" s="87"/>
    </row>
    <row r="418" spans="1:18" s="1005" customFormat="1" ht="15.75">
      <c r="A418" s="81"/>
      <c r="R418" s="87"/>
    </row>
    <row r="419" spans="1:18" s="1005" customFormat="1" ht="15.75">
      <c r="A419" s="81"/>
      <c r="R419" s="87"/>
    </row>
    <row r="420" spans="1:18" s="1005" customFormat="1" ht="15.75">
      <c r="A420" s="81"/>
      <c r="R420" s="87"/>
    </row>
    <row r="421" spans="1:18" s="1005" customFormat="1" ht="15.75">
      <c r="A421" s="81"/>
      <c r="R421" s="87"/>
    </row>
    <row r="422" spans="1:18" s="1005" customFormat="1" ht="15.75">
      <c r="A422" s="81"/>
      <c r="R422" s="87"/>
    </row>
    <row r="423" spans="1:18" s="1005" customFormat="1" ht="15.75">
      <c r="A423" s="81"/>
      <c r="R423" s="87"/>
    </row>
    <row r="424" spans="1:18" s="1005" customFormat="1" ht="15.75">
      <c r="A424" s="81"/>
      <c r="R424" s="87"/>
    </row>
    <row r="425" spans="1:18" s="1005" customFormat="1" ht="15.75">
      <c r="A425" s="81"/>
      <c r="R425" s="87"/>
    </row>
    <row r="426" spans="1:18" s="1005" customFormat="1" ht="15.75">
      <c r="A426" s="81"/>
      <c r="R426" s="87"/>
    </row>
    <row r="427" spans="1:18" s="1005" customFormat="1" ht="15.75">
      <c r="A427" s="81"/>
      <c r="R427" s="87"/>
    </row>
    <row r="428" spans="1:18" s="1005" customFormat="1" ht="15.75">
      <c r="A428" s="81"/>
      <c r="R428" s="87"/>
    </row>
    <row r="429" spans="1:18" s="1005" customFormat="1" ht="15.75">
      <c r="A429" s="81"/>
      <c r="R429" s="87"/>
    </row>
    <row r="430" spans="1:18" s="1005" customFormat="1" ht="15.75">
      <c r="A430" s="81"/>
      <c r="R430" s="87"/>
    </row>
    <row r="431" spans="1:18" s="1005" customFormat="1" ht="15.75">
      <c r="A431" s="81"/>
      <c r="R431" s="87"/>
    </row>
    <row r="432" spans="1:18" s="1005" customFormat="1" ht="15.75">
      <c r="A432" s="81"/>
      <c r="R432" s="87"/>
    </row>
    <row r="433" spans="1:18" s="1005" customFormat="1" ht="15.75">
      <c r="A433" s="81"/>
      <c r="R433" s="87"/>
    </row>
    <row r="434" spans="1:18" s="1005" customFormat="1" ht="15.75">
      <c r="A434" s="81"/>
      <c r="R434" s="87"/>
    </row>
    <row r="435" spans="1:18" s="1005" customFormat="1" ht="15.75">
      <c r="A435" s="81"/>
      <c r="R435" s="87"/>
    </row>
    <row r="436" spans="1:18" s="1005" customFormat="1" ht="15.75">
      <c r="A436" s="81"/>
      <c r="R436" s="87"/>
    </row>
    <row r="437" spans="1:18" s="1005" customFormat="1" ht="15.75">
      <c r="A437" s="81"/>
      <c r="R437" s="87"/>
    </row>
    <row r="438" spans="1:18" s="1005" customFormat="1" ht="15.75">
      <c r="A438" s="81"/>
      <c r="R438" s="87"/>
    </row>
    <row r="439" spans="1:18" s="1005" customFormat="1" ht="15.75">
      <c r="A439" s="81"/>
      <c r="R439" s="87"/>
    </row>
    <row r="440" spans="1:18" s="1005" customFormat="1" ht="15.75">
      <c r="A440" s="81"/>
      <c r="R440" s="87"/>
    </row>
    <row r="441" spans="1:18" s="1005" customFormat="1" ht="15.75">
      <c r="A441" s="81"/>
      <c r="R441" s="87"/>
    </row>
    <row r="442" spans="1:18" s="1005" customFormat="1" ht="15.75">
      <c r="A442" s="81"/>
      <c r="R442" s="87"/>
    </row>
    <row r="443" spans="1:18" s="1005" customFormat="1" ht="15.75">
      <c r="A443" s="81"/>
      <c r="R443" s="87"/>
    </row>
    <row r="444" spans="1:18" s="1005" customFormat="1" ht="15.75">
      <c r="A444" s="81"/>
      <c r="R444" s="87"/>
    </row>
    <row r="445" spans="1:18" s="1005" customFormat="1" ht="15.75">
      <c r="A445" s="81"/>
      <c r="R445" s="87"/>
    </row>
    <row r="446" spans="1:18" s="1005" customFormat="1" ht="15.75">
      <c r="A446" s="81"/>
      <c r="R446" s="87"/>
    </row>
    <row r="447" spans="1:18" s="1005" customFormat="1" ht="15.75">
      <c r="A447" s="81"/>
      <c r="R447" s="87"/>
    </row>
    <row r="448" spans="1:18" s="1005" customFormat="1" ht="15.75">
      <c r="A448" s="81"/>
      <c r="R448" s="87"/>
    </row>
    <row r="449" spans="1:18" s="1005" customFormat="1" ht="15.75">
      <c r="A449" s="81"/>
      <c r="R449" s="87"/>
    </row>
    <row r="450" spans="1:18" s="1005" customFormat="1" ht="15.75">
      <c r="A450" s="81"/>
      <c r="R450" s="87"/>
    </row>
    <row r="451" spans="1:18" s="1005" customFormat="1" ht="15.75">
      <c r="A451" s="81"/>
      <c r="R451" s="87"/>
    </row>
    <row r="452" spans="1:18" s="1005" customFormat="1" ht="15.75">
      <c r="A452" s="81"/>
      <c r="R452" s="87"/>
    </row>
    <row r="453" spans="1:18" s="1005" customFormat="1" ht="15.75">
      <c r="A453" s="81"/>
      <c r="R453" s="87"/>
    </row>
    <row r="454" spans="1:18" s="1005" customFormat="1" ht="15.75">
      <c r="A454" s="81"/>
      <c r="R454" s="87"/>
    </row>
    <row r="455" spans="1:18" s="1005" customFormat="1" ht="15.75">
      <c r="A455" s="81"/>
      <c r="R455" s="87"/>
    </row>
    <row r="456" spans="1:18" s="1005" customFormat="1" ht="15.75">
      <c r="A456" s="81"/>
      <c r="R456" s="87"/>
    </row>
    <row r="457" spans="1:18" s="1005" customFormat="1" ht="15.75">
      <c r="A457" s="81"/>
      <c r="R457" s="87"/>
    </row>
    <row r="458" spans="1:18" s="1005" customFormat="1" ht="15.75">
      <c r="A458" s="81"/>
      <c r="R458" s="87"/>
    </row>
    <row r="459" spans="1:18" s="1005" customFormat="1" ht="15.75">
      <c r="A459" s="81"/>
      <c r="R459" s="87"/>
    </row>
    <row r="460" spans="1:18" s="1005" customFormat="1" ht="15.75">
      <c r="A460" s="81"/>
      <c r="R460" s="87"/>
    </row>
    <row r="461" spans="1:18" s="1005" customFormat="1" ht="15.75">
      <c r="A461" s="81"/>
      <c r="R461" s="87"/>
    </row>
    <row r="462" spans="1:18" s="1005" customFormat="1" ht="15.75">
      <c r="A462" s="81"/>
      <c r="R462" s="87"/>
    </row>
    <row r="463" spans="1:18" s="1005" customFormat="1" ht="15.75">
      <c r="A463" s="81"/>
      <c r="R463" s="87"/>
    </row>
    <row r="464" spans="1:18" s="1005" customFormat="1" ht="15.75">
      <c r="A464" s="81"/>
      <c r="R464" s="87"/>
    </row>
    <row r="465" spans="1:18" s="1005" customFormat="1" ht="15.75">
      <c r="A465" s="81"/>
      <c r="R465" s="87"/>
    </row>
    <row r="466" spans="1:18" s="1005" customFormat="1" ht="15.75">
      <c r="A466" s="81"/>
      <c r="R466" s="87"/>
    </row>
    <row r="467" spans="1:18" s="1005" customFormat="1" ht="15.75">
      <c r="A467" s="81"/>
      <c r="R467" s="87"/>
    </row>
    <row r="468" spans="1:18" s="1005" customFormat="1" ht="15.75">
      <c r="A468" s="81"/>
      <c r="R468" s="87"/>
    </row>
    <row r="469" spans="1:18" s="1005" customFormat="1" ht="15.75">
      <c r="A469" s="81"/>
      <c r="R469" s="87"/>
    </row>
    <row r="470" spans="1:18" s="1005" customFormat="1" ht="15.75">
      <c r="A470" s="81"/>
      <c r="R470" s="87"/>
    </row>
    <row r="471" spans="1:18" s="1005" customFormat="1" ht="15.75">
      <c r="A471" s="81"/>
      <c r="R471" s="87"/>
    </row>
    <row r="472" spans="1:18" s="1005" customFormat="1" ht="15.75">
      <c r="A472" s="81"/>
      <c r="R472" s="87"/>
    </row>
    <row r="473" spans="1:18" s="1005" customFormat="1" ht="15.75">
      <c r="A473" s="81"/>
      <c r="R473" s="87"/>
    </row>
    <row r="474" spans="1:18" s="1005" customFormat="1" ht="15.75">
      <c r="A474" s="81"/>
      <c r="R474" s="87"/>
    </row>
    <row r="475" spans="1:18" s="1005" customFormat="1" ht="15.75">
      <c r="A475" s="81"/>
      <c r="R475" s="87"/>
    </row>
    <row r="476" spans="1:18" s="1005" customFormat="1" ht="15.75">
      <c r="A476" s="81"/>
      <c r="R476" s="87"/>
    </row>
    <row r="477" spans="1:18" s="1005" customFormat="1" ht="15.75">
      <c r="A477" s="81"/>
      <c r="R477" s="87"/>
    </row>
    <row r="478" spans="1:18" s="1005" customFormat="1" ht="15.75">
      <c r="A478" s="81"/>
      <c r="R478" s="87"/>
    </row>
    <row r="479" spans="1:18" s="1005" customFormat="1" ht="15.75">
      <c r="A479" s="81"/>
      <c r="R479" s="87"/>
    </row>
    <row r="480" spans="1:18" s="1005" customFormat="1" ht="15.75">
      <c r="A480" s="81"/>
      <c r="R480" s="87"/>
    </row>
    <row r="481" spans="1:18" s="1005" customFormat="1" ht="15.75">
      <c r="A481" s="81"/>
      <c r="R481" s="87"/>
    </row>
    <row r="482" spans="1:18" s="1005" customFormat="1" ht="15.75">
      <c r="A482" s="81"/>
      <c r="R482" s="87"/>
    </row>
    <row r="483" spans="1:18" s="1005" customFormat="1" ht="15.75">
      <c r="A483" s="81"/>
      <c r="R483" s="87"/>
    </row>
    <row r="484" spans="1:18" s="1005" customFormat="1" ht="15.75">
      <c r="A484" s="81"/>
      <c r="R484" s="87"/>
    </row>
    <row r="485" spans="1:18" s="1005" customFormat="1" ht="15.75">
      <c r="A485" s="81"/>
      <c r="R485" s="87"/>
    </row>
    <row r="486" spans="1:18" s="1005" customFormat="1" ht="15.75">
      <c r="A486" s="81"/>
      <c r="R486" s="87"/>
    </row>
    <row r="487" spans="1:18" s="1005" customFormat="1" ht="15.75">
      <c r="A487" s="81"/>
      <c r="R487" s="87"/>
    </row>
    <row r="488" spans="1:18" s="1005" customFormat="1" ht="15.75">
      <c r="A488" s="81"/>
      <c r="R488" s="87"/>
    </row>
    <row r="489" spans="1:18" s="1005" customFormat="1" ht="15.75">
      <c r="A489" s="81"/>
      <c r="R489" s="87"/>
    </row>
    <row r="490" spans="1:18" s="1005" customFormat="1" ht="15.75">
      <c r="A490" s="81"/>
      <c r="R490" s="87"/>
    </row>
    <row r="491" spans="1:18" s="1005" customFormat="1" ht="15.75">
      <c r="A491" s="81"/>
      <c r="R491" s="87"/>
    </row>
    <row r="492" spans="1:18" s="1005" customFormat="1" ht="15.75">
      <c r="A492" s="81"/>
      <c r="R492" s="87"/>
    </row>
    <row r="493" spans="1:18" s="1005" customFormat="1" ht="15.75">
      <c r="A493" s="81"/>
      <c r="R493" s="87"/>
    </row>
    <row r="494" spans="1:18" s="1005" customFormat="1" ht="15.75">
      <c r="A494" s="81"/>
      <c r="R494" s="87"/>
    </row>
    <row r="495" spans="1:18" s="1005" customFormat="1" ht="15.75">
      <c r="A495" s="81"/>
      <c r="R495" s="87"/>
    </row>
    <row r="496" spans="1:18" s="1005" customFormat="1" ht="15.75">
      <c r="A496" s="81"/>
      <c r="R496" s="87"/>
    </row>
    <row r="497" spans="1:18" s="1005" customFormat="1" ht="15.75">
      <c r="A497" s="81"/>
      <c r="R497" s="87"/>
    </row>
    <row r="498" spans="1:18" s="1005" customFormat="1" ht="15.75">
      <c r="A498" s="81"/>
      <c r="R498" s="87"/>
    </row>
    <row r="499" spans="1:18" s="1005" customFormat="1" ht="15.75">
      <c r="A499" s="81"/>
      <c r="R499" s="87"/>
    </row>
    <row r="500" spans="1:18" s="1005" customFormat="1" ht="15.75">
      <c r="A500" s="81"/>
      <c r="R500" s="87"/>
    </row>
    <row r="501" spans="1:18" s="1005" customFormat="1" ht="15.75">
      <c r="A501" s="81"/>
      <c r="R501" s="87"/>
    </row>
    <row r="502" spans="1:18" s="1005" customFormat="1" ht="15.75">
      <c r="A502" s="81"/>
      <c r="R502" s="87"/>
    </row>
    <row r="503" spans="1:18" s="1005" customFormat="1" ht="15.75">
      <c r="A503" s="81"/>
      <c r="R503" s="87"/>
    </row>
    <row r="504" spans="1:18" s="1005" customFormat="1" ht="15.75">
      <c r="A504" s="81"/>
      <c r="R504" s="87"/>
    </row>
    <row r="505" spans="1:18" s="1005" customFormat="1" ht="15.75">
      <c r="A505" s="81"/>
      <c r="R505" s="87"/>
    </row>
    <row r="506" spans="1:18" s="1005" customFormat="1" ht="15.75">
      <c r="A506" s="81"/>
      <c r="R506" s="87"/>
    </row>
    <row r="507" spans="1:18" s="1005" customFormat="1" ht="15.75">
      <c r="A507" s="81"/>
      <c r="R507" s="87"/>
    </row>
    <row r="508" spans="1:18" s="1005" customFormat="1" ht="15.75">
      <c r="A508" s="81"/>
      <c r="R508" s="87"/>
    </row>
    <row r="509" spans="1:18" s="1005" customFormat="1" ht="15.75">
      <c r="A509" s="81"/>
      <c r="R509" s="87"/>
    </row>
    <row r="510" spans="1:18" s="1005" customFormat="1" ht="15.75">
      <c r="A510" s="81"/>
      <c r="R510" s="87"/>
    </row>
    <row r="511" spans="1:18" s="1005" customFormat="1" ht="15.75">
      <c r="A511" s="81"/>
      <c r="R511" s="87"/>
    </row>
    <row r="512" spans="1:18" s="1005" customFormat="1" ht="15.75">
      <c r="A512" s="81"/>
      <c r="R512" s="87"/>
    </row>
    <row r="513" spans="1:18" s="1005" customFormat="1" ht="15.75">
      <c r="A513" s="81"/>
      <c r="R513" s="87"/>
    </row>
    <row r="514" spans="1:18" s="1005" customFormat="1" ht="15.75">
      <c r="A514" s="81"/>
      <c r="R514" s="87"/>
    </row>
    <row r="515" spans="1:18" s="1005" customFormat="1" ht="15.75">
      <c r="A515" s="81"/>
      <c r="R515" s="87"/>
    </row>
    <row r="516" spans="1:18" s="1005" customFormat="1" ht="15.75">
      <c r="A516" s="81"/>
      <c r="R516" s="87"/>
    </row>
    <row r="517" spans="1:18" s="1005" customFormat="1" ht="15.75">
      <c r="A517" s="81"/>
      <c r="R517" s="87"/>
    </row>
    <row r="518" spans="1:18" s="1005" customFormat="1" ht="15.75">
      <c r="A518" s="81"/>
      <c r="R518" s="87"/>
    </row>
    <row r="519" spans="1:18" s="1005" customFormat="1" ht="15.75">
      <c r="A519" s="81"/>
      <c r="R519" s="87"/>
    </row>
    <row r="520" spans="1:18" s="1005" customFormat="1" ht="15.75">
      <c r="A520" s="81"/>
      <c r="R520" s="87"/>
    </row>
    <row r="521" spans="1:18" s="1005" customFormat="1" ht="15.75">
      <c r="A521" s="81"/>
      <c r="R521" s="87"/>
    </row>
    <row r="522" spans="1:18" s="1005" customFormat="1" ht="15.75">
      <c r="A522" s="81"/>
      <c r="R522" s="87"/>
    </row>
    <row r="523" spans="1:18" s="1005" customFormat="1" ht="15.75">
      <c r="A523" s="81"/>
      <c r="R523" s="87"/>
    </row>
    <row r="524" spans="1:18" s="1005" customFormat="1" ht="15.75">
      <c r="A524" s="81"/>
      <c r="R524" s="87"/>
    </row>
    <row r="525" spans="1:18" s="1005" customFormat="1" ht="15.75">
      <c r="A525" s="81"/>
      <c r="R525" s="87"/>
    </row>
    <row r="526" spans="1:18" s="1005" customFormat="1" ht="15.75">
      <c r="A526" s="81"/>
      <c r="R526" s="87"/>
    </row>
    <row r="527" spans="1:18" s="1005" customFormat="1" ht="15.75">
      <c r="A527" s="81"/>
      <c r="R527" s="87"/>
    </row>
    <row r="528" spans="1:18" s="1005" customFormat="1" ht="15.75">
      <c r="A528" s="81"/>
      <c r="R528" s="87"/>
    </row>
    <row r="529" spans="1:18" s="1005" customFormat="1" ht="15.75">
      <c r="A529" s="81"/>
      <c r="R529" s="87"/>
    </row>
    <row r="530" spans="1:18" s="1005" customFormat="1" ht="15.75">
      <c r="A530" s="81"/>
      <c r="R530" s="87"/>
    </row>
    <row r="531" spans="1:18" s="1005" customFormat="1" ht="15.75">
      <c r="A531" s="81"/>
      <c r="R531" s="87"/>
    </row>
    <row r="532" spans="1:18" s="1005" customFormat="1" ht="15.75">
      <c r="A532" s="81"/>
      <c r="R532" s="87"/>
    </row>
    <row r="533" spans="1:18" s="1005" customFormat="1" ht="15.75">
      <c r="A533" s="81"/>
      <c r="R533" s="87"/>
    </row>
    <row r="534" spans="1:18" s="1005" customFormat="1" ht="15.75">
      <c r="A534" s="81"/>
      <c r="R534" s="87"/>
    </row>
    <row r="535" spans="1:18" s="1005" customFormat="1" ht="15.75">
      <c r="A535" s="81"/>
      <c r="R535" s="87"/>
    </row>
    <row r="536" spans="1:18" s="1005" customFormat="1" ht="15.75">
      <c r="A536" s="81"/>
      <c r="R536" s="87"/>
    </row>
    <row r="537" spans="1:18" s="1005" customFormat="1" ht="15.75">
      <c r="A537" s="81"/>
      <c r="R537" s="87"/>
    </row>
    <row r="538" spans="1:18" s="1005" customFormat="1" ht="15.75">
      <c r="A538" s="81"/>
      <c r="R538" s="87"/>
    </row>
    <row r="539" spans="1:18" s="1005" customFormat="1" ht="15.75">
      <c r="A539" s="81"/>
      <c r="R539" s="87"/>
    </row>
    <row r="540" spans="1:18" s="1005" customFormat="1" ht="15.75">
      <c r="A540" s="81"/>
      <c r="R540" s="87"/>
    </row>
    <row r="541" spans="1:18" s="1005" customFormat="1" ht="15.75">
      <c r="A541" s="81"/>
      <c r="R541" s="87"/>
    </row>
    <row r="542" spans="1:18" s="1005" customFormat="1" ht="15.75">
      <c r="A542" s="81"/>
      <c r="R542" s="87"/>
    </row>
    <row r="543" spans="1:18" s="1005" customFormat="1" ht="15.75">
      <c r="A543" s="81"/>
      <c r="R543" s="87"/>
    </row>
    <row r="544" spans="1:18" s="1005" customFormat="1" ht="15.75">
      <c r="A544" s="81"/>
      <c r="R544" s="87"/>
    </row>
    <row r="545" spans="1:18" s="1005" customFormat="1" ht="15.75">
      <c r="A545" s="81"/>
      <c r="R545" s="87"/>
    </row>
    <row r="546" spans="1:18" s="1005" customFormat="1" ht="15.75">
      <c r="A546" s="81"/>
      <c r="R546" s="87"/>
    </row>
    <row r="547" spans="1:18" s="1005" customFormat="1" ht="15.75">
      <c r="A547" s="81"/>
      <c r="R547" s="87"/>
    </row>
    <row r="548" spans="1:18" s="1005" customFormat="1" ht="15.75">
      <c r="A548" s="81"/>
      <c r="R548" s="87"/>
    </row>
    <row r="549" spans="1:18" s="1005" customFormat="1" ht="15.75">
      <c r="A549" s="81"/>
      <c r="R549" s="87"/>
    </row>
    <row r="550" spans="1:18" s="1005" customFormat="1" ht="15.75">
      <c r="A550" s="81"/>
      <c r="R550" s="87"/>
    </row>
    <row r="551" spans="1:18" s="1005" customFormat="1" ht="15.75">
      <c r="A551" s="81"/>
      <c r="R551" s="87"/>
    </row>
    <row r="552" spans="1:18" s="1005" customFormat="1" ht="15.75">
      <c r="A552" s="81"/>
      <c r="R552" s="87"/>
    </row>
    <row r="553" spans="1:18" s="1005" customFormat="1" ht="15.75">
      <c r="A553" s="81"/>
      <c r="R553" s="87"/>
    </row>
    <row r="554" spans="1:18" s="1005" customFormat="1" ht="15.75">
      <c r="A554" s="81"/>
      <c r="R554" s="87"/>
    </row>
    <row r="555" spans="1:18" s="1005" customFormat="1" ht="15.75">
      <c r="A555" s="81"/>
      <c r="R555" s="87"/>
    </row>
    <row r="556" spans="1:18" s="1005" customFormat="1" ht="15.75">
      <c r="A556" s="81"/>
      <c r="R556" s="87"/>
    </row>
    <row r="557" spans="1:18" s="1005" customFormat="1" ht="15.75">
      <c r="A557" s="81"/>
      <c r="R557" s="87"/>
    </row>
    <row r="558" spans="1:18" s="1005" customFormat="1" ht="15.75">
      <c r="A558" s="81"/>
      <c r="R558" s="87"/>
    </row>
    <row r="559" spans="1:18" s="1005" customFormat="1" ht="15.75">
      <c r="A559" s="81"/>
      <c r="R559" s="87"/>
    </row>
    <row r="560" spans="1:18" s="1005" customFormat="1" ht="15.75">
      <c r="A560" s="81"/>
      <c r="R560" s="87"/>
    </row>
    <row r="561" spans="1:18" s="1005" customFormat="1" ht="15.75">
      <c r="A561" s="81"/>
      <c r="R561" s="87"/>
    </row>
    <row r="562" spans="1:18" s="1005" customFormat="1" ht="15.75">
      <c r="A562" s="81"/>
      <c r="R562" s="87"/>
    </row>
    <row r="563" spans="1:18" s="1005" customFormat="1" ht="15.75">
      <c r="A563" s="81"/>
      <c r="R563" s="87"/>
    </row>
    <row r="564" spans="1:18" s="1005" customFormat="1" ht="15.75">
      <c r="A564" s="81"/>
      <c r="R564" s="87"/>
    </row>
    <row r="565" spans="1:18" s="1005" customFormat="1" ht="15.75">
      <c r="A565" s="81"/>
      <c r="R565" s="87"/>
    </row>
    <row r="566" spans="1:18" s="1005" customFormat="1" ht="15.75">
      <c r="A566" s="81"/>
      <c r="R566" s="87"/>
    </row>
    <row r="567" spans="1:18" s="1005" customFormat="1" ht="15.75">
      <c r="A567" s="81"/>
      <c r="R567" s="87"/>
    </row>
    <row r="568" spans="1:18" s="1005" customFormat="1" ht="15.75">
      <c r="A568" s="81"/>
      <c r="R568" s="87"/>
    </row>
    <row r="569" spans="1:18" s="1005" customFormat="1" ht="15.75">
      <c r="A569" s="81"/>
      <c r="R569" s="87"/>
    </row>
    <row r="570" spans="1:18" s="1005" customFormat="1" ht="15.75">
      <c r="A570" s="81"/>
      <c r="R570" s="87"/>
    </row>
    <row r="571" spans="1:18" s="1005" customFormat="1" ht="15.75">
      <c r="A571" s="81"/>
      <c r="R571" s="87"/>
    </row>
    <row r="572" spans="1:18" s="1005" customFormat="1" ht="15.75">
      <c r="A572" s="81"/>
      <c r="R572" s="87"/>
    </row>
    <row r="573" spans="1:18" s="1005" customFormat="1" ht="15.75">
      <c r="A573" s="81"/>
      <c r="R573" s="87"/>
    </row>
    <row r="574" spans="1:18" s="1005" customFormat="1" ht="15.75">
      <c r="A574" s="81"/>
      <c r="R574" s="87"/>
    </row>
    <row r="575" spans="1:18" s="1005" customFormat="1" ht="15.75">
      <c r="A575" s="81"/>
      <c r="R575" s="87"/>
    </row>
    <row r="576" spans="1:18" s="1005" customFormat="1" ht="15.75">
      <c r="A576" s="81"/>
      <c r="R576" s="87"/>
    </row>
    <row r="577" spans="1:18" s="1005" customFormat="1" ht="15.75">
      <c r="A577" s="81"/>
      <c r="R577" s="87"/>
    </row>
    <row r="578" spans="1:18" s="1005" customFormat="1" ht="15.75">
      <c r="A578" s="81"/>
      <c r="R578" s="87"/>
    </row>
    <row r="579" spans="1:18" s="1005" customFormat="1" ht="15.75">
      <c r="A579" s="81"/>
      <c r="R579" s="87"/>
    </row>
    <row r="580" spans="1:18" s="1005" customFormat="1" ht="15.75">
      <c r="A580" s="81"/>
      <c r="R580" s="87"/>
    </row>
    <row r="581" spans="1:18" s="1005" customFormat="1" ht="15.75">
      <c r="A581" s="81"/>
      <c r="R581" s="87"/>
    </row>
    <row r="582" spans="1:18" s="1005" customFormat="1" ht="15.75">
      <c r="A582" s="81"/>
      <c r="R582" s="87"/>
    </row>
    <row r="583" spans="1:18" s="1005" customFormat="1" ht="15.75">
      <c r="A583" s="81"/>
      <c r="R583" s="87"/>
    </row>
    <row r="584" spans="1:18" s="1005" customFormat="1" ht="15.75">
      <c r="A584" s="81"/>
      <c r="R584" s="87"/>
    </row>
    <row r="585" spans="1:18" s="1005" customFormat="1" ht="15.75">
      <c r="A585" s="81"/>
      <c r="R585" s="87"/>
    </row>
    <row r="586" spans="1:18" s="1005" customFormat="1" ht="15.75">
      <c r="A586" s="81"/>
      <c r="R586" s="87"/>
    </row>
    <row r="587" spans="1:18" s="1005" customFormat="1" ht="15.75">
      <c r="A587" s="81"/>
      <c r="R587" s="87"/>
    </row>
    <row r="588" spans="1:18" s="1005" customFormat="1" ht="15.75">
      <c r="A588" s="81"/>
      <c r="R588" s="87"/>
    </row>
    <row r="589" spans="1:18" s="1005" customFormat="1" ht="15.75">
      <c r="A589" s="81"/>
      <c r="R589" s="87"/>
    </row>
    <row r="590" spans="1:18" s="1005" customFormat="1" ht="15.75">
      <c r="A590" s="81"/>
      <c r="R590" s="87"/>
    </row>
    <row r="591" spans="1:18" s="1005" customFormat="1" ht="15.75">
      <c r="A591" s="81"/>
      <c r="R591" s="87"/>
    </row>
    <row r="592" spans="1:18" s="1005" customFormat="1" ht="15.75">
      <c r="A592" s="81"/>
      <c r="R592" s="87"/>
    </row>
    <row r="593" spans="1:18" s="1005" customFormat="1" ht="15.75">
      <c r="A593" s="81"/>
      <c r="R593" s="87"/>
    </row>
    <row r="594" spans="1:18" s="1005" customFormat="1" ht="15.75">
      <c r="A594" s="81"/>
      <c r="R594" s="87"/>
    </row>
    <row r="595" spans="1:18" s="1005" customFormat="1" ht="15.75">
      <c r="A595" s="81"/>
      <c r="R595" s="87"/>
    </row>
    <row r="596" spans="1:18" s="1005" customFormat="1" ht="15.75">
      <c r="A596" s="81"/>
      <c r="R596" s="87"/>
    </row>
    <row r="597" spans="1:18" s="1005" customFormat="1" ht="15.75">
      <c r="A597" s="81"/>
      <c r="R597" s="87"/>
    </row>
    <row r="598" spans="1:18" s="1005" customFormat="1" ht="15.75">
      <c r="A598" s="81"/>
      <c r="R598" s="87"/>
    </row>
    <row r="599" spans="1:18" s="1005" customFormat="1" ht="15.75">
      <c r="A599" s="81"/>
      <c r="R599" s="87"/>
    </row>
    <row r="600" spans="1:18" s="1005" customFormat="1" ht="15.75">
      <c r="A600" s="81"/>
      <c r="R600" s="87"/>
    </row>
    <row r="601" spans="1:18" s="1005" customFormat="1" ht="15.75">
      <c r="A601" s="81"/>
      <c r="R601" s="87"/>
    </row>
    <row r="602" spans="1:18" s="1005" customFormat="1" ht="15.75">
      <c r="A602" s="81"/>
      <c r="R602" s="87"/>
    </row>
    <row r="603" spans="1:18" s="1005" customFormat="1" ht="15.75">
      <c r="A603" s="81"/>
      <c r="R603" s="87"/>
    </row>
    <row r="604" spans="1:18" s="1005" customFormat="1" ht="15.75">
      <c r="A604" s="81"/>
      <c r="R604" s="87"/>
    </row>
    <row r="605" spans="1:18" s="1005" customFormat="1" ht="15.75">
      <c r="A605" s="81"/>
      <c r="R605" s="87"/>
    </row>
    <row r="606" spans="1:18" s="1005" customFormat="1" ht="15.75">
      <c r="A606" s="81"/>
      <c r="R606" s="87"/>
    </row>
    <row r="607" spans="1:18" s="1005" customFormat="1" ht="15.75">
      <c r="A607" s="81"/>
      <c r="R607" s="87"/>
    </row>
    <row r="608" spans="1:18" s="1005" customFormat="1" ht="15.75">
      <c r="A608" s="81"/>
      <c r="R608" s="87"/>
    </row>
    <row r="609" spans="1:18" s="1005" customFormat="1" ht="15.75">
      <c r="A609" s="81"/>
      <c r="R609" s="87"/>
    </row>
    <row r="610" spans="1:18" s="1005" customFormat="1" ht="15.75">
      <c r="A610" s="81"/>
      <c r="R610" s="87"/>
    </row>
    <row r="611" spans="1:18" s="1005" customFormat="1" ht="15.75">
      <c r="A611" s="81"/>
      <c r="R611" s="87"/>
    </row>
    <row r="612" spans="1:18" s="1005" customFormat="1" ht="15.75">
      <c r="A612" s="81"/>
      <c r="R612" s="87"/>
    </row>
    <row r="613" spans="1:18" s="1005" customFormat="1" ht="15.75">
      <c r="A613" s="81"/>
      <c r="R613" s="87"/>
    </row>
    <row r="614" spans="1:18" s="1005" customFormat="1" ht="15.75">
      <c r="A614" s="81"/>
      <c r="R614" s="87"/>
    </row>
    <row r="615" spans="1:18" s="1005" customFormat="1" ht="15.75">
      <c r="A615" s="81"/>
      <c r="R615" s="87"/>
    </row>
    <row r="616" spans="1:18" s="1005" customFormat="1" ht="15.75">
      <c r="A616" s="81"/>
      <c r="R616" s="87"/>
    </row>
    <row r="617" spans="1:18" s="1005" customFormat="1" ht="15.75">
      <c r="A617" s="81"/>
      <c r="R617" s="87"/>
    </row>
    <row r="618" spans="1:18" s="1005" customFormat="1" ht="15.75">
      <c r="A618" s="81"/>
      <c r="R618" s="87"/>
    </row>
    <row r="619" spans="1:18" s="1005" customFormat="1" ht="15.75">
      <c r="A619" s="81"/>
      <c r="R619" s="87"/>
    </row>
    <row r="620" spans="1:18" s="1005" customFormat="1" ht="15.75">
      <c r="A620" s="81"/>
      <c r="R620" s="87"/>
    </row>
    <row r="621" spans="1:18" s="1005" customFormat="1" ht="15.75">
      <c r="A621" s="81"/>
      <c r="R621" s="87"/>
    </row>
    <row r="622" spans="1:18" s="1005" customFormat="1" ht="15.75">
      <c r="A622" s="81"/>
      <c r="R622" s="87"/>
    </row>
    <row r="623" spans="1:18" s="1005" customFormat="1" ht="15.75">
      <c r="A623" s="81"/>
      <c r="R623" s="87"/>
    </row>
    <row r="624" spans="1:18" s="1005" customFormat="1" ht="15.75">
      <c r="A624" s="81"/>
      <c r="R624" s="87"/>
    </row>
    <row r="625" spans="1:18" s="1005" customFormat="1" ht="15.75">
      <c r="A625" s="81"/>
      <c r="R625" s="87"/>
    </row>
    <row r="626" spans="1:18" s="1005" customFormat="1" ht="15.75">
      <c r="A626" s="81"/>
      <c r="R626" s="87"/>
    </row>
    <row r="627" spans="1:18" s="1005" customFormat="1" ht="15.75">
      <c r="A627" s="81"/>
      <c r="R627" s="87"/>
    </row>
    <row r="628" spans="1:18" s="1005" customFormat="1" ht="15.75">
      <c r="A628" s="81"/>
      <c r="R628" s="87"/>
    </row>
    <row r="629" spans="1:18" s="1005" customFormat="1" ht="15.75">
      <c r="A629" s="81"/>
      <c r="R629" s="87"/>
    </row>
    <row r="630" spans="1:18" s="1005" customFormat="1" ht="15.75">
      <c r="A630" s="81"/>
      <c r="R630" s="87"/>
    </row>
    <row r="631" spans="1:18" s="1005" customFormat="1" ht="15.75">
      <c r="A631" s="81"/>
      <c r="R631" s="87"/>
    </row>
    <row r="632" spans="1:18" s="1005" customFormat="1" ht="15.75">
      <c r="A632" s="81"/>
      <c r="R632" s="87"/>
    </row>
    <row r="633" spans="1:18" s="1005" customFormat="1" ht="15.75">
      <c r="A633" s="81"/>
      <c r="R633" s="87"/>
    </row>
    <row r="634" spans="1:18" s="1005" customFormat="1" ht="15.75">
      <c r="A634" s="81"/>
      <c r="R634" s="87"/>
    </row>
    <row r="635" spans="1:18" s="1005" customFormat="1" ht="15.75">
      <c r="A635" s="81"/>
      <c r="R635" s="87"/>
    </row>
    <row r="636" spans="1:18" s="1005" customFormat="1" ht="15.75">
      <c r="A636" s="81"/>
      <c r="R636" s="87"/>
    </row>
    <row r="637" spans="1:18" s="1005" customFormat="1" ht="15.75">
      <c r="A637" s="81"/>
      <c r="R637" s="87"/>
    </row>
    <row r="638" spans="1:18" s="1005" customFormat="1" ht="15.75">
      <c r="A638" s="81"/>
      <c r="R638" s="87"/>
    </row>
    <row r="639" spans="1:18" s="1005" customFormat="1" ht="15.75">
      <c r="A639" s="81"/>
      <c r="R639" s="87"/>
    </row>
    <row r="640" spans="1:18" s="1005" customFormat="1" ht="15.75">
      <c r="A640" s="81"/>
      <c r="R640" s="87"/>
    </row>
    <row r="641" spans="1:18" s="1005" customFormat="1" ht="15.75">
      <c r="A641" s="81"/>
      <c r="R641" s="87"/>
    </row>
    <row r="642" spans="1:18" s="1005" customFormat="1" ht="15.75">
      <c r="A642" s="81"/>
      <c r="R642" s="87"/>
    </row>
    <row r="643" spans="1:18" s="1005" customFormat="1" ht="15.75">
      <c r="A643" s="81"/>
      <c r="R643" s="87"/>
    </row>
    <row r="644" spans="1:18" s="1005" customFormat="1" ht="15.75">
      <c r="A644" s="81"/>
      <c r="R644" s="87"/>
    </row>
    <row r="645" spans="1:18" s="1005" customFormat="1" ht="15.75">
      <c r="A645" s="81"/>
      <c r="R645" s="87"/>
    </row>
    <row r="646" spans="1:18" s="1005" customFormat="1" ht="15.75">
      <c r="A646" s="81"/>
      <c r="R646" s="8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R53"/>
  <sheetViews>
    <sheetView zoomScale="85" zoomScaleNormal="85" workbookViewId="0">
      <selection activeCell="R16" sqref="R16"/>
    </sheetView>
  </sheetViews>
  <sheetFormatPr defaultColWidth="11.42578125" defaultRowHeight="15"/>
  <cols>
    <col min="1" max="1" width="9.140625" style="1005" customWidth="1"/>
    <col min="2" max="2" width="11.28515625" style="1005" customWidth="1"/>
    <col min="3" max="3" width="12.140625" style="1005" bestFit="1" customWidth="1"/>
    <col min="4" max="4" width="11.28515625" style="1005" customWidth="1"/>
    <col min="5" max="5" width="12.28515625" style="1005" bestFit="1" customWidth="1"/>
    <col min="6" max="6" width="11.28515625" style="1005" customWidth="1"/>
    <col min="7" max="7" width="7.28515625" style="1005" bestFit="1" customWidth="1"/>
    <col min="8" max="8" width="6.140625" style="1005" customWidth="1"/>
    <col min="9" max="9" width="10" style="1005" customWidth="1"/>
    <col min="10" max="10" width="11.28515625" style="1005" bestFit="1" customWidth="1"/>
    <col min="11" max="11" width="10.28515625" style="1005" bestFit="1" customWidth="1"/>
    <col min="12" max="12" width="7.85546875" style="1005" bestFit="1" customWidth="1"/>
    <col min="13" max="13" width="6.7109375" style="1005" bestFit="1" customWidth="1"/>
    <col min="14" max="14" width="11.28515625" style="1005" bestFit="1" customWidth="1"/>
    <col min="15" max="15" width="7.28515625" style="1005" bestFit="1" customWidth="1"/>
    <col min="16" max="16" width="4.7109375" style="1005" customWidth="1"/>
    <col min="17" max="256" width="11.42578125" style="1005"/>
    <col min="257" max="257" width="9.140625" style="1005" customWidth="1"/>
    <col min="258" max="258" width="11.28515625" style="1005" customWidth="1"/>
    <col min="259" max="259" width="12.140625" style="1005" bestFit="1" customWidth="1"/>
    <col min="260" max="260" width="11.28515625" style="1005" customWidth="1"/>
    <col min="261" max="261" width="12.28515625" style="1005" bestFit="1" customWidth="1"/>
    <col min="262" max="262" width="11.28515625" style="1005" customWidth="1"/>
    <col min="263" max="263" width="7.28515625" style="1005" bestFit="1" customWidth="1"/>
    <col min="264" max="264" width="6.140625" style="1005" customWidth="1"/>
    <col min="265" max="265" width="10" style="1005" customWidth="1"/>
    <col min="266" max="266" width="11.28515625" style="1005" bestFit="1" customWidth="1"/>
    <col min="267" max="267" width="10.28515625" style="1005" bestFit="1" customWidth="1"/>
    <col min="268" max="268" width="7.85546875" style="1005" bestFit="1" customWidth="1"/>
    <col min="269" max="269" width="6.7109375" style="1005" bestFit="1" customWidth="1"/>
    <col min="270" max="270" width="11.28515625" style="1005" bestFit="1" customWidth="1"/>
    <col min="271" max="271" width="7.28515625" style="1005" bestFit="1" customWidth="1"/>
    <col min="272" max="272" width="4.7109375" style="1005" customWidth="1"/>
    <col min="273" max="512" width="11.42578125" style="1005"/>
    <col min="513" max="513" width="9.140625" style="1005" customWidth="1"/>
    <col min="514" max="514" width="11.28515625" style="1005" customWidth="1"/>
    <col min="515" max="515" width="12.140625" style="1005" bestFit="1" customWidth="1"/>
    <col min="516" max="516" width="11.28515625" style="1005" customWidth="1"/>
    <col min="517" max="517" width="12.28515625" style="1005" bestFit="1" customWidth="1"/>
    <col min="518" max="518" width="11.28515625" style="1005" customWidth="1"/>
    <col min="519" max="519" width="7.28515625" style="1005" bestFit="1" customWidth="1"/>
    <col min="520" max="520" width="6.140625" style="1005" customWidth="1"/>
    <col min="521" max="521" width="10" style="1005" customWidth="1"/>
    <col min="522" max="522" width="11.28515625" style="1005" bestFit="1" customWidth="1"/>
    <col min="523" max="523" width="10.28515625" style="1005" bestFit="1" customWidth="1"/>
    <col min="524" max="524" width="7.85546875" style="1005" bestFit="1" customWidth="1"/>
    <col min="525" max="525" width="6.7109375" style="1005" bestFit="1" customWidth="1"/>
    <col min="526" max="526" width="11.28515625" style="1005" bestFit="1" customWidth="1"/>
    <col min="527" max="527" width="7.28515625" style="1005" bestFit="1" customWidth="1"/>
    <col min="528" max="528" width="4.7109375" style="1005" customWidth="1"/>
    <col min="529" max="768" width="11.42578125" style="1005"/>
    <col min="769" max="769" width="9.140625" style="1005" customWidth="1"/>
    <col min="770" max="770" width="11.28515625" style="1005" customWidth="1"/>
    <col min="771" max="771" width="12.140625" style="1005" bestFit="1" customWidth="1"/>
    <col min="772" max="772" width="11.28515625" style="1005" customWidth="1"/>
    <col min="773" max="773" width="12.28515625" style="1005" bestFit="1" customWidth="1"/>
    <col min="774" max="774" width="11.28515625" style="1005" customWidth="1"/>
    <col min="775" max="775" width="7.28515625" style="1005" bestFit="1" customWidth="1"/>
    <col min="776" max="776" width="6.140625" style="1005" customWidth="1"/>
    <col min="777" max="777" width="10" style="1005" customWidth="1"/>
    <col min="778" max="778" width="11.28515625" style="1005" bestFit="1" customWidth="1"/>
    <col min="779" max="779" width="10.28515625" style="1005" bestFit="1" customWidth="1"/>
    <col min="780" max="780" width="7.85546875" style="1005" bestFit="1" customWidth="1"/>
    <col min="781" max="781" width="6.7109375" style="1005" bestFit="1" customWidth="1"/>
    <col min="782" max="782" width="11.28515625" style="1005" bestFit="1" customWidth="1"/>
    <col min="783" max="783" width="7.28515625" style="1005" bestFit="1" customWidth="1"/>
    <col min="784" max="784" width="4.7109375" style="1005" customWidth="1"/>
    <col min="785" max="1024" width="11.42578125" style="1005"/>
    <col min="1025" max="1025" width="9.140625" style="1005" customWidth="1"/>
    <col min="1026" max="1026" width="11.28515625" style="1005" customWidth="1"/>
    <col min="1027" max="1027" width="12.140625" style="1005" bestFit="1" customWidth="1"/>
    <col min="1028" max="1028" width="11.28515625" style="1005" customWidth="1"/>
    <col min="1029" max="1029" width="12.28515625" style="1005" bestFit="1" customWidth="1"/>
    <col min="1030" max="1030" width="11.28515625" style="1005" customWidth="1"/>
    <col min="1031" max="1031" width="7.28515625" style="1005" bestFit="1" customWidth="1"/>
    <col min="1032" max="1032" width="6.140625" style="1005" customWidth="1"/>
    <col min="1033" max="1033" width="10" style="1005" customWidth="1"/>
    <col min="1034" max="1034" width="11.28515625" style="1005" bestFit="1" customWidth="1"/>
    <col min="1035" max="1035" width="10.28515625" style="1005" bestFit="1" customWidth="1"/>
    <col min="1036" max="1036" width="7.85546875" style="1005" bestFit="1" customWidth="1"/>
    <col min="1037" max="1037" width="6.7109375" style="1005" bestFit="1" customWidth="1"/>
    <col min="1038" max="1038" width="11.28515625" style="1005" bestFit="1" customWidth="1"/>
    <col min="1039" max="1039" width="7.28515625" style="1005" bestFit="1" customWidth="1"/>
    <col min="1040" max="1040" width="4.7109375" style="1005" customWidth="1"/>
    <col min="1041" max="1280" width="11.42578125" style="1005"/>
    <col min="1281" max="1281" width="9.140625" style="1005" customWidth="1"/>
    <col min="1282" max="1282" width="11.28515625" style="1005" customWidth="1"/>
    <col min="1283" max="1283" width="12.140625" style="1005" bestFit="1" customWidth="1"/>
    <col min="1284" max="1284" width="11.28515625" style="1005" customWidth="1"/>
    <col min="1285" max="1285" width="12.28515625" style="1005" bestFit="1" customWidth="1"/>
    <col min="1286" max="1286" width="11.28515625" style="1005" customWidth="1"/>
    <col min="1287" max="1287" width="7.28515625" style="1005" bestFit="1" customWidth="1"/>
    <col min="1288" max="1288" width="6.140625" style="1005" customWidth="1"/>
    <col min="1289" max="1289" width="10" style="1005" customWidth="1"/>
    <col min="1290" max="1290" width="11.28515625" style="1005" bestFit="1" customWidth="1"/>
    <col min="1291" max="1291" width="10.28515625" style="1005" bestFit="1" customWidth="1"/>
    <col min="1292" max="1292" width="7.85546875" style="1005" bestFit="1" customWidth="1"/>
    <col min="1293" max="1293" width="6.7109375" style="1005" bestFit="1" customWidth="1"/>
    <col min="1294" max="1294" width="11.28515625" style="1005" bestFit="1" customWidth="1"/>
    <col min="1295" max="1295" width="7.28515625" style="1005" bestFit="1" customWidth="1"/>
    <col min="1296" max="1296" width="4.7109375" style="1005" customWidth="1"/>
    <col min="1297" max="1536" width="11.42578125" style="1005"/>
    <col min="1537" max="1537" width="9.140625" style="1005" customWidth="1"/>
    <col min="1538" max="1538" width="11.28515625" style="1005" customWidth="1"/>
    <col min="1539" max="1539" width="12.140625" style="1005" bestFit="1" customWidth="1"/>
    <col min="1540" max="1540" width="11.28515625" style="1005" customWidth="1"/>
    <col min="1541" max="1541" width="12.28515625" style="1005" bestFit="1" customWidth="1"/>
    <col min="1542" max="1542" width="11.28515625" style="1005" customWidth="1"/>
    <col min="1543" max="1543" width="7.28515625" style="1005" bestFit="1" customWidth="1"/>
    <col min="1544" max="1544" width="6.140625" style="1005" customWidth="1"/>
    <col min="1545" max="1545" width="10" style="1005" customWidth="1"/>
    <col min="1546" max="1546" width="11.28515625" style="1005" bestFit="1" customWidth="1"/>
    <col min="1547" max="1547" width="10.28515625" style="1005" bestFit="1" customWidth="1"/>
    <col min="1548" max="1548" width="7.85546875" style="1005" bestFit="1" customWidth="1"/>
    <col min="1549" max="1549" width="6.7109375" style="1005" bestFit="1" customWidth="1"/>
    <col min="1550" max="1550" width="11.28515625" style="1005" bestFit="1" customWidth="1"/>
    <col min="1551" max="1551" width="7.28515625" style="1005" bestFit="1" customWidth="1"/>
    <col min="1552" max="1552" width="4.7109375" style="1005" customWidth="1"/>
    <col min="1553" max="1792" width="11.42578125" style="1005"/>
    <col min="1793" max="1793" width="9.140625" style="1005" customWidth="1"/>
    <col min="1794" max="1794" width="11.28515625" style="1005" customWidth="1"/>
    <col min="1795" max="1795" width="12.140625" style="1005" bestFit="1" customWidth="1"/>
    <col min="1796" max="1796" width="11.28515625" style="1005" customWidth="1"/>
    <col min="1797" max="1797" width="12.28515625" style="1005" bestFit="1" customWidth="1"/>
    <col min="1798" max="1798" width="11.28515625" style="1005" customWidth="1"/>
    <col min="1799" max="1799" width="7.28515625" style="1005" bestFit="1" customWidth="1"/>
    <col min="1800" max="1800" width="6.140625" style="1005" customWidth="1"/>
    <col min="1801" max="1801" width="10" style="1005" customWidth="1"/>
    <col min="1802" max="1802" width="11.28515625" style="1005" bestFit="1" customWidth="1"/>
    <col min="1803" max="1803" width="10.28515625" style="1005" bestFit="1" customWidth="1"/>
    <col min="1804" max="1804" width="7.85546875" style="1005" bestFit="1" customWidth="1"/>
    <col min="1805" max="1805" width="6.7109375" style="1005" bestFit="1" customWidth="1"/>
    <col min="1806" max="1806" width="11.28515625" style="1005" bestFit="1" customWidth="1"/>
    <col min="1807" max="1807" width="7.28515625" style="1005" bestFit="1" customWidth="1"/>
    <col min="1808" max="1808" width="4.7109375" style="1005" customWidth="1"/>
    <col min="1809" max="2048" width="11.42578125" style="1005"/>
    <col min="2049" max="2049" width="9.140625" style="1005" customWidth="1"/>
    <col min="2050" max="2050" width="11.28515625" style="1005" customWidth="1"/>
    <col min="2051" max="2051" width="12.140625" style="1005" bestFit="1" customWidth="1"/>
    <col min="2052" max="2052" width="11.28515625" style="1005" customWidth="1"/>
    <col min="2053" max="2053" width="12.28515625" style="1005" bestFit="1" customWidth="1"/>
    <col min="2054" max="2054" width="11.28515625" style="1005" customWidth="1"/>
    <col min="2055" max="2055" width="7.28515625" style="1005" bestFit="1" customWidth="1"/>
    <col min="2056" max="2056" width="6.140625" style="1005" customWidth="1"/>
    <col min="2057" max="2057" width="10" style="1005" customWidth="1"/>
    <col min="2058" max="2058" width="11.28515625" style="1005" bestFit="1" customWidth="1"/>
    <col min="2059" max="2059" width="10.28515625" style="1005" bestFit="1" customWidth="1"/>
    <col min="2060" max="2060" width="7.85546875" style="1005" bestFit="1" customWidth="1"/>
    <col min="2061" max="2061" width="6.7109375" style="1005" bestFit="1" customWidth="1"/>
    <col min="2062" max="2062" width="11.28515625" style="1005" bestFit="1" customWidth="1"/>
    <col min="2063" max="2063" width="7.28515625" style="1005" bestFit="1" customWidth="1"/>
    <col min="2064" max="2064" width="4.7109375" style="1005" customWidth="1"/>
    <col min="2065" max="2304" width="11.42578125" style="1005"/>
    <col min="2305" max="2305" width="9.140625" style="1005" customWidth="1"/>
    <col min="2306" max="2306" width="11.28515625" style="1005" customWidth="1"/>
    <col min="2307" max="2307" width="12.140625" style="1005" bestFit="1" customWidth="1"/>
    <col min="2308" max="2308" width="11.28515625" style="1005" customWidth="1"/>
    <col min="2309" max="2309" width="12.28515625" style="1005" bestFit="1" customWidth="1"/>
    <col min="2310" max="2310" width="11.28515625" style="1005" customWidth="1"/>
    <col min="2311" max="2311" width="7.28515625" style="1005" bestFit="1" customWidth="1"/>
    <col min="2312" max="2312" width="6.140625" style="1005" customWidth="1"/>
    <col min="2313" max="2313" width="10" style="1005" customWidth="1"/>
    <col min="2314" max="2314" width="11.28515625" style="1005" bestFit="1" customWidth="1"/>
    <col min="2315" max="2315" width="10.28515625" style="1005" bestFit="1" customWidth="1"/>
    <col min="2316" max="2316" width="7.85546875" style="1005" bestFit="1" customWidth="1"/>
    <col min="2317" max="2317" width="6.7109375" style="1005" bestFit="1" customWidth="1"/>
    <col min="2318" max="2318" width="11.28515625" style="1005" bestFit="1" customWidth="1"/>
    <col min="2319" max="2319" width="7.28515625" style="1005" bestFit="1" customWidth="1"/>
    <col min="2320" max="2320" width="4.7109375" style="1005" customWidth="1"/>
    <col min="2321" max="2560" width="11.42578125" style="1005"/>
    <col min="2561" max="2561" width="9.140625" style="1005" customWidth="1"/>
    <col min="2562" max="2562" width="11.28515625" style="1005" customWidth="1"/>
    <col min="2563" max="2563" width="12.140625" style="1005" bestFit="1" customWidth="1"/>
    <col min="2564" max="2564" width="11.28515625" style="1005" customWidth="1"/>
    <col min="2565" max="2565" width="12.28515625" style="1005" bestFit="1" customWidth="1"/>
    <col min="2566" max="2566" width="11.28515625" style="1005" customWidth="1"/>
    <col min="2567" max="2567" width="7.28515625" style="1005" bestFit="1" customWidth="1"/>
    <col min="2568" max="2568" width="6.140625" style="1005" customWidth="1"/>
    <col min="2569" max="2569" width="10" style="1005" customWidth="1"/>
    <col min="2570" max="2570" width="11.28515625" style="1005" bestFit="1" customWidth="1"/>
    <col min="2571" max="2571" width="10.28515625" style="1005" bestFit="1" customWidth="1"/>
    <col min="2572" max="2572" width="7.85546875" style="1005" bestFit="1" customWidth="1"/>
    <col min="2573" max="2573" width="6.7109375" style="1005" bestFit="1" customWidth="1"/>
    <col min="2574" max="2574" width="11.28515625" style="1005" bestFit="1" customWidth="1"/>
    <col min="2575" max="2575" width="7.28515625" style="1005" bestFit="1" customWidth="1"/>
    <col min="2576" max="2576" width="4.7109375" style="1005" customWidth="1"/>
    <col min="2577" max="2816" width="11.42578125" style="1005"/>
    <col min="2817" max="2817" width="9.140625" style="1005" customWidth="1"/>
    <col min="2818" max="2818" width="11.28515625" style="1005" customWidth="1"/>
    <col min="2819" max="2819" width="12.140625" style="1005" bestFit="1" customWidth="1"/>
    <col min="2820" max="2820" width="11.28515625" style="1005" customWidth="1"/>
    <col min="2821" max="2821" width="12.28515625" style="1005" bestFit="1" customWidth="1"/>
    <col min="2822" max="2822" width="11.28515625" style="1005" customWidth="1"/>
    <col min="2823" max="2823" width="7.28515625" style="1005" bestFit="1" customWidth="1"/>
    <col min="2824" max="2824" width="6.140625" style="1005" customWidth="1"/>
    <col min="2825" max="2825" width="10" style="1005" customWidth="1"/>
    <col min="2826" max="2826" width="11.28515625" style="1005" bestFit="1" customWidth="1"/>
    <col min="2827" max="2827" width="10.28515625" style="1005" bestFit="1" customWidth="1"/>
    <col min="2828" max="2828" width="7.85546875" style="1005" bestFit="1" customWidth="1"/>
    <col min="2829" max="2829" width="6.7109375" style="1005" bestFit="1" customWidth="1"/>
    <col min="2830" max="2830" width="11.28515625" style="1005" bestFit="1" customWidth="1"/>
    <col min="2831" max="2831" width="7.28515625" style="1005" bestFit="1" customWidth="1"/>
    <col min="2832" max="2832" width="4.7109375" style="1005" customWidth="1"/>
    <col min="2833" max="3072" width="11.42578125" style="1005"/>
    <col min="3073" max="3073" width="9.140625" style="1005" customWidth="1"/>
    <col min="3074" max="3074" width="11.28515625" style="1005" customWidth="1"/>
    <col min="3075" max="3075" width="12.140625" style="1005" bestFit="1" customWidth="1"/>
    <col min="3076" max="3076" width="11.28515625" style="1005" customWidth="1"/>
    <col min="3077" max="3077" width="12.28515625" style="1005" bestFit="1" customWidth="1"/>
    <col min="3078" max="3078" width="11.28515625" style="1005" customWidth="1"/>
    <col min="3079" max="3079" width="7.28515625" style="1005" bestFit="1" customWidth="1"/>
    <col min="3080" max="3080" width="6.140625" style="1005" customWidth="1"/>
    <col min="3081" max="3081" width="10" style="1005" customWidth="1"/>
    <col min="3082" max="3082" width="11.28515625" style="1005" bestFit="1" customWidth="1"/>
    <col min="3083" max="3083" width="10.28515625" style="1005" bestFit="1" customWidth="1"/>
    <col min="3084" max="3084" width="7.85546875" style="1005" bestFit="1" customWidth="1"/>
    <col min="3085" max="3085" width="6.7109375" style="1005" bestFit="1" customWidth="1"/>
    <col min="3086" max="3086" width="11.28515625" style="1005" bestFit="1" customWidth="1"/>
    <col min="3087" max="3087" width="7.28515625" style="1005" bestFit="1" customWidth="1"/>
    <col min="3088" max="3088" width="4.7109375" style="1005" customWidth="1"/>
    <col min="3089" max="3328" width="11.42578125" style="1005"/>
    <col min="3329" max="3329" width="9.140625" style="1005" customWidth="1"/>
    <col min="3330" max="3330" width="11.28515625" style="1005" customWidth="1"/>
    <col min="3331" max="3331" width="12.140625" style="1005" bestFit="1" customWidth="1"/>
    <col min="3332" max="3332" width="11.28515625" style="1005" customWidth="1"/>
    <col min="3333" max="3333" width="12.28515625" style="1005" bestFit="1" customWidth="1"/>
    <col min="3334" max="3334" width="11.28515625" style="1005" customWidth="1"/>
    <col min="3335" max="3335" width="7.28515625" style="1005" bestFit="1" customWidth="1"/>
    <col min="3336" max="3336" width="6.140625" style="1005" customWidth="1"/>
    <col min="3337" max="3337" width="10" style="1005" customWidth="1"/>
    <col min="3338" max="3338" width="11.28515625" style="1005" bestFit="1" customWidth="1"/>
    <col min="3339" max="3339" width="10.28515625" style="1005" bestFit="1" customWidth="1"/>
    <col min="3340" max="3340" width="7.85546875" style="1005" bestFit="1" customWidth="1"/>
    <col min="3341" max="3341" width="6.7109375" style="1005" bestFit="1" customWidth="1"/>
    <col min="3342" max="3342" width="11.28515625" style="1005" bestFit="1" customWidth="1"/>
    <col min="3343" max="3343" width="7.28515625" style="1005" bestFit="1" customWidth="1"/>
    <col min="3344" max="3344" width="4.7109375" style="1005" customWidth="1"/>
    <col min="3345" max="3584" width="11.42578125" style="1005"/>
    <col min="3585" max="3585" width="9.140625" style="1005" customWidth="1"/>
    <col min="3586" max="3586" width="11.28515625" style="1005" customWidth="1"/>
    <col min="3587" max="3587" width="12.140625" style="1005" bestFit="1" customWidth="1"/>
    <col min="3588" max="3588" width="11.28515625" style="1005" customWidth="1"/>
    <col min="3589" max="3589" width="12.28515625" style="1005" bestFit="1" customWidth="1"/>
    <col min="3590" max="3590" width="11.28515625" style="1005" customWidth="1"/>
    <col min="3591" max="3591" width="7.28515625" style="1005" bestFit="1" customWidth="1"/>
    <col min="3592" max="3592" width="6.140625" style="1005" customWidth="1"/>
    <col min="3593" max="3593" width="10" style="1005" customWidth="1"/>
    <col min="3594" max="3594" width="11.28515625" style="1005" bestFit="1" customWidth="1"/>
    <col min="3595" max="3595" width="10.28515625" style="1005" bestFit="1" customWidth="1"/>
    <col min="3596" max="3596" width="7.85546875" style="1005" bestFit="1" customWidth="1"/>
    <col min="3597" max="3597" width="6.7109375" style="1005" bestFit="1" customWidth="1"/>
    <col min="3598" max="3598" width="11.28515625" style="1005" bestFit="1" customWidth="1"/>
    <col min="3599" max="3599" width="7.28515625" style="1005" bestFit="1" customWidth="1"/>
    <col min="3600" max="3600" width="4.7109375" style="1005" customWidth="1"/>
    <col min="3601" max="3840" width="11.42578125" style="1005"/>
    <col min="3841" max="3841" width="9.140625" style="1005" customWidth="1"/>
    <col min="3842" max="3842" width="11.28515625" style="1005" customWidth="1"/>
    <col min="3843" max="3843" width="12.140625" style="1005" bestFit="1" customWidth="1"/>
    <col min="3844" max="3844" width="11.28515625" style="1005" customWidth="1"/>
    <col min="3845" max="3845" width="12.28515625" style="1005" bestFit="1" customWidth="1"/>
    <col min="3846" max="3846" width="11.28515625" style="1005" customWidth="1"/>
    <col min="3847" max="3847" width="7.28515625" style="1005" bestFit="1" customWidth="1"/>
    <col min="3848" max="3848" width="6.140625" style="1005" customWidth="1"/>
    <col min="3849" max="3849" width="10" style="1005" customWidth="1"/>
    <col min="3850" max="3850" width="11.28515625" style="1005" bestFit="1" customWidth="1"/>
    <col min="3851" max="3851" width="10.28515625" style="1005" bestFit="1" customWidth="1"/>
    <col min="3852" max="3852" width="7.85546875" style="1005" bestFit="1" customWidth="1"/>
    <col min="3853" max="3853" width="6.7109375" style="1005" bestFit="1" customWidth="1"/>
    <col min="3854" max="3854" width="11.28515625" style="1005" bestFit="1" customWidth="1"/>
    <col min="3855" max="3855" width="7.28515625" style="1005" bestFit="1" customWidth="1"/>
    <col min="3856" max="3856" width="4.7109375" style="1005" customWidth="1"/>
    <col min="3857" max="4096" width="11.42578125" style="1005"/>
    <col min="4097" max="4097" width="9.140625" style="1005" customWidth="1"/>
    <col min="4098" max="4098" width="11.28515625" style="1005" customWidth="1"/>
    <col min="4099" max="4099" width="12.140625" style="1005" bestFit="1" customWidth="1"/>
    <col min="4100" max="4100" width="11.28515625" style="1005" customWidth="1"/>
    <col min="4101" max="4101" width="12.28515625" style="1005" bestFit="1" customWidth="1"/>
    <col min="4102" max="4102" width="11.28515625" style="1005" customWidth="1"/>
    <col min="4103" max="4103" width="7.28515625" style="1005" bestFit="1" customWidth="1"/>
    <col min="4104" max="4104" width="6.140625" style="1005" customWidth="1"/>
    <col min="4105" max="4105" width="10" style="1005" customWidth="1"/>
    <col min="4106" max="4106" width="11.28515625" style="1005" bestFit="1" customWidth="1"/>
    <col min="4107" max="4107" width="10.28515625" style="1005" bestFit="1" customWidth="1"/>
    <col min="4108" max="4108" width="7.85546875" style="1005" bestFit="1" customWidth="1"/>
    <col min="4109" max="4109" width="6.7109375" style="1005" bestFit="1" customWidth="1"/>
    <col min="4110" max="4110" width="11.28515625" style="1005" bestFit="1" customWidth="1"/>
    <col min="4111" max="4111" width="7.28515625" style="1005" bestFit="1" customWidth="1"/>
    <col min="4112" max="4112" width="4.7109375" style="1005" customWidth="1"/>
    <col min="4113" max="4352" width="11.42578125" style="1005"/>
    <col min="4353" max="4353" width="9.140625" style="1005" customWidth="1"/>
    <col min="4354" max="4354" width="11.28515625" style="1005" customWidth="1"/>
    <col min="4355" max="4355" width="12.140625" style="1005" bestFit="1" customWidth="1"/>
    <col min="4356" max="4356" width="11.28515625" style="1005" customWidth="1"/>
    <col min="4357" max="4357" width="12.28515625" style="1005" bestFit="1" customWidth="1"/>
    <col min="4358" max="4358" width="11.28515625" style="1005" customWidth="1"/>
    <col min="4359" max="4359" width="7.28515625" style="1005" bestFit="1" customWidth="1"/>
    <col min="4360" max="4360" width="6.140625" style="1005" customWidth="1"/>
    <col min="4361" max="4361" width="10" style="1005" customWidth="1"/>
    <col min="4362" max="4362" width="11.28515625" style="1005" bestFit="1" customWidth="1"/>
    <col min="4363" max="4363" width="10.28515625" style="1005" bestFit="1" customWidth="1"/>
    <col min="4364" max="4364" width="7.85546875" style="1005" bestFit="1" customWidth="1"/>
    <col min="4365" max="4365" width="6.7109375" style="1005" bestFit="1" customWidth="1"/>
    <col min="4366" max="4366" width="11.28515625" style="1005" bestFit="1" customWidth="1"/>
    <col min="4367" max="4367" width="7.28515625" style="1005" bestFit="1" customWidth="1"/>
    <col min="4368" max="4368" width="4.7109375" style="1005" customWidth="1"/>
    <col min="4369" max="4608" width="11.42578125" style="1005"/>
    <col min="4609" max="4609" width="9.140625" style="1005" customWidth="1"/>
    <col min="4610" max="4610" width="11.28515625" style="1005" customWidth="1"/>
    <col min="4611" max="4611" width="12.140625" style="1005" bestFit="1" customWidth="1"/>
    <col min="4612" max="4612" width="11.28515625" style="1005" customWidth="1"/>
    <col min="4613" max="4613" width="12.28515625" style="1005" bestFit="1" customWidth="1"/>
    <col min="4614" max="4614" width="11.28515625" style="1005" customWidth="1"/>
    <col min="4615" max="4615" width="7.28515625" style="1005" bestFit="1" customWidth="1"/>
    <col min="4616" max="4616" width="6.140625" style="1005" customWidth="1"/>
    <col min="4617" max="4617" width="10" style="1005" customWidth="1"/>
    <col min="4618" max="4618" width="11.28515625" style="1005" bestFit="1" customWidth="1"/>
    <col min="4619" max="4619" width="10.28515625" style="1005" bestFit="1" customWidth="1"/>
    <col min="4620" max="4620" width="7.85546875" style="1005" bestFit="1" customWidth="1"/>
    <col min="4621" max="4621" width="6.7109375" style="1005" bestFit="1" customWidth="1"/>
    <col min="4622" max="4622" width="11.28515625" style="1005" bestFit="1" customWidth="1"/>
    <col min="4623" max="4623" width="7.28515625" style="1005" bestFit="1" customWidth="1"/>
    <col min="4624" max="4624" width="4.7109375" style="1005" customWidth="1"/>
    <col min="4625" max="4864" width="11.42578125" style="1005"/>
    <col min="4865" max="4865" width="9.140625" style="1005" customWidth="1"/>
    <col min="4866" max="4866" width="11.28515625" style="1005" customWidth="1"/>
    <col min="4867" max="4867" width="12.140625" style="1005" bestFit="1" customWidth="1"/>
    <col min="4868" max="4868" width="11.28515625" style="1005" customWidth="1"/>
    <col min="4869" max="4869" width="12.28515625" style="1005" bestFit="1" customWidth="1"/>
    <col min="4870" max="4870" width="11.28515625" style="1005" customWidth="1"/>
    <col min="4871" max="4871" width="7.28515625" style="1005" bestFit="1" customWidth="1"/>
    <col min="4872" max="4872" width="6.140625" style="1005" customWidth="1"/>
    <col min="4873" max="4873" width="10" style="1005" customWidth="1"/>
    <col min="4874" max="4874" width="11.28515625" style="1005" bestFit="1" customWidth="1"/>
    <col min="4875" max="4875" width="10.28515625" style="1005" bestFit="1" customWidth="1"/>
    <col min="4876" max="4876" width="7.85546875" style="1005" bestFit="1" customWidth="1"/>
    <col min="4877" max="4877" width="6.7109375" style="1005" bestFit="1" customWidth="1"/>
    <col min="4878" max="4878" width="11.28515625" style="1005" bestFit="1" customWidth="1"/>
    <col min="4879" max="4879" width="7.28515625" style="1005" bestFit="1" customWidth="1"/>
    <col min="4880" max="4880" width="4.7109375" style="1005" customWidth="1"/>
    <col min="4881" max="5120" width="11.42578125" style="1005"/>
    <col min="5121" max="5121" width="9.140625" style="1005" customWidth="1"/>
    <col min="5122" max="5122" width="11.28515625" style="1005" customWidth="1"/>
    <col min="5123" max="5123" width="12.140625" style="1005" bestFit="1" customWidth="1"/>
    <col min="5124" max="5124" width="11.28515625" style="1005" customWidth="1"/>
    <col min="5125" max="5125" width="12.28515625" style="1005" bestFit="1" customWidth="1"/>
    <col min="5126" max="5126" width="11.28515625" style="1005" customWidth="1"/>
    <col min="5127" max="5127" width="7.28515625" style="1005" bestFit="1" customWidth="1"/>
    <col min="5128" max="5128" width="6.140625" style="1005" customWidth="1"/>
    <col min="5129" max="5129" width="10" style="1005" customWidth="1"/>
    <col min="5130" max="5130" width="11.28515625" style="1005" bestFit="1" customWidth="1"/>
    <col min="5131" max="5131" width="10.28515625" style="1005" bestFit="1" customWidth="1"/>
    <col min="5132" max="5132" width="7.85546875" style="1005" bestFit="1" customWidth="1"/>
    <col min="5133" max="5133" width="6.7109375" style="1005" bestFit="1" customWidth="1"/>
    <col min="5134" max="5134" width="11.28515625" style="1005" bestFit="1" customWidth="1"/>
    <col min="5135" max="5135" width="7.28515625" style="1005" bestFit="1" customWidth="1"/>
    <col min="5136" max="5136" width="4.7109375" style="1005" customWidth="1"/>
    <col min="5137" max="5376" width="11.42578125" style="1005"/>
    <col min="5377" max="5377" width="9.140625" style="1005" customWidth="1"/>
    <col min="5378" max="5378" width="11.28515625" style="1005" customWidth="1"/>
    <col min="5379" max="5379" width="12.140625" style="1005" bestFit="1" customWidth="1"/>
    <col min="5380" max="5380" width="11.28515625" style="1005" customWidth="1"/>
    <col min="5381" max="5381" width="12.28515625" style="1005" bestFit="1" customWidth="1"/>
    <col min="5382" max="5382" width="11.28515625" style="1005" customWidth="1"/>
    <col min="5383" max="5383" width="7.28515625" style="1005" bestFit="1" customWidth="1"/>
    <col min="5384" max="5384" width="6.140625" style="1005" customWidth="1"/>
    <col min="5385" max="5385" width="10" style="1005" customWidth="1"/>
    <col min="5386" max="5386" width="11.28515625" style="1005" bestFit="1" customWidth="1"/>
    <col min="5387" max="5387" width="10.28515625" style="1005" bestFit="1" customWidth="1"/>
    <col min="5388" max="5388" width="7.85546875" style="1005" bestFit="1" customWidth="1"/>
    <col min="5389" max="5389" width="6.7109375" style="1005" bestFit="1" customWidth="1"/>
    <col min="5390" max="5390" width="11.28515625" style="1005" bestFit="1" customWidth="1"/>
    <col min="5391" max="5391" width="7.28515625" style="1005" bestFit="1" customWidth="1"/>
    <col min="5392" max="5392" width="4.7109375" style="1005" customWidth="1"/>
    <col min="5393" max="5632" width="11.42578125" style="1005"/>
    <col min="5633" max="5633" width="9.140625" style="1005" customWidth="1"/>
    <col min="5634" max="5634" width="11.28515625" style="1005" customWidth="1"/>
    <col min="5635" max="5635" width="12.140625" style="1005" bestFit="1" customWidth="1"/>
    <col min="5636" max="5636" width="11.28515625" style="1005" customWidth="1"/>
    <col min="5637" max="5637" width="12.28515625" style="1005" bestFit="1" customWidth="1"/>
    <col min="5638" max="5638" width="11.28515625" style="1005" customWidth="1"/>
    <col min="5639" max="5639" width="7.28515625" style="1005" bestFit="1" customWidth="1"/>
    <col min="5640" max="5640" width="6.140625" style="1005" customWidth="1"/>
    <col min="5641" max="5641" width="10" style="1005" customWidth="1"/>
    <col min="5642" max="5642" width="11.28515625" style="1005" bestFit="1" customWidth="1"/>
    <col min="5643" max="5643" width="10.28515625" style="1005" bestFit="1" customWidth="1"/>
    <col min="5644" max="5644" width="7.85546875" style="1005" bestFit="1" customWidth="1"/>
    <col min="5645" max="5645" width="6.7109375" style="1005" bestFit="1" customWidth="1"/>
    <col min="5646" max="5646" width="11.28515625" style="1005" bestFit="1" customWidth="1"/>
    <col min="5647" max="5647" width="7.28515625" style="1005" bestFit="1" customWidth="1"/>
    <col min="5648" max="5648" width="4.7109375" style="1005" customWidth="1"/>
    <col min="5649" max="5888" width="11.42578125" style="1005"/>
    <col min="5889" max="5889" width="9.140625" style="1005" customWidth="1"/>
    <col min="5890" max="5890" width="11.28515625" style="1005" customWidth="1"/>
    <col min="5891" max="5891" width="12.140625" style="1005" bestFit="1" customWidth="1"/>
    <col min="5892" max="5892" width="11.28515625" style="1005" customWidth="1"/>
    <col min="5893" max="5893" width="12.28515625" style="1005" bestFit="1" customWidth="1"/>
    <col min="5894" max="5894" width="11.28515625" style="1005" customWidth="1"/>
    <col min="5895" max="5895" width="7.28515625" style="1005" bestFit="1" customWidth="1"/>
    <col min="5896" max="5896" width="6.140625" style="1005" customWidth="1"/>
    <col min="5897" max="5897" width="10" style="1005" customWidth="1"/>
    <col min="5898" max="5898" width="11.28515625" style="1005" bestFit="1" customWidth="1"/>
    <col min="5899" max="5899" width="10.28515625" style="1005" bestFit="1" customWidth="1"/>
    <col min="5900" max="5900" width="7.85546875" style="1005" bestFit="1" customWidth="1"/>
    <col min="5901" max="5901" width="6.7109375" style="1005" bestFit="1" customWidth="1"/>
    <col min="5902" max="5902" width="11.28515625" style="1005" bestFit="1" customWidth="1"/>
    <col min="5903" max="5903" width="7.28515625" style="1005" bestFit="1" customWidth="1"/>
    <col min="5904" max="5904" width="4.7109375" style="1005" customWidth="1"/>
    <col min="5905" max="6144" width="11.42578125" style="1005"/>
    <col min="6145" max="6145" width="9.140625" style="1005" customWidth="1"/>
    <col min="6146" max="6146" width="11.28515625" style="1005" customWidth="1"/>
    <col min="6147" max="6147" width="12.140625" style="1005" bestFit="1" customWidth="1"/>
    <col min="6148" max="6148" width="11.28515625" style="1005" customWidth="1"/>
    <col min="6149" max="6149" width="12.28515625" style="1005" bestFit="1" customWidth="1"/>
    <col min="6150" max="6150" width="11.28515625" style="1005" customWidth="1"/>
    <col min="6151" max="6151" width="7.28515625" style="1005" bestFit="1" customWidth="1"/>
    <col min="6152" max="6152" width="6.140625" style="1005" customWidth="1"/>
    <col min="6153" max="6153" width="10" style="1005" customWidth="1"/>
    <col min="6154" max="6154" width="11.28515625" style="1005" bestFit="1" customWidth="1"/>
    <col min="6155" max="6155" width="10.28515625" style="1005" bestFit="1" customWidth="1"/>
    <col min="6156" max="6156" width="7.85546875" style="1005" bestFit="1" customWidth="1"/>
    <col min="6157" max="6157" width="6.7109375" style="1005" bestFit="1" customWidth="1"/>
    <col min="6158" max="6158" width="11.28515625" style="1005" bestFit="1" customWidth="1"/>
    <col min="6159" max="6159" width="7.28515625" style="1005" bestFit="1" customWidth="1"/>
    <col min="6160" max="6160" width="4.7109375" style="1005" customWidth="1"/>
    <col min="6161" max="6400" width="11.42578125" style="1005"/>
    <col min="6401" max="6401" width="9.140625" style="1005" customWidth="1"/>
    <col min="6402" max="6402" width="11.28515625" style="1005" customWidth="1"/>
    <col min="6403" max="6403" width="12.140625" style="1005" bestFit="1" customWidth="1"/>
    <col min="6404" max="6404" width="11.28515625" style="1005" customWidth="1"/>
    <col min="6405" max="6405" width="12.28515625" style="1005" bestFit="1" customWidth="1"/>
    <col min="6406" max="6406" width="11.28515625" style="1005" customWidth="1"/>
    <col min="6407" max="6407" width="7.28515625" style="1005" bestFit="1" customWidth="1"/>
    <col min="6408" max="6408" width="6.140625" style="1005" customWidth="1"/>
    <col min="6409" max="6409" width="10" style="1005" customWidth="1"/>
    <col min="6410" max="6410" width="11.28515625" style="1005" bestFit="1" customWidth="1"/>
    <col min="6411" max="6411" width="10.28515625" style="1005" bestFit="1" customWidth="1"/>
    <col min="6412" max="6412" width="7.85546875" style="1005" bestFit="1" customWidth="1"/>
    <col min="6413" max="6413" width="6.7109375" style="1005" bestFit="1" customWidth="1"/>
    <col min="6414" max="6414" width="11.28515625" style="1005" bestFit="1" customWidth="1"/>
    <col min="6415" max="6415" width="7.28515625" style="1005" bestFit="1" customWidth="1"/>
    <col min="6416" max="6416" width="4.7109375" style="1005" customWidth="1"/>
    <col min="6417" max="6656" width="11.42578125" style="1005"/>
    <col min="6657" max="6657" width="9.140625" style="1005" customWidth="1"/>
    <col min="6658" max="6658" width="11.28515625" style="1005" customWidth="1"/>
    <col min="6659" max="6659" width="12.140625" style="1005" bestFit="1" customWidth="1"/>
    <col min="6660" max="6660" width="11.28515625" style="1005" customWidth="1"/>
    <col min="6661" max="6661" width="12.28515625" style="1005" bestFit="1" customWidth="1"/>
    <col min="6662" max="6662" width="11.28515625" style="1005" customWidth="1"/>
    <col min="6663" max="6663" width="7.28515625" style="1005" bestFit="1" customWidth="1"/>
    <col min="6664" max="6664" width="6.140625" style="1005" customWidth="1"/>
    <col min="6665" max="6665" width="10" style="1005" customWidth="1"/>
    <col min="6666" max="6666" width="11.28515625" style="1005" bestFit="1" customWidth="1"/>
    <col min="6667" max="6667" width="10.28515625" style="1005" bestFit="1" customWidth="1"/>
    <col min="6668" max="6668" width="7.85546875" style="1005" bestFit="1" customWidth="1"/>
    <col min="6669" max="6669" width="6.7109375" style="1005" bestFit="1" customWidth="1"/>
    <col min="6670" max="6670" width="11.28515625" style="1005" bestFit="1" customWidth="1"/>
    <col min="6671" max="6671" width="7.28515625" style="1005" bestFit="1" customWidth="1"/>
    <col min="6672" max="6672" width="4.7109375" style="1005" customWidth="1"/>
    <col min="6673" max="6912" width="11.42578125" style="1005"/>
    <col min="6913" max="6913" width="9.140625" style="1005" customWidth="1"/>
    <col min="6914" max="6914" width="11.28515625" style="1005" customWidth="1"/>
    <col min="6915" max="6915" width="12.140625" style="1005" bestFit="1" customWidth="1"/>
    <col min="6916" max="6916" width="11.28515625" style="1005" customWidth="1"/>
    <col min="6917" max="6917" width="12.28515625" style="1005" bestFit="1" customWidth="1"/>
    <col min="6918" max="6918" width="11.28515625" style="1005" customWidth="1"/>
    <col min="6919" max="6919" width="7.28515625" style="1005" bestFit="1" customWidth="1"/>
    <col min="6920" max="6920" width="6.140625" style="1005" customWidth="1"/>
    <col min="6921" max="6921" width="10" style="1005" customWidth="1"/>
    <col min="6922" max="6922" width="11.28515625" style="1005" bestFit="1" customWidth="1"/>
    <col min="6923" max="6923" width="10.28515625" style="1005" bestFit="1" customWidth="1"/>
    <col min="6924" max="6924" width="7.85546875" style="1005" bestFit="1" customWidth="1"/>
    <col min="6925" max="6925" width="6.7109375" style="1005" bestFit="1" customWidth="1"/>
    <col min="6926" max="6926" width="11.28515625" style="1005" bestFit="1" customWidth="1"/>
    <col min="6927" max="6927" width="7.28515625" style="1005" bestFit="1" customWidth="1"/>
    <col min="6928" max="6928" width="4.7109375" style="1005" customWidth="1"/>
    <col min="6929" max="7168" width="11.42578125" style="1005"/>
    <col min="7169" max="7169" width="9.140625" style="1005" customWidth="1"/>
    <col min="7170" max="7170" width="11.28515625" style="1005" customWidth="1"/>
    <col min="7171" max="7171" width="12.140625" style="1005" bestFit="1" customWidth="1"/>
    <col min="7172" max="7172" width="11.28515625" style="1005" customWidth="1"/>
    <col min="7173" max="7173" width="12.28515625" style="1005" bestFit="1" customWidth="1"/>
    <col min="7174" max="7174" width="11.28515625" style="1005" customWidth="1"/>
    <col min="7175" max="7175" width="7.28515625" style="1005" bestFit="1" customWidth="1"/>
    <col min="7176" max="7176" width="6.140625" style="1005" customWidth="1"/>
    <col min="7177" max="7177" width="10" style="1005" customWidth="1"/>
    <col min="7178" max="7178" width="11.28515625" style="1005" bestFit="1" customWidth="1"/>
    <col min="7179" max="7179" width="10.28515625" style="1005" bestFit="1" customWidth="1"/>
    <col min="7180" max="7180" width="7.85546875" style="1005" bestFit="1" customWidth="1"/>
    <col min="7181" max="7181" width="6.7109375" style="1005" bestFit="1" customWidth="1"/>
    <col min="7182" max="7182" width="11.28515625" style="1005" bestFit="1" customWidth="1"/>
    <col min="7183" max="7183" width="7.28515625" style="1005" bestFit="1" customWidth="1"/>
    <col min="7184" max="7184" width="4.7109375" style="1005" customWidth="1"/>
    <col min="7185" max="7424" width="11.42578125" style="1005"/>
    <col min="7425" max="7425" width="9.140625" style="1005" customWidth="1"/>
    <col min="7426" max="7426" width="11.28515625" style="1005" customWidth="1"/>
    <col min="7427" max="7427" width="12.140625" style="1005" bestFit="1" customWidth="1"/>
    <col min="7428" max="7428" width="11.28515625" style="1005" customWidth="1"/>
    <col min="7429" max="7429" width="12.28515625" style="1005" bestFit="1" customWidth="1"/>
    <col min="7430" max="7430" width="11.28515625" style="1005" customWidth="1"/>
    <col min="7431" max="7431" width="7.28515625" style="1005" bestFit="1" customWidth="1"/>
    <col min="7432" max="7432" width="6.140625" style="1005" customWidth="1"/>
    <col min="7433" max="7433" width="10" style="1005" customWidth="1"/>
    <col min="7434" max="7434" width="11.28515625" style="1005" bestFit="1" customWidth="1"/>
    <col min="7435" max="7435" width="10.28515625" style="1005" bestFit="1" customWidth="1"/>
    <col min="7436" max="7436" width="7.85546875" style="1005" bestFit="1" customWidth="1"/>
    <col min="7437" max="7437" width="6.7109375" style="1005" bestFit="1" customWidth="1"/>
    <col min="7438" max="7438" width="11.28515625" style="1005" bestFit="1" customWidth="1"/>
    <col min="7439" max="7439" width="7.28515625" style="1005" bestFit="1" customWidth="1"/>
    <col min="7440" max="7440" width="4.7109375" style="1005" customWidth="1"/>
    <col min="7441" max="7680" width="11.42578125" style="1005"/>
    <col min="7681" max="7681" width="9.140625" style="1005" customWidth="1"/>
    <col min="7682" max="7682" width="11.28515625" style="1005" customWidth="1"/>
    <col min="7683" max="7683" width="12.140625" style="1005" bestFit="1" customWidth="1"/>
    <col min="7684" max="7684" width="11.28515625" style="1005" customWidth="1"/>
    <col min="7685" max="7685" width="12.28515625" style="1005" bestFit="1" customWidth="1"/>
    <col min="7686" max="7686" width="11.28515625" style="1005" customWidth="1"/>
    <col min="7687" max="7687" width="7.28515625" style="1005" bestFit="1" customWidth="1"/>
    <col min="7688" max="7688" width="6.140625" style="1005" customWidth="1"/>
    <col min="7689" max="7689" width="10" style="1005" customWidth="1"/>
    <col min="7690" max="7690" width="11.28515625" style="1005" bestFit="1" customWidth="1"/>
    <col min="7691" max="7691" width="10.28515625" style="1005" bestFit="1" customWidth="1"/>
    <col min="7692" max="7692" width="7.85546875" style="1005" bestFit="1" customWidth="1"/>
    <col min="7693" max="7693" width="6.7109375" style="1005" bestFit="1" customWidth="1"/>
    <col min="7694" max="7694" width="11.28515625" style="1005" bestFit="1" customWidth="1"/>
    <col min="7695" max="7695" width="7.28515625" style="1005" bestFit="1" customWidth="1"/>
    <col min="7696" max="7696" width="4.7109375" style="1005" customWidth="1"/>
    <col min="7697" max="7936" width="11.42578125" style="1005"/>
    <col min="7937" max="7937" width="9.140625" style="1005" customWidth="1"/>
    <col min="7938" max="7938" width="11.28515625" style="1005" customWidth="1"/>
    <col min="7939" max="7939" width="12.140625" style="1005" bestFit="1" customWidth="1"/>
    <col min="7940" max="7940" width="11.28515625" style="1005" customWidth="1"/>
    <col min="7941" max="7941" width="12.28515625" style="1005" bestFit="1" customWidth="1"/>
    <col min="7942" max="7942" width="11.28515625" style="1005" customWidth="1"/>
    <col min="7943" max="7943" width="7.28515625" style="1005" bestFit="1" customWidth="1"/>
    <col min="7944" max="7944" width="6.140625" style="1005" customWidth="1"/>
    <col min="7945" max="7945" width="10" style="1005" customWidth="1"/>
    <col min="7946" max="7946" width="11.28515625" style="1005" bestFit="1" customWidth="1"/>
    <col min="7947" max="7947" width="10.28515625" style="1005" bestFit="1" customWidth="1"/>
    <col min="7948" max="7948" width="7.85546875" style="1005" bestFit="1" customWidth="1"/>
    <col min="7949" max="7949" width="6.7109375" style="1005" bestFit="1" customWidth="1"/>
    <col min="7950" max="7950" width="11.28515625" style="1005" bestFit="1" customWidth="1"/>
    <col min="7951" max="7951" width="7.28515625" style="1005" bestFit="1" customWidth="1"/>
    <col min="7952" max="7952" width="4.7109375" style="1005" customWidth="1"/>
    <col min="7953" max="8192" width="11.42578125" style="1005"/>
    <col min="8193" max="8193" width="9.140625" style="1005" customWidth="1"/>
    <col min="8194" max="8194" width="11.28515625" style="1005" customWidth="1"/>
    <col min="8195" max="8195" width="12.140625" style="1005" bestFit="1" customWidth="1"/>
    <col min="8196" max="8196" width="11.28515625" style="1005" customWidth="1"/>
    <col min="8197" max="8197" width="12.28515625" style="1005" bestFit="1" customWidth="1"/>
    <col min="8198" max="8198" width="11.28515625" style="1005" customWidth="1"/>
    <col min="8199" max="8199" width="7.28515625" style="1005" bestFit="1" customWidth="1"/>
    <col min="8200" max="8200" width="6.140625" style="1005" customWidth="1"/>
    <col min="8201" max="8201" width="10" style="1005" customWidth="1"/>
    <col min="8202" max="8202" width="11.28515625" style="1005" bestFit="1" customWidth="1"/>
    <col min="8203" max="8203" width="10.28515625" style="1005" bestFit="1" customWidth="1"/>
    <col min="8204" max="8204" width="7.85546875" style="1005" bestFit="1" customWidth="1"/>
    <col min="8205" max="8205" width="6.7109375" style="1005" bestFit="1" customWidth="1"/>
    <col min="8206" max="8206" width="11.28515625" style="1005" bestFit="1" customWidth="1"/>
    <col min="8207" max="8207" width="7.28515625" style="1005" bestFit="1" customWidth="1"/>
    <col min="8208" max="8208" width="4.7109375" style="1005" customWidth="1"/>
    <col min="8209" max="8448" width="11.42578125" style="1005"/>
    <col min="8449" max="8449" width="9.140625" style="1005" customWidth="1"/>
    <col min="8450" max="8450" width="11.28515625" style="1005" customWidth="1"/>
    <col min="8451" max="8451" width="12.140625" style="1005" bestFit="1" customWidth="1"/>
    <col min="8452" max="8452" width="11.28515625" style="1005" customWidth="1"/>
    <col min="8453" max="8453" width="12.28515625" style="1005" bestFit="1" customWidth="1"/>
    <col min="8454" max="8454" width="11.28515625" style="1005" customWidth="1"/>
    <col min="8455" max="8455" width="7.28515625" style="1005" bestFit="1" customWidth="1"/>
    <col min="8456" max="8456" width="6.140625" style="1005" customWidth="1"/>
    <col min="8457" max="8457" width="10" style="1005" customWidth="1"/>
    <col min="8458" max="8458" width="11.28515625" style="1005" bestFit="1" customWidth="1"/>
    <col min="8459" max="8459" width="10.28515625" style="1005" bestFit="1" customWidth="1"/>
    <col min="8460" max="8460" width="7.85546875" style="1005" bestFit="1" customWidth="1"/>
    <col min="8461" max="8461" width="6.7109375" style="1005" bestFit="1" customWidth="1"/>
    <col min="8462" max="8462" width="11.28515625" style="1005" bestFit="1" customWidth="1"/>
    <col min="8463" max="8463" width="7.28515625" style="1005" bestFit="1" customWidth="1"/>
    <col min="8464" max="8464" width="4.7109375" style="1005" customWidth="1"/>
    <col min="8465" max="8704" width="11.42578125" style="1005"/>
    <col min="8705" max="8705" width="9.140625" style="1005" customWidth="1"/>
    <col min="8706" max="8706" width="11.28515625" style="1005" customWidth="1"/>
    <col min="8707" max="8707" width="12.140625" style="1005" bestFit="1" customWidth="1"/>
    <col min="8708" max="8708" width="11.28515625" style="1005" customWidth="1"/>
    <col min="8709" max="8709" width="12.28515625" style="1005" bestFit="1" customWidth="1"/>
    <col min="8710" max="8710" width="11.28515625" style="1005" customWidth="1"/>
    <col min="8711" max="8711" width="7.28515625" style="1005" bestFit="1" customWidth="1"/>
    <col min="8712" max="8712" width="6.140625" style="1005" customWidth="1"/>
    <col min="8713" max="8713" width="10" style="1005" customWidth="1"/>
    <col min="8714" max="8714" width="11.28515625" style="1005" bestFit="1" customWidth="1"/>
    <col min="8715" max="8715" width="10.28515625" style="1005" bestFit="1" customWidth="1"/>
    <col min="8716" max="8716" width="7.85546875" style="1005" bestFit="1" customWidth="1"/>
    <col min="8717" max="8717" width="6.7109375" style="1005" bestFit="1" customWidth="1"/>
    <col min="8718" max="8718" width="11.28515625" style="1005" bestFit="1" customWidth="1"/>
    <col min="8719" max="8719" width="7.28515625" style="1005" bestFit="1" customWidth="1"/>
    <col min="8720" max="8720" width="4.7109375" style="1005" customWidth="1"/>
    <col min="8721" max="8960" width="11.42578125" style="1005"/>
    <col min="8961" max="8961" width="9.140625" style="1005" customWidth="1"/>
    <col min="8962" max="8962" width="11.28515625" style="1005" customWidth="1"/>
    <col min="8963" max="8963" width="12.140625" style="1005" bestFit="1" customWidth="1"/>
    <col min="8964" max="8964" width="11.28515625" style="1005" customWidth="1"/>
    <col min="8965" max="8965" width="12.28515625" style="1005" bestFit="1" customWidth="1"/>
    <col min="8966" max="8966" width="11.28515625" style="1005" customWidth="1"/>
    <col min="8967" max="8967" width="7.28515625" style="1005" bestFit="1" customWidth="1"/>
    <col min="8968" max="8968" width="6.140625" style="1005" customWidth="1"/>
    <col min="8969" max="8969" width="10" style="1005" customWidth="1"/>
    <col min="8970" max="8970" width="11.28515625" style="1005" bestFit="1" customWidth="1"/>
    <col min="8971" max="8971" width="10.28515625" style="1005" bestFit="1" customWidth="1"/>
    <col min="8972" max="8972" width="7.85546875" style="1005" bestFit="1" customWidth="1"/>
    <col min="8973" max="8973" width="6.7109375" style="1005" bestFit="1" customWidth="1"/>
    <col min="8974" max="8974" width="11.28515625" style="1005" bestFit="1" customWidth="1"/>
    <col min="8975" max="8975" width="7.28515625" style="1005" bestFit="1" customWidth="1"/>
    <col min="8976" max="8976" width="4.7109375" style="1005" customWidth="1"/>
    <col min="8977" max="9216" width="11.42578125" style="1005"/>
    <col min="9217" max="9217" width="9.140625" style="1005" customWidth="1"/>
    <col min="9218" max="9218" width="11.28515625" style="1005" customWidth="1"/>
    <col min="9219" max="9219" width="12.140625" style="1005" bestFit="1" customWidth="1"/>
    <col min="9220" max="9220" width="11.28515625" style="1005" customWidth="1"/>
    <col min="9221" max="9221" width="12.28515625" style="1005" bestFit="1" customWidth="1"/>
    <col min="9222" max="9222" width="11.28515625" style="1005" customWidth="1"/>
    <col min="9223" max="9223" width="7.28515625" style="1005" bestFit="1" customWidth="1"/>
    <col min="9224" max="9224" width="6.140625" style="1005" customWidth="1"/>
    <col min="9225" max="9225" width="10" style="1005" customWidth="1"/>
    <col min="9226" max="9226" width="11.28515625" style="1005" bestFit="1" customWidth="1"/>
    <col min="9227" max="9227" width="10.28515625" style="1005" bestFit="1" customWidth="1"/>
    <col min="9228" max="9228" width="7.85546875" style="1005" bestFit="1" customWidth="1"/>
    <col min="9229" max="9229" width="6.7109375" style="1005" bestFit="1" customWidth="1"/>
    <col min="9230" max="9230" width="11.28515625" style="1005" bestFit="1" customWidth="1"/>
    <col min="9231" max="9231" width="7.28515625" style="1005" bestFit="1" customWidth="1"/>
    <col min="9232" max="9232" width="4.7109375" style="1005" customWidth="1"/>
    <col min="9233" max="9472" width="11.42578125" style="1005"/>
    <col min="9473" max="9473" width="9.140625" style="1005" customWidth="1"/>
    <col min="9474" max="9474" width="11.28515625" style="1005" customWidth="1"/>
    <col min="9475" max="9475" width="12.140625" style="1005" bestFit="1" customWidth="1"/>
    <col min="9476" max="9476" width="11.28515625" style="1005" customWidth="1"/>
    <col min="9477" max="9477" width="12.28515625" style="1005" bestFit="1" customWidth="1"/>
    <col min="9478" max="9478" width="11.28515625" style="1005" customWidth="1"/>
    <col min="9479" max="9479" width="7.28515625" style="1005" bestFit="1" customWidth="1"/>
    <col min="9480" max="9480" width="6.140625" style="1005" customWidth="1"/>
    <col min="9481" max="9481" width="10" style="1005" customWidth="1"/>
    <col min="9482" max="9482" width="11.28515625" style="1005" bestFit="1" customWidth="1"/>
    <col min="9483" max="9483" width="10.28515625" style="1005" bestFit="1" customWidth="1"/>
    <col min="9484" max="9484" width="7.85546875" style="1005" bestFit="1" customWidth="1"/>
    <col min="9485" max="9485" width="6.7109375" style="1005" bestFit="1" customWidth="1"/>
    <col min="9486" max="9486" width="11.28515625" style="1005" bestFit="1" customWidth="1"/>
    <col min="9487" max="9487" width="7.28515625" style="1005" bestFit="1" customWidth="1"/>
    <col min="9488" max="9488" width="4.7109375" style="1005" customWidth="1"/>
    <col min="9489" max="9728" width="11.42578125" style="1005"/>
    <col min="9729" max="9729" width="9.140625" style="1005" customWidth="1"/>
    <col min="9730" max="9730" width="11.28515625" style="1005" customWidth="1"/>
    <col min="9731" max="9731" width="12.140625" style="1005" bestFit="1" customWidth="1"/>
    <col min="9732" max="9732" width="11.28515625" style="1005" customWidth="1"/>
    <col min="9733" max="9733" width="12.28515625" style="1005" bestFit="1" customWidth="1"/>
    <col min="9734" max="9734" width="11.28515625" style="1005" customWidth="1"/>
    <col min="9735" max="9735" width="7.28515625" style="1005" bestFit="1" customWidth="1"/>
    <col min="9736" max="9736" width="6.140625" style="1005" customWidth="1"/>
    <col min="9737" max="9737" width="10" style="1005" customWidth="1"/>
    <col min="9738" max="9738" width="11.28515625" style="1005" bestFit="1" customWidth="1"/>
    <col min="9739" max="9739" width="10.28515625" style="1005" bestFit="1" customWidth="1"/>
    <col min="9740" max="9740" width="7.85546875" style="1005" bestFit="1" customWidth="1"/>
    <col min="9741" max="9741" width="6.7109375" style="1005" bestFit="1" customWidth="1"/>
    <col min="9742" max="9742" width="11.28515625" style="1005" bestFit="1" customWidth="1"/>
    <col min="9743" max="9743" width="7.28515625" style="1005" bestFit="1" customWidth="1"/>
    <col min="9744" max="9744" width="4.7109375" style="1005" customWidth="1"/>
    <col min="9745" max="9984" width="11.42578125" style="1005"/>
    <col min="9985" max="9985" width="9.140625" style="1005" customWidth="1"/>
    <col min="9986" max="9986" width="11.28515625" style="1005" customWidth="1"/>
    <col min="9987" max="9987" width="12.140625" style="1005" bestFit="1" customWidth="1"/>
    <col min="9988" max="9988" width="11.28515625" style="1005" customWidth="1"/>
    <col min="9989" max="9989" width="12.28515625" style="1005" bestFit="1" customWidth="1"/>
    <col min="9990" max="9990" width="11.28515625" style="1005" customWidth="1"/>
    <col min="9991" max="9991" width="7.28515625" style="1005" bestFit="1" customWidth="1"/>
    <col min="9992" max="9992" width="6.140625" style="1005" customWidth="1"/>
    <col min="9993" max="9993" width="10" style="1005" customWidth="1"/>
    <col min="9994" max="9994" width="11.28515625" style="1005" bestFit="1" customWidth="1"/>
    <col min="9995" max="9995" width="10.28515625" style="1005" bestFit="1" customWidth="1"/>
    <col min="9996" max="9996" width="7.85546875" style="1005" bestFit="1" customWidth="1"/>
    <col min="9997" max="9997" width="6.7109375" style="1005" bestFit="1" customWidth="1"/>
    <col min="9998" max="9998" width="11.28515625" style="1005" bestFit="1" customWidth="1"/>
    <col min="9999" max="9999" width="7.28515625" style="1005" bestFit="1" customWidth="1"/>
    <col min="10000" max="10000" width="4.7109375" style="1005" customWidth="1"/>
    <col min="10001" max="10240" width="11.42578125" style="1005"/>
    <col min="10241" max="10241" width="9.140625" style="1005" customWidth="1"/>
    <col min="10242" max="10242" width="11.28515625" style="1005" customWidth="1"/>
    <col min="10243" max="10243" width="12.140625" style="1005" bestFit="1" customWidth="1"/>
    <col min="10244" max="10244" width="11.28515625" style="1005" customWidth="1"/>
    <col min="10245" max="10245" width="12.28515625" style="1005" bestFit="1" customWidth="1"/>
    <col min="10246" max="10246" width="11.28515625" style="1005" customWidth="1"/>
    <col min="10247" max="10247" width="7.28515625" style="1005" bestFit="1" customWidth="1"/>
    <col min="10248" max="10248" width="6.140625" style="1005" customWidth="1"/>
    <col min="10249" max="10249" width="10" style="1005" customWidth="1"/>
    <col min="10250" max="10250" width="11.28515625" style="1005" bestFit="1" customWidth="1"/>
    <col min="10251" max="10251" width="10.28515625" style="1005" bestFit="1" customWidth="1"/>
    <col min="10252" max="10252" width="7.85546875" style="1005" bestFit="1" customWidth="1"/>
    <col min="10253" max="10253" width="6.7109375" style="1005" bestFit="1" customWidth="1"/>
    <col min="10254" max="10254" width="11.28515625" style="1005" bestFit="1" customWidth="1"/>
    <col min="10255" max="10255" width="7.28515625" style="1005" bestFit="1" customWidth="1"/>
    <col min="10256" max="10256" width="4.7109375" style="1005" customWidth="1"/>
    <col min="10257" max="10496" width="11.42578125" style="1005"/>
    <col min="10497" max="10497" width="9.140625" style="1005" customWidth="1"/>
    <col min="10498" max="10498" width="11.28515625" style="1005" customWidth="1"/>
    <col min="10499" max="10499" width="12.140625" style="1005" bestFit="1" customWidth="1"/>
    <col min="10500" max="10500" width="11.28515625" style="1005" customWidth="1"/>
    <col min="10501" max="10501" width="12.28515625" style="1005" bestFit="1" customWidth="1"/>
    <col min="10502" max="10502" width="11.28515625" style="1005" customWidth="1"/>
    <col min="10503" max="10503" width="7.28515625" style="1005" bestFit="1" customWidth="1"/>
    <col min="10504" max="10504" width="6.140625" style="1005" customWidth="1"/>
    <col min="10505" max="10505" width="10" style="1005" customWidth="1"/>
    <col min="10506" max="10506" width="11.28515625" style="1005" bestFit="1" customWidth="1"/>
    <col min="10507" max="10507" width="10.28515625" style="1005" bestFit="1" customWidth="1"/>
    <col min="10508" max="10508" width="7.85546875" style="1005" bestFit="1" customWidth="1"/>
    <col min="10509" max="10509" width="6.7109375" style="1005" bestFit="1" customWidth="1"/>
    <col min="10510" max="10510" width="11.28515625" style="1005" bestFit="1" customWidth="1"/>
    <col min="10511" max="10511" width="7.28515625" style="1005" bestFit="1" customWidth="1"/>
    <col min="10512" max="10512" width="4.7109375" style="1005" customWidth="1"/>
    <col min="10513" max="10752" width="11.42578125" style="1005"/>
    <col min="10753" max="10753" width="9.140625" style="1005" customWidth="1"/>
    <col min="10754" max="10754" width="11.28515625" style="1005" customWidth="1"/>
    <col min="10755" max="10755" width="12.140625" style="1005" bestFit="1" customWidth="1"/>
    <col min="10756" max="10756" width="11.28515625" style="1005" customWidth="1"/>
    <col min="10757" max="10757" width="12.28515625" style="1005" bestFit="1" customWidth="1"/>
    <col min="10758" max="10758" width="11.28515625" style="1005" customWidth="1"/>
    <col min="10759" max="10759" width="7.28515625" style="1005" bestFit="1" customWidth="1"/>
    <col min="10760" max="10760" width="6.140625" style="1005" customWidth="1"/>
    <col min="10761" max="10761" width="10" style="1005" customWidth="1"/>
    <col min="10762" max="10762" width="11.28515625" style="1005" bestFit="1" customWidth="1"/>
    <col min="10763" max="10763" width="10.28515625" style="1005" bestFit="1" customWidth="1"/>
    <col min="10764" max="10764" width="7.85546875" style="1005" bestFit="1" customWidth="1"/>
    <col min="10765" max="10765" width="6.7109375" style="1005" bestFit="1" customWidth="1"/>
    <col min="10766" max="10766" width="11.28515625" style="1005" bestFit="1" customWidth="1"/>
    <col min="10767" max="10767" width="7.28515625" style="1005" bestFit="1" customWidth="1"/>
    <col min="10768" max="10768" width="4.7109375" style="1005" customWidth="1"/>
    <col min="10769" max="11008" width="11.42578125" style="1005"/>
    <col min="11009" max="11009" width="9.140625" style="1005" customWidth="1"/>
    <col min="11010" max="11010" width="11.28515625" style="1005" customWidth="1"/>
    <col min="11011" max="11011" width="12.140625" style="1005" bestFit="1" customWidth="1"/>
    <col min="11012" max="11012" width="11.28515625" style="1005" customWidth="1"/>
    <col min="11013" max="11013" width="12.28515625" style="1005" bestFit="1" customWidth="1"/>
    <col min="11014" max="11014" width="11.28515625" style="1005" customWidth="1"/>
    <col min="11015" max="11015" width="7.28515625" style="1005" bestFit="1" customWidth="1"/>
    <col min="11016" max="11016" width="6.140625" style="1005" customWidth="1"/>
    <col min="11017" max="11017" width="10" style="1005" customWidth="1"/>
    <col min="11018" max="11018" width="11.28515625" style="1005" bestFit="1" customWidth="1"/>
    <col min="11019" max="11019" width="10.28515625" style="1005" bestFit="1" customWidth="1"/>
    <col min="11020" max="11020" width="7.85546875" style="1005" bestFit="1" customWidth="1"/>
    <col min="11021" max="11021" width="6.7109375" style="1005" bestFit="1" customWidth="1"/>
    <col min="11022" max="11022" width="11.28515625" style="1005" bestFit="1" customWidth="1"/>
    <col min="11023" max="11023" width="7.28515625" style="1005" bestFit="1" customWidth="1"/>
    <col min="11024" max="11024" width="4.7109375" style="1005" customWidth="1"/>
    <col min="11025" max="11264" width="11.42578125" style="1005"/>
    <col min="11265" max="11265" width="9.140625" style="1005" customWidth="1"/>
    <col min="11266" max="11266" width="11.28515625" style="1005" customWidth="1"/>
    <col min="11267" max="11267" width="12.140625" style="1005" bestFit="1" customWidth="1"/>
    <col min="11268" max="11268" width="11.28515625" style="1005" customWidth="1"/>
    <col min="11269" max="11269" width="12.28515625" style="1005" bestFit="1" customWidth="1"/>
    <col min="11270" max="11270" width="11.28515625" style="1005" customWidth="1"/>
    <col min="11271" max="11271" width="7.28515625" style="1005" bestFit="1" customWidth="1"/>
    <col min="11272" max="11272" width="6.140625" style="1005" customWidth="1"/>
    <col min="11273" max="11273" width="10" style="1005" customWidth="1"/>
    <col min="11274" max="11274" width="11.28515625" style="1005" bestFit="1" customWidth="1"/>
    <col min="11275" max="11275" width="10.28515625" style="1005" bestFit="1" customWidth="1"/>
    <col min="11276" max="11276" width="7.85546875" style="1005" bestFit="1" customWidth="1"/>
    <col min="11277" max="11277" width="6.7109375" style="1005" bestFit="1" customWidth="1"/>
    <col min="11278" max="11278" width="11.28515625" style="1005" bestFit="1" customWidth="1"/>
    <col min="11279" max="11279" width="7.28515625" style="1005" bestFit="1" customWidth="1"/>
    <col min="11280" max="11280" width="4.7109375" style="1005" customWidth="1"/>
    <col min="11281" max="11520" width="11.42578125" style="1005"/>
    <col min="11521" max="11521" width="9.140625" style="1005" customWidth="1"/>
    <col min="11522" max="11522" width="11.28515625" style="1005" customWidth="1"/>
    <col min="11523" max="11523" width="12.140625" style="1005" bestFit="1" customWidth="1"/>
    <col min="11524" max="11524" width="11.28515625" style="1005" customWidth="1"/>
    <col min="11525" max="11525" width="12.28515625" style="1005" bestFit="1" customWidth="1"/>
    <col min="11526" max="11526" width="11.28515625" style="1005" customWidth="1"/>
    <col min="11527" max="11527" width="7.28515625" style="1005" bestFit="1" customWidth="1"/>
    <col min="11528" max="11528" width="6.140625" style="1005" customWidth="1"/>
    <col min="11529" max="11529" width="10" style="1005" customWidth="1"/>
    <col min="11530" max="11530" width="11.28515625" style="1005" bestFit="1" customWidth="1"/>
    <col min="11531" max="11531" width="10.28515625" style="1005" bestFit="1" customWidth="1"/>
    <col min="11532" max="11532" width="7.85546875" style="1005" bestFit="1" customWidth="1"/>
    <col min="11533" max="11533" width="6.7109375" style="1005" bestFit="1" customWidth="1"/>
    <col min="11534" max="11534" width="11.28515625" style="1005" bestFit="1" customWidth="1"/>
    <col min="11535" max="11535" width="7.28515625" style="1005" bestFit="1" customWidth="1"/>
    <col min="11536" max="11536" width="4.7109375" style="1005" customWidth="1"/>
    <col min="11537" max="11776" width="11.42578125" style="1005"/>
    <col min="11777" max="11777" width="9.140625" style="1005" customWidth="1"/>
    <col min="11778" max="11778" width="11.28515625" style="1005" customWidth="1"/>
    <col min="11779" max="11779" width="12.140625" style="1005" bestFit="1" customWidth="1"/>
    <col min="11780" max="11780" width="11.28515625" style="1005" customWidth="1"/>
    <col min="11781" max="11781" width="12.28515625" style="1005" bestFit="1" customWidth="1"/>
    <col min="11782" max="11782" width="11.28515625" style="1005" customWidth="1"/>
    <col min="11783" max="11783" width="7.28515625" style="1005" bestFit="1" customWidth="1"/>
    <col min="11784" max="11784" width="6.140625" style="1005" customWidth="1"/>
    <col min="11785" max="11785" width="10" style="1005" customWidth="1"/>
    <col min="11786" max="11786" width="11.28515625" style="1005" bestFit="1" customWidth="1"/>
    <col min="11787" max="11787" width="10.28515625" style="1005" bestFit="1" customWidth="1"/>
    <col min="11788" max="11788" width="7.85546875" style="1005" bestFit="1" customWidth="1"/>
    <col min="11789" max="11789" width="6.7109375" style="1005" bestFit="1" customWidth="1"/>
    <col min="11790" max="11790" width="11.28515625" style="1005" bestFit="1" customWidth="1"/>
    <col min="11791" max="11791" width="7.28515625" style="1005" bestFit="1" customWidth="1"/>
    <col min="11792" max="11792" width="4.7109375" style="1005" customWidth="1"/>
    <col min="11793" max="12032" width="11.42578125" style="1005"/>
    <col min="12033" max="12033" width="9.140625" style="1005" customWidth="1"/>
    <col min="12034" max="12034" width="11.28515625" style="1005" customWidth="1"/>
    <col min="12035" max="12035" width="12.140625" style="1005" bestFit="1" customWidth="1"/>
    <col min="12036" max="12036" width="11.28515625" style="1005" customWidth="1"/>
    <col min="12037" max="12037" width="12.28515625" style="1005" bestFit="1" customWidth="1"/>
    <col min="12038" max="12038" width="11.28515625" style="1005" customWidth="1"/>
    <col min="12039" max="12039" width="7.28515625" style="1005" bestFit="1" customWidth="1"/>
    <col min="12040" max="12040" width="6.140625" style="1005" customWidth="1"/>
    <col min="12041" max="12041" width="10" style="1005" customWidth="1"/>
    <col min="12042" max="12042" width="11.28515625" style="1005" bestFit="1" customWidth="1"/>
    <col min="12043" max="12043" width="10.28515625" style="1005" bestFit="1" customWidth="1"/>
    <col min="12044" max="12044" width="7.85546875" style="1005" bestFit="1" customWidth="1"/>
    <col min="12045" max="12045" width="6.7109375" style="1005" bestFit="1" customWidth="1"/>
    <col min="12046" max="12046" width="11.28515625" style="1005" bestFit="1" customWidth="1"/>
    <col min="12047" max="12047" width="7.28515625" style="1005" bestFit="1" customWidth="1"/>
    <col min="12048" max="12048" width="4.7109375" style="1005" customWidth="1"/>
    <col min="12049" max="12288" width="11.42578125" style="1005"/>
    <col min="12289" max="12289" width="9.140625" style="1005" customWidth="1"/>
    <col min="12290" max="12290" width="11.28515625" style="1005" customWidth="1"/>
    <col min="12291" max="12291" width="12.140625" style="1005" bestFit="1" customWidth="1"/>
    <col min="12292" max="12292" width="11.28515625" style="1005" customWidth="1"/>
    <col min="12293" max="12293" width="12.28515625" style="1005" bestFit="1" customWidth="1"/>
    <col min="12294" max="12294" width="11.28515625" style="1005" customWidth="1"/>
    <col min="12295" max="12295" width="7.28515625" style="1005" bestFit="1" customWidth="1"/>
    <col min="12296" max="12296" width="6.140625" style="1005" customWidth="1"/>
    <col min="12297" max="12297" width="10" style="1005" customWidth="1"/>
    <col min="12298" max="12298" width="11.28515625" style="1005" bestFit="1" customWidth="1"/>
    <col min="12299" max="12299" width="10.28515625" style="1005" bestFit="1" customWidth="1"/>
    <col min="12300" max="12300" width="7.85546875" style="1005" bestFit="1" customWidth="1"/>
    <col min="12301" max="12301" width="6.7109375" style="1005" bestFit="1" customWidth="1"/>
    <col min="12302" max="12302" width="11.28515625" style="1005" bestFit="1" customWidth="1"/>
    <col min="12303" max="12303" width="7.28515625" style="1005" bestFit="1" customWidth="1"/>
    <col min="12304" max="12304" width="4.7109375" style="1005" customWidth="1"/>
    <col min="12305" max="12544" width="11.42578125" style="1005"/>
    <col min="12545" max="12545" width="9.140625" style="1005" customWidth="1"/>
    <col min="12546" max="12546" width="11.28515625" style="1005" customWidth="1"/>
    <col min="12547" max="12547" width="12.140625" style="1005" bestFit="1" customWidth="1"/>
    <col min="12548" max="12548" width="11.28515625" style="1005" customWidth="1"/>
    <col min="12549" max="12549" width="12.28515625" style="1005" bestFit="1" customWidth="1"/>
    <col min="12550" max="12550" width="11.28515625" style="1005" customWidth="1"/>
    <col min="12551" max="12551" width="7.28515625" style="1005" bestFit="1" customWidth="1"/>
    <col min="12552" max="12552" width="6.140625" style="1005" customWidth="1"/>
    <col min="12553" max="12553" width="10" style="1005" customWidth="1"/>
    <col min="12554" max="12554" width="11.28515625" style="1005" bestFit="1" customWidth="1"/>
    <col min="12555" max="12555" width="10.28515625" style="1005" bestFit="1" customWidth="1"/>
    <col min="12556" max="12556" width="7.85546875" style="1005" bestFit="1" customWidth="1"/>
    <col min="12557" max="12557" width="6.7109375" style="1005" bestFit="1" customWidth="1"/>
    <col min="12558" max="12558" width="11.28515625" style="1005" bestFit="1" customWidth="1"/>
    <col min="12559" max="12559" width="7.28515625" style="1005" bestFit="1" customWidth="1"/>
    <col min="12560" max="12560" width="4.7109375" style="1005" customWidth="1"/>
    <col min="12561" max="12800" width="11.42578125" style="1005"/>
    <col min="12801" max="12801" width="9.140625" style="1005" customWidth="1"/>
    <col min="12802" max="12802" width="11.28515625" style="1005" customWidth="1"/>
    <col min="12803" max="12803" width="12.140625" style="1005" bestFit="1" customWidth="1"/>
    <col min="12804" max="12804" width="11.28515625" style="1005" customWidth="1"/>
    <col min="12805" max="12805" width="12.28515625" style="1005" bestFit="1" customWidth="1"/>
    <col min="12806" max="12806" width="11.28515625" style="1005" customWidth="1"/>
    <col min="12807" max="12807" width="7.28515625" style="1005" bestFit="1" customWidth="1"/>
    <col min="12808" max="12808" width="6.140625" style="1005" customWidth="1"/>
    <col min="12809" max="12809" width="10" style="1005" customWidth="1"/>
    <col min="12810" max="12810" width="11.28515625" style="1005" bestFit="1" customWidth="1"/>
    <col min="12811" max="12811" width="10.28515625" style="1005" bestFit="1" customWidth="1"/>
    <col min="12812" max="12812" width="7.85546875" style="1005" bestFit="1" customWidth="1"/>
    <col min="12813" max="12813" width="6.7109375" style="1005" bestFit="1" customWidth="1"/>
    <col min="12814" max="12814" width="11.28515625" style="1005" bestFit="1" customWidth="1"/>
    <col min="12815" max="12815" width="7.28515625" style="1005" bestFit="1" customWidth="1"/>
    <col min="12816" max="12816" width="4.7109375" style="1005" customWidth="1"/>
    <col min="12817" max="13056" width="11.42578125" style="1005"/>
    <col min="13057" max="13057" width="9.140625" style="1005" customWidth="1"/>
    <col min="13058" max="13058" width="11.28515625" style="1005" customWidth="1"/>
    <col min="13059" max="13059" width="12.140625" style="1005" bestFit="1" customWidth="1"/>
    <col min="13060" max="13060" width="11.28515625" style="1005" customWidth="1"/>
    <col min="13061" max="13061" width="12.28515625" style="1005" bestFit="1" customWidth="1"/>
    <col min="13062" max="13062" width="11.28515625" style="1005" customWidth="1"/>
    <col min="13063" max="13063" width="7.28515625" style="1005" bestFit="1" customWidth="1"/>
    <col min="13064" max="13064" width="6.140625" style="1005" customWidth="1"/>
    <col min="13065" max="13065" width="10" style="1005" customWidth="1"/>
    <col min="13066" max="13066" width="11.28515625" style="1005" bestFit="1" customWidth="1"/>
    <col min="13067" max="13067" width="10.28515625" style="1005" bestFit="1" customWidth="1"/>
    <col min="13068" max="13068" width="7.85546875" style="1005" bestFit="1" customWidth="1"/>
    <col min="13069" max="13069" width="6.7109375" style="1005" bestFit="1" customWidth="1"/>
    <col min="13070" max="13070" width="11.28515625" style="1005" bestFit="1" customWidth="1"/>
    <col min="13071" max="13071" width="7.28515625" style="1005" bestFit="1" customWidth="1"/>
    <col min="13072" max="13072" width="4.7109375" style="1005" customWidth="1"/>
    <col min="13073" max="13312" width="11.42578125" style="1005"/>
    <col min="13313" max="13313" width="9.140625" style="1005" customWidth="1"/>
    <col min="13314" max="13314" width="11.28515625" style="1005" customWidth="1"/>
    <col min="13315" max="13315" width="12.140625" style="1005" bestFit="1" customWidth="1"/>
    <col min="13316" max="13316" width="11.28515625" style="1005" customWidth="1"/>
    <col min="13317" max="13317" width="12.28515625" style="1005" bestFit="1" customWidth="1"/>
    <col min="13318" max="13318" width="11.28515625" style="1005" customWidth="1"/>
    <col min="13319" max="13319" width="7.28515625" style="1005" bestFit="1" customWidth="1"/>
    <col min="13320" max="13320" width="6.140625" style="1005" customWidth="1"/>
    <col min="13321" max="13321" width="10" style="1005" customWidth="1"/>
    <col min="13322" max="13322" width="11.28515625" style="1005" bestFit="1" customWidth="1"/>
    <col min="13323" max="13323" width="10.28515625" style="1005" bestFit="1" customWidth="1"/>
    <col min="13324" max="13324" width="7.85546875" style="1005" bestFit="1" customWidth="1"/>
    <col min="13325" max="13325" width="6.7109375" style="1005" bestFit="1" customWidth="1"/>
    <col min="13326" max="13326" width="11.28515625" style="1005" bestFit="1" customWidth="1"/>
    <col min="13327" max="13327" width="7.28515625" style="1005" bestFit="1" customWidth="1"/>
    <col min="13328" max="13328" width="4.7109375" style="1005" customWidth="1"/>
    <col min="13329" max="13568" width="11.42578125" style="1005"/>
    <col min="13569" max="13569" width="9.140625" style="1005" customWidth="1"/>
    <col min="13570" max="13570" width="11.28515625" style="1005" customWidth="1"/>
    <col min="13571" max="13571" width="12.140625" style="1005" bestFit="1" customWidth="1"/>
    <col min="13572" max="13572" width="11.28515625" style="1005" customWidth="1"/>
    <col min="13573" max="13573" width="12.28515625" style="1005" bestFit="1" customWidth="1"/>
    <col min="13574" max="13574" width="11.28515625" style="1005" customWidth="1"/>
    <col min="13575" max="13575" width="7.28515625" style="1005" bestFit="1" customWidth="1"/>
    <col min="13576" max="13576" width="6.140625" style="1005" customWidth="1"/>
    <col min="13577" max="13577" width="10" style="1005" customWidth="1"/>
    <col min="13578" max="13578" width="11.28515625" style="1005" bestFit="1" customWidth="1"/>
    <col min="13579" max="13579" width="10.28515625" style="1005" bestFit="1" customWidth="1"/>
    <col min="13580" max="13580" width="7.85546875" style="1005" bestFit="1" customWidth="1"/>
    <col min="13581" max="13581" width="6.7109375" style="1005" bestFit="1" customWidth="1"/>
    <col min="13582" max="13582" width="11.28515625" style="1005" bestFit="1" customWidth="1"/>
    <col min="13583" max="13583" width="7.28515625" style="1005" bestFit="1" customWidth="1"/>
    <col min="13584" max="13584" width="4.7109375" style="1005" customWidth="1"/>
    <col min="13585" max="13824" width="11.42578125" style="1005"/>
    <col min="13825" max="13825" width="9.140625" style="1005" customWidth="1"/>
    <col min="13826" max="13826" width="11.28515625" style="1005" customWidth="1"/>
    <col min="13827" max="13827" width="12.140625" style="1005" bestFit="1" customWidth="1"/>
    <col min="13828" max="13828" width="11.28515625" style="1005" customWidth="1"/>
    <col min="13829" max="13829" width="12.28515625" style="1005" bestFit="1" customWidth="1"/>
    <col min="13830" max="13830" width="11.28515625" style="1005" customWidth="1"/>
    <col min="13831" max="13831" width="7.28515625" style="1005" bestFit="1" customWidth="1"/>
    <col min="13832" max="13832" width="6.140625" style="1005" customWidth="1"/>
    <col min="13833" max="13833" width="10" style="1005" customWidth="1"/>
    <col min="13834" max="13834" width="11.28515625" style="1005" bestFit="1" customWidth="1"/>
    <col min="13835" max="13835" width="10.28515625" style="1005" bestFit="1" customWidth="1"/>
    <col min="13836" max="13836" width="7.85546875" style="1005" bestFit="1" customWidth="1"/>
    <col min="13837" max="13837" width="6.7109375" style="1005" bestFit="1" customWidth="1"/>
    <col min="13838" max="13838" width="11.28515625" style="1005" bestFit="1" customWidth="1"/>
    <col min="13839" max="13839" width="7.28515625" style="1005" bestFit="1" customWidth="1"/>
    <col min="13840" max="13840" width="4.7109375" style="1005" customWidth="1"/>
    <col min="13841" max="14080" width="11.42578125" style="1005"/>
    <col min="14081" max="14081" width="9.140625" style="1005" customWidth="1"/>
    <col min="14082" max="14082" width="11.28515625" style="1005" customWidth="1"/>
    <col min="14083" max="14083" width="12.140625" style="1005" bestFit="1" customWidth="1"/>
    <col min="14084" max="14084" width="11.28515625" style="1005" customWidth="1"/>
    <col min="14085" max="14085" width="12.28515625" style="1005" bestFit="1" customWidth="1"/>
    <col min="14086" max="14086" width="11.28515625" style="1005" customWidth="1"/>
    <col min="14087" max="14087" width="7.28515625" style="1005" bestFit="1" customWidth="1"/>
    <col min="14088" max="14088" width="6.140625" style="1005" customWidth="1"/>
    <col min="14089" max="14089" width="10" style="1005" customWidth="1"/>
    <col min="14090" max="14090" width="11.28515625" style="1005" bestFit="1" customWidth="1"/>
    <col min="14091" max="14091" width="10.28515625" style="1005" bestFit="1" customWidth="1"/>
    <col min="14092" max="14092" width="7.85546875" style="1005" bestFit="1" customWidth="1"/>
    <col min="14093" max="14093" width="6.7109375" style="1005" bestFit="1" customWidth="1"/>
    <col min="14094" max="14094" width="11.28515625" style="1005" bestFit="1" customWidth="1"/>
    <col min="14095" max="14095" width="7.28515625" style="1005" bestFit="1" customWidth="1"/>
    <col min="14096" max="14096" width="4.7109375" style="1005" customWidth="1"/>
    <col min="14097" max="14336" width="11.42578125" style="1005"/>
    <col min="14337" max="14337" width="9.140625" style="1005" customWidth="1"/>
    <col min="14338" max="14338" width="11.28515625" style="1005" customWidth="1"/>
    <col min="14339" max="14339" width="12.140625" style="1005" bestFit="1" customWidth="1"/>
    <col min="14340" max="14340" width="11.28515625" style="1005" customWidth="1"/>
    <col min="14341" max="14341" width="12.28515625" style="1005" bestFit="1" customWidth="1"/>
    <col min="14342" max="14342" width="11.28515625" style="1005" customWidth="1"/>
    <col min="14343" max="14343" width="7.28515625" style="1005" bestFit="1" customWidth="1"/>
    <col min="14344" max="14344" width="6.140625" style="1005" customWidth="1"/>
    <col min="14345" max="14345" width="10" style="1005" customWidth="1"/>
    <col min="14346" max="14346" width="11.28515625" style="1005" bestFit="1" customWidth="1"/>
    <col min="14347" max="14347" width="10.28515625" style="1005" bestFit="1" customWidth="1"/>
    <col min="14348" max="14348" width="7.85546875" style="1005" bestFit="1" customWidth="1"/>
    <col min="14349" max="14349" width="6.7109375" style="1005" bestFit="1" customWidth="1"/>
    <col min="14350" max="14350" width="11.28515625" style="1005" bestFit="1" customWidth="1"/>
    <col min="14351" max="14351" width="7.28515625" style="1005" bestFit="1" customWidth="1"/>
    <col min="14352" max="14352" width="4.7109375" style="1005" customWidth="1"/>
    <col min="14353" max="14592" width="11.42578125" style="1005"/>
    <col min="14593" max="14593" width="9.140625" style="1005" customWidth="1"/>
    <col min="14594" max="14594" width="11.28515625" style="1005" customWidth="1"/>
    <col min="14595" max="14595" width="12.140625" style="1005" bestFit="1" customWidth="1"/>
    <col min="14596" max="14596" width="11.28515625" style="1005" customWidth="1"/>
    <col min="14597" max="14597" width="12.28515625" style="1005" bestFit="1" customWidth="1"/>
    <col min="14598" max="14598" width="11.28515625" style="1005" customWidth="1"/>
    <col min="14599" max="14599" width="7.28515625" style="1005" bestFit="1" customWidth="1"/>
    <col min="14600" max="14600" width="6.140625" style="1005" customWidth="1"/>
    <col min="14601" max="14601" width="10" style="1005" customWidth="1"/>
    <col min="14602" max="14602" width="11.28515625" style="1005" bestFit="1" customWidth="1"/>
    <col min="14603" max="14603" width="10.28515625" style="1005" bestFit="1" customWidth="1"/>
    <col min="14604" max="14604" width="7.85546875" style="1005" bestFit="1" customWidth="1"/>
    <col min="14605" max="14605" width="6.7109375" style="1005" bestFit="1" customWidth="1"/>
    <col min="14606" max="14606" width="11.28515625" style="1005" bestFit="1" customWidth="1"/>
    <col min="14607" max="14607" width="7.28515625" style="1005" bestFit="1" customWidth="1"/>
    <col min="14608" max="14608" width="4.7109375" style="1005" customWidth="1"/>
    <col min="14609" max="14848" width="11.42578125" style="1005"/>
    <col min="14849" max="14849" width="9.140625" style="1005" customWidth="1"/>
    <col min="14850" max="14850" width="11.28515625" style="1005" customWidth="1"/>
    <col min="14851" max="14851" width="12.140625" style="1005" bestFit="1" customWidth="1"/>
    <col min="14852" max="14852" width="11.28515625" style="1005" customWidth="1"/>
    <col min="14853" max="14853" width="12.28515625" style="1005" bestFit="1" customWidth="1"/>
    <col min="14854" max="14854" width="11.28515625" style="1005" customWidth="1"/>
    <col min="14855" max="14855" width="7.28515625" style="1005" bestFit="1" customWidth="1"/>
    <col min="14856" max="14856" width="6.140625" style="1005" customWidth="1"/>
    <col min="14857" max="14857" width="10" style="1005" customWidth="1"/>
    <col min="14858" max="14858" width="11.28515625" style="1005" bestFit="1" customWidth="1"/>
    <col min="14859" max="14859" width="10.28515625" style="1005" bestFit="1" customWidth="1"/>
    <col min="14860" max="14860" width="7.85546875" style="1005" bestFit="1" customWidth="1"/>
    <col min="14861" max="14861" width="6.7109375" style="1005" bestFit="1" customWidth="1"/>
    <col min="14862" max="14862" width="11.28515625" style="1005" bestFit="1" customWidth="1"/>
    <col min="14863" max="14863" width="7.28515625" style="1005" bestFit="1" customWidth="1"/>
    <col min="14864" max="14864" width="4.7109375" style="1005" customWidth="1"/>
    <col min="14865" max="15104" width="11.42578125" style="1005"/>
    <col min="15105" max="15105" width="9.140625" style="1005" customWidth="1"/>
    <col min="15106" max="15106" width="11.28515625" style="1005" customWidth="1"/>
    <col min="15107" max="15107" width="12.140625" style="1005" bestFit="1" customWidth="1"/>
    <col min="15108" max="15108" width="11.28515625" style="1005" customWidth="1"/>
    <col min="15109" max="15109" width="12.28515625" style="1005" bestFit="1" customWidth="1"/>
    <col min="15110" max="15110" width="11.28515625" style="1005" customWidth="1"/>
    <col min="15111" max="15111" width="7.28515625" style="1005" bestFit="1" customWidth="1"/>
    <col min="15112" max="15112" width="6.140625" style="1005" customWidth="1"/>
    <col min="15113" max="15113" width="10" style="1005" customWidth="1"/>
    <col min="15114" max="15114" width="11.28515625" style="1005" bestFit="1" customWidth="1"/>
    <col min="15115" max="15115" width="10.28515625" style="1005" bestFit="1" customWidth="1"/>
    <col min="15116" max="15116" width="7.85546875" style="1005" bestFit="1" customWidth="1"/>
    <col min="15117" max="15117" width="6.7109375" style="1005" bestFit="1" customWidth="1"/>
    <col min="15118" max="15118" width="11.28515625" style="1005" bestFit="1" customWidth="1"/>
    <col min="15119" max="15119" width="7.28515625" style="1005" bestFit="1" customWidth="1"/>
    <col min="15120" max="15120" width="4.7109375" style="1005" customWidth="1"/>
    <col min="15121" max="15360" width="11.42578125" style="1005"/>
    <col min="15361" max="15361" width="9.140625" style="1005" customWidth="1"/>
    <col min="15362" max="15362" width="11.28515625" style="1005" customWidth="1"/>
    <col min="15363" max="15363" width="12.140625" style="1005" bestFit="1" customWidth="1"/>
    <col min="15364" max="15364" width="11.28515625" style="1005" customWidth="1"/>
    <col min="15365" max="15365" width="12.28515625" style="1005" bestFit="1" customWidth="1"/>
    <col min="15366" max="15366" width="11.28515625" style="1005" customWidth="1"/>
    <col min="15367" max="15367" width="7.28515625" style="1005" bestFit="1" customWidth="1"/>
    <col min="15368" max="15368" width="6.140625" style="1005" customWidth="1"/>
    <col min="15369" max="15369" width="10" style="1005" customWidth="1"/>
    <col min="15370" max="15370" width="11.28515625" style="1005" bestFit="1" customWidth="1"/>
    <col min="15371" max="15371" width="10.28515625" style="1005" bestFit="1" customWidth="1"/>
    <col min="15372" max="15372" width="7.85546875" style="1005" bestFit="1" customWidth="1"/>
    <col min="15373" max="15373" width="6.7109375" style="1005" bestFit="1" customWidth="1"/>
    <col min="15374" max="15374" width="11.28515625" style="1005" bestFit="1" customWidth="1"/>
    <col min="15375" max="15375" width="7.28515625" style="1005" bestFit="1" customWidth="1"/>
    <col min="15376" max="15376" width="4.7109375" style="1005" customWidth="1"/>
    <col min="15377" max="15616" width="11.42578125" style="1005"/>
    <col min="15617" max="15617" width="9.140625" style="1005" customWidth="1"/>
    <col min="15618" max="15618" width="11.28515625" style="1005" customWidth="1"/>
    <col min="15619" max="15619" width="12.140625" style="1005" bestFit="1" customWidth="1"/>
    <col min="15620" max="15620" width="11.28515625" style="1005" customWidth="1"/>
    <col min="15621" max="15621" width="12.28515625" style="1005" bestFit="1" customWidth="1"/>
    <col min="15622" max="15622" width="11.28515625" style="1005" customWidth="1"/>
    <col min="15623" max="15623" width="7.28515625" style="1005" bestFit="1" customWidth="1"/>
    <col min="15624" max="15624" width="6.140625" style="1005" customWidth="1"/>
    <col min="15625" max="15625" width="10" style="1005" customWidth="1"/>
    <col min="15626" max="15626" width="11.28515625" style="1005" bestFit="1" customWidth="1"/>
    <col min="15627" max="15627" width="10.28515625" style="1005" bestFit="1" customWidth="1"/>
    <col min="15628" max="15628" width="7.85546875" style="1005" bestFit="1" customWidth="1"/>
    <col min="15629" max="15629" width="6.7109375" style="1005" bestFit="1" customWidth="1"/>
    <col min="15630" max="15630" width="11.28515625" style="1005" bestFit="1" customWidth="1"/>
    <col min="15631" max="15631" width="7.28515625" style="1005" bestFit="1" customWidth="1"/>
    <col min="15632" max="15632" width="4.7109375" style="1005" customWidth="1"/>
    <col min="15633" max="15872" width="11.42578125" style="1005"/>
    <col min="15873" max="15873" width="9.140625" style="1005" customWidth="1"/>
    <col min="15874" max="15874" width="11.28515625" style="1005" customWidth="1"/>
    <col min="15875" max="15875" width="12.140625" style="1005" bestFit="1" customWidth="1"/>
    <col min="15876" max="15876" width="11.28515625" style="1005" customWidth="1"/>
    <col min="15877" max="15877" width="12.28515625" style="1005" bestFit="1" customWidth="1"/>
    <col min="15878" max="15878" width="11.28515625" style="1005" customWidth="1"/>
    <col min="15879" max="15879" width="7.28515625" style="1005" bestFit="1" customWidth="1"/>
    <col min="15880" max="15880" width="6.140625" style="1005" customWidth="1"/>
    <col min="15881" max="15881" width="10" style="1005" customWidth="1"/>
    <col min="15882" max="15882" width="11.28515625" style="1005" bestFit="1" customWidth="1"/>
    <col min="15883" max="15883" width="10.28515625" style="1005" bestFit="1" customWidth="1"/>
    <col min="15884" max="15884" width="7.85546875" style="1005" bestFit="1" customWidth="1"/>
    <col min="15885" max="15885" width="6.7109375" style="1005" bestFit="1" customWidth="1"/>
    <col min="15886" max="15886" width="11.28515625" style="1005" bestFit="1" customWidth="1"/>
    <col min="15887" max="15887" width="7.28515625" style="1005" bestFit="1" customWidth="1"/>
    <col min="15888" max="15888" width="4.7109375" style="1005" customWidth="1"/>
    <col min="15889" max="16128" width="11.42578125" style="1005"/>
    <col min="16129" max="16129" width="9.140625" style="1005" customWidth="1"/>
    <col min="16130" max="16130" width="11.28515625" style="1005" customWidth="1"/>
    <col min="16131" max="16131" width="12.140625" style="1005" bestFit="1" customWidth="1"/>
    <col min="16132" max="16132" width="11.28515625" style="1005" customWidth="1"/>
    <col min="16133" max="16133" width="12.28515625" style="1005" bestFit="1" customWidth="1"/>
    <col min="16134" max="16134" width="11.28515625" style="1005" customWidth="1"/>
    <col min="16135" max="16135" width="7.28515625" style="1005" bestFit="1" customWidth="1"/>
    <col min="16136" max="16136" width="6.140625" style="1005" customWidth="1"/>
    <col min="16137" max="16137" width="10" style="1005" customWidth="1"/>
    <col min="16138" max="16138" width="11.28515625" style="1005" bestFit="1" customWidth="1"/>
    <col min="16139" max="16139" width="10.28515625" style="1005" bestFit="1" customWidth="1"/>
    <col min="16140" max="16140" width="7.85546875" style="1005" bestFit="1" customWidth="1"/>
    <col min="16141" max="16141" width="6.7109375" style="1005" bestFit="1" customWidth="1"/>
    <col min="16142" max="16142" width="11.28515625" style="1005" bestFit="1" customWidth="1"/>
    <col min="16143" max="16143" width="7.28515625" style="1005" bestFit="1" customWidth="1"/>
    <col min="16144" max="16144" width="4.7109375" style="1005" customWidth="1"/>
    <col min="16145" max="16384" width="11.42578125" style="1005"/>
  </cols>
  <sheetData>
    <row r="1" spans="1:18" s="1005" customFormat="1" ht="18" customHeight="1">
      <c r="A1" s="997"/>
      <c r="B1" s="997"/>
      <c r="C1" s="997"/>
      <c r="D1" s="997"/>
      <c r="E1" s="997"/>
      <c r="F1" s="997"/>
      <c r="G1" s="997"/>
      <c r="H1" s="997"/>
      <c r="I1" s="997"/>
      <c r="J1" s="997"/>
      <c r="K1" s="997"/>
      <c r="L1" s="997"/>
      <c r="M1" s="997"/>
      <c r="N1" s="997"/>
      <c r="O1" s="997"/>
    </row>
    <row r="2" spans="1:18" s="1005" customFormat="1" ht="23.25">
      <c r="A2" s="1038" t="s">
        <v>1131</v>
      </c>
      <c r="B2" s="1038"/>
      <c r="C2" s="1038"/>
      <c r="D2" s="1038"/>
      <c r="E2" s="1038"/>
      <c r="F2" s="1038"/>
      <c r="G2" s="1038"/>
      <c r="H2" s="1038"/>
      <c r="I2" s="1038"/>
      <c r="J2" s="1038"/>
      <c r="K2" s="1038"/>
      <c r="L2" s="1038"/>
      <c r="M2" s="1038"/>
      <c r="N2" s="1038"/>
      <c r="O2" s="1038"/>
    </row>
    <row r="3" spans="1:18" s="1005" customFormat="1" ht="23.25">
      <c r="A3" s="1038" t="s">
        <v>774</v>
      </c>
      <c r="B3" s="1038"/>
      <c r="C3" s="1038"/>
      <c r="D3" s="1038"/>
      <c r="E3" s="1038"/>
      <c r="F3" s="1038"/>
      <c r="G3" s="1038"/>
      <c r="H3" s="1038"/>
      <c r="I3" s="1038"/>
      <c r="J3" s="1038"/>
      <c r="K3" s="1038"/>
      <c r="L3" s="1038"/>
      <c r="M3" s="1038"/>
      <c r="N3" s="1038"/>
      <c r="O3" s="1038"/>
    </row>
    <row r="4" spans="1:18" s="1005" customFormat="1" ht="23.25">
      <c r="A4" s="1038" t="s">
        <v>1547</v>
      </c>
      <c r="B4" s="1038"/>
      <c r="C4" s="1038"/>
      <c r="D4" s="1038"/>
      <c r="E4" s="1038"/>
      <c r="F4" s="1038"/>
      <c r="G4" s="1038"/>
      <c r="H4" s="1038"/>
      <c r="I4" s="1038"/>
      <c r="J4" s="1038"/>
      <c r="K4" s="1038"/>
      <c r="L4" s="1038"/>
      <c r="M4" s="1038"/>
      <c r="N4" s="1038"/>
      <c r="O4" s="1038"/>
    </row>
    <row r="5" spans="1:18" s="1005" customFormat="1" ht="37.5" customHeight="1" thickBot="1">
      <c r="A5" s="1039" t="s">
        <v>1485</v>
      </c>
      <c r="B5" s="1039"/>
      <c r="C5" s="1039"/>
      <c r="D5" s="1039"/>
      <c r="E5" s="1039"/>
      <c r="F5" s="1039"/>
      <c r="G5" s="1039"/>
      <c r="H5" s="1039"/>
      <c r="I5" s="1039"/>
      <c r="J5" s="1039"/>
      <c r="K5" s="1039"/>
      <c r="L5" s="1039"/>
      <c r="M5" s="1039"/>
      <c r="N5" s="1039"/>
      <c r="O5" s="1039"/>
    </row>
    <row r="6" spans="1:18" s="579" customFormat="1" ht="27" customHeight="1" thickTop="1" thickBot="1">
      <c r="A6" s="431"/>
      <c r="B6" s="1040" t="s">
        <v>1528</v>
      </c>
      <c r="C6" s="1040"/>
      <c r="D6" s="1040"/>
      <c r="E6" s="1040"/>
      <c r="F6" s="1040"/>
      <c r="G6" s="1040"/>
      <c r="H6" s="221"/>
      <c r="I6" s="998"/>
      <c r="J6" s="1040" t="s">
        <v>776</v>
      </c>
      <c r="K6" s="1040"/>
      <c r="L6" s="1040"/>
      <c r="M6" s="1040"/>
      <c r="N6" s="1040"/>
      <c r="O6" s="1040"/>
    </row>
    <row r="7" spans="1:18" s="579" customFormat="1" ht="28.5" customHeight="1" thickTop="1" thickBot="1">
      <c r="A7" s="222" t="s">
        <v>777</v>
      </c>
      <c r="B7" s="93" t="s">
        <v>778</v>
      </c>
      <c r="C7" s="93" t="s">
        <v>779</v>
      </c>
      <c r="D7" s="93" t="s">
        <v>780</v>
      </c>
      <c r="E7" s="93" t="s">
        <v>6</v>
      </c>
      <c r="F7" s="93" t="s">
        <v>713</v>
      </c>
      <c r="G7" s="432"/>
      <c r="H7" s="221"/>
      <c r="I7" s="222" t="s">
        <v>777</v>
      </c>
      <c r="J7" s="841" t="s">
        <v>2</v>
      </c>
      <c r="K7" s="841" t="s">
        <v>3</v>
      </c>
      <c r="L7" s="841" t="s">
        <v>4</v>
      </c>
      <c r="M7" s="841" t="s">
        <v>781</v>
      </c>
      <c r="N7" s="841" t="s">
        <v>6</v>
      </c>
      <c r="O7" s="841" t="s">
        <v>713</v>
      </c>
    </row>
    <row r="8" spans="1:18" s="579" customFormat="1" ht="26.25" customHeight="1" thickTop="1">
      <c r="A8" s="221" t="s">
        <v>784</v>
      </c>
      <c r="B8" s="842">
        <v>5622750.5549699999</v>
      </c>
      <c r="C8" s="842">
        <v>6042207.3100399999</v>
      </c>
      <c r="D8" s="842">
        <v>6063092.0098799998</v>
      </c>
      <c r="E8" s="842">
        <v>17728049.87489</v>
      </c>
      <c r="F8" s="843">
        <v>0.13407115246171389</v>
      </c>
      <c r="H8" s="221"/>
      <c r="I8" s="844" t="s">
        <v>784</v>
      </c>
      <c r="J8" s="842">
        <v>4497255.0621600002</v>
      </c>
      <c r="K8" s="845">
        <v>1125055.84959</v>
      </c>
      <c r="L8" s="842">
        <v>0</v>
      </c>
      <c r="M8" s="842">
        <v>439.64321999999999</v>
      </c>
      <c r="N8" s="842">
        <v>5622750.5549699999</v>
      </c>
      <c r="O8" s="843">
        <v>0.18058655900090256</v>
      </c>
      <c r="R8" s="1107"/>
    </row>
    <row r="9" spans="1:18" s="579" customFormat="1" ht="26.25" customHeight="1">
      <c r="A9" s="221" t="s">
        <v>786</v>
      </c>
      <c r="B9" s="842">
        <v>5481454.4142700005</v>
      </c>
      <c r="C9" s="842">
        <v>7857155.3193900008</v>
      </c>
      <c r="D9" s="842">
        <v>3279615.8094000001</v>
      </c>
      <c r="E9" s="842">
        <v>16618225.543059999</v>
      </c>
      <c r="F9" s="843">
        <v>0.12567793221196416</v>
      </c>
      <c r="H9" s="221"/>
      <c r="I9" s="844" t="s">
        <v>786</v>
      </c>
      <c r="J9" s="842">
        <v>4836118.1922800001</v>
      </c>
      <c r="K9" s="842">
        <v>645336.22198999999</v>
      </c>
      <c r="L9" s="842">
        <v>0</v>
      </c>
      <c r="M9" s="842">
        <v>0</v>
      </c>
      <c r="N9" s="842">
        <v>5481454.4142700005</v>
      </c>
      <c r="O9" s="843">
        <v>0.17604853377647459</v>
      </c>
      <c r="R9" s="1107"/>
    </row>
    <row r="10" spans="1:18" s="579" customFormat="1" ht="26.25" customHeight="1">
      <c r="A10" s="221" t="s">
        <v>783</v>
      </c>
      <c r="B10" s="842">
        <v>6702865.5929700006</v>
      </c>
      <c r="C10" s="842">
        <v>9042656.882579999</v>
      </c>
      <c r="D10" s="842">
        <v>7566798.9630000005</v>
      </c>
      <c r="E10" s="842">
        <v>23312321.438549999</v>
      </c>
      <c r="F10" s="843">
        <v>0.17630308036595094</v>
      </c>
      <c r="H10" s="221"/>
      <c r="I10" s="844" t="s">
        <v>783</v>
      </c>
      <c r="J10" s="842">
        <v>4955975.44056</v>
      </c>
      <c r="K10" s="842">
        <v>1746822.41747</v>
      </c>
      <c r="L10" s="842">
        <v>65.840440000000001</v>
      </c>
      <c r="M10" s="842">
        <v>1.8945000000000001</v>
      </c>
      <c r="N10" s="842">
        <v>6702865.5929700006</v>
      </c>
      <c r="O10" s="843">
        <v>0.215276744192408</v>
      </c>
      <c r="R10" s="1107"/>
    </row>
    <row r="11" spans="1:18" s="579" customFormat="1" ht="26.25" customHeight="1">
      <c r="A11" s="221" t="s">
        <v>785</v>
      </c>
      <c r="B11" s="842">
        <v>4919538.6530600004</v>
      </c>
      <c r="C11" s="842">
        <v>4145170.6791099999</v>
      </c>
      <c r="D11" s="842">
        <v>4730013.1233000001</v>
      </c>
      <c r="E11" s="842">
        <v>13794722.455469999</v>
      </c>
      <c r="F11" s="843">
        <v>0.10432474809956062</v>
      </c>
      <c r="H11" s="221"/>
      <c r="I11" s="844" t="s">
        <v>785</v>
      </c>
      <c r="J11" s="842">
        <v>3428769.6895900001</v>
      </c>
      <c r="K11" s="842">
        <v>1490616.5629499999</v>
      </c>
      <c r="L11" s="842">
        <v>0</v>
      </c>
      <c r="M11" s="842">
        <v>152.40052</v>
      </c>
      <c r="N11" s="842">
        <v>4919538.6530600004</v>
      </c>
      <c r="O11" s="843">
        <v>0.15800141737441534</v>
      </c>
      <c r="R11" s="1107"/>
    </row>
    <row r="12" spans="1:18" s="579" customFormat="1" ht="26.25" customHeight="1">
      <c r="A12" s="221" t="s">
        <v>782</v>
      </c>
      <c r="B12" s="842">
        <v>3253233.1132</v>
      </c>
      <c r="C12" s="842">
        <v>3836505.4432600001</v>
      </c>
      <c r="D12" s="842">
        <v>5235056.2642399995</v>
      </c>
      <c r="E12" s="842">
        <v>12324794.820700001</v>
      </c>
      <c r="F12" s="843">
        <v>9.320819024803563E-2</v>
      </c>
      <c r="H12" s="221"/>
      <c r="I12" s="844" t="s">
        <v>782</v>
      </c>
      <c r="J12" s="842">
        <v>2495430.63369</v>
      </c>
      <c r="K12" s="842">
        <v>757802.35499000002</v>
      </c>
      <c r="L12" s="842">
        <v>0</v>
      </c>
      <c r="M12" s="842">
        <v>0.12451999999999999</v>
      </c>
      <c r="N12" s="842">
        <v>3253233.1132</v>
      </c>
      <c r="O12" s="843">
        <v>0.10448448100214829</v>
      </c>
      <c r="R12" s="1107"/>
    </row>
    <row r="13" spans="1:18" s="579" customFormat="1" ht="26.25" customHeight="1">
      <c r="A13" s="221" t="s">
        <v>788</v>
      </c>
      <c r="B13" s="842">
        <v>1980577.5350899999</v>
      </c>
      <c r="C13" s="842">
        <v>1964396.5118699998</v>
      </c>
      <c r="D13" s="842">
        <v>3448987.1931100003</v>
      </c>
      <c r="E13" s="842">
        <v>7393961.2400699994</v>
      </c>
      <c r="F13" s="843">
        <v>5.5917989384581361E-2</v>
      </c>
      <c r="H13" s="221"/>
      <c r="I13" s="844" t="s">
        <v>788</v>
      </c>
      <c r="J13" s="842">
        <v>1371896.6533299999</v>
      </c>
      <c r="K13" s="842">
        <v>608676.08663000003</v>
      </c>
      <c r="L13" s="842">
        <v>0</v>
      </c>
      <c r="M13" s="842">
        <v>4.7951300000000003</v>
      </c>
      <c r="N13" s="842">
        <v>1980577.5350899999</v>
      </c>
      <c r="O13" s="843">
        <v>6.361044801822989E-2</v>
      </c>
      <c r="R13" s="1107"/>
    </row>
    <row r="14" spans="1:18" s="579" customFormat="1" ht="26.25" customHeight="1">
      <c r="A14" s="221" t="s">
        <v>787</v>
      </c>
      <c r="B14" s="842">
        <v>1417719.64157</v>
      </c>
      <c r="C14" s="842">
        <v>1733529.35366</v>
      </c>
      <c r="D14" s="842">
        <v>3964484.0401099999</v>
      </c>
      <c r="E14" s="842">
        <v>7115733.0353399999</v>
      </c>
      <c r="F14" s="843">
        <v>5.3813845030365626E-2</v>
      </c>
      <c r="H14" s="221"/>
      <c r="I14" s="844" t="s">
        <v>787</v>
      </c>
      <c r="J14" s="842">
        <v>914067.79239999992</v>
      </c>
      <c r="K14" s="842">
        <v>503651.84917</v>
      </c>
      <c r="L14" s="842">
        <v>0</v>
      </c>
      <c r="M14" s="842">
        <v>0</v>
      </c>
      <c r="N14" s="842">
        <v>1417719.64157</v>
      </c>
      <c r="O14" s="843">
        <v>4.5533073038927514E-2</v>
      </c>
      <c r="R14" s="1107"/>
    </row>
    <row r="15" spans="1:18" s="579" customFormat="1" ht="26.25" customHeight="1">
      <c r="A15" s="221" t="s">
        <v>789</v>
      </c>
      <c r="B15" s="842">
        <v>0</v>
      </c>
      <c r="C15" s="842">
        <v>2287854.4685300002</v>
      </c>
      <c r="D15" s="842">
        <v>4697629.0722700004</v>
      </c>
      <c r="E15" s="842">
        <v>6985483.5408000005</v>
      </c>
      <c r="F15" s="843">
        <v>5.2828812837667008E-2</v>
      </c>
      <c r="H15" s="221"/>
      <c r="I15" s="844" t="s">
        <v>789</v>
      </c>
      <c r="J15" s="842">
        <v>0</v>
      </c>
      <c r="K15" s="842">
        <v>0</v>
      </c>
      <c r="L15" s="842">
        <v>0</v>
      </c>
      <c r="M15" s="842">
        <v>0</v>
      </c>
      <c r="N15" s="842">
        <v>0</v>
      </c>
      <c r="O15" s="843">
        <v>0</v>
      </c>
      <c r="R15" s="1107"/>
    </row>
    <row r="16" spans="1:18" s="579" customFormat="1" ht="26.25" customHeight="1">
      <c r="A16" s="221" t="s">
        <v>791</v>
      </c>
      <c r="B16" s="842">
        <v>38337.537420000001</v>
      </c>
      <c r="C16" s="842">
        <v>21367.188109999999</v>
      </c>
      <c r="D16" s="842">
        <v>4364.0561500000003</v>
      </c>
      <c r="E16" s="842">
        <v>64068.78168</v>
      </c>
      <c r="F16" s="843">
        <v>4.8453019126610728E-4</v>
      </c>
      <c r="H16" s="221"/>
      <c r="I16" s="844" t="s">
        <v>791</v>
      </c>
      <c r="J16" s="842">
        <v>23267.968659999999</v>
      </c>
      <c r="K16" s="842">
        <v>15069.56876</v>
      </c>
      <c r="L16" s="842">
        <v>0</v>
      </c>
      <c r="M16" s="842">
        <v>0</v>
      </c>
      <c r="N16" s="842">
        <v>38337.537420000001</v>
      </c>
      <c r="O16" s="843">
        <v>1.2312913218472091E-3</v>
      </c>
      <c r="R16" s="1107"/>
    </row>
    <row r="17" spans="1:18" s="579" customFormat="1" ht="26.25" customHeight="1">
      <c r="A17" s="221" t="s">
        <v>790</v>
      </c>
      <c r="B17" s="842">
        <v>58959.327310000001</v>
      </c>
      <c r="C17" s="842">
        <v>4773.2973600000005</v>
      </c>
      <c r="D17" s="842">
        <v>60811.186500000003</v>
      </c>
      <c r="E17" s="842">
        <v>124543.81117</v>
      </c>
      <c r="F17" s="843">
        <v>9.4188206900222191E-4</v>
      </c>
      <c r="H17" s="221"/>
      <c r="I17" s="844" t="s">
        <v>790</v>
      </c>
      <c r="J17" s="842">
        <v>37280.688020000001</v>
      </c>
      <c r="K17" s="842">
        <v>21678.639289999999</v>
      </c>
      <c r="L17" s="842">
        <v>0</v>
      </c>
      <c r="M17" s="842">
        <v>0</v>
      </c>
      <c r="N17" s="842">
        <v>58959.327310000001</v>
      </c>
      <c r="O17" s="843">
        <v>1.8936038395851707E-3</v>
      </c>
      <c r="R17" s="1107"/>
    </row>
    <row r="18" spans="1:18" s="579" customFormat="1" ht="26.25" customHeight="1">
      <c r="A18" s="221" t="s">
        <v>792</v>
      </c>
      <c r="B18" s="842">
        <v>0</v>
      </c>
      <c r="C18" s="842">
        <v>3703531.1581700002</v>
      </c>
      <c r="D18" s="842">
        <v>4487329.27819</v>
      </c>
      <c r="E18" s="842">
        <v>8190860.4363599997</v>
      </c>
      <c r="F18" s="843">
        <v>6.1944664309145039E-2</v>
      </c>
      <c r="H18" s="221"/>
      <c r="I18" s="844" t="s">
        <v>792</v>
      </c>
      <c r="J18" s="842">
        <v>0</v>
      </c>
      <c r="K18" s="842">
        <v>0</v>
      </c>
      <c r="L18" s="842">
        <v>0</v>
      </c>
      <c r="M18" s="842">
        <v>0</v>
      </c>
      <c r="N18" s="842">
        <v>0</v>
      </c>
      <c r="O18" s="843">
        <v>0</v>
      </c>
      <c r="R18" s="1107"/>
    </row>
    <row r="19" spans="1:18" s="579" customFormat="1" ht="26.25" customHeight="1">
      <c r="A19" s="221" t="s">
        <v>793</v>
      </c>
      <c r="B19" s="842">
        <v>375811.32837</v>
      </c>
      <c r="C19" s="842">
        <v>539509.81249000004</v>
      </c>
      <c r="D19" s="842">
        <v>1212574.3227899999</v>
      </c>
      <c r="E19" s="842">
        <v>2127895.4636500003</v>
      </c>
      <c r="F19" s="843">
        <v>1.6092542560684708E-2</v>
      </c>
      <c r="H19" s="221"/>
      <c r="I19" s="844" t="s">
        <v>793</v>
      </c>
      <c r="J19" s="842">
        <v>301052.10706999997</v>
      </c>
      <c r="K19" s="842">
        <v>74759.22129999999</v>
      </c>
      <c r="L19" s="842">
        <v>0</v>
      </c>
      <c r="M19" s="842">
        <v>0</v>
      </c>
      <c r="N19" s="842">
        <v>375811.32837</v>
      </c>
      <c r="O19" s="843">
        <v>1.2069977844545991E-2</v>
      </c>
      <c r="R19" s="1107"/>
    </row>
    <row r="20" spans="1:18" s="579" customFormat="1" ht="26.25" customHeight="1">
      <c r="A20" s="221" t="s">
        <v>1144</v>
      </c>
      <c r="B20" s="842">
        <v>1284793.5779200001</v>
      </c>
      <c r="C20" s="842">
        <v>3246474.8289600001</v>
      </c>
      <c r="D20" s="842">
        <v>5792402.13956</v>
      </c>
      <c r="E20" s="842">
        <v>10323670.54644</v>
      </c>
      <c r="F20" s="843">
        <v>7.8074374652832498E-2</v>
      </c>
      <c r="H20" s="221"/>
      <c r="I20" s="844" t="s">
        <v>1144</v>
      </c>
      <c r="J20" s="842">
        <v>1117729.74896</v>
      </c>
      <c r="K20" s="842">
        <v>167063.82896000001</v>
      </c>
      <c r="L20" s="842">
        <v>0</v>
      </c>
      <c r="M20" s="842">
        <v>0</v>
      </c>
      <c r="N20" s="842">
        <v>1284793.5779200001</v>
      </c>
      <c r="O20" s="843">
        <v>4.1263870590515409E-2</v>
      </c>
      <c r="R20" s="1107"/>
    </row>
    <row r="21" spans="1:18" s="579" customFormat="1" ht="26.25" customHeight="1">
      <c r="A21" s="221" t="s">
        <v>1145</v>
      </c>
      <c r="B21" s="842">
        <v>0</v>
      </c>
      <c r="C21" s="842">
        <v>1871811.75899</v>
      </c>
      <c r="D21" s="842">
        <v>4252525.0115599995</v>
      </c>
      <c r="E21" s="842">
        <v>6124336.7705500005</v>
      </c>
      <c r="F21" s="843">
        <v>4.6316255577230223E-2</v>
      </c>
      <c r="H21" s="221"/>
      <c r="I21" s="844" t="s">
        <v>1145</v>
      </c>
      <c r="J21" s="842">
        <v>0</v>
      </c>
      <c r="K21" s="842">
        <v>0</v>
      </c>
      <c r="L21" s="842">
        <v>0</v>
      </c>
      <c r="M21" s="842">
        <v>0</v>
      </c>
      <c r="N21" s="842">
        <v>0</v>
      </c>
      <c r="O21" s="843">
        <v>0</v>
      </c>
      <c r="R21" s="1107"/>
    </row>
    <row r="22" spans="1:18" s="579" customFormat="1" ht="27" customHeight="1" thickBot="1">
      <c r="A22" s="221"/>
      <c r="B22" s="846"/>
      <c r="C22" s="846"/>
      <c r="D22" s="846"/>
      <c r="E22" s="827"/>
      <c r="F22" s="847"/>
      <c r="H22" s="221"/>
      <c r="I22" s="844">
        <v>0</v>
      </c>
      <c r="J22" s="846"/>
      <c r="K22" s="846"/>
      <c r="L22" s="848"/>
      <c r="M22" s="846"/>
      <c r="N22" s="846"/>
      <c r="O22" s="847"/>
    </row>
    <row r="23" spans="1:18" s="579" customFormat="1" ht="28.5" customHeight="1" thickTop="1" thickBot="1">
      <c r="A23" s="222" t="s">
        <v>794</v>
      </c>
      <c r="B23" s="849">
        <v>31136041.276150003</v>
      </c>
      <c r="C23" s="849">
        <v>46296944.01252</v>
      </c>
      <c r="D23" s="849">
        <v>54795682.470059998</v>
      </c>
      <c r="E23" s="850">
        <v>132228667.75872999</v>
      </c>
      <c r="F23" s="850"/>
      <c r="G23" s="432"/>
      <c r="H23" s="221"/>
      <c r="I23" s="841"/>
      <c r="J23" s="849">
        <v>23978843.976720002</v>
      </c>
      <c r="K23" s="849">
        <v>7156532.6011000006</v>
      </c>
      <c r="L23" s="850">
        <v>65.840440000000001</v>
      </c>
      <c r="M23" s="849">
        <v>598.85789</v>
      </c>
      <c r="N23" s="849">
        <v>31136041.276150003</v>
      </c>
      <c r="O23" s="849"/>
    </row>
    <row r="24" spans="1:18" s="579" customFormat="1" ht="24.75" customHeight="1" thickTop="1" thickBot="1">
      <c r="A24" s="221"/>
      <c r="B24" s="846"/>
      <c r="C24" s="846"/>
      <c r="D24" s="846"/>
      <c r="E24" s="846"/>
      <c r="F24" s="848"/>
      <c r="G24" s="848"/>
      <c r="H24" s="221"/>
      <c r="I24" s="848"/>
      <c r="J24" s="846"/>
      <c r="K24" s="846"/>
      <c r="L24" s="848"/>
      <c r="M24" s="846"/>
      <c r="N24" s="851"/>
      <c r="O24" s="846"/>
    </row>
    <row r="25" spans="1:18" s="579" customFormat="1" ht="40.5" customHeight="1" thickTop="1" thickBot="1">
      <c r="A25" s="223"/>
      <c r="B25" s="1037" t="s">
        <v>795</v>
      </c>
      <c r="C25" s="1037"/>
      <c r="D25" s="1037"/>
      <c r="E25" s="1037"/>
      <c r="F25" s="1037"/>
      <c r="G25" s="1037"/>
      <c r="H25" s="221"/>
      <c r="I25" s="852"/>
      <c r="J25" s="1037" t="s">
        <v>796</v>
      </c>
      <c r="K25" s="1037"/>
      <c r="L25" s="1037"/>
      <c r="M25" s="1037"/>
      <c r="N25" s="1037"/>
      <c r="O25" s="1037"/>
    </row>
    <row r="26" spans="1:18" s="579" customFormat="1" ht="24.75" customHeight="1" thickTop="1" thickBot="1">
      <c r="A26" s="222" t="s">
        <v>777</v>
      </c>
      <c r="B26" s="841" t="s">
        <v>2</v>
      </c>
      <c r="C26" s="841" t="s">
        <v>3</v>
      </c>
      <c r="D26" s="841" t="s">
        <v>4</v>
      </c>
      <c r="E26" s="841" t="s">
        <v>781</v>
      </c>
      <c r="F26" s="841" t="s">
        <v>6</v>
      </c>
      <c r="G26" s="841" t="s">
        <v>713</v>
      </c>
      <c r="H26" s="221"/>
      <c r="I26" s="850" t="s">
        <v>777</v>
      </c>
      <c r="J26" s="841" t="s">
        <v>2</v>
      </c>
      <c r="K26" s="841" t="s">
        <v>3</v>
      </c>
      <c r="L26" s="841" t="s">
        <v>4</v>
      </c>
      <c r="M26" s="841" t="s">
        <v>781</v>
      </c>
      <c r="N26" s="841" t="s">
        <v>6</v>
      </c>
      <c r="O26" s="841" t="s">
        <v>713</v>
      </c>
    </row>
    <row r="27" spans="1:18" s="579" customFormat="1" ht="25.5" customHeight="1" thickTop="1">
      <c r="A27" s="221" t="s">
        <v>784</v>
      </c>
      <c r="B27" s="842">
        <v>4415647.1289799996</v>
      </c>
      <c r="C27" s="842">
        <v>1626329.5398499998</v>
      </c>
      <c r="D27" s="842">
        <v>0</v>
      </c>
      <c r="E27" s="842">
        <v>230.64121</v>
      </c>
      <c r="F27" s="842">
        <v>6042207.3100399999</v>
      </c>
      <c r="G27" s="853">
        <v>0.13050985197653686</v>
      </c>
      <c r="H27" s="221"/>
      <c r="I27" s="844" t="s">
        <v>784</v>
      </c>
      <c r="J27" s="842">
        <v>5697645.3333400004</v>
      </c>
      <c r="K27" s="842">
        <v>365297.58869999996</v>
      </c>
      <c r="L27" s="842">
        <v>0</v>
      </c>
      <c r="M27" s="842">
        <v>149.08784</v>
      </c>
      <c r="N27" s="842">
        <v>6063092.0098799998</v>
      </c>
      <c r="O27" s="854">
        <v>0.11064908285781154</v>
      </c>
      <c r="R27" s="1107"/>
    </row>
    <row r="28" spans="1:18" s="579" customFormat="1" ht="25.5" customHeight="1">
      <c r="A28" s="221" t="s">
        <v>786</v>
      </c>
      <c r="B28" s="842">
        <v>7011294.0480300002</v>
      </c>
      <c r="C28" s="842">
        <v>841373.3600499999</v>
      </c>
      <c r="D28" s="842">
        <v>0</v>
      </c>
      <c r="E28" s="842">
        <v>4487.9113099999995</v>
      </c>
      <c r="F28" s="842">
        <v>7857155.3193900008</v>
      </c>
      <c r="G28" s="853">
        <v>0.16971218051163819</v>
      </c>
      <c r="H28" s="221"/>
      <c r="I28" s="844" t="s">
        <v>786</v>
      </c>
      <c r="J28" s="842">
        <v>2931735.1081999997</v>
      </c>
      <c r="K28" s="842">
        <v>347362.43581</v>
      </c>
      <c r="L28" s="842">
        <v>0</v>
      </c>
      <c r="M28" s="842">
        <v>518.26539000000002</v>
      </c>
      <c r="N28" s="842">
        <v>3279615.8094000001</v>
      </c>
      <c r="O28" s="854">
        <v>5.9851719361136903E-2</v>
      </c>
      <c r="R28" s="1107"/>
    </row>
    <row r="29" spans="1:18" s="579" customFormat="1" ht="25.5" customHeight="1">
      <c r="A29" s="221" t="s">
        <v>783</v>
      </c>
      <c r="B29" s="842">
        <v>6195200.2345200004</v>
      </c>
      <c r="C29" s="842">
        <v>2847182.67937</v>
      </c>
      <c r="D29" s="842">
        <v>0</v>
      </c>
      <c r="E29" s="842">
        <v>273.96868999999998</v>
      </c>
      <c r="F29" s="842">
        <v>9042656.882579999</v>
      </c>
      <c r="G29" s="853">
        <v>0.19531865602478232</v>
      </c>
      <c r="H29" s="221"/>
      <c r="I29" s="844" t="s">
        <v>783</v>
      </c>
      <c r="J29" s="842">
        <v>7131237.3162799999</v>
      </c>
      <c r="K29" s="842">
        <v>434866.28193</v>
      </c>
      <c r="L29" s="842">
        <v>52.933660000000003</v>
      </c>
      <c r="M29" s="842">
        <v>642.43113000000005</v>
      </c>
      <c r="N29" s="842">
        <v>7566798.9630000005</v>
      </c>
      <c r="O29" s="854">
        <v>0.13809115284100074</v>
      </c>
      <c r="R29" s="1107"/>
    </row>
    <row r="30" spans="1:18" s="579" customFormat="1" ht="25.5" customHeight="1">
      <c r="A30" s="221" t="s">
        <v>785</v>
      </c>
      <c r="B30" s="842">
        <v>2287319.7158899996</v>
      </c>
      <c r="C30" s="842">
        <v>1857849.3517199999</v>
      </c>
      <c r="D30" s="842">
        <v>0</v>
      </c>
      <c r="E30" s="842">
        <v>1.6114999999999999</v>
      </c>
      <c r="F30" s="842">
        <v>4145170.6791099999</v>
      </c>
      <c r="G30" s="853">
        <v>8.9534434022017273E-2</v>
      </c>
      <c r="H30" s="221"/>
      <c r="I30" s="844" t="s">
        <v>785</v>
      </c>
      <c r="J30" s="842">
        <v>4428487.3130100006</v>
      </c>
      <c r="K30" s="842">
        <v>300839.77861000004</v>
      </c>
      <c r="L30" s="842">
        <v>0</v>
      </c>
      <c r="M30" s="842">
        <v>686.03168000000005</v>
      </c>
      <c r="N30" s="842">
        <v>4730013.1233000001</v>
      </c>
      <c r="O30" s="854">
        <v>8.632090905856403E-2</v>
      </c>
      <c r="R30" s="1107"/>
    </row>
    <row r="31" spans="1:18" s="579" customFormat="1" ht="25.5" customHeight="1">
      <c r="A31" s="221" t="s">
        <v>782</v>
      </c>
      <c r="B31" s="842">
        <v>2958454.54721</v>
      </c>
      <c r="C31" s="842">
        <v>878050.86216000002</v>
      </c>
      <c r="D31" s="842">
        <v>0</v>
      </c>
      <c r="E31" s="842">
        <v>3.3890000000000003E-2</v>
      </c>
      <c r="F31" s="842">
        <v>3836505.4432600001</v>
      </c>
      <c r="G31" s="853">
        <v>8.2867358204517794E-2</v>
      </c>
      <c r="H31" s="221"/>
      <c r="I31" s="844" t="s">
        <v>782</v>
      </c>
      <c r="J31" s="842">
        <v>5143822.2031699996</v>
      </c>
      <c r="K31" s="842">
        <v>91172.791400000002</v>
      </c>
      <c r="L31" s="842">
        <v>0</v>
      </c>
      <c r="M31" s="842">
        <v>61.269669999999998</v>
      </c>
      <c r="N31" s="842">
        <v>5235056.2642399995</v>
      </c>
      <c r="O31" s="854">
        <v>9.5537750936862592E-2</v>
      </c>
      <c r="R31" s="1107"/>
    </row>
    <row r="32" spans="1:18" s="579" customFormat="1" ht="25.5" customHeight="1">
      <c r="A32" s="221" t="s">
        <v>788</v>
      </c>
      <c r="B32" s="842">
        <v>1098171.8375500001</v>
      </c>
      <c r="C32" s="842">
        <v>865868.23227000004</v>
      </c>
      <c r="D32" s="842">
        <v>0</v>
      </c>
      <c r="E32" s="842">
        <v>356.44204999999999</v>
      </c>
      <c r="F32" s="842">
        <v>1964396.5118699998</v>
      </c>
      <c r="G32" s="853">
        <v>4.2430371027054652E-2</v>
      </c>
      <c r="H32" s="221"/>
      <c r="I32" s="844" t="s">
        <v>788</v>
      </c>
      <c r="J32" s="842">
        <v>3332413.1132399999</v>
      </c>
      <c r="K32" s="842">
        <v>116547.50296</v>
      </c>
      <c r="L32" s="842">
        <v>0</v>
      </c>
      <c r="M32" s="842">
        <v>26.576910000000002</v>
      </c>
      <c r="N32" s="842">
        <v>3448987.1931100003</v>
      </c>
      <c r="O32" s="854">
        <v>6.2942681569747846E-2</v>
      </c>
      <c r="R32" s="1107"/>
    </row>
    <row r="33" spans="1:18" s="579" customFormat="1" ht="25.5" customHeight="1">
      <c r="A33" s="221" t="s">
        <v>787</v>
      </c>
      <c r="B33" s="842">
        <v>1122575.3924799999</v>
      </c>
      <c r="C33" s="842">
        <v>610953.96116999991</v>
      </c>
      <c r="D33" s="842">
        <v>0</v>
      </c>
      <c r="E33" s="842">
        <v>1.0000000000000001E-5</v>
      </c>
      <c r="F33" s="842">
        <v>1733529.35366</v>
      </c>
      <c r="G33" s="853">
        <v>3.7443710176447167E-2</v>
      </c>
      <c r="H33" s="221"/>
      <c r="I33" s="844" t="s">
        <v>787</v>
      </c>
      <c r="J33" s="842">
        <v>3837958.8299499997</v>
      </c>
      <c r="K33" s="842">
        <v>126525.21016</v>
      </c>
      <c r="L33" s="842">
        <v>0</v>
      </c>
      <c r="M33" s="842">
        <v>0</v>
      </c>
      <c r="N33" s="842">
        <v>3964484.0401099999</v>
      </c>
      <c r="O33" s="854">
        <v>7.235029953821942E-2</v>
      </c>
      <c r="R33" s="1107"/>
    </row>
    <row r="34" spans="1:18" s="579" customFormat="1" ht="25.5" customHeight="1">
      <c r="A34" s="221" t="s">
        <v>789</v>
      </c>
      <c r="B34" s="842">
        <v>1990868.05993</v>
      </c>
      <c r="C34" s="842">
        <v>296446.84135</v>
      </c>
      <c r="D34" s="842">
        <v>0</v>
      </c>
      <c r="E34" s="842">
        <v>539.56724999999994</v>
      </c>
      <c r="F34" s="842">
        <v>2287854.4685300002</v>
      </c>
      <c r="G34" s="853">
        <v>4.941696514377493E-2</v>
      </c>
      <c r="H34" s="221"/>
      <c r="I34" s="844" t="s">
        <v>789</v>
      </c>
      <c r="J34" s="842">
        <v>4551615.8374100002</v>
      </c>
      <c r="K34" s="842">
        <v>146013.23486000003</v>
      </c>
      <c r="L34" s="842">
        <v>0</v>
      </c>
      <c r="M34" s="842">
        <v>0</v>
      </c>
      <c r="N34" s="842">
        <v>4697629.0722700004</v>
      </c>
      <c r="O34" s="854">
        <v>8.572991265939163E-2</v>
      </c>
      <c r="R34" s="1107"/>
    </row>
    <row r="35" spans="1:18" s="579" customFormat="1" ht="25.5" customHeight="1">
      <c r="A35" s="221" t="s">
        <v>791</v>
      </c>
      <c r="B35" s="842">
        <v>4467.5420899999999</v>
      </c>
      <c r="C35" s="842">
        <v>16899.64602</v>
      </c>
      <c r="D35" s="842">
        <v>0</v>
      </c>
      <c r="E35" s="842">
        <v>0</v>
      </c>
      <c r="F35" s="842">
        <v>21367.188109999999</v>
      </c>
      <c r="G35" s="853">
        <v>4.6152480613454117E-4</v>
      </c>
      <c r="H35" s="221"/>
      <c r="I35" s="844" t="s">
        <v>791</v>
      </c>
      <c r="J35" s="842">
        <v>852.7486899999999</v>
      </c>
      <c r="K35" s="842">
        <v>3511.30746</v>
      </c>
      <c r="L35" s="842">
        <v>0</v>
      </c>
      <c r="M35" s="842">
        <v>0</v>
      </c>
      <c r="N35" s="842">
        <v>4364.0561500000003</v>
      </c>
      <c r="O35" s="854">
        <v>7.9642335915507427E-5</v>
      </c>
      <c r="R35" s="1107"/>
    </row>
    <row r="36" spans="1:18" s="579" customFormat="1" ht="25.5" customHeight="1">
      <c r="A36" s="221" t="s">
        <v>790</v>
      </c>
      <c r="B36" s="842">
        <v>729.94668000000001</v>
      </c>
      <c r="C36" s="842">
        <v>4043.35068</v>
      </c>
      <c r="D36" s="842">
        <v>0</v>
      </c>
      <c r="E36" s="842">
        <v>0</v>
      </c>
      <c r="F36" s="842">
        <v>4773.2973600000005</v>
      </c>
      <c r="G36" s="853">
        <v>1.031017805129679E-4</v>
      </c>
      <c r="H36" s="221"/>
      <c r="I36" s="844" t="s">
        <v>790</v>
      </c>
      <c r="J36" s="842">
        <v>60811.186500000003</v>
      </c>
      <c r="K36" s="842">
        <v>0</v>
      </c>
      <c r="L36" s="842">
        <v>0</v>
      </c>
      <c r="M36" s="842">
        <v>0</v>
      </c>
      <c r="N36" s="842">
        <v>60811.186500000003</v>
      </c>
      <c r="O36" s="854">
        <v>1.1097806206397162E-3</v>
      </c>
      <c r="R36" s="1107"/>
    </row>
    <row r="37" spans="1:18" s="579" customFormat="1" ht="25.5" customHeight="1">
      <c r="A37" s="221" t="s">
        <v>792</v>
      </c>
      <c r="B37" s="842">
        <v>3454366.57602</v>
      </c>
      <c r="C37" s="842">
        <v>249164.58215</v>
      </c>
      <c r="D37" s="842">
        <v>0</v>
      </c>
      <c r="E37" s="842">
        <v>0</v>
      </c>
      <c r="F37" s="842">
        <v>3703531.1581700002</v>
      </c>
      <c r="G37" s="853">
        <v>7.9995153830638599E-2</v>
      </c>
      <c r="H37" s="221"/>
      <c r="I37" s="844" t="s">
        <v>792</v>
      </c>
      <c r="J37" s="842">
        <v>4266722.4335399996</v>
      </c>
      <c r="K37" s="842">
        <v>217356.51501</v>
      </c>
      <c r="L37" s="842">
        <v>0</v>
      </c>
      <c r="M37" s="842">
        <v>3250.3296399999999</v>
      </c>
      <c r="N37" s="842">
        <v>4487329.27819</v>
      </c>
      <c r="O37" s="854">
        <v>8.1892022800187717E-2</v>
      </c>
      <c r="R37" s="1107"/>
    </row>
    <row r="38" spans="1:18" s="579" customFormat="1" ht="25.5" customHeight="1">
      <c r="A38" s="221" t="s">
        <v>793</v>
      </c>
      <c r="B38" s="842">
        <v>485627.54510000005</v>
      </c>
      <c r="C38" s="842">
        <v>53882.267390000001</v>
      </c>
      <c r="D38" s="842">
        <v>0</v>
      </c>
      <c r="E38" s="842">
        <v>0</v>
      </c>
      <c r="F38" s="842">
        <v>539509.81249000004</v>
      </c>
      <c r="G38" s="853">
        <v>1.1653248913018997E-2</v>
      </c>
      <c r="H38" s="221"/>
      <c r="I38" s="844" t="s">
        <v>793</v>
      </c>
      <c r="J38" s="842">
        <v>1122711.87102</v>
      </c>
      <c r="K38" s="842">
        <v>89862.45177</v>
      </c>
      <c r="L38" s="842">
        <v>0</v>
      </c>
      <c r="M38" s="842">
        <v>0</v>
      </c>
      <c r="N38" s="842">
        <v>1212574.3227899999</v>
      </c>
      <c r="O38" s="854">
        <v>2.2129012143475766E-2</v>
      </c>
      <c r="R38" s="1107"/>
    </row>
    <row r="39" spans="1:18" s="579" customFormat="1" ht="25.5" customHeight="1">
      <c r="A39" s="221" t="s">
        <v>1144</v>
      </c>
      <c r="B39" s="842">
        <v>3065836.7705799998</v>
      </c>
      <c r="C39" s="842">
        <v>180637.48022</v>
      </c>
      <c r="D39" s="842">
        <v>0</v>
      </c>
      <c r="E39" s="842">
        <v>0.57816000000000001</v>
      </c>
      <c r="F39" s="842">
        <v>3246474.8289600001</v>
      </c>
      <c r="G39" s="853">
        <v>7.0122875239498783E-2</v>
      </c>
      <c r="H39" s="221"/>
      <c r="I39" s="844" t="s">
        <v>1144</v>
      </c>
      <c r="J39" s="842">
        <v>5599016.6209300002</v>
      </c>
      <c r="K39" s="842">
        <v>193385.51863000001</v>
      </c>
      <c r="L39" s="842">
        <v>0</v>
      </c>
      <c r="M39" s="842">
        <v>0</v>
      </c>
      <c r="N39" s="842">
        <v>5792402.13956</v>
      </c>
      <c r="O39" s="854">
        <v>0.1057090974772498</v>
      </c>
      <c r="R39" s="1107"/>
    </row>
    <row r="40" spans="1:18" s="579" customFormat="1" ht="25.5" customHeight="1">
      <c r="A40" s="221" t="s">
        <v>1145</v>
      </c>
      <c r="B40" s="842">
        <v>1694038.9057199999</v>
      </c>
      <c r="C40" s="842">
        <v>177772.85327000002</v>
      </c>
      <c r="D40" s="842">
        <v>0</v>
      </c>
      <c r="E40" s="842">
        <v>0</v>
      </c>
      <c r="F40" s="842">
        <v>1871811.75899</v>
      </c>
      <c r="G40" s="853">
        <v>4.0430568343426926E-2</v>
      </c>
      <c r="H40" s="221"/>
      <c r="I40" s="844" t="s">
        <v>1145</v>
      </c>
      <c r="J40" s="842">
        <v>4180637.3827499999</v>
      </c>
      <c r="K40" s="842">
        <v>71887.628810000009</v>
      </c>
      <c r="L40" s="842">
        <v>0</v>
      </c>
      <c r="M40" s="842">
        <v>0</v>
      </c>
      <c r="N40" s="842">
        <v>4252525.0115599995</v>
      </c>
      <c r="O40" s="854">
        <v>7.7606935799796842E-2</v>
      </c>
      <c r="R40" s="1107"/>
    </row>
    <row r="41" spans="1:18" s="579" customFormat="1" ht="26.25" customHeight="1" thickBot="1">
      <c r="A41" s="221"/>
      <c r="B41" s="846"/>
      <c r="C41" s="846"/>
      <c r="D41" s="846"/>
      <c r="E41" s="846"/>
      <c r="F41" s="846"/>
      <c r="G41" s="855"/>
      <c r="H41" s="851"/>
      <c r="I41" s="846"/>
      <c r="J41" s="846"/>
      <c r="K41" s="846"/>
      <c r="L41" s="848"/>
      <c r="M41" s="846"/>
      <c r="N41" s="846"/>
      <c r="O41" s="856"/>
    </row>
    <row r="42" spans="1:18" s="579" customFormat="1" ht="29.25" customHeight="1" thickTop="1" thickBot="1">
      <c r="A42" s="222" t="s">
        <v>797</v>
      </c>
      <c r="B42" s="849">
        <v>35784598.250780001</v>
      </c>
      <c r="C42" s="849">
        <v>10506455.00767</v>
      </c>
      <c r="D42" s="849">
        <v>0</v>
      </c>
      <c r="E42" s="849">
        <v>5890.75407</v>
      </c>
      <c r="F42" s="849">
        <v>46296944.01252</v>
      </c>
      <c r="G42" s="849"/>
      <c r="H42" s="851"/>
      <c r="I42" s="857"/>
      <c r="J42" s="849">
        <v>52285667.298029996</v>
      </c>
      <c r="K42" s="849">
        <v>2504628.2461100002</v>
      </c>
      <c r="L42" s="850">
        <v>52.933660000000003</v>
      </c>
      <c r="M42" s="849">
        <v>5333.99226</v>
      </c>
      <c r="N42" s="849">
        <v>54795682.470059998</v>
      </c>
      <c r="O42" s="858"/>
    </row>
    <row r="43" spans="1:18" s="579" customFormat="1" ht="10.5" customHeight="1" thickTop="1" thickBot="1">
      <c r="A43" s="224"/>
      <c r="B43" s="859"/>
      <c r="C43" s="859"/>
      <c r="D43" s="859"/>
      <c r="E43" s="859"/>
      <c r="F43" s="859"/>
      <c r="G43" s="859"/>
      <c r="H43" s="859"/>
      <c r="I43" s="859"/>
      <c r="J43" s="860"/>
      <c r="K43" s="428"/>
      <c r="L43" s="861"/>
      <c r="M43" s="859"/>
      <c r="N43" s="859"/>
      <c r="O43" s="859"/>
    </row>
    <row r="44" spans="1:18" s="579" customFormat="1" ht="13.5" customHeight="1" thickTop="1">
      <c r="A44" s="225" t="s">
        <v>1497</v>
      </c>
      <c r="B44" s="862"/>
      <c r="C44" s="862"/>
      <c r="D44" s="862"/>
      <c r="E44" s="842"/>
      <c r="F44" s="842"/>
      <c r="G44" s="842"/>
      <c r="H44" s="842"/>
      <c r="I44" s="842"/>
      <c r="J44" s="854"/>
      <c r="L44" s="827"/>
      <c r="M44" s="842"/>
      <c r="N44" s="842"/>
      <c r="O44" s="842"/>
    </row>
    <row r="45" spans="1:18" s="579" customFormat="1" ht="15.75" customHeight="1">
      <c r="A45" s="225" t="s">
        <v>798</v>
      </c>
      <c r="B45" s="862"/>
      <c r="C45" s="862"/>
      <c r="D45" s="862"/>
      <c r="E45" s="842"/>
      <c r="F45" s="842"/>
      <c r="G45" s="842"/>
      <c r="H45" s="842"/>
      <c r="I45" s="842"/>
      <c r="J45" s="854"/>
      <c r="L45" s="827"/>
      <c r="M45" s="842"/>
      <c r="N45" s="842"/>
      <c r="O45" s="842"/>
    </row>
    <row r="46" spans="1:18" s="579" customFormat="1" ht="15.75" customHeight="1">
      <c r="A46" s="225" t="s">
        <v>799</v>
      </c>
      <c r="B46" s="862"/>
      <c r="C46" s="862"/>
      <c r="D46" s="862"/>
      <c r="E46" s="842"/>
      <c r="F46" s="842"/>
      <c r="G46" s="842"/>
      <c r="H46" s="842"/>
      <c r="I46" s="842"/>
      <c r="J46" s="854"/>
      <c r="L46" s="827"/>
      <c r="M46" s="842"/>
      <c r="N46" s="842"/>
      <c r="O46" s="842"/>
    </row>
    <row r="47" spans="1:18" s="429" customFormat="1" ht="15.75" customHeight="1">
      <c r="A47" s="226" t="s">
        <v>800</v>
      </c>
      <c r="B47" s="863"/>
      <c r="C47" s="863"/>
      <c r="D47" s="863"/>
      <c r="E47" s="864"/>
      <c r="F47" s="864"/>
      <c r="G47" s="864"/>
      <c r="H47" s="864"/>
      <c r="I47" s="864"/>
      <c r="J47" s="864"/>
      <c r="K47" s="864"/>
      <c r="L47" s="865"/>
      <c r="M47" s="865"/>
      <c r="N47" s="864"/>
      <c r="O47" s="864"/>
    </row>
    <row r="48" spans="1:18" s="434" customFormat="1" ht="9.75" customHeight="1">
      <c r="A48" s="227"/>
      <c r="B48" s="866"/>
      <c r="C48" s="866"/>
      <c r="D48" s="866"/>
      <c r="E48" s="866"/>
      <c r="F48" s="866"/>
      <c r="G48" s="866"/>
      <c r="H48" s="866"/>
      <c r="I48" s="866"/>
      <c r="J48" s="866"/>
      <c r="K48" s="866"/>
      <c r="L48" s="867"/>
      <c r="M48" s="868"/>
      <c r="N48" s="866"/>
      <c r="O48" s="866"/>
    </row>
    <row r="49" spans="1:15" s="151" customFormat="1" ht="13.5" customHeight="1">
      <c r="A49" s="59"/>
      <c r="B49" s="869"/>
      <c r="C49" s="869"/>
      <c r="D49" s="869"/>
      <c r="E49" s="870"/>
      <c r="F49" s="870"/>
      <c r="G49" s="870"/>
      <c r="H49" s="870"/>
      <c r="I49" s="870"/>
      <c r="J49" s="870"/>
      <c r="K49" s="870"/>
      <c r="L49" s="871"/>
      <c r="M49" s="872"/>
      <c r="N49" s="870"/>
      <c r="O49" s="870"/>
    </row>
    <row r="50" spans="1:15" s="151" customFormat="1" ht="13.5" customHeight="1">
      <c r="B50" s="870"/>
      <c r="C50" s="870"/>
      <c r="D50" s="870"/>
      <c r="E50" s="870"/>
      <c r="F50" s="870"/>
      <c r="G50" s="870"/>
      <c r="H50" s="870"/>
      <c r="I50" s="870"/>
      <c r="J50" s="870"/>
      <c r="K50" s="870"/>
      <c r="L50" s="871"/>
      <c r="M50" s="872"/>
      <c r="N50" s="870"/>
      <c r="O50" s="870"/>
    </row>
    <row r="51" spans="1:15" s="1005" customFormat="1" ht="13.5" customHeight="1">
      <c r="A51" s="151"/>
    </row>
    <row r="52" spans="1:15" s="1005" customFormat="1" ht="13.5" customHeight="1">
      <c r="A52" s="151"/>
    </row>
    <row r="53" spans="1:15" s="1005" customFormat="1" ht="13.5" customHeight="1">
      <c r="A53" s="151"/>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G19" sqref="G19"/>
    </sheetView>
  </sheetViews>
  <sheetFormatPr defaultColWidth="11.42578125" defaultRowHeight="15"/>
  <cols>
    <col min="1" max="1" width="56.85546875" style="645" customWidth="1"/>
    <col min="2" max="15" width="14.140625" style="82" customWidth="1"/>
    <col min="16" max="16" width="15.5703125" style="82" customWidth="1"/>
    <col min="17" max="17" width="12" style="668" customWidth="1"/>
    <col min="18" max="18" width="2.5703125" style="1005" customWidth="1"/>
    <col min="19" max="256" width="11.42578125" style="1005"/>
    <col min="257" max="257" width="56.85546875" style="1005" customWidth="1"/>
    <col min="258" max="271" width="14.140625" style="1005" customWidth="1"/>
    <col min="272" max="272" width="15.5703125" style="1005" customWidth="1"/>
    <col min="273" max="273" width="12" style="1005" customWidth="1"/>
    <col min="274" max="274" width="2.5703125" style="1005" customWidth="1"/>
    <col min="275" max="512" width="11.42578125" style="1005"/>
    <col min="513" max="513" width="56.85546875" style="1005" customWidth="1"/>
    <col min="514" max="527" width="14.140625" style="1005" customWidth="1"/>
    <col min="528" max="528" width="15.5703125" style="1005" customWidth="1"/>
    <col min="529" max="529" width="12" style="1005" customWidth="1"/>
    <col min="530" max="530" width="2.5703125" style="1005" customWidth="1"/>
    <col min="531" max="768" width="11.42578125" style="1005"/>
    <col min="769" max="769" width="56.85546875" style="1005" customWidth="1"/>
    <col min="770" max="783" width="14.140625" style="1005" customWidth="1"/>
    <col min="784" max="784" width="15.5703125" style="1005" customWidth="1"/>
    <col min="785" max="785" width="12" style="1005" customWidth="1"/>
    <col min="786" max="786" width="2.5703125" style="1005" customWidth="1"/>
    <col min="787" max="1024" width="11.42578125" style="1005"/>
    <col min="1025" max="1025" width="56.85546875" style="1005" customWidth="1"/>
    <col min="1026" max="1039" width="14.140625" style="1005" customWidth="1"/>
    <col min="1040" max="1040" width="15.5703125" style="1005" customWidth="1"/>
    <col min="1041" max="1041" width="12" style="1005" customWidth="1"/>
    <col min="1042" max="1042" width="2.5703125" style="1005" customWidth="1"/>
    <col min="1043" max="1280" width="11.42578125" style="1005"/>
    <col min="1281" max="1281" width="56.85546875" style="1005" customWidth="1"/>
    <col min="1282" max="1295" width="14.140625" style="1005" customWidth="1"/>
    <col min="1296" max="1296" width="15.5703125" style="1005" customWidth="1"/>
    <col min="1297" max="1297" width="12" style="1005" customWidth="1"/>
    <col min="1298" max="1298" width="2.5703125" style="1005" customWidth="1"/>
    <col min="1299" max="1536" width="11.42578125" style="1005"/>
    <col min="1537" max="1537" width="56.85546875" style="1005" customWidth="1"/>
    <col min="1538" max="1551" width="14.140625" style="1005" customWidth="1"/>
    <col min="1552" max="1552" width="15.5703125" style="1005" customWidth="1"/>
    <col min="1553" max="1553" width="12" style="1005" customWidth="1"/>
    <col min="1554" max="1554" width="2.5703125" style="1005" customWidth="1"/>
    <col min="1555" max="1792" width="11.42578125" style="1005"/>
    <col min="1793" max="1793" width="56.85546875" style="1005" customWidth="1"/>
    <col min="1794" max="1807" width="14.140625" style="1005" customWidth="1"/>
    <col min="1808" max="1808" width="15.5703125" style="1005" customWidth="1"/>
    <col min="1809" max="1809" width="12" style="1005" customWidth="1"/>
    <col min="1810" max="1810" width="2.5703125" style="1005" customWidth="1"/>
    <col min="1811" max="2048" width="11.42578125" style="1005"/>
    <col min="2049" max="2049" width="56.85546875" style="1005" customWidth="1"/>
    <col min="2050" max="2063" width="14.140625" style="1005" customWidth="1"/>
    <col min="2064" max="2064" width="15.5703125" style="1005" customWidth="1"/>
    <col min="2065" max="2065" width="12" style="1005" customWidth="1"/>
    <col min="2066" max="2066" width="2.5703125" style="1005" customWidth="1"/>
    <col min="2067" max="2304" width="11.42578125" style="1005"/>
    <col min="2305" max="2305" width="56.85546875" style="1005" customWidth="1"/>
    <col min="2306" max="2319" width="14.140625" style="1005" customWidth="1"/>
    <col min="2320" max="2320" width="15.5703125" style="1005" customWidth="1"/>
    <col min="2321" max="2321" width="12" style="1005" customWidth="1"/>
    <col min="2322" max="2322" width="2.5703125" style="1005" customWidth="1"/>
    <col min="2323" max="2560" width="11.42578125" style="1005"/>
    <col min="2561" max="2561" width="56.85546875" style="1005" customWidth="1"/>
    <col min="2562" max="2575" width="14.140625" style="1005" customWidth="1"/>
    <col min="2576" max="2576" width="15.5703125" style="1005" customWidth="1"/>
    <col min="2577" max="2577" width="12" style="1005" customWidth="1"/>
    <col min="2578" max="2578" width="2.5703125" style="1005" customWidth="1"/>
    <col min="2579" max="2816" width="11.42578125" style="1005"/>
    <col min="2817" max="2817" width="56.85546875" style="1005" customWidth="1"/>
    <col min="2818" max="2831" width="14.140625" style="1005" customWidth="1"/>
    <col min="2832" max="2832" width="15.5703125" style="1005" customWidth="1"/>
    <col min="2833" max="2833" width="12" style="1005" customWidth="1"/>
    <col min="2834" max="2834" width="2.5703125" style="1005" customWidth="1"/>
    <col min="2835" max="3072" width="11.42578125" style="1005"/>
    <col min="3073" max="3073" width="56.85546875" style="1005" customWidth="1"/>
    <col min="3074" max="3087" width="14.140625" style="1005" customWidth="1"/>
    <col min="3088" max="3088" width="15.5703125" style="1005" customWidth="1"/>
    <col min="3089" max="3089" width="12" style="1005" customWidth="1"/>
    <col min="3090" max="3090" width="2.5703125" style="1005" customWidth="1"/>
    <col min="3091" max="3328" width="11.42578125" style="1005"/>
    <col min="3329" max="3329" width="56.85546875" style="1005" customWidth="1"/>
    <col min="3330" max="3343" width="14.140625" style="1005" customWidth="1"/>
    <col min="3344" max="3344" width="15.5703125" style="1005" customWidth="1"/>
    <col min="3345" max="3345" width="12" style="1005" customWidth="1"/>
    <col min="3346" max="3346" width="2.5703125" style="1005" customWidth="1"/>
    <col min="3347" max="3584" width="11.42578125" style="1005"/>
    <col min="3585" max="3585" width="56.85546875" style="1005" customWidth="1"/>
    <col min="3586" max="3599" width="14.140625" style="1005" customWidth="1"/>
    <col min="3600" max="3600" width="15.5703125" style="1005" customWidth="1"/>
    <col min="3601" max="3601" width="12" style="1005" customWidth="1"/>
    <col min="3602" max="3602" width="2.5703125" style="1005" customWidth="1"/>
    <col min="3603" max="3840" width="11.42578125" style="1005"/>
    <col min="3841" max="3841" width="56.85546875" style="1005" customWidth="1"/>
    <col min="3842" max="3855" width="14.140625" style="1005" customWidth="1"/>
    <col min="3856" max="3856" width="15.5703125" style="1005" customWidth="1"/>
    <col min="3857" max="3857" width="12" style="1005" customWidth="1"/>
    <col min="3858" max="3858" width="2.5703125" style="1005" customWidth="1"/>
    <col min="3859" max="4096" width="11.42578125" style="1005"/>
    <col min="4097" max="4097" width="56.85546875" style="1005" customWidth="1"/>
    <col min="4098" max="4111" width="14.140625" style="1005" customWidth="1"/>
    <col min="4112" max="4112" width="15.5703125" style="1005" customWidth="1"/>
    <col min="4113" max="4113" width="12" style="1005" customWidth="1"/>
    <col min="4114" max="4114" width="2.5703125" style="1005" customWidth="1"/>
    <col min="4115" max="4352" width="11.42578125" style="1005"/>
    <col min="4353" max="4353" width="56.85546875" style="1005" customWidth="1"/>
    <col min="4354" max="4367" width="14.140625" style="1005" customWidth="1"/>
    <col min="4368" max="4368" width="15.5703125" style="1005" customWidth="1"/>
    <col min="4369" max="4369" width="12" style="1005" customWidth="1"/>
    <col min="4370" max="4370" width="2.5703125" style="1005" customWidth="1"/>
    <col min="4371" max="4608" width="11.42578125" style="1005"/>
    <col min="4609" max="4609" width="56.85546875" style="1005" customWidth="1"/>
    <col min="4610" max="4623" width="14.140625" style="1005" customWidth="1"/>
    <col min="4624" max="4624" width="15.5703125" style="1005" customWidth="1"/>
    <col min="4625" max="4625" width="12" style="1005" customWidth="1"/>
    <col min="4626" max="4626" width="2.5703125" style="1005" customWidth="1"/>
    <col min="4627" max="4864" width="11.42578125" style="1005"/>
    <col min="4865" max="4865" width="56.85546875" style="1005" customWidth="1"/>
    <col min="4866" max="4879" width="14.140625" style="1005" customWidth="1"/>
    <col min="4880" max="4880" width="15.5703125" style="1005" customWidth="1"/>
    <col min="4881" max="4881" width="12" style="1005" customWidth="1"/>
    <col min="4882" max="4882" width="2.5703125" style="1005" customWidth="1"/>
    <col min="4883" max="5120" width="11.42578125" style="1005"/>
    <col min="5121" max="5121" width="56.85546875" style="1005" customWidth="1"/>
    <col min="5122" max="5135" width="14.140625" style="1005" customWidth="1"/>
    <col min="5136" max="5136" width="15.5703125" style="1005" customWidth="1"/>
    <col min="5137" max="5137" width="12" style="1005" customWidth="1"/>
    <col min="5138" max="5138" width="2.5703125" style="1005" customWidth="1"/>
    <col min="5139" max="5376" width="11.42578125" style="1005"/>
    <col min="5377" max="5377" width="56.85546875" style="1005" customWidth="1"/>
    <col min="5378" max="5391" width="14.140625" style="1005" customWidth="1"/>
    <col min="5392" max="5392" width="15.5703125" style="1005" customWidth="1"/>
    <col min="5393" max="5393" width="12" style="1005" customWidth="1"/>
    <col min="5394" max="5394" width="2.5703125" style="1005" customWidth="1"/>
    <col min="5395" max="5632" width="11.42578125" style="1005"/>
    <col min="5633" max="5633" width="56.85546875" style="1005" customWidth="1"/>
    <col min="5634" max="5647" width="14.140625" style="1005" customWidth="1"/>
    <col min="5648" max="5648" width="15.5703125" style="1005" customWidth="1"/>
    <col min="5649" max="5649" width="12" style="1005" customWidth="1"/>
    <col min="5650" max="5650" width="2.5703125" style="1005" customWidth="1"/>
    <col min="5651" max="5888" width="11.42578125" style="1005"/>
    <col min="5889" max="5889" width="56.85546875" style="1005" customWidth="1"/>
    <col min="5890" max="5903" width="14.140625" style="1005" customWidth="1"/>
    <col min="5904" max="5904" width="15.5703125" style="1005" customWidth="1"/>
    <col min="5905" max="5905" width="12" style="1005" customWidth="1"/>
    <col min="5906" max="5906" width="2.5703125" style="1005" customWidth="1"/>
    <col min="5907" max="6144" width="11.42578125" style="1005"/>
    <col min="6145" max="6145" width="56.85546875" style="1005" customWidth="1"/>
    <col min="6146" max="6159" width="14.140625" style="1005" customWidth="1"/>
    <col min="6160" max="6160" width="15.5703125" style="1005" customWidth="1"/>
    <col min="6161" max="6161" width="12" style="1005" customWidth="1"/>
    <col min="6162" max="6162" width="2.5703125" style="1005" customWidth="1"/>
    <col min="6163" max="6400" width="11.42578125" style="1005"/>
    <col min="6401" max="6401" width="56.85546875" style="1005" customWidth="1"/>
    <col min="6402" max="6415" width="14.140625" style="1005" customWidth="1"/>
    <col min="6416" max="6416" width="15.5703125" style="1005" customWidth="1"/>
    <col min="6417" max="6417" width="12" style="1005" customWidth="1"/>
    <col min="6418" max="6418" width="2.5703125" style="1005" customWidth="1"/>
    <col min="6419" max="6656" width="11.42578125" style="1005"/>
    <col min="6657" max="6657" width="56.85546875" style="1005" customWidth="1"/>
    <col min="6658" max="6671" width="14.140625" style="1005" customWidth="1"/>
    <col min="6672" max="6672" width="15.5703125" style="1005" customWidth="1"/>
    <col min="6673" max="6673" width="12" style="1005" customWidth="1"/>
    <col min="6674" max="6674" width="2.5703125" style="1005" customWidth="1"/>
    <col min="6675" max="6912" width="11.42578125" style="1005"/>
    <col min="6913" max="6913" width="56.85546875" style="1005" customWidth="1"/>
    <col min="6914" max="6927" width="14.140625" style="1005" customWidth="1"/>
    <col min="6928" max="6928" width="15.5703125" style="1005" customWidth="1"/>
    <col min="6929" max="6929" width="12" style="1005" customWidth="1"/>
    <col min="6930" max="6930" width="2.5703125" style="1005" customWidth="1"/>
    <col min="6931" max="7168" width="11.42578125" style="1005"/>
    <col min="7169" max="7169" width="56.85546875" style="1005" customWidth="1"/>
    <col min="7170" max="7183" width="14.140625" style="1005" customWidth="1"/>
    <col min="7184" max="7184" width="15.5703125" style="1005" customWidth="1"/>
    <col min="7185" max="7185" width="12" style="1005" customWidth="1"/>
    <col min="7186" max="7186" width="2.5703125" style="1005" customWidth="1"/>
    <col min="7187" max="7424" width="11.42578125" style="1005"/>
    <col min="7425" max="7425" width="56.85546875" style="1005" customWidth="1"/>
    <col min="7426" max="7439" width="14.140625" style="1005" customWidth="1"/>
    <col min="7440" max="7440" width="15.5703125" style="1005" customWidth="1"/>
    <col min="7441" max="7441" width="12" style="1005" customWidth="1"/>
    <col min="7442" max="7442" width="2.5703125" style="1005" customWidth="1"/>
    <col min="7443" max="7680" width="11.42578125" style="1005"/>
    <col min="7681" max="7681" width="56.85546875" style="1005" customWidth="1"/>
    <col min="7682" max="7695" width="14.140625" style="1005" customWidth="1"/>
    <col min="7696" max="7696" width="15.5703125" style="1005" customWidth="1"/>
    <col min="7697" max="7697" width="12" style="1005" customWidth="1"/>
    <col min="7698" max="7698" width="2.5703125" style="1005" customWidth="1"/>
    <col min="7699" max="7936" width="11.42578125" style="1005"/>
    <col min="7937" max="7937" width="56.85546875" style="1005" customWidth="1"/>
    <col min="7938" max="7951" width="14.140625" style="1005" customWidth="1"/>
    <col min="7952" max="7952" width="15.5703125" style="1005" customWidth="1"/>
    <col min="7953" max="7953" width="12" style="1005" customWidth="1"/>
    <col min="7954" max="7954" width="2.5703125" style="1005" customWidth="1"/>
    <col min="7955" max="8192" width="11.42578125" style="1005"/>
    <col min="8193" max="8193" width="56.85546875" style="1005" customWidth="1"/>
    <col min="8194" max="8207" width="14.140625" style="1005" customWidth="1"/>
    <col min="8208" max="8208" width="15.5703125" style="1005" customWidth="1"/>
    <col min="8209" max="8209" width="12" style="1005" customWidth="1"/>
    <col min="8210" max="8210" width="2.5703125" style="1005" customWidth="1"/>
    <col min="8211" max="8448" width="11.42578125" style="1005"/>
    <col min="8449" max="8449" width="56.85546875" style="1005" customWidth="1"/>
    <col min="8450" max="8463" width="14.140625" style="1005" customWidth="1"/>
    <col min="8464" max="8464" width="15.5703125" style="1005" customWidth="1"/>
    <col min="8465" max="8465" width="12" style="1005" customWidth="1"/>
    <col min="8466" max="8466" width="2.5703125" style="1005" customWidth="1"/>
    <col min="8467" max="8704" width="11.42578125" style="1005"/>
    <col min="8705" max="8705" width="56.85546875" style="1005" customWidth="1"/>
    <col min="8706" max="8719" width="14.140625" style="1005" customWidth="1"/>
    <col min="8720" max="8720" width="15.5703125" style="1005" customWidth="1"/>
    <col min="8721" max="8721" width="12" style="1005" customWidth="1"/>
    <col min="8722" max="8722" width="2.5703125" style="1005" customWidth="1"/>
    <col min="8723" max="8960" width="11.42578125" style="1005"/>
    <col min="8961" max="8961" width="56.85546875" style="1005" customWidth="1"/>
    <col min="8962" max="8975" width="14.140625" style="1005" customWidth="1"/>
    <col min="8976" max="8976" width="15.5703125" style="1005" customWidth="1"/>
    <col min="8977" max="8977" width="12" style="1005" customWidth="1"/>
    <col min="8978" max="8978" width="2.5703125" style="1005" customWidth="1"/>
    <col min="8979" max="9216" width="11.42578125" style="1005"/>
    <col min="9217" max="9217" width="56.85546875" style="1005" customWidth="1"/>
    <col min="9218" max="9231" width="14.140625" style="1005" customWidth="1"/>
    <col min="9232" max="9232" width="15.5703125" style="1005" customWidth="1"/>
    <col min="9233" max="9233" width="12" style="1005" customWidth="1"/>
    <col min="9234" max="9234" width="2.5703125" style="1005" customWidth="1"/>
    <col min="9235" max="9472" width="11.42578125" style="1005"/>
    <col min="9473" max="9473" width="56.85546875" style="1005" customWidth="1"/>
    <col min="9474" max="9487" width="14.140625" style="1005" customWidth="1"/>
    <col min="9488" max="9488" width="15.5703125" style="1005" customWidth="1"/>
    <col min="9489" max="9489" width="12" style="1005" customWidth="1"/>
    <col min="9490" max="9490" width="2.5703125" style="1005" customWidth="1"/>
    <col min="9491" max="9728" width="11.42578125" style="1005"/>
    <col min="9729" max="9729" width="56.85546875" style="1005" customWidth="1"/>
    <col min="9730" max="9743" width="14.140625" style="1005" customWidth="1"/>
    <col min="9744" max="9744" width="15.5703125" style="1005" customWidth="1"/>
    <col min="9745" max="9745" width="12" style="1005" customWidth="1"/>
    <col min="9746" max="9746" width="2.5703125" style="1005" customWidth="1"/>
    <col min="9747" max="9984" width="11.42578125" style="1005"/>
    <col min="9985" max="9985" width="56.85546875" style="1005" customWidth="1"/>
    <col min="9986" max="9999" width="14.140625" style="1005" customWidth="1"/>
    <col min="10000" max="10000" width="15.5703125" style="1005" customWidth="1"/>
    <col min="10001" max="10001" width="12" style="1005" customWidth="1"/>
    <col min="10002" max="10002" width="2.5703125" style="1005" customWidth="1"/>
    <col min="10003" max="10240" width="11.42578125" style="1005"/>
    <col min="10241" max="10241" width="56.85546875" style="1005" customWidth="1"/>
    <col min="10242" max="10255" width="14.140625" style="1005" customWidth="1"/>
    <col min="10256" max="10256" width="15.5703125" style="1005" customWidth="1"/>
    <col min="10257" max="10257" width="12" style="1005" customWidth="1"/>
    <col min="10258" max="10258" width="2.5703125" style="1005" customWidth="1"/>
    <col min="10259" max="10496" width="11.42578125" style="1005"/>
    <col min="10497" max="10497" width="56.85546875" style="1005" customWidth="1"/>
    <col min="10498" max="10511" width="14.140625" style="1005" customWidth="1"/>
    <col min="10512" max="10512" width="15.5703125" style="1005" customWidth="1"/>
    <col min="10513" max="10513" width="12" style="1005" customWidth="1"/>
    <col min="10514" max="10514" width="2.5703125" style="1005" customWidth="1"/>
    <col min="10515" max="10752" width="11.42578125" style="1005"/>
    <col min="10753" max="10753" width="56.85546875" style="1005" customWidth="1"/>
    <col min="10754" max="10767" width="14.140625" style="1005" customWidth="1"/>
    <col min="10768" max="10768" width="15.5703125" style="1005" customWidth="1"/>
    <col min="10769" max="10769" width="12" style="1005" customWidth="1"/>
    <col min="10770" max="10770" width="2.5703125" style="1005" customWidth="1"/>
    <col min="10771" max="11008" width="11.42578125" style="1005"/>
    <col min="11009" max="11009" width="56.85546875" style="1005" customWidth="1"/>
    <col min="11010" max="11023" width="14.140625" style="1005" customWidth="1"/>
    <col min="11024" max="11024" width="15.5703125" style="1005" customWidth="1"/>
    <col min="11025" max="11025" width="12" style="1005" customWidth="1"/>
    <col min="11026" max="11026" width="2.5703125" style="1005" customWidth="1"/>
    <col min="11027" max="11264" width="11.42578125" style="1005"/>
    <col min="11265" max="11265" width="56.85546875" style="1005" customWidth="1"/>
    <col min="11266" max="11279" width="14.140625" style="1005" customWidth="1"/>
    <col min="11280" max="11280" width="15.5703125" style="1005" customWidth="1"/>
    <col min="11281" max="11281" width="12" style="1005" customWidth="1"/>
    <col min="11282" max="11282" width="2.5703125" style="1005" customWidth="1"/>
    <col min="11283" max="11520" width="11.42578125" style="1005"/>
    <col min="11521" max="11521" width="56.85546875" style="1005" customWidth="1"/>
    <col min="11522" max="11535" width="14.140625" style="1005" customWidth="1"/>
    <col min="11536" max="11536" width="15.5703125" style="1005" customWidth="1"/>
    <col min="11537" max="11537" width="12" style="1005" customWidth="1"/>
    <col min="11538" max="11538" width="2.5703125" style="1005" customWidth="1"/>
    <col min="11539" max="11776" width="11.42578125" style="1005"/>
    <col min="11777" max="11777" width="56.85546875" style="1005" customWidth="1"/>
    <col min="11778" max="11791" width="14.140625" style="1005" customWidth="1"/>
    <col min="11792" max="11792" width="15.5703125" style="1005" customWidth="1"/>
    <col min="11793" max="11793" width="12" style="1005" customWidth="1"/>
    <col min="11794" max="11794" width="2.5703125" style="1005" customWidth="1"/>
    <col min="11795" max="12032" width="11.42578125" style="1005"/>
    <col min="12033" max="12033" width="56.85546875" style="1005" customWidth="1"/>
    <col min="12034" max="12047" width="14.140625" style="1005" customWidth="1"/>
    <col min="12048" max="12048" width="15.5703125" style="1005" customWidth="1"/>
    <col min="12049" max="12049" width="12" style="1005" customWidth="1"/>
    <col min="12050" max="12050" width="2.5703125" style="1005" customWidth="1"/>
    <col min="12051" max="12288" width="11.42578125" style="1005"/>
    <col min="12289" max="12289" width="56.85546875" style="1005" customWidth="1"/>
    <col min="12290" max="12303" width="14.140625" style="1005" customWidth="1"/>
    <col min="12304" max="12304" width="15.5703125" style="1005" customWidth="1"/>
    <col min="12305" max="12305" width="12" style="1005" customWidth="1"/>
    <col min="12306" max="12306" width="2.5703125" style="1005" customWidth="1"/>
    <col min="12307" max="12544" width="11.42578125" style="1005"/>
    <col min="12545" max="12545" width="56.85546875" style="1005" customWidth="1"/>
    <col min="12546" max="12559" width="14.140625" style="1005" customWidth="1"/>
    <col min="12560" max="12560" width="15.5703125" style="1005" customWidth="1"/>
    <col min="12561" max="12561" width="12" style="1005" customWidth="1"/>
    <col min="12562" max="12562" width="2.5703125" style="1005" customWidth="1"/>
    <col min="12563" max="12800" width="11.42578125" style="1005"/>
    <col min="12801" max="12801" width="56.85546875" style="1005" customWidth="1"/>
    <col min="12802" max="12815" width="14.140625" style="1005" customWidth="1"/>
    <col min="12816" max="12816" width="15.5703125" style="1005" customWidth="1"/>
    <col min="12817" max="12817" width="12" style="1005" customWidth="1"/>
    <col min="12818" max="12818" width="2.5703125" style="1005" customWidth="1"/>
    <col min="12819" max="13056" width="11.42578125" style="1005"/>
    <col min="13057" max="13057" width="56.85546875" style="1005" customWidth="1"/>
    <col min="13058" max="13071" width="14.140625" style="1005" customWidth="1"/>
    <col min="13072" max="13072" width="15.5703125" style="1005" customWidth="1"/>
    <col min="13073" max="13073" width="12" style="1005" customWidth="1"/>
    <col min="13074" max="13074" width="2.5703125" style="1005" customWidth="1"/>
    <col min="13075" max="13312" width="11.42578125" style="1005"/>
    <col min="13313" max="13313" width="56.85546875" style="1005" customWidth="1"/>
    <col min="13314" max="13327" width="14.140625" style="1005" customWidth="1"/>
    <col min="13328" max="13328" width="15.5703125" style="1005" customWidth="1"/>
    <col min="13329" max="13329" width="12" style="1005" customWidth="1"/>
    <col min="13330" max="13330" width="2.5703125" style="1005" customWidth="1"/>
    <col min="13331" max="13568" width="11.42578125" style="1005"/>
    <col min="13569" max="13569" width="56.85546875" style="1005" customWidth="1"/>
    <col min="13570" max="13583" width="14.140625" style="1005" customWidth="1"/>
    <col min="13584" max="13584" width="15.5703125" style="1005" customWidth="1"/>
    <col min="13585" max="13585" width="12" style="1005" customWidth="1"/>
    <col min="13586" max="13586" width="2.5703125" style="1005" customWidth="1"/>
    <col min="13587" max="13824" width="11.42578125" style="1005"/>
    <col min="13825" max="13825" width="56.85546875" style="1005" customWidth="1"/>
    <col min="13826" max="13839" width="14.140625" style="1005" customWidth="1"/>
    <col min="13840" max="13840" width="15.5703125" style="1005" customWidth="1"/>
    <col min="13841" max="13841" width="12" style="1005" customWidth="1"/>
    <col min="13842" max="13842" width="2.5703125" style="1005" customWidth="1"/>
    <col min="13843" max="14080" width="11.42578125" style="1005"/>
    <col min="14081" max="14081" width="56.85546875" style="1005" customWidth="1"/>
    <col min="14082" max="14095" width="14.140625" style="1005" customWidth="1"/>
    <col min="14096" max="14096" width="15.5703125" style="1005" customWidth="1"/>
    <col min="14097" max="14097" width="12" style="1005" customWidth="1"/>
    <col min="14098" max="14098" width="2.5703125" style="1005" customWidth="1"/>
    <col min="14099" max="14336" width="11.42578125" style="1005"/>
    <col min="14337" max="14337" width="56.85546875" style="1005" customWidth="1"/>
    <col min="14338" max="14351" width="14.140625" style="1005" customWidth="1"/>
    <col min="14352" max="14352" width="15.5703125" style="1005" customWidth="1"/>
    <col min="14353" max="14353" width="12" style="1005" customWidth="1"/>
    <col min="14354" max="14354" width="2.5703125" style="1005" customWidth="1"/>
    <col min="14355" max="14592" width="11.42578125" style="1005"/>
    <col min="14593" max="14593" width="56.85546875" style="1005" customWidth="1"/>
    <col min="14594" max="14607" width="14.140625" style="1005" customWidth="1"/>
    <col min="14608" max="14608" width="15.5703125" style="1005" customWidth="1"/>
    <col min="14609" max="14609" width="12" style="1005" customWidth="1"/>
    <col min="14610" max="14610" width="2.5703125" style="1005" customWidth="1"/>
    <col min="14611" max="14848" width="11.42578125" style="1005"/>
    <col min="14849" max="14849" width="56.85546875" style="1005" customWidth="1"/>
    <col min="14850" max="14863" width="14.140625" style="1005" customWidth="1"/>
    <col min="14864" max="14864" width="15.5703125" style="1005" customWidth="1"/>
    <col min="14865" max="14865" width="12" style="1005" customWidth="1"/>
    <col min="14866" max="14866" width="2.5703125" style="1005" customWidth="1"/>
    <col min="14867" max="15104" width="11.42578125" style="1005"/>
    <col min="15105" max="15105" width="56.85546875" style="1005" customWidth="1"/>
    <col min="15106" max="15119" width="14.140625" style="1005" customWidth="1"/>
    <col min="15120" max="15120" width="15.5703125" style="1005" customWidth="1"/>
    <col min="15121" max="15121" width="12" style="1005" customWidth="1"/>
    <col min="15122" max="15122" width="2.5703125" style="1005" customWidth="1"/>
    <col min="15123" max="15360" width="11.42578125" style="1005"/>
    <col min="15361" max="15361" width="56.85546875" style="1005" customWidth="1"/>
    <col min="15362" max="15375" width="14.140625" style="1005" customWidth="1"/>
    <col min="15376" max="15376" width="15.5703125" style="1005" customWidth="1"/>
    <col min="15377" max="15377" width="12" style="1005" customWidth="1"/>
    <col min="15378" max="15378" width="2.5703125" style="1005" customWidth="1"/>
    <col min="15379" max="15616" width="11.42578125" style="1005"/>
    <col min="15617" max="15617" width="56.85546875" style="1005" customWidth="1"/>
    <col min="15618" max="15631" width="14.140625" style="1005" customWidth="1"/>
    <col min="15632" max="15632" width="15.5703125" style="1005" customWidth="1"/>
    <col min="15633" max="15633" width="12" style="1005" customWidth="1"/>
    <col min="15634" max="15634" width="2.5703125" style="1005" customWidth="1"/>
    <col min="15635" max="15872" width="11.42578125" style="1005"/>
    <col min="15873" max="15873" width="56.85546875" style="1005" customWidth="1"/>
    <col min="15874" max="15887" width="14.140625" style="1005" customWidth="1"/>
    <col min="15888" max="15888" width="15.5703125" style="1005" customWidth="1"/>
    <col min="15889" max="15889" width="12" style="1005" customWidth="1"/>
    <col min="15890" max="15890" width="2.5703125" style="1005" customWidth="1"/>
    <col min="15891" max="16128" width="11.42578125" style="1005"/>
    <col min="16129" max="16129" width="56.85546875" style="1005" customWidth="1"/>
    <col min="16130" max="16143" width="14.140625" style="1005" customWidth="1"/>
    <col min="16144" max="16144" width="15.5703125" style="1005" customWidth="1"/>
    <col min="16145" max="16145" width="12" style="1005" customWidth="1"/>
    <col min="16146" max="16146" width="2.5703125" style="1005" customWidth="1"/>
    <col min="16147" max="16384" width="11.42578125" style="1005"/>
  </cols>
  <sheetData>
    <row r="1" spans="1:17" s="86" customFormat="1" ht="3.75" customHeight="1">
      <c r="A1" s="1108"/>
      <c r="B1" s="657"/>
      <c r="C1" s="657"/>
      <c r="D1" s="657"/>
      <c r="E1" s="657"/>
      <c r="F1" s="657"/>
      <c r="G1" s="657"/>
      <c r="H1" s="657"/>
      <c r="I1" s="657"/>
      <c r="J1" s="657"/>
      <c r="K1" s="657"/>
      <c r="L1" s="657"/>
      <c r="M1" s="657"/>
      <c r="N1" s="657"/>
      <c r="O1" s="657"/>
      <c r="P1" s="657"/>
      <c r="Q1" s="649"/>
    </row>
    <row r="2" spans="1:17" s="75" customFormat="1" ht="47.25" customHeight="1">
      <c r="A2" s="1041" t="s">
        <v>1131</v>
      </c>
      <c r="B2" s="1041"/>
      <c r="C2" s="1041"/>
      <c r="D2" s="1041"/>
      <c r="E2" s="1041"/>
      <c r="F2" s="1041"/>
      <c r="G2" s="1041"/>
      <c r="H2" s="1041"/>
      <c r="I2" s="1041"/>
      <c r="J2" s="1041"/>
      <c r="K2" s="1041"/>
      <c r="L2" s="1041"/>
      <c r="M2" s="1041"/>
      <c r="N2" s="1041"/>
      <c r="O2" s="1041"/>
      <c r="P2" s="1041"/>
      <c r="Q2" s="1041"/>
    </row>
    <row r="3" spans="1:17" s="75" customFormat="1" ht="27.95" customHeight="1">
      <c r="A3" s="1041" t="s">
        <v>801</v>
      </c>
      <c r="B3" s="1041"/>
      <c r="C3" s="1041"/>
      <c r="D3" s="1041"/>
      <c r="E3" s="1041"/>
      <c r="F3" s="1041"/>
      <c r="G3" s="1041"/>
      <c r="H3" s="1041"/>
      <c r="I3" s="1041"/>
      <c r="J3" s="1041"/>
      <c r="K3" s="1041"/>
      <c r="L3" s="1041"/>
      <c r="M3" s="1041"/>
      <c r="N3" s="1041"/>
      <c r="O3" s="1041"/>
      <c r="P3" s="1041"/>
      <c r="Q3" s="1041"/>
    </row>
    <row r="4" spans="1:17" s="75" customFormat="1" ht="27.95" customHeight="1">
      <c r="A4" s="1041" t="s">
        <v>1547</v>
      </c>
      <c r="B4" s="1041"/>
      <c r="C4" s="1041"/>
      <c r="D4" s="1041"/>
      <c r="E4" s="1041"/>
      <c r="F4" s="1041"/>
      <c r="G4" s="1041"/>
      <c r="H4" s="1041"/>
      <c r="I4" s="1041"/>
      <c r="J4" s="1041"/>
      <c r="K4" s="1041"/>
      <c r="L4" s="1041"/>
      <c r="M4" s="1041"/>
      <c r="N4" s="1041"/>
      <c r="O4" s="1041"/>
      <c r="P4" s="1041"/>
      <c r="Q4" s="1041"/>
    </row>
    <row r="5" spans="1:17" s="76" customFormat="1" ht="46.5" customHeight="1">
      <c r="A5" s="1045" t="s">
        <v>1485</v>
      </c>
      <c r="B5" s="1045"/>
      <c r="C5" s="1045"/>
      <c r="D5" s="1045"/>
      <c r="E5" s="1045"/>
      <c r="F5" s="1045"/>
      <c r="G5" s="1045"/>
      <c r="H5" s="1045"/>
      <c r="I5" s="1045"/>
      <c r="J5" s="1045"/>
      <c r="K5" s="1045"/>
      <c r="L5" s="1045"/>
      <c r="M5" s="1045"/>
      <c r="N5" s="1045"/>
      <c r="O5" s="1045"/>
      <c r="P5" s="1045"/>
      <c r="Q5" s="1045"/>
    </row>
    <row r="6" spans="1:17" s="1005" customFormat="1" ht="2.25" customHeight="1" thickBot="1">
      <c r="A6" s="1109"/>
      <c r="B6" s="658"/>
      <c r="C6" s="658"/>
      <c r="D6" s="658"/>
      <c r="E6" s="658"/>
      <c r="F6" s="658"/>
      <c r="G6" s="658"/>
      <c r="H6" s="658"/>
      <c r="I6" s="658"/>
      <c r="J6" s="658"/>
      <c r="K6" s="658"/>
      <c r="L6" s="658"/>
      <c r="M6" s="658"/>
      <c r="N6" s="658"/>
      <c r="O6" s="658"/>
      <c r="P6" s="658"/>
      <c r="Q6" s="663"/>
    </row>
    <row r="7" spans="1:17" s="1005" customFormat="1" ht="14.25" hidden="1" customHeight="1" thickBot="1">
      <c r="A7" s="730"/>
      <c r="B7" s="659"/>
      <c r="C7" s="660"/>
      <c r="D7" s="659"/>
      <c r="E7" s="659"/>
      <c r="F7" s="659"/>
      <c r="G7" s="659"/>
      <c r="H7" s="659"/>
      <c r="I7" s="660"/>
      <c r="J7" s="659"/>
      <c r="K7" s="659"/>
      <c r="L7" s="659"/>
      <c r="M7" s="659"/>
      <c r="N7" s="659"/>
      <c r="O7" s="659"/>
      <c r="P7" s="659"/>
      <c r="Q7" s="664"/>
    </row>
    <row r="8" spans="1:17" s="1005" customFormat="1" ht="34.5" customHeight="1" thickTop="1" thickBot="1">
      <c r="A8" s="1110" t="s">
        <v>802</v>
      </c>
      <c r="B8" s="661" t="s">
        <v>298</v>
      </c>
      <c r="C8" s="661" t="s">
        <v>299</v>
      </c>
      <c r="D8" s="661" t="s">
        <v>300</v>
      </c>
      <c r="E8" s="661" t="s">
        <v>301</v>
      </c>
      <c r="F8" s="661" t="s">
        <v>302</v>
      </c>
      <c r="G8" s="661" t="s">
        <v>303</v>
      </c>
      <c r="H8" s="661" t="s">
        <v>304</v>
      </c>
      <c r="I8" s="661" t="s">
        <v>305</v>
      </c>
      <c r="J8" s="661" t="s">
        <v>306</v>
      </c>
      <c r="K8" s="661" t="s">
        <v>307</v>
      </c>
      <c r="L8" s="661" t="s">
        <v>308</v>
      </c>
      <c r="M8" s="661" t="s">
        <v>309</v>
      </c>
      <c r="N8" s="661" t="s">
        <v>1133</v>
      </c>
      <c r="O8" s="661" t="s">
        <v>1134</v>
      </c>
      <c r="P8" s="665" t="s">
        <v>310</v>
      </c>
      <c r="Q8" s="661" t="s">
        <v>803</v>
      </c>
    </row>
    <row r="9" spans="1:17" s="1005" customFormat="1" ht="36.75" customHeight="1" thickTop="1">
      <c r="A9" s="1111" t="s">
        <v>804</v>
      </c>
      <c r="B9" s="255">
        <v>3790385.0506700003</v>
      </c>
      <c r="C9" s="255">
        <v>3874614.3586599999</v>
      </c>
      <c r="D9" s="255">
        <v>5749461.2585299993</v>
      </c>
      <c r="E9" s="255">
        <v>2089337.7841400001</v>
      </c>
      <c r="F9" s="255">
        <v>4021869.2620700002</v>
      </c>
      <c r="G9" s="255">
        <v>1138727.96163</v>
      </c>
      <c r="H9" s="255">
        <v>1258587.48073</v>
      </c>
      <c r="I9" s="255">
        <v>195241.57700999998</v>
      </c>
      <c r="J9" s="255">
        <v>0</v>
      </c>
      <c r="K9" s="255">
        <v>109857.18402</v>
      </c>
      <c r="L9" s="255">
        <v>831160.08873000008</v>
      </c>
      <c r="M9" s="255">
        <v>280123.81069000001</v>
      </c>
      <c r="N9" s="255">
        <v>3757199.9001799999</v>
      </c>
      <c r="O9" s="255">
        <v>239122.40578999999</v>
      </c>
      <c r="P9" s="255">
        <v>27335688.122850005</v>
      </c>
      <c r="Q9" s="256">
        <v>0.19777488265507398</v>
      </c>
    </row>
    <row r="10" spans="1:17" s="1005" customFormat="1" ht="18" customHeight="1">
      <c r="A10" s="1111" t="s">
        <v>805</v>
      </c>
      <c r="B10" s="255">
        <v>2972264.1362899998</v>
      </c>
      <c r="C10" s="255">
        <v>2123681.47303</v>
      </c>
      <c r="D10" s="255">
        <v>2610096.5581799997</v>
      </c>
      <c r="E10" s="255">
        <v>2329826.3534899997</v>
      </c>
      <c r="F10" s="255">
        <v>1823499.7382100001</v>
      </c>
      <c r="G10" s="255">
        <v>1487187.91573</v>
      </c>
      <c r="H10" s="255">
        <v>825978.57878999994</v>
      </c>
      <c r="I10" s="255">
        <v>1086149.91518</v>
      </c>
      <c r="J10" s="255">
        <v>0</v>
      </c>
      <c r="K10" s="255">
        <v>30000</v>
      </c>
      <c r="L10" s="255">
        <v>1392625.8977399999</v>
      </c>
      <c r="M10" s="255">
        <v>311784.47772000002</v>
      </c>
      <c r="N10" s="255">
        <v>3571038.6043099998</v>
      </c>
      <c r="O10" s="255">
        <v>1074876.27755</v>
      </c>
      <c r="P10" s="255">
        <v>21639009.926219996</v>
      </c>
      <c r="Q10" s="256">
        <v>0.15655917018429705</v>
      </c>
    </row>
    <row r="11" spans="1:17" s="1005" customFormat="1" ht="18" customHeight="1">
      <c r="A11" s="1111" t="s">
        <v>806</v>
      </c>
      <c r="B11" s="255">
        <v>3068603.49175</v>
      </c>
      <c r="C11" s="255">
        <v>2066060.4471500001</v>
      </c>
      <c r="D11" s="255">
        <v>3702954.8656100002</v>
      </c>
      <c r="E11" s="255">
        <v>3293859.9319600002</v>
      </c>
      <c r="F11" s="255">
        <v>2156632.9734200002</v>
      </c>
      <c r="G11" s="255">
        <v>1766588.48758</v>
      </c>
      <c r="H11" s="255">
        <v>2520050.8131900001</v>
      </c>
      <c r="I11" s="255">
        <v>2246738.7020300003</v>
      </c>
      <c r="J11" s="255">
        <v>9588.129210000001</v>
      </c>
      <c r="K11" s="255">
        <v>41230.62401</v>
      </c>
      <c r="L11" s="255">
        <v>1758030.30614</v>
      </c>
      <c r="M11" s="255">
        <v>683109.57149</v>
      </c>
      <c r="N11" s="255">
        <v>1107666.7363499999</v>
      </c>
      <c r="O11" s="255">
        <v>2280135.1887500002</v>
      </c>
      <c r="P11" s="255">
        <v>26701250.26864</v>
      </c>
      <c r="Q11" s="256">
        <v>0.19318469741428487</v>
      </c>
    </row>
    <row r="12" spans="1:17" s="1005" customFormat="1" ht="18" customHeight="1">
      <c r="A12" s="1111" t="s">
        <v>807</v>
      </c>
      <c r="B12" s="255">
        <v>1527407.6972699999</v>
      </c>
      <c r="C12" s="255">
        <v>1524490.6227799999</v>
      </c>
      <c r="D12" s="255">
        <v>2125223.4333599997</v>
      </c>
      <c r="E12" s="255">
        <v>1490823.48474</v>
      </c>
      <c r="F12" s="255">
        <v>1354057.08421</v>
      </c>
      <c r="G12" s="255">
        <v>1056201.3526900001</v>
      </c>
      <c r="H12" s="255">
        <v>1235432.72382</v>
      </c>
      <c r="I12" s="255">
        <v>1017650.86934</v>
      </c>
      <c r="J12" s="255">
        <v>14020.607880000001</v>
      </c>
      <c r="K12" s="255">
        <v>12503.604170000001</v>
      </c>
      <c r="L12" s="255">
        <v>725773.75808000006</v>
      </c>
      <c r="M12" s="255">
        <v>300513.18484</v>
      </c>
      <c r="N12" s="255">
        <v>660704.95258000004</v>
      </c>
      <c r="O12" s="255">
        <v>584215.92199000006</v>
      </c>
      <c r="P12" s="255">
        <v>13629019.297749998</v>
      </c>
      <c r="Q12" s="256">
        <v>9.8606542487697055E-2</v>
      </c>
    </row>
    <row r="13" spans="1:17" s="1005" customFormat="1" ht="18" customHeight="1">
      <c r="A13" s="1111" t="s">
        <v>808</v>
      </c>
      <c r="B13" s="255">
        <v>1016594.16847</v>
      </c>
      <c r="C13" s="255">
        <v>981822.07439999992</v>
      </c>
      <c r="D13" s="255">
        <v>1686380.72939</v>
      </c>
      <c r="E13" s="255">
        <v>1038529.51549</v>
      </c>
      <c r="F13" s="255">
        <v>706665.57404999994</v>
      </c>
      <c r="G13" s="255">
        <v>519994.61129000003</v>
      </c>
      <c r="H13" s="255">
        <v>594437.84896000009</v>
      </c>
      <c r="I13" s="255">
        <v>512388.38254000002</v>
      </c>
      <c r="J13" s="255">
        <v>18473.792550000002</v>
      </c>
      <c r="K13" s="255">
        <v>1995.4632900000001</v>
      </c>
      <c r="L13" s="255">
        <v>479565.69310000003</v>
      </c>
      <c r="M13" s="255">
        <v>199006.08181</v>
      </c>
      <c r="N13" s="255">
        <v>432065.70435000001</v>
      </c>
      <c r="O13" s="255">
        <v>292966.06616000005</v>
      </c>
      <c r="P13" s="255">
        <v>8480885.7058500014</v>
      </c>
      <c r="Q13" s="256">
        <v>6.1359573892837617E-2</v>
      </c>
    </row>
    <row r="14" spans="1:17" s="1005" customFormat="1" ht="18" customHeight="1">
      <c r="A14" s="1111" t="s">
        <v>809</v>
      </c>
      <c r="B14" s="255">
        <v>1020536.96529</v>
      </c>
      <c r="C14" s="255">
        <v>1010362.83895</v>
      </c>
      <c r="D14" s="255">
        <v>1689375.3537600001</v>
      </c>
      <c r="E14" s="255">
        <v>989619.76254999998</v>
      </c>
      <c r="F14" s="255">
        <v>697369.41821999999</v>
      </c>
      <c r="G14" s="255">
        <v>443123.83331999998</v>
      </c>
      <c r="H14" s="255">
        <v>330333.05401999998</v>
      </c>
      <c r="I14" s="255">
        <v>258834.59565999999</v>
      </c>
      <c r="J14" s="255">
        <v>7231.44553</v>
      </c>
      <c r="K14" s="255">
        <v>5873.3687</v>
      </c>
      <c r="L14" s="255">
        <v>367035.21552999999</v>
      </c>
      <c r="M14" s="255">
        <v>89198.975709999999</v>
      </c>
      <c r="N14" s="255">
        <v>227037.18465000001</v>
      </c>
      <c r="O14" s="255">
        <v>139566.63944</v>
      </c>
      <c r="P14" s="255">
        <v>7275498.6513300007</v>
      </c>
      <c r="Q14" s="256">
        <v>5.2638546560719243E-2</v>
      </c>
    </row>
    <row r="15" spans="1:17" s="1005" customFormat="1" ht="18" customHeight="1">
      <c r="A15" s="1111" t="s">
        <v>810</v>
      </c>
      <c r="B15" s="255">
        <v>731276.89225000003</v>
      </c>
      <c r="C15" s="255">
        <v>799836.67983000004</v>
      </c>
      <c r="D15" s="255">
        <v>1189576.3752599999</v>
      </c>
      <c r="E15" s="255">
        <v>640510.48742999998</v>
      </c>
      <c r="F15" s="255">
        <v>443857.77572999999</v>
      </c>
      <c r="G15" s="255">
        <v>283151.4045</v>
      </c>
      <c r="H15" s="255">
        <v>195927.59031</v>
      </c>
      <c r="I15" s="255">
        <v>221131.15865</v>
      </c>
      <c r="J15" s="255">
        <v>2622.71081</v>
      </c>
      <c r="K15" s="255">
        <v>3236.7345299999997</v>
      </c>
      <c r="L15" s="255">
        <v>311537.25543999998</v>
      </c>
      <c r="M15" s="255">
        <v>89386.232189999995</v>
      </c>
      <c r="N15" s="255">
        <v>134259.34966000001</v>
      </c>
      <c r="O15" s="255">
        <v>145262.69826</v>
      </c>
      <c r="P15" s="255">
        <v>5191573.34485</v>
      </c>
      <c r="Q15" s="256">
        <v>3.7561257081165034E-2</v>
      </c>
    </row>
    <row r="16" spans="1:17" s="1005" customFormat="1" ht="18" customHeight="1">
      <c r="A16" s="1111" t="s">
        <v>811</v>
      </c>
      <c r="B16" s="255">
        <v>816867.4262000001</v>
      </c>
      <c r="C16" s="255">
        <v>698727.71434000006</v>
      </c>
      <c r="D16" s="255">
        <v>938257.83704999997</v>
      </c>
      <c r="E16" s="255">
        <v>465314.02052999998</v>
      </c>
      <c r="F16" s="255">
        <v>368734.53586</v>
      </c>
      <c r="G16" s="255">
        <v>221177.70061</v>
      </c>
      <c r="H16" s="255">
        <v>138372.37297999999</v>
      </c>
      <c r="I16" s="255">
        <v>196410.41303</v>
      </c>
      <c r="J16" s="255">
        <v>3157.6862299999998</v>
      </c>
      <c r="K16" s="255">
        <v>1717.0943400000001</v>
      </c>
      <c r="L16" s="255">
        <v>405670.19966000004</v>
      </c>
      <c r="M16" s="255">
        <v>45052.151549999995</v>
      </c>
      <c r="N16" s="255">
        <v>92348.689400000003</v>
      </c>
      <c r="O16" s="255">
        <v>163199.31080000001</v>
      </c>
      <c r="P16" s="255">
        <v>4555007.1525799995</v>
      </c>
      <c r="Q16" s="256">
        <v>3.2955673222708995E-2</v>
      </c>
    </row>
    <row r="17" spans="1:17" s="1005" customFormat="1" ht="18" customHeight="1">
      <c r="A17" s="1111" t="s">
        <v>812</v>
      </c>
      <c r="B17" s="255">
        <v>438110.57643999998</v>
      </c>
      <c r="C17" s="255">
        <v>492257.12810999999</v>
      </c>
      <c r="D17" s="255">
        <v>570519.03526000003</v>
      </c>
      <c r="E17" s="255">
        <v>307875.50043999997</v>
      </c>
      <c r="F17" s="255">
        <v>233504.73084999999</v>
      </c>
      <c r="G17" s="255">
        <v>129038.58654</v>
      </c>
      <c r="H17" s="255">
        <v>85446.446930000006</v>
      </c>
      <c r="I17" s="255">
        <v>150018.08441000001</v>
      </c>
      <c r="J17" s="255">
        <v>1184.83646</v>
      </c>
      <c r="K17" s="255">
        <v>698.05154000000005</v>
      </c>
      <c r="L17" s="255">
        <v>210300.34434000001</v>
      </c>
      <c r="M17" s="255">
        <v>25429.401730000001</v>
      </c>
      <c r="N17" s="255">
        <v>58634.091209999999</v>
      </c>
      <c r="O17" s="255">
        <v>103683.61132</v>
      </c>
      <c r="P17" s="255">
        <v>2806700.42558</v>
      </c>
      <c r="Q17" s="256">
        <v>2.0306598642125452E-2</v>
      </c>
    </row>
    <row r="18" spans="1:17" s="1005" customFormat="1" ht="18" customHeight="1">
      <c r="A18" s="1111" t="s">
        <v>813</v>
      </c>
      <c r="B18" s="255">
        <v>633560.72491999995</v>
      </c>
      <c r="C18" s="255">
        <v>768998.87063000002</v>
      </c>
      <c r="D18" s="255">
        <v>772896.28941999993</v>
      </c>
      <c r="E18" s="255">
        <v>422485.42625000002</v>
      </c>
      <c r="F18" s="255">
        <v>331528.57979000005</v>
      </c>
      <c r="G18" s="255">
        <v>177475.59311000002</v>
      </c>
      <c r="H18" s="255">
        <v>123898.22153</v>
      </c>
      <c r="I18" s="255">
        <v>325015.50114000001</v>
      </c>
      <c r="J18" s="255">
        <v>2154.23479</v>
      </c>
      <c r="K18" s="255">
        <v>557.84543000000008</v>
      </c>
      <c r="L18" s="255">
        <v>365396.97074000002</v>
      </c>
      <c r="M18" s="255">
        <v>33667.096469999997</v>
      </c>
      <c r="N18" s="255">
        <v>92718.753400000001</v>
      </c>
      <c r="O18" s="255">
        <v>231384.22735</v>
      </c>
      <c r="P18" s="255">
        <v>4281738.3349700011</v>
      </c>
      <c r="Q18" s="256">
        <v>3.0978561540236611E-2</v>
      </c>
    </row>
    <row r="19" spans="1:17" s="1005" customFormat="1" ht="18" customHeight="1">
      <c r="A19" s="1111" t="s">
        <v>814</v>
      </c>
      <c r="B19" s="255">
        <v>847449.75180999993</v>
      </c>
      <c r="C19" s="255">
        <v>1160179.08415</v>
      </c>
      <c r="D19" s="255">
        <v>999849.57980999991</v>
      </c>
      <c r="E19" s="255">
        <v>551223.02257999999</v>
      </c>
      <c r="F19" s="255">
        <v>450309.99736000004</v>
      </c>
      <c r="G19" s="255">
        <v>231493.69644999999</v>
      </c>
      <c r="H19" s="255">
        <v>160266.59313999998</v>
      </c>
      <c r="I19" s="255">
        <v>478053.85754</v>
      </c>
      <c r="J19" s="255">
        <v>2788.4669700000004</v>
      </c>
      <c r="K19" s="255">
        <v>1063.6595500000001</v>
      </c>
      <c r="L19" s="255">
        <v>525882.25019000005</v>
      </c>
      <c r="M19" s="255">
        <v>44381.844219999999</v>
      </c>
      <c r="N19" s="255">
        <v>111892.32339000001</v>
      </c>
      <c r="O19" s="255">
        <v>349982.23691000004</v>
      </c>
      <c r="P19" s="255">
        <v>5914816.3640700001</v>
      </c>
      <c r="Q19" s="256">
        <v>4.2793951521286698E-2</v>
      </c>
    </row>
    <row r="20" spans="1:17" s="1005" customFormat="1" ht="18" customHeight="1">
      <c r="A20" s="1111" t="s">
        <v>815</v>
      </c>
      <c r="B20" s="255">
        <v>1020417.2527000001</v>
      </c>
      <c r="C20" s="255">
        <v>1643118.6728599998</v>
      </c>
      <c r="D20" s="255">
        <v>1080444.6352000001</v>
      </c>
      <c r="E20" s="255">
        <v>644107.76871000009</v>
      </c>
      <c r="F20" s="255">
        <v>589120.47900000005</v>
      </c>
      <c r="G20" s="255">
        <v>260482.43147000001</v>
      </c>
      <c r="H20" s="255">
        <v>187468.45199</v>
      </c>
      <c r="I20" s="255">
        <v>649854.37237999996</v>
      </c>
      <c r="J20" s="255">
        <v>3432.0541200000002</v>
      </c>
      <c r="K20" s="255">
        <v>863.65188999999998</v>
      </c>
      <c r="L20" s="255">
        <v>687208.55507</v>
      </c>
      <c r="M20" s="255">
        <v>60463.952149999997</v>
      </c>
      <c r="N20" s="255">
        <v>148673.41954</v>
      </c>
      <c r="O20" s="255">
        <v>508670.67518999998</v>
      </c>
      <c r="P20" s="255">
        <v>7484326.3722700011</v>
      </c>
      <c r="Q20" s="256">
        <v>5.4149424129208604E-2</v>
      </c>
    </row>
    <row r="21" spans="1:17" s="1005" customFormat="1" ht="18" customHeight="1">
      <c r="A21" s="1111" t="s">
        <v>816</v>
      </c>
      <c r="B21" s="255">
        <v>182531.21131000001</v>
      </c>
      <c r="C21" s="255">
        <v>358200.66716000001</v>
      </c>
      <c r="D21" s="255">
        <v>168852.37656</v>
      </c>
      <c r="E21" s="255">
        <v>115254.16055</v>
      </c>
      <c r="F21" s="255">
        <v>116962.45968</v>
      </c>
      <c r="G21" s="255">
        <v>48084.791880000004</v>
      </c>
      <c r="H21" s="255">
        <v>33913.94915</v>
      </c>
      <c r="I21" s="255">
        <v>110033.75445000001</v>
      </c>
      <c r="J21" s="255">
        <v>895.55579</v>
      </c>
      <c r="K21" s="255">
        <v>130.52191999999999</v>
      </c>
      <c r="L21" s="255">
        <v>111296.24770000001</v>
      </c>
      <c r="M21" s="255">
        <v>8700.9891199999984</v>
      </c>
      <c r="N21" s="255">
        <v>30620.97379</v>
      </c>
      <c r="O21" s="255">
        <v>91994.550969999997</v>
      </c>
      <c r="P21" s="255">
        <v>1377472.21003</v>
      </c>
      <c r="Q21" s="256">
        <v>9.9660708548830676E-3</v>
      </c>
    </row>
    <row r="22" spans="1:17" s="1005" customFormat="1" ht="18" customHeight="1" thickBot="1">
      <c r="A22" s="1111" t="s">
        <v>817</v>
      </c>
      <c r="B22" s="255">
        <v>197814.56141999998</v>
      </c>
      <c r="C22" s="255">
        <v>351378.81266000005</v>
      </c>
      <c r="D22" s="255">
        <v>161521.00949</v>
      </c>
      <c r="E22" s="255">
        <v>117092.29420999999</v>
      </c>
      <c r="F22" s="255">
        <v>116455.19834999999</v>
      </c>
      <c r="G22" s="255">
        <v>55517.483260000001</v>
      </c>
      <c r="H22" s="255">
        <v>44197.198579999997</v>
      </c>
      <c r="I22" s="255">
        <v>154095.40090000001</v>
      </c>
      <c r="J22" s="255">
        <v>760.8314499999999</v>
      </c>
      <c r="K22" s="255">
        <v>92.797210000000007</v>
      </c>
      <c r="L22" s="255">
        <v>160857.57056999998</v>
      </c>
      <c r="M22" s="255">
        <v>13105.015619999998</v>
      </c>
      <c r="N22" s="255">
        <v>41847.187939999996</v>
      </c>
      <c r="O22" s="255">
        <v>128455.13593999999</v>
      </c>
      <c r="P22" s="255">
        <v>1543190.4975999997</v>
      </c>
      <c r="Q22" s="256">
        <v>1.1165049813476022E-2</v>
      </c>
    </row>
    <row r="23" spans="1:17" s="1005" customFormat="1" ht="51.75" customHeight="1" thickTop="1" thickBot="1">
      <c r="A23" s="1110" t="s">
        <v>6</v>
      </c>
      <c r="B23" s="435">
        <v>18263819.906790003</v>
      </c>
      <c r="C23" s="435">
        <v>17853729.444710001</v>
      </c>
      <c r="D23" s="435">
        <v>23445409.336879995</v>
      </c>
      <c r="E23" s="435">
        <v>14495859.51307</v>
      </c>
      <c r="F23" s="435">
        <v>13410567.8068</v>
      </c>
      <c r="G23" s="435">
        <v>7818245.850060001</v>
      </c>
      <c r="H23" s="435">
        <v>7734311.3241199981</v>
      </c>
      <c r="I23" s="435">
        <v>7601616.584259999</v>
      </c>
      <c r="J23" s="435">
        <v>66310.351790000001</v>
      </c>
      <c r="K23" s="435">
        <v>209820.60059999998</v>
      </c>
      <c r="L23" s="435">
        <v>8332340.3530299999</v>
      </c>
      <c r="M23" s="435">
        <v>2183922.7853100002</v>
      </c>
      <c r="N23" s="435">
        <v>10466707.870749997</v>
      </c>
      <c r="O23" s="435">
        <v>6333514.9464200018</v>
      </c>
      <c r="P23" s="435">
        <v>138216176.67458996</v>
      </c>
      <c r="Q23" s="436">
        <v>1</v>
      </c>
    </row>
    <row r="24" spans="1:17" s="1005" customFormat="1" ht="34.5" customHeight="1" thickTop="1" thickBot="1">
      <c r="A24" s="1112" t="s">
        <v>818</v>
      </c>
      <c r="B24" s="256">
        <v>0.13213952480967212</v>
      </c>
      <c r="C24" s="256">
        <v>0.12917250262785107</v>
      </c>
      <c r="D24" s="256">
        <v>0.16962854783690642</v>
      </c>
      <c r="E24" s="256">
        <v>0.10487816883546423</v>
      </c>
      <c r="F24" s="256">
        <v>9.7026036528077661E-2</v>
      </c>
      <c r="G24" s="256">
        <v>5.6565345954163765E-2</v>
      </c>
      <c r="H24" s="256">
        <v>5.5958076038590751E-2</v>
      </c>
      <c r="I24" s="256">
        <v>5.4998023872103681E-2</v>
      </c>
      <c r="J24" s="256">
        <v>4.7975825540391091E-4</v>
      </c>
      <c r="K24" s="256">
        <v>1.5180610956559181E-3</v>
      </c>
      <c r="L24" s="256">
        <v>6.0284841857891153E-2</v>
      </c>
      <c r="M24" s="256">
        <v>1.5800775552139105E-2</v>
      </c>
      <c r="N24" s="256">
        <v>7.5727082911520194E-2</v>
      </c>
      <c r="O24" s="256">
        <v>4.5823253824560269E-2</v>
      </c>
      <c r="P24" s="256">
        <v>1</v>
      </c>
      <c r="Q24" s="437"/>
    </row>
    <row r="25" spans="1:17" s="1005" customFormat="1" ht="46.5" customHeight="1" thickTop="1" thickBot="1">
      <c r="A25" s="1113" t="s">
        <v>819</v>
      </c>
      <c r="B25" s="661" t="s">
        <v>298</v>
      </c>
      <c r="C25" s="661" t="s">
        <v>299</v>
      </c>
      <c r="D25" s="661" t="s">
        <v>300</v>
      </c>
      <c r="E25" s="661" t="s">
        <v>301</v>
      </c>
      <c r="F25" s="661" t="s">
        <v>302</v>
      </c>
      <c r="G25" s="661" t="s">
        <v>303</v>
      </c>
      <c r="H25" s="661" t="s">
        <v>304</v>
      </c>
      <c r="I25" s="661" t="s">
        <v>305</v>
      </c>
      <c r="J25" s="661" t="s">
        <v>306</v>
      </c>
      <c r="K25" s="661" t="s">
        <v>307</v>
      </c>
      <c r="L25" s="661" t="s">
        <v>308</v>
      </c>
      <c r="M25" s="661" t="s">
        <v>309</v>
      </c>
      <c r="N25" s="661" t="s">
        <v>1133</v>
      </c>
      <c r="O25" s="661" t="s">
        <v>1134</v>
      </c>
      <c r="P25" s="665" t="s">
        <v>310</v>
      </c>
      <c r="Q25" s="661" t="s">
        <v>713</v>
      </c>
    </row>
    <row r="26" spans="1:17" s="1005" customFormat="1" ht="28.5" customHeight="1" thickTop="1">
      <c r="A26" s="1111" t="s">
        <v>804</v>
      </c>
      <c r="B26" s="255">
        <v>94</v>
      </c>
      <c r="C26" s="255">
        <v>92</v>
      </c>
      <c r="D26" s="255">
        <v>126</v>
      </c>
      <c r="E26" s="255">
        <v>69</v>
      </c>
      <c r="F26" s="255">
        <v>138</v>
      </c>
      <c r="G26" s="255">
        <v>46</v>
      </c>
      <c r="H26" s="255">
        <v>43</v>
      </c>
      <c r="I26" s="255">
        <v>10</v>
      </c>
      <c r="J26" s="255">
        <v>0</v>
      </c>
      <c r="K26" s="255">
        <v>6</v>
      </c>
      <c r="L26" s="255">
        <v>20</v>
      </c>
      <c r="M26" s="255">
        <v>12</v>
      </c>
      <c r="N26" s="255">
        <v>69</v>
      </c>
      <c r="O26" s="255">
        <v>11</v>
      </c>
      <c r="P26" s="255">
        <v>736</v>
      </c>
      <c r="Q26" s="256">
        <v>9.8334565187533098E-5</v>
      </c>
    </row>
    <row r="27" spans="1:17" s="1005" customFormat="1" ht="17.25" customHeight="1">
      <c r="A27" s="1111" t="s">
        <v>805</v>
      </c>
      <c r="B27" s="255">
        <v>306</v>
      </c>
      <c r="C27" s="255">
        <v>216</v>
      </c>
      <c r="D27" s="255">
        <v>267</v>
      </c>
      <c r="E27" s="255">
        <v>247</v>
      </c>
      <c r="F27" s="255">
        <v>186</v>
      </c>
      <c r="G27" s="255">
        <v>157</v>
      </c>
      <c r="H27" s="255">
        <v>94</v>
      </c>
      <c r="I27" s="255">
        <v>119</v>
      </c>
      <c r="J27" s="255">
        <v>0</v>
      </c>
      <c r="K27" s="255">
        <v>3</v>
      </c>
      <c r="L27" s="255">
        <v>146</v>
      </c>
      <c r="M27" s="255">
        <v>38</v>
      </c>
      <c r="N27" s="255">
        <v>358</v>
      </c>
      <c r="O27" s="255">
        <v>116</v>
      </c>
      <c r="P27" s="255">
        <v>2253</v>
      </c>
      <c r="Q27" s="256">
        <v>3.0101599914064139E-4</v>
      </c>
    </row>
    <row r="28" spans="1:17" s="1005" customFormat="1" ht="17.25" customHeight="1">
      <c r="A28" s="1111" t="s">
        <v>806</v>
      </c>
      <c r="B28" s="255">
        <v>643</v>
      </c>
      <c r="C28" s="255">
        <v>416</v>
      </c>
      <c r="D28" s="255">
        <v>758</v>
      </c>
      <c r="E28" s="255">
        <v>673</v>
      </c>
      <c r="F28" s="255">
        <v>437</v>
      </c>
      <c r="G28" s="255">
        <v>361</v>
      </c>
      <c r="H28" s="255">
        <v>508</v>
      </c>
      <c r="I28" s="255">
        <v>455</v>
      </c>
      <c r="J28" s="255">
        <v>2</v>
      </c>
      <c r="K28" s="255">
        <v>8</v>
      </c>
      <c r="L28" s="255">
        <v>359</v>
      </c>
      <c r="M28" s="255">
        <v>140</v>
      </c>
      <c r="N28" s="255">
        <v>222</v>
      </c>
      <c r="O28" s="255">
        <v>471</v>
      </c>
      <c r="P28" s="255">
        <v>5453</v>
      </c>
      <c r="Q28" s="256">
        <v>7.2855758691252445E-4</v>
      </c>
    </row>
    <row r="29" spans="1:17" s="1005" customFormat="1" ht="17.25" customHeight="1">
      <c r="A29" s="1111" t="s">
        <v>807</v>
      </c>
      <c r="B29" s="255">
        <v>705</v>
      </c>
      <c r="C29" s="255">
        <v>701</v>
      </c>
      <c r="D29" s="255">
        <v>1012</v>
      </c>
      <c r="E29" s="255">
        <v>691</v>
      </c>
      <c r="F29" s="255">
        <v>619</v>
      </c>
      <c r="G29" s="255">
        <v>474</v>
      </c>
      <c r="H29" s="255">
        <v>542</v>
      </c>
      <c r="I29" s="255">
        <v>452</v>
      </c>
      <c r="J29" s="255">
        <v>7</v>
      </c>
      <c r="K29" s="255">
        <v>7</v>
      </c>
      <c r="L29" s="255">
        <v>324</v>
      </c>
      <c r="M29" s="255">
        <v>125</v>
      </c>
      <c r="N29" s="255">
        <v>300</v>
      </c>
      <c r="O29" s="255">
        <v>260</v>
      </c>
      <c r="P29" s="255">
        <v>6219</v>
      </c>
      <c r="Q29" s="256">
        <v>8.3090035448541897E-4</v>
      </c>
    </row>
    <row r="30" spans="1:17" s="1005" customFormat="1" ht="17.25" customHeight="1">
      <c r="A30" s="1111" t="s">
        <v>808</v>
      </c>
      <c r="B30" s="255">
        <v>1073</v>
      </c>
      <c r="C30" s="255">
        <v>996</v>
      </c>
      <c r="D30" s="255">
        <v>1788</v>
      </c>
      <c r="E30" s="255">
        <v>1087</v>
      </c>
      <c r="F30" s="255">
        <v>743</v>
      </c>
      <c r="G30" s="255">
        <v>551</v>
      </c>
      <c r="H30" s="255">
        <v>608</v>
      </c>
      <c r="I30" s="255">
        <v>521</v>
      </c>
      <c r="J30" s="255">
        <v>20</v>
      </c>
      <c r="K30" s="255">
        <v>2</v>
      </c>
      <c r="L30" s="255">
        <v>502</v>
      </c>
      <c r="M30" s="255">
        <v>192</v>
      </c>
      <c r="N30" s="255">
        <v>448</v>
      </c>
      <c r="O30" s="255">
        <v>302</v>
      </c>
      <c r="P30" s="255">
        <v>8833</v>
      </c>
      <c r="Q30" s="256">
        <v>1.1801483889965758E-3</v>
      </c>
    </row>
    <row r="31" spans="1:17" s="1005" customFormat="1" ht="17.25" customHeight="1">
      <c r="A31" s="1111" t="s">
        <v>809</v>
      </c>
      <c r="B31" s="255">
        <v>2165</v>
      </c>
      <c r="C31" s="255">
        <v>2099</v>
      </c>
      <c r="D31" s="255">
        <v>3665</v>
      </c>
      <c r="E31" s="255">
        <v>2085</v>
      </c>
      <c r="F31" s="255">
        <v>1472</v>
      </c>
      <c r="G31" s="255">
        <v>923</v>
      </c>
      <c r="H31" s="255">
        <v>688</v>
      </c>
      <c r="I31" s="255">
        <v>547</v>
      </c>
      <c r="J31" s="255">
        <v>14</v>
      </c>
      <c r="K31" s="255">
        <v>13</v>
      </c>
      <c r="L31" s="255">
        <v>777</v>
      </c>
      <c r="M31" s="255">
        <v>206</v>
      </c>
      <c r="N31" s="255">
        <v>473</v>
      </c>
      <c r="O31" s="255">
        <v>302</v>
      </c>
      <c r="P31" s="255">
        <v>15429</v>
      </c>
      <c r="Q31" s="256">
        <v>2.06141848679137E-3</v>
      </c>
    </row>
    <row r="32" spans="1:17" s="1005" customFormat="1" ht="17.25" customHeight="1">
      <c r="A32" s="1111" t="s">
        <v>810</v>
      </c>
      <c r="B32" s="255">
        <v>2783</v>
      </c>
      <c r="C32" s="255">
        <v>3055</v>
      </c>
      <c r="D32" s="255">
        <v>4502</v>
      </c>
      <c r="E32" s="255">
        <v>2418</v>
      </c>
      <c r="F32" s="255">
        <v>1694</v>
      </c>
      <c r="G32" s="255">
        <v>1076</v>
      </c>
      <c r="H32" s="255">
        <v>736</v>
      </c>
      <c r="I32" s="255">
        <v>829</v>
      </c>
      <c r="J32" s="255">
        <v>10</v>
      </c>
      <c r="K32" s="255">
        <v>12</v>
      </c>
      <c r="L32" s="255">
        <v>1192</v>
      </c>
      <c r="M32" s="255">
        <v>327</v>
      </c>
      <c r="N32" s="255">
        <v>510</v>
      </c>
      <c r="O32" s="255">
        <v>545</v>
      </c>
      <c r="P32" s="255">
        <v>19689</v>
      </c>
      <c r="Q32" s="256">
        <v>2.630583225512689E-3</v>
      </c>
    </row>
    <row r="33" spans="1:18" s="1005" customFormat="1" ht="17.25" customHeight="1">
      <c r="A33" s="1111" t="s">
        <v>811</v>
      </c>
      <c r="B33" s="255">
        <v>4815</v>
      </c>
      <c r="C33" s="255">
        <v>4217</v>
      </c>
      <c r="D33" s="255">
        <v>5594</v>
      </c>
      <c r="E33" s="255">
        <v>2794</v>
      </c>
      <c r="F33" s="255">
        <v>2212</v>
      </c>
      <c r="G33" s="255">
        <v>1318</v>
      </c>
      <c r="H33" s="255">
        <v>830</v>
      </c>
      <c r="I33" s="255">
        <v>1178</v>
      </c>
      <c r="J33" s="255">
        <v>20</v>
      </c>
      <c r="K33" s="255">
        <v>10</v>
      </c>
      <c r="L33" s="255">
        <v>2502</v>
      </c>
      <c r="M33" s="255">
        <v>261</v>
      </c>
      <c r="N33" s="255">
        <v>553</v>
      </c>
      <c r="O33" s="255">
        <v>961</v>
      </c>
      <c r="P33" s="255">
        <v>27265</v>
      </c>
      <c r="Q33" s="256">
        <v>3.6427879345626224E-3</v>
      </c>
    </row>
    <row r="34" spans="1:18" s="1005" customFormat="1" ht="17.25" customHeight="1">
      <c r="A34" s="1111" t="s">
        <v>812</v>
      </c>
      <c r="B34" s="255">
        <v>3710</v>
      </c>
      <c r="C34" s="255">
        <v>4165</v>
      </c>
      <c r="D34" s="255">
        <v>4829</v>
      </c>
      <c r="E34" s="255">
        <v>2595</v>
      </c>
      <c r="F34" s="255">
        <v>1973</v>
      </c>
      <c r="G34" s="255">
        <v>1087</v>
      </c>
      <c r="H34" s="255">
        <v>724</v>
      </c>
      <c r="I34" s="255">
        <v>1273</v>
      </c>
      <c r="J34" s="255">
        <v>10</v>
      </c>
      <c r="K34" s="255">
        <v>6</v>
      </c>
      <c r="L34" s="255">
        <v>1784</v>
      </c>
      <c r="M34" s="255">
        <v>215</v>
      </c>
      <c r="N34" s="255">
        <v>496</v>
      </c>
      <c r="O34" s="255">
        <v>880</v>
      </c>
      <c r="P34" s="255">
        <v>23747</v>
      </c>
      <c r="Q34" s="256">
        <v>3.1727594015059082E-3</v>
      </c>
    </row>
    <row r="35" spans="1:18" s="1005" customFormat="1" ht="17.25" customHeight="1">
      <c r="A35" s="1111" t="s">
        <v>813</v>
      </c>
      <c r="B35" s="255">
        <v>7674</v>
      </c>
      <c r="C35" s="255">
        <v>9257</v>
      </c>
      <c r="D35" s="255">
        <v>9351</v>
      </c>
      <c r="E35" s="255">
        <v>5124</v>
      </c>
      <c r="F35" s="255">
        <v>3979</v>
      </c>
      <c r="G35" s="255">
        <v>2136</v>
      </c>
      <c r="H35" s="255">
        <v>1506</v>
      </c>
      <c r="I35" s="255">
        <v>4080</v>
      </c>
      <c r="J35" s="255">
        <v>25</v>
      </c>
      <c r="K35" s="255">
        <v>7</v>
      </c>
      <c r="L35" s="255">
        <v>4447</v>
      </c>
      <c r="M35" s="255">
        <v>404</v>
      </c>
      <c r="N35" s="255">
        <v>1122</v>
      </c>
      <c r="O35" s="255">
        <v>2850</v>
      </c>
      <c r="P35" s="255">
        <v>51962</v>
      </c>
      <c r="Q35" s="256">
        <v>6.9424737449383083E-3</v>
      </c>
    </row>
    <row r="36" spans="1:18" s="1005" customFormat="1" ht="17.25" customHeight="1">
      <c r="A36" s="1111" t="s">
        <v>814</v>
      </c>
      <c r="B36" s="255">
        <v>17465</v>
      </c>
      <c r="C36" s="255">
        <v>24063</v>
      </c>
      <c r="D36" s="255">
        <v>20522</v>
      </c>
      <c r="E36" s="255">
        <v>11364</v>
      </c>
      <c r="F36" s="255">
        <v>9295</v>
      </c>
      <c r="G36" s="255">
        <v>4771</v>
      </c>
      <c r="H36" s="255">
        <v>3327</v>
      </c>
      <c r="I36" s="255">
        <v>9976</v>
      </c>
      <c r="J36" s="255">
        <v>60</v>
      </c>
      <c r="K36" s="255">
        <v>22</v>
      </c>
      <c r="L36" s="255">
        <v>10965</v>
      </c>
      <c r="M36" s="255">
        <v>920</v>
      </c>
      <c r="N36" s="255">
        <v>2331</v>
      </c>
      <c r="O36" s="255">
        <v>7307</v>
      </c>
      <c r="P36" s="255">
        <v>122388</v>
      </c>
      <c r="Q36" s="256">
        <v>1.6351862451320382E-2</v>
      </c>
    </row>
    <row r="37" spans="1:18" s="1005" customFormat="1" ht="17.25" customHeight="1">
      <c r="A37" s="1111" t="s">
        <v>815</v>
      </c>
      <c r="B37" s="255">
        <v>64987</v>
      </c>
      <c r="C37" s="255">
        <v>107839</v>
      </c>
      <c r="D37" s="255">
        <v>67249</v>
      </c>
      <c r="E37" s="255">
        <v>41093</v>
      </c>
      <c r="F37" s="255">
        <v>37952</v>
      </c>
      <c r="G37" s="255">
        <v>16520</v>
      </c>
      <c r="H37" s="255">
        <v>11845</v>
      </c>
      <c r="I37" s="255">
        <v>41212</v>
      </c>
      <c r="J37" s="255">
        <v>218</v>
      </c>
      <c r="K37" s="255">
        <v>48</v>
      </c>
      <c r="L37" s="255">
        <v>43860</v>
      </c>
      <c r="M37" s="255">
        <v>3883</v>
      </c>
      <c r="N37" s="255">
        <v>9582</v>
      </c>
      <c r="O37" s="255">
        <v>32717</v>
      </c>
      <c r="P37" s="255">
        <v>479005</v>
      </c>
      <c r="Q37" s="256">
        <v>6.3998299453334642E-2</v>
      </c>
    </row>
    <row r="38" spans="1:18" s="1005" customFormat="1" ht="17.25" customHeight="1">
      <c r="A38" s="1111" t="s">
        <v>816</v>
      </c>
      <c r="B38" s="255">
        <v>37069</v>
      </c>
      <c r="C38" s="255">
        <v>73130</v>
      </c>
      <c r="D38" s="255">
        <v>34038</v>
      </c>
      <c r="E38" s="255">
        <v>23413</v>
      </c>
      <c r="F38" s="255">
        <v>23651</v>
      </c>
      <c r="G38" s="255">
        <v>9729</v>
      </c>
      <c r="H38" s="255">
        <v>6916</v>
      </c>
      <c r="I38" s="255">
        <v>22422</v>
      </c>
      <c r="J38" s="255">
        <v>183</v>
      </c>
      <c r="K38" s="255">
        <v>25</v>
      </c>
      <c r="L38" s="255">
        <v>22716</v>
      </c>
      <c r="M38" s="255">
        <v>1767</v>
      </c>
      <c r="N38" s="255">
        <v>6238</v>
      </c>
      <c r="O38" s="255">
        <v>18784</v>
      </c>
      <c r="P38" s="255">
        <v>280081</v>
      </c>
      <c r="Q38" s="256">
        <v>3.7420711076480241E-2</v>
      </c>
    </row>
    <row r="39" spans="1:18" s="1005" customFormat="1" ht="17.25" customHeight="1" thickBot="1">
      <c r="A39" s="1111" t="s">
        <v>817</v>
      </c>
      <c r="B39" s="255">
        <v>687053</v>
      </c>
      <c r="C39" s="255">
        <v>976609</v>
      </c>
      <c r="D39" s="255">
        <v>559448</v>
      </c>
      <c r="E39" s="255">
        <v>334917</v>
      </c>
      <c r="F39" s="255">
        <v>574265</v>
      </c>
      <c r="G39" s="255">
        <v>209083</v>
      </c>
      <c r="H39" s="255">
        <v>188241</v>
      </c>
      <c r="I39" s="255">
        <v>883930</v>
      </c>
      <c r="J39" s="255">
        <v>2315</v>
      </c>
      <c r="K39" s="255">
        <v>108</v>
      </c>
      <c r="L39" s="255">
        <v>795756</v>
      </c>
      <c r="M39" s="255">
        <v>83955</v>
      </c>
      <c r="N39" s="255">
        <v>252345</v>
      </c>
      <c r="O39" s="255">
        <v>893567</v>
      </c>
      <c r="P39" s="255">
        <v>6441592</v>
      </c>
      <c r="Q39" s="256">
        <v>0.86064014733083116</v>
      </c>
    </row>
    <row r="40" spans="1:18" s="1005" customFormat="1" ht="49.5" customHeight="1" thickTop="1" thickBot="1">
      <c r="A40" s="1110" t="s">
        <v>6</v>
      </c>
      <c r="B40" s="435">
        <v>830542</v>
      </c>
      <c r="C40" s="435">
        <v>1206855</v>
      </c>
      <c r="D40" s="435">
        <v>713149</v>
      </c>
      <c r="E40" s="435">
        <v>428570</v>
      </c>
      <c r="F40" s="435">
        <v>658616</v>
      </c>
      <c r="G40" s="435">
        <v>248232</v>
      </c>
      <c r="H40" s="435">
        <v>216608</v>
      </c>
      <c r="I40" s="435">
        <v>967004</v>
      </c>
      <c r="J40" s="435">
        <v>2884</v>
      </c>
      <c r="K40" s="435">
        <v>277</v>
      </c>
      <c r="L40" s="435">
        <v>885350</v>
      </c>
      <c r="M40" s="435">
        <v>92445</v>
      </c>
      <c r="N40" s="435">
        <v>275047</v>
      </c>
      <c r="O40" s="435">
        <v>959073</v>
      </c>
      <c r="P40" s="435">
        <v>7484652</v>
      </c>
      <c r="Q40" s="436">
        <v>1</v>
      </c>
    </row>
    <row r="41" spans="1:18" s="1005" customFormat="1" ht="36.75" customHeight="1" thickTop="1">
      <c r="A41" s="1112" t="s">
        <v>818</v>
      </c>
      <c r="B41" s="256">
        <v>0.11096601418476103</v>
      </c>
      <c r="C41" s="256">
        <v>0.16124396965951121</v>
      </c>
      <c r="D41" s="256">
        <v>9.5281517430603327E-2</v>
      </c>
      <c r="E41" s="256">
        <v>5.7259843209811222E-2</v>
      </c>
      <c r="F41" s="256">
        <v>8.7995540741239539E-2</v>
      </c>
      <c r="G41" s="256">
        <v>3.3165469817434401E-2</v>
      </c>
      <c r="H41" s="256">
        <v>2.8940290076278765E-2</v>
      </c>
      <c r="I41" s="256">
        <v>0.12919825798180062</v>
      </c>
      <c r="J41" s="256">
        <v>3.8532185597940958E-4</v>
      </c>
      <c r="K41" s="256">
        <v>3.7009068691503627E-5</v>
      </c>
      <c r="L41" s="256">
        <v>0.11828873272932396</v>
      </c>
      <c r="M41" s="256">
        <v>1.2351275650491165E-2</v>
      </c>
      <c r="N41" s="256">
        <v>3.6748134716216602E-2</v>
      </c>
      <c r="O41" s="256">
        <v>0.12813862287785724</v>
      </c>
      <c r="P41" s="256">
        <v>1</v>
      </c>
      <c r="Q41" s="438"/>
      <c r="R41" s="190"/>
    </row>
    <row r="42" spans="1:18" s="1005" customFormat="1" ht="9" customHeight="1" thickBot="1">
      <c r="A42" s="1114"/>
      <c r="B42" s="662"/>
      <c r="C42" s="439"/>
      <c r="D42" s="439"/>
      <c r="E42" s="439"/>
      <c r="F42" s="439"/>
      <c r="G42" s="439"/>
      <c r="H42" s="662"/>
      <c r="I42" s="662"/>
      <c r="J42" s="662"/>
      <c r="K42" s="662"/>
      <c r="L42" s="662"/>
      <c r="M42" s="662"/>
      <c r="N42" s="662"/>
      <c r="O42" s="662"/>
      <c r="P42" s="666"/>
      <c r="Q42" s="666"/>
    </row>
    <row r="43" spans="1:18" s="151" customFormat="1" ht="38.25" customHeight="1" thickTop="1">
      <c r="A43" s="1046" t="s">
        <v>820</v>
      </c>
      <c r="B43" s="1047"/>
      <c r="C43" s="1047"/>
      <c r="D43" s="1047"/>
      <c r="E43" s="1047"/>
      <c r="F43" s="1047"/>
      <c r="G43" s="1047"/>
      <c r="H43" s="1047"/>
      <c r="I43" s="1047"/>
      <c r="J43" s="1047"/>
      <c r="K43" s="1047"/>
      <c r="L43" s="1047"/>
      <c r="M43" s="1047"/>
      <c r="N43" s="1047"/>
      <c r="O43" s="1047"/>
      <c r="P43" s="1047"/>
      <c r="Q43" s="1047"/>
    </row>
    <row r="44" spans="1:18" s="1005" customFormat="1" ht="9" customHeight="1">
      <c r="A44" s="731"/>
      <c r="B44" s="401"/>
      <c r="C44" s="194"/>
      <c r="D44" s="194"/>
      <c r="E44" s="194"/>
      <c r="F44" s="194"/>
      <c r="G44" s="194"/>
      <c r="H44" s="401"/>
      <c r="I44" s="401"/>
      <c r="J44" s="401"/>
      <c r="K44" s="401"/>
      <c r="L44" s="401"/>
      <c r="M44" s="401"/>
      <c r="N44" s="401"/>
      <c r="O44" s="401"/>
      <c r="P44" s="264"/>
      <c r="Q44" s="667"/>
    </row>
    <row r="45" spans="1:18" s="1005" customFormat="1" ht="9" customHeight="1">
      <c r="A45" s="731"/>
      <c r="B45" s="401"/>
      <c r="C45" s="194"/>
      <c r="D45" s="194"/>
      <c r="E45" s="194"/>
      <c r="F45" s="194"/>
      <c r="G45" s="194"/>
      <c r="H45" s="401"/>
      <c r="I45" s="401"/>
      <c r="J45" s="401"/>
      <c r="K45" s="401"/>
      <c r="L45" s="401"/>
      <c r="M45" s="401"/>
      <c r="N45" s="401"/>
      <c r="O45" s="401"/>
      <c r="P45" s="264"/>
      <c r="Q45" s="667"/>
    </row>
    <row r="46" spans="1:18" s="86" customFormat="1" ht="3.75" customHeight="1">
      <c r="A46" s="1115"/>
      <c r="B46" s="1116"/>
      <c r="C46" s="1116"/>
      <c r="D46" s="1116"/>
      <c r="E46" s="1116"/>
      <c r="F46" s="1116"/>
      <c r="G46" s="1116"/>
      <c r="H46" s="1116"/>
      <c r="I46" s="1116"/>
      <c r="J46" s="1116"/>
      <c r="K46" s="1116"/>
      <c r="L46" s="1116"/>
      <c r="M46" s="1116"/>
      <c r="N46" s="1116"/>
      <c r="O46" s="1116"/>
      <c r="P46" s="1116"/>
      <c r="Q46" s="1117"/>
    </row>
    <row r="47" spans="1:18" s="75" customFormat="1" ht="47.25" customHeight="1">
      <c r="A47" s="1041" t="s">
        <v>1131</v>
      </c>
      <c r="B47" s="1041"/>
      <c r="C47" s="1041"/>
      <c r="D47" s="1041"/>
      <c r="E47" s="1041"/>
      <c r="F47" s="1041"/>
      <c r="G47" s="1041"/>
      <c r="H47" s="1041"/>
      <c r="I47" s="1041"/>
      <c r="J47" s="1041"/>
      <c r="K47" s="1041"/>
      <c r="L47" s="1041"/>
      <c r="M47" s="1041"/>
      <c r="N47" s="1041"/>
      <c r="O47" s="1041"/>
      <c r="P47" s="1041"/>
      <c r="Q47" s="1041"/>
    </row>
    <row r="48" spans="1:18" s="75" customFormat="1" ht="27.95" customHeight="1">
      <c r="A48" s="1041" t="s">
        <v>821</v>
      </c>
      <c r="B48" s="1041"/>
      <c r="C48" s="1041"/>
      <c r="D48" s="1041"/>
      <c r="E48" s="1041"/>
      <c r="F48" s="1041"/>
      <c r="G48" s="1041"/>
      <c r="H48" s="1041"/>
      <c r="I48" s="1041"/>
      <c r="J48" s="1041"/>
      <c r="K48" s="1041"/>
      <c r="L48" s="1041"/>
      <c r="M48" s="1041"/>
      <c r="N48" s="1041"/>
      <c r="O48" s="1041"/>
      <c r="P48" s="1041"/>
      <c r="Q48" s="1041"/>
    </row>
    <row r="49" spans="1:17" s="75" customFormat="1" ht="27.95" customHeight="1">
      <c r="A49" s="1041" t="s">
        <v>1547</v>
      </c>
      <c r="B49" s="1041"/>
      <c r="C49" s="1041"/>
      <c r="D49" s="1041"/>
      <c r="E49" s="1041"/>
      <c r="F49" s="1041"/>
      <c r="G49" s="1041"/>
      <c r="H49" s="1041"/>
      <c r="I49" s="1041"/>
      <c r="J49" s="1041"/>
      <c r="K49" s="1041"/>
      <c r="L49" s="1041"/>
      <c r="M49" s="1041"/>
      <c r="N49" s="1041"/>
      <c r="O49" s="1041"/>
      <c r="P49" s="1041"/>
      <c r="Q49" s="1041"/>
    </row>
    <row r="50" spans="1:17" s="76" customFormat="1" ht="46.5" customHeight="1">
      <c r="A50" s="1045" t="s">
        <v>1485</v>
      </c>
      <c r="B50" s="1045"/>
      <c r="C50" s="1045"/>
      <c r="D50" s="1045"/>
      <c r="E50" s="1045"/>
      <c r="F50" s="1045"/>
      <c r="G50" s="1045"/>
      <c r="H50" s="1045"/>
      <c r="I50" s="1045"/>
      <c r="J50" s="1045"/>
      <c r="K50" s="1045"/>
      <c r="L50" s="1045"/>
      <c r="M50" s="1045"/>
      <c r="N50" s="1045"/>
      <c r="O50" s="1045"/>
      <c r="P50" s="1045"/>
      <c r="Q50" s="1045"/>
    </row>
    <row r="51" spans="1:17" s="1005" customFormat="1" ht="2.25" customHeight="1" thickBot="1">
      <c r="A51" s="732"/>
      <c r="B51" s="82"/>
      <c r="C51" s="82"/>
      <c r="D51" s="82"/>
      <c r="E51" s="82"/>
      <c r="F51" s="82"/>
      <c r="G51" s="82"/>
      <c r="H51" s="82"/>
      <c r="I51" s="82"/>
      <c r="J51" s="82"/>
      <c r="K51" s="82"/>
      <c r="L51" s="82"/>
      <c r="M51" s="82"/>
      <c r="N51" s="82"/>
      <c r="O51" s="82"/>
      <c r="P51" s="82"/>
      <c r="Q51" s="668"/>
    </row>
    <row r="52" spans="1:17" s="1005" customFormat="1" ht="14.25" hidden="1" customHeight="1" thickTop="1">
      <c r="A52" s="730"/>
      <c r="B52" s="659"/>
      <c r="C52" s="660"/>
      <c r="D52" s="659"/>
      <c r="E52" s="659"/>
      <c r="F52" s="659"/>
      <c r="G52" s="659"/>
      <c r="H52" s="659"/>
      <c r="I52" s="660"/>
      <c r="J52" s="659"/>
      <c r="K52" s="659"/>
      <c r="L52" s="659"/>
      <c r="M52" s="659"/>
      <c r="N52" s="659"/>
      <c r="O52" s="659"/>
      <c r="P52" s="659"/>
      <c r="Q52" s="664"/>
    </row>
    <row r="53" spans="1:17" s="1005" customFormat="1" ht="34.5" customHeight="1" thickTop="1" thickBot="1">
      <c r="A53" s="1110" t="s">
        <v>802</v>
      </c>
      <c r="B53" s="661" t="s">
        <v>298</v>
      </c>
      <c r="C53" s="661" t="s">
        <v>299</v>
      </c>
      <c r="D53" s="661" t="s">
        <v>300</v>
      </c>
      <c r="E53" s="661" t="s">
        <v>301</v>
      </c>
      <c r="F53" s="661" t="s">
        <v>302</v>
      </c>
      <c r="G53" s="661" t="s">
        <v>303</v>
      </c>
      <c r="H53" s="661" t="s">
        <v>304</v>
      </c>
      <c r="I53" s="661" t="s">
        <v>305</v>
      </c>
      <c r="J53" s="661" t="s">
        <v>306</v>
      </c>
      <c r="K53" s="661" t="s">
        <v>307</v>
      </c>
      <c r="L53" s="661" t="s">
        <v>308</v>
      </c>
      <c r="M53" s="661" t="s">
        <v>309</v>
      </c>
      <c r="N53" s="661" t="s">
        <v>1133</v>
      </c>
      <c r="O53" s="661" t="s">
        <v>1134</v>
      </c>
      <c r="P53" s="665" t="s">
        <v>310</v>
      </c>
      <c r="Q53" s="661" t="s">
        <v>803</v>
      </c>
    </row>
    <row r="54" spans="1:17" s="1005" customFormat="1" ht="36.75" customHeight="1" thickTop="1">
      <c r="A54" s="1111" t="s">
        <v>804</v>
      </c>
      <c r="B54" s="255">
        <v>2374002.7250300003</v>
      </c>
      <c r="C54" s="255">
        <v>2560385.0436399998</v>
      </c>
      <c r="D54" s="255">
        <v>3340786.4855200001</v>
      </c>
      <c r="E54" s="255">
        <v>1502369.72673</v>
      </c>
      <c r="F54" s="255">
        <v>1519552.9587300001</v>
      </c>
      <c r="G54" s="255">
        <v>516873.05091000005</v>
      </c>
      <c r="H54" s="255">
        <v>579419.55940000003</v>
      </c>
      <c r="I54" s="255">
        <v>0</v>
      </c>
      <c r="J54" s="255">
        <v>0</v>
      </c>
      <c r="K54" s="255">
        <v>19101.604370000001</v>
      </c>
      <c r="L54" s="255">
        <v>0</v>
      </c>
      <c r="M54" s="255">
        <v>141602.17506000001</v>
      </c>
      <c r="N54" s="255">
        <v>550808.06151000003</v>
      </c>
      <c r="O54" s="255">
        <v>21262.945879999999</v>
      </c>
      <c r="P54" s="255">
        <v>13126164.336779999</v>
      </c>
      <c r="Q54" s="256">
        <v>0.41074683972331899</v>
      </c>
    </row>
    <row r="55" spans="1:17" s="1005" customFormat="1" ht="18" customHeight="1">
      <c r="A55" s="1111" t="s">
        <v>805</v>
      </c>
      <c r="B55" s="255">
        <v>561318.98859000008</v>
      </c>
      <c r="C55" s="255">
        <v>663934.62740999996</v>
      </c>
      <c r="D55" s="255">
        <v>593721.82332000008</v>
      </c>
      <c r="E55" s="255">
        <v>746734.00946000009</v>
      </c>
      <c r="F55" s="255">
        <v>227270.98300000001</v>
      </c>
      <c r="G55" s="255">
        <v>222553.06088999999</v>
      </c>
      <c r="H55" s="255">
        <v>178458.05686000001</v>
      </c>
      <c r="I55" s="255">
        <v>0</v>
      </c>
      <c r="J55" s="255">
        <v>0</v>
      </c>
      <c r="K55" s="255">
        <v>0</v>
      </c>
      <c r="L55" s="255">
        <v>0</v>
      </c>
      <c r="M55" s="255">
        <v>72997.293109999999</v>
      </c>
      <c r="N55" s="255">
        <v>234119.77456999998</v>
      </c>
      <c r="O55" s="255">
        <v>0</v>
      </c>
      <c r="P55" s="255">
        <v>3501108.6172099998</v>
      </c>
      <c r="Q55" s="256">
        <v>0.10955746577220303</v>
      </c>
    </row>
    <row r="56" spans="1:17" s="1005" customFormat="1" ht="18" customHeight="1">
      <c r="A56" s="1111" t="s">
        <v>806</v>
      </c>
      <c r="B56" s="255">
        <v>604318.97615999996</v>
      </c>
      <c r="C56" s="255">
        <v>607111.93204999994</v>
      </c>
      <c r="D56" s="255">
        <v>566189.55891999998</v>
      </c>
      <c r="E56" s="255">
        <v>660512.12071000005</v>
      </c>
      <c r="F56" s="255">
        <v>379602.25248999998</v>
      </c>
      <c r="G56" s="255">
        <v>274703.10726999998</v>
      </c>
      <c r="H56" s="255">
        <v>155011.60472999999</v>
      </c>
      <c r="I56" s="255">
        <v>0</v>
      </c>
      <c r="J56" s="255">
        <v>9588.129210000001</v>
      </c>
      <c r="K56" s="255">
        <v>16230.62401</v>
      </c>
      <c r="L56" s="255">
        <v>0</v>
      </c>
      <c r="M56" s="255">
        <v>42424.744700000003</v>
      </c>
      <c r="N56" s="255">
        <v>131350.38453000001</v>
      </c>
      <c r="O56" s="255">
        <v>0</v>
      </c>
      <c r="P56" s="255">
        <v>3447043.4347799998</v>
      </c>
      <c r="Q56" s="256">
        <v>0.10786564611701541</v>
      </c>
    </row>
    <row r="57" spans="1:17" s="1005" customFormat="1" ht="18" customHeight="1">
      <c r="A57" s="1111" t="s">
        <v>807</v>
      </c>
      <c r="B57" s="255">
        <v>691360.99578</v>
      </c>
      <c r="C57" s="255">
        <v>705921.44683000003</v>
      </c>
      <c r="D57" s="255">
        <v>694742.45996000001</v>
      </c>
      <c r="E57" s="255">
        <v>768794.35345000005</v>
      </c>
      <c r="F57" s="255">
        <v>402424.84226999996</v>
      </c>
      <c r="G57" s="255">
        <v>366446.34568999999</v>
      </c>
      <c r="H57" s="255">
        <v>168439.10549000002</v>
      </c>
      <c r="I57" s="255">
        <v>0</v>
      </c>
      <c r="J57" s="255">
        <v>12596.110980000001</v>
      </c>
      <c r="K57" s="255">
        <v>10258.12744</v>
      </c>
      <c r="L57" s="255">
        <v>0</v>
      </c>
      <c r="M57" s="255">
        <v>63857.170189999997</v>
      </c>
      <c r="N57" s="255">
        <v>145233.47769</v>
      </c>
      <c r="O57" s="255">
        <v>0</v>
      </c>
      <c r="P57" s="255">
        <v>4030074.4357699999</v>
      </c>
      <c r="Q57" s="256">
        <v>0.12610998124592579</v>
      </c>
    </row>
    <row r="58" spans="1:17" s="1005" customFormat="1" ht="18" customHeight="1">
      <c r="A58" s="1111" t="s">
        <v>808</v>
      </c>
      <c r="B58" s="255">
        <v>450866.56142000004</v>
      </c>
      <c r="C58" s="255">
        <v>452771.72895999998</v>
      </c>
      <c r="D58" s="255">
        <v>514849.8835</v>
      </c>
      <c r="E58" s="255">
        <v>511024.62046000001</v>
      </c>
      <c r="F58" s="255">
        <v>234086.97150000001</v>
      </c>
      <c r="G58" s="255">
        <v>205283.24421</v>
      </c>
      <c r="H58" s="255">
        <v>129119.88990000001</v>
      </c>
      <c r="I58" s="255">
        <v>0</v>
      </c>
      <c r="J58" s="255">
        <v>8447.5363100000013</v>
      </c>
      <c r="K58" s="255">
        <v>1995.4632900000001</v>
      </c>
      <c r="L58" s="255">
        <v>0</v>
      </c>
      <c r="M58" s="255">
        <v>23042.116570000002</v>
      </c>
      <c r="N58" s="255">
        <v>104688.67348</v>
      </c>
      <c r="O58" s="255">
        <v>0</v>
      </c>
      <c r="P58" s="255">
        <v>2636176.6895999997</v>
      </c>
      <c r="Q58" s="256">
        <v>8.2491824452588305E-2</v>
      </c>
    </row>
    <row r="59" spans="1:17" s="1005" customFormat="1" ht="18" customHeight="1">
      <c r="A59" s="1111" t="s">
        <v>809</v>
      </c>
      <c r="B59" s="255">
        <v>365383.61102999997</v>
      </c>
      <c r="C59" s="255">
        <v>331617.64650999999</v>
      </c>
      <c r="D59" s="255">
        <v>375973.95432000002</v>
      </c>
      <c r="E59" s="255">
        <v>360445.53307999996</v>
      </c>
      <c r="F59" s="255">
        <v>188711.99781999999</v>
      </c>
      <c r="G59" s="255">
        <v>180469.84074000001</v>
      </c>
      <c r="H59" s="255">
        <v>100966.15973</v>
      </c>
      <c r="I59" s="255">
        <v>0</v>
      </c>
      <c r="J59" s="255">
        <v>2725.4131600000001</v>
      </c>
      <c r="K59" s="255">
        <v>4476.2560100000001</v>
      </c>
      <c r="L59" s="255">
        <v>0</v>
      </c>
      <c r="M59" s="255">
        <v>18630.128049999999</v>
      </c>
      <c r="N59" s="255">
        <v>64972.235659999998</v>
      </c>
      <c r="O59" s="255">
        <v>519.97496999999998</v>
      </c>
      <c r="P59" s="255">
        <v>1994892.7510799996</v>
      </c>
      <c r="Q59" s="256">
        <v>6.2424625508998841E-2</v>
      </c>
    </row>
    <row r="60" spans="1:17" s="1005" customFormat="1" ht="18" customHeight="1">
      <c r="A60" s="1111" t="s">
        <v>810</v>
      </c>
      <c r="B60" s="255">
        <v>187028.95302000002</v>
      </c>
      <c r="C60" s="255">
        <v>196656.66328000001</v>
      </c>
      <c r="D60" s="255">
        <v>203449.55119999999</v>
      </c>
      <c r="E60" s="255">
        <v>179487.68794999999</v>
      </c>
      <c r="F60" s="255">
        <v>101306.94425</v>
      </c>
      <c r="G60" s="255">
        <v>91616.245290000006</v>
      </c>
      <c r="H60" s="255">
        <v>57924.111859999997</v>
      </c>
      <c r="I60" s="255">
        <v>0</v>
      </c>
      <c r="J60" s="255">
        <v>1602.5944</v>
      </c>
      <c r="K60" s="255">
        <v>2766.9082899999999</v>
      </c>
      <c r="L60" s="255">
        <v>0</v>
      </c>
      <c r="M60" s="255">
        <v>9510.8033300000006</v>
      </c>
      <c r="N60" s="255">
        <v>32382.24437</v>
      </c>
      <c r="O60" s="255">
        <v>245.03797</v>
      </c>
      <c r="P60" s="255">
        <v>1063977.7452099998</v>
      </c>
      <c r="Q60" s="256">
        <v>3.3294227100021029E-2</v>
      </c>
    </row>
    <row r="61" spans="1:17" s="1005" customFormat="1" ht="18" customHeight="1">
      <c r="A61" s="1111" t="s">
        <v>811</v>
      </c>
      <c r="B61" s="255">
        <v>122938.80763</v>
      </c>
      <c r="C61" s="255">
        <v>105957.47701</v>
      </c>
      <c r="D61" s="255">
        <v>125449.74748999999</v>
      </c>
      <c r="E61" s="255">
        <v>109991.73003000001</v>
      </c>
      <c r="F61" s="255">
        <v>58952.985070000002</v>
      </c>
      <c r="G61" s="255">
        <v>50474.774700000002</v>
      </c>
      <c r="H61" s="255">
        <v>29694.400030000001</v>
      </c>
      <c r="I61" s="255">
        <v>0</v>
      </c>
      <c r="J61" s="255">
        <v>854.6720600000001</v>
      </c>
      <c r="K61" s="255">
        <v>1167.6945000000001</v>
      </c>
      <c r="L61" s="255">
        <v>0</v>
      </c>
      <c r="M61" s="255">
        <v>4661.6064699999997</v>
      </c>
      <c r="N61" s="255">
        <v>16541.410110000001</v>
      </c>
      <c r="O61" s="255">
        <v>0</v>
      </c>
      <c r="P61" s="255">
        <v>626685.30510000011</v>
      </c>
      <c r="Q61" s="256">
        <v>1.9610375275403148E-2</v>
      </c>
    </row>
    <row r="62" spans="1:17" s="1005" customFormat="1" ht="18" customHeight="1">
      <c r="A62" s="1111" t="s">
        <v>812</v>
      </c>
      <c r="B62" s="255">
        <v>65630.873189999998</v>
      </c>
      <c r="C62" s="255">
        <v>59787.471090000006</v>
      </c>
      <c r="D62" s="255">
        <v>65824.497459999999</v>
      </c>
      <c r="E62" s="255">
        <v>57818.850090000007</v>
      </c>
      <c r="F62" s="255">
        <v>34161.10355</v>
      </c>
      <c r="G62" s="255">
        <v>30895.08295</v>
      </c>
      <c r="H62" s="255">
        <v>17167.569390000001</v>
      </c>
      <c r="I62" s="255">
        <v>0</v>
      </c>
      <c r="J62" s="255">
        <v>349.37031000000002</v>
      </c>
      <c r="K62" s="255">
        <v>698.05154000000005</v>
      </c>
      <c r="L62" s="255">
        <v>0</v>
      </c>
      <c r="M62" s="255">
        <v>2531.1907799999999</v>
      </c>
      <c r="N62" s="255">
        <v>10742.93007</v>
      </c>
      <c r="O62" s="255">
        <v>120.20849000000001</v>
      </c>
      <c r="P62" s="255">
        <v>345727.19891000009</v>
      </c>
      <c r="Q62" s="256">
        <v>1.0818572030274738E-2</v>
      </c>
    </row>
    <row r="63" spans="1:17" s="1005" customFormat="1" ht="18" customHeight="1">
      <c r="A63" s="1111" t="s">
        <v>813</v>
      </c>
      <c r="B63" s="255">
        <v>74921.802739999999</v>
      </c>
      <c r="C63" s="255">
        <v>62976.338459999999</v>
      </c>
      <c r="D63" s="255">
        <v>81622.073380000002</v>
      </c>
      <c r="E63" s="255">
        <v>62857.197380000005</v>
      </c>
      <c r="F63" s="255">
        <v>35190.808290000001</v>
      </c>
      <c r="G63" s="255">
        <v>32742.287579999997</v>
      </c>
      <c r="H63" s="255">
        <v>18366.723610000001</v>
      </c>
      <c r="I63" s="255">
        <v>0</v>
      </c>
      <c r="J63" s="255">
        <v>544.92102</v>
      </c>
      <c r="K63" s="255">
        <v>557.84543000000008</v>
      </c>
      <c r="L63" s="255">
        <v>0</v>
      </c>
      <c r="M63" s="255">
        <v>3509.14725</v>
      </c>
      <c r="N63" s="255">
        <v>11453.12189</v>
      </c>
      <c r="O63" s="255">
        <v>0</v>
      </c>
      <c r="P63" s="255">
        <v>384742.26703000005</v>
      </c>
      <c r="Q63" s="256">
        <v>1.203944017733705E-2</v>
      </c>
    </row>
    <row r="64" spans="1:17" s="1005" customFormat="1" ht="18" customHeight="1">
      <c r="A64" s="1111" t="s">
        <v>814</v>
      </c>
      <c r="B64" s="255">
        <v>80360.823819999991</v>
      </c>
      <c r="C64" s="255">
        <v>63443.580310000005</v>
      </c>
      <c r="D64" s="255">
        <v>77573.161510000005</v>
      </c>
      <c r="E64" s="255">
        <v>67434.458799999993</v>
      </c>
      <c r="F64" s="255">
        <v>38636.57026</v>
      </c>
      <c r="G64" s="255">
        <v>35815.687250000003</v>
      </c>
      <c r="H64" s="255">
        <v>19926.707539999999</v>
      </c>
      <c r="I64" s="255">
        <v>0</v>
      </c>
      <c r="J64" s="255">
        <v>687.79068000000007</v>
      </c>
      <c r="K64" s="255">
        <v>942.86348999999996</v>
      </c>
      <c r="L64" s="255">
        <v>0</v>
      </c>
      <c r="M64" s="255">
        <v>2717.5093099999999</v>
      </c>
      <c r="N64" s="255">
        <v>13303.67866</v>
      </c>
      <c r="O64" s="255">
        <v>51.925429999999999</v>
      </c>
      <c r="P64" s="255">
        <v>400894.75705999992</v>
      </c>
      <c r="Q64" s="256">
        <v>1.2544887470488372E-2</v>
      </c>
    </row>
    <row r="65" spans="1:17" s="1005" customFormat="1" ht="18" customHeight="1">
      <c r="A65" s="1111" t="s">
        <v>815</v>
      </c>
      <c r="B65" s="255">
        <v>61231.41749</v>
      </c>
      <c r="C65" s="255">
        <v>47721.357799999998</v>
      </c>
      <c r="D65" s="255">
        <v>66357.92628</v>
      </c>
      <c r="E65" s="255">
        <v>47929.002479999996</v>
      </c>
      <c r="F65" s="255">
        <v>30143.49684</v>
      </c>
      <c r="G65" s="255">
        <v>29866.561289999998</v>
      </c>
      <c r="H65" s="255">
        <v>15930.59384</v>
      </c>
      <c r="I65" s="255">
        <v>0</v>
      </c>
      <c r="J65" s="255">
        <v>635.65089</v>
      </c>
      <c r="K65" s="255">
        <v>632.94481999999994</v>
      </c>
      <c r="L65" s="255">
        <v>0</v>
      </c>
      <c r="M65" s="255">
        <v>2380.7953700000003</v>
      </c>
      <c r="N65" s="255">
        <v>10372.68174</v>
      </c>
      <c r="O65" s="255">
        <v>110.66296000000001</v>
      </c>
      <c r="P65" s="255">
        <v>313313.09179999994</v>
      </c>
      <c r="Q65" s="256">
        <v>9.8042626161697014E-3</v>
      </c>
    </row>
    <row r="66" spans="1:17" s="1005" customFormat="1" ht="18" customHeight="1">
      <c r="A66" s="1111" t="s">
        <v>816</v>
      </c>
      <c r="B66" s="255">
        <v>7111.9957699999995</v>
      </c>
      <c r="C66" s="255">
        <v>7463.65625</v>
      </c>
      <c r="D66" s="255">
        <v>8484.9410399999997</v>
      </c>
      <c r="E66" s="255">
        <v>6647.7020499999999</v>
      </c>
      <c r="F66" s="255">
        <v>3857.5930199999998</v>
      </c>
      <c r="G66" s="255">
        <v>4345.0590099999999</v>
      </c>
      <c r="H66" s="255">
        <v>2322.9844199999998</v>
      </c>
      <c r="I66" s="255">
        <v>0</v>
      </c>
      <c r="J66" s="255">
        <v>131.29195999999999</v>
      </c>
      <c r="K66" s="255">
        <v>124.65944999999999</v>
      </c>
      <c r="L66" s="255">
        <v>0</v>
      </c>
      <c r="M66" s="255">
        <v>277.56153</v>
      </c>
      <c r="N66" s="255">
        <v>1468.58323</v>
      </c>
      <c r="O66" s="255">
        <v>16.60511</v>
      </c>
      <c r="P66" s="255">
        <v>42252.632839999991</v>
      </c>
      <c r="Q66" s="256">
        <v>1.3221787388711865E-3</v>
      </c>
    </row>
    <row r="67" spans="1:17" s="1005" customFormat="1" ht="18" customHeight="1" thickBot="1">
      <c r="A67" s="1111" t="s">
        <v>817</v>
      </c>
      <c r="B67" s="255">
        <v>7495.9402</v>
      </c>
      <c r="C67" s="255">
        <v>8065.5098200000002</v>
      </c>
      <c r="D67" s="255">
        <v>8929.813259999999</v>
      </c>
      <c r="E67" s="255">
        <v>6416.8195800000003</v>
      </c>
      <c r="F67" s="255">
        <v>3961.1542300000001</v>
      </c>
      <c r="G67" s="255">
        <v>4093.0175800000002</v>
      </c>
      <c r="H67" s="255">
        <v>2561.7581</v>
      </c>
      <c r="I67" s="255">
        <v>0</v>
      </c>
      <c r="J67" s="255">
        <v>192.95656</v>
      </c>
      <c r="K67" s="255">
        <v>70.414179999999988</v>
      </c>
      <c r="L67" s="255">
        <v>0</v>
      </c>
      <c r="M67" s="255">
        <v>432.67209000000003</v>
      </c>
      <c r="N67" s="255">
        <v>1467.6144299999999</v>
      </c>
      <c r="O67" s="255">
        <v>82.753190000000004</v>
      </c>
      <c r="P67" s="255">
        <v>43770.423219999997</v>
      </c>
      <c r="Q67" s="256">
        <v>1.369673771384271E-3</v>
      </c>
    </row>
    <row r="68" spans="1:17" s="1005" customFormat="1" ht="51.75" customHeight="1" thickTop="1" thickBot="1">
      <c r="A68" s="1110" t="s">
        <v>6</v>
      </c>
      <c r="B68" s="435">
        <v>5653972.4718700005</v>
      </c>
      <c r="C68" s="435">
        <v>5873814.4794200007</v>
      </c>
      <c r="D68" s="435">
        <v>6723955.8771600006</v>
      </c>
      <c r="E68" s="435">
        <v>5088463.8122500004</v>
      </c>
      <c r="F68" s="435">
        <v>3257860.6613200004</v>
      </c>
      <c r="G68" s="435">
        <v>2046177.3653599999</v>
      </c>
      <c r="H68" s="435">
        <v>1475309.2249000003</v>
      </c>
      <c r="I68" s="435">
        <v>0</v>
      </c>
      <c r="J68" s="435">
        <v>38356.437539999999</v>
      </c>
      <c r="K68" s="435">
        <v>59023.456819999992</v>
      </c>
      <c r="L68" s="435">
        <v>0</v>
      </c>
      <c r="M68" s="435">
        <v>388574.91381000006</v>
      </c>
      <c r="N68" s="435">
        <v>1328904.8719400002</v>
      </c>
      <c r="O68" s="435">
        <v>22410.114000000001</v>
      </c>
      <c r="P68" s="435">
        <v>31956823.686390001</v>
      </c>
      <c r="Q68" s="436">
        <v>1</v>
      </c>
    </row>
    <row r="69" spans="1:17" s="1005" customFormat="1" ht="34.5" customHeight="1" thickTop="1" thickBot="1">
      <c r="A69" s="1112" t="s">
        <v>818</v>
      </c>
      <c r="B69" s="256">
        <v>0.17692535801916867</v>
      </c>
      <c r="C69" s="256">
        <v>0.18380470277844235</v>
      </c>
      <c r="D69" s="256">
        <v>0.21040751556368373</v>
      </c>
      <c r="E69" s="256">
        <v>0.15922933587473875</v>
      </c>
      <c r="F69" s="256">
        <v>0.10194569689688782</v>
      </c>
      <c r="G69" s="256">
        <v>6.4029435010195979E-2</v>
      </c>
      <c r="H69" s="256">
        <v>4.6165702805073067E-2</v>
      </c>
      <c r="I69" s="256">
        <v>0</v>
      </c>
      <c r="J69" s="256">
        <v>1.2002581331740899E-3</v>
      </c>
      <c r="K69" s="256">
        <v>1.8469750748456681E-3</v>
      </c>
      <c r="L69" s="256">
        <v>0</v>
      </c>
      <c r="M69" s="256">
        <v>1.2159372208680711E-2</v>
      </c>
      <c r="N69" s="256">
        <v>4.1584385387649261E-2</v>
      </c>
      <c r="O69" s="256">
        <v>7.0126224745997452E-4</v>
      </c>
      <c r="P69" s="256">
        <v>1</v>
      </c>
      <c r="Q69" s="437"/>
    </row>
    <row r="70" spans="1:17" s="1005" customFormat="1" ht="48" customHeight="1" thickTop="1" thickBot="1">
      <c r="A70" s="1110" t="s">
        <v>822</v>
      </c>
      <c r="B70" s="661" t="s">
        <v>298</v>
      </c>
      <c r="C70" s="661" t="s">
        <v>299</v>
      </c>
      <c r="D70" s="661" t="s">
        <v>300</v>
      </c>
      <c r="E70" s="661" t="s">
        <v>301</v>
      </c>
      <c r="F70" s="661" t="s">
        <v>302</v>
      </c>
      <c r="G70" s="661" t="s">
        <v>303</v>
      </c>
      <c r="H70" s="661" t="s">
        <v>304</v>
      </c>
      <c r="I70" s="661" t="s">
        <v>305</v>
      </c>
      <c r="J70" s="661" t="s">
        <v>306</v>
      </c>
      <c r="K70" s="661" t="s">
        <v>307</v>
      </c>
      <c r="L70" s="661" t="s">
        <v>308</v>
      </c>
      <c r="M70" s="661" t="s">
        <v>309</v>
      </c>
      <c r="N70" s="661" t="s">
        <v>1133</v>
      </c>
      <c r="O70" s="661" t="s">
        <v>1134</v>
      </c>
      <c r="P70" s="665" t="s">
        <v>310</v>
      </c>
      <c r="Q70" s="661" t="s">
        <v>713</v>
      </c>
    </row>
    <row r="71" spans="1:17" s="1005" customFormat="1" ht="28.5" customHeight="1" thickTop="1">
      <c r="A71" s="1111" t="s">
        <v>804</v>
      </c>
      <c r="B71" s="255">
        <v>48</v>
      </c>
      <c r="C71" s="255">
        <v>62</v>
      </c>
      <c r="D71" s="255">
        <v>58</v>
      </c>
      <c r="E71" s="255">
        <v>40</v>
      </c>
      <c r="F71" s="255">
        <v>38</v>
      </c>
      <c r="G71" s="255">
        <v>18</v>
      </c>
      <c r="H71" s="255">
        <v>16</v>
      </c>
      <c r="I71" s="255">
        <v>0</v>
      </c>
      <c r="J71" s="255">
        <v>0</v>
      </c>
      <c r="K71" s="255">
        <v>1</v>
      </c>
      <c r="L71" s="255">
        <v>0</v>
      </c>
      <c r="M71" s="255">
        <v>5</v>
      </c>
      <c r="N71" s="255">
        <v>15</v>
      </c>
      <c r="O71" s="255">
        <v>1</v>
      </c>
      <c r="P71" s="255">
        <v>302</v>
      </c>
      <c r="Q71" s="256">
        <v>2.1048229718427657E-3</v>
      </c>
    </row>
    <row r="72" spans="1:17" s="1005" customFormat="1" ht="17.25" customHeight="1">
      <c r="A72" s="1111" t="s">
        <v>805</v>
      </c>
      <c r="B72" s="255">
        <v>59</v>
      </c>
      <c r="C72" s="255">
        <v>68</v>
      </c>
      <c r="D72" s="255">
        <v>61</v>
      </c>
      <c r="E72" s="255">
        <v>78</v>
      </c>
      <c r="F72" s="255">
        <v>26</v>
      </c>
      <c r="G72" s="255">
        <v>24</v>
      </c>
      <c r="H72" s="255">
        <v>20</v>
      </c>
      <c r="I72" s="255">
        <v>0</v>
      </c>
      <c r="J72" s="255">
        <v>0</v>
      </c>
      <c r="K72" s="255">
        <v>0</v>
      </c>
      <c r="L72" s="255">
        <v>0</v>
      </c>
      <c r="M72" s="255">
        <v>7</v>
      </c>
      <c r="N72" s="255">
        <v>24</v>
      </c>
      <c r="O72" s="255">
        <v>0</v>
      </c>
      <c r="P72" s="255">
        <v>367</v>
      </c>
      <c r="Q72" s="256">
        <v>2.5578477836632283E-3</v>
      </c>
    </row>
    <row r="73" spans="1:17" s="1005" customFormat="1" ht="17.25" customHeight="1">
      <c r="A73" s="1111" t="s">
        <v>806</v>
      </c>
      <c r="B73" s="255">
        <v>127</v>
      </c>
      <c r="C73" s="255">
        <v>125</v>
      </c>
      <c r="D73" s="255">
        <v>121</v>
      </c>
      <c r="E73" s="255">
        <v>142</v>
      </c>
      <c r="F73" s="255">
        <v>78</v>
      </c>
      <c r="G73" s="255">
        <v>58</v>
      </c>
      <c r="H73" s="255">
        <v>33</v>
      </c>
      <c r="I73" s="255">
        <v>0</v>
      </c>
      <c r="J73" s="255">
        <v>2</v>
      </c>
      <c r="K73" s="255">
        <v>3</v>
      </c>
      <c r="L73" s="255">
        <v>0</v>
      </c>
      <c r="M73" s="255">
        <v>8</v>
      </c>
      <c r="N73" s="255">
        <v>27</v>
      </c>
      <c r="O73" s="255">
        <v>0</v>
      </c>
      <c r="P73" s="255">
        <v>724</v>
      </c>
      <c r="Q73" s="256">
        <v>5.0459994424310005E-3</v>
      </c>
    </row>
    <row r="74" spans="1:17" s="1005" customFormat="1" ht="17.25" customHeight="1">
      <c r="A74" s="1111" t="s">
        <v>807</v>
      </c>
      <c r="B74" s="255">
        <v>325</v>
      </c>
      <c r="C74" s="255">
        <v>347</v>
      </c>
      <c r="D74" s="255">
        <v>338</v>
      </c>
      <c r="E74" s="255">
        <v>358</v>
      </c>
      <c r="F74" s="255">
        <v>188</v>
      </c>
      <c r="G74" s="255">
        <v>169</v>
      </c>
      <c r="H74" s="255">
        <v>80</v>
      </c>
      <c r="I74" s="255">
        <v>0</v>
      </c>
      <c r="J74" s="255">
        <v>6</v>
      </c>
      <c r="K74" s="255">
        <v>6</v>
      </c>
      <c r="L74" s="255">
        <v>0</v>
      </c>
      <c r="M74" s="255">
        <v>30</v>
      </c>
      <c r="N74" s="255">
        <v>69</v>
      </c>
      <c r="O74" s="255">
        <v>0</v>
      </c>
      <c r="P74" s="255">
        <v>1916</v>
      </c>
      <c r="Q74" s="256">
        <v>1.3353777529969333E-2</v>
      </c>
    </row>
    <row r="75" spans="1:17" s="1005" customFormat="1" ht="17.25" customHeight="1">
      <c r="A75" s="1111" t="s">
        <v>808</v>
      </c>
      <c r="B75" s="255">
        <v>474</v>
      </c>
      <c r="C75" s="255">
        <v>473</v>
      </c>
      <c r="D75" s="255">
        <v>538</v>
      </c>
      <c r="E75" s="255">
        <v>532</v>
      </c>
      <c r="F75" s="255">
        <v>241</v>
      </c>
      <c r="G75" s="255">
        <v>218</v>
      </c>
      <c r="H75" s="255">
        <v>136</v>
      </c>
      <c r="I75" s="255">
        <v>0</v>
      </c>
      <c r="J75" s="255">
        <v>9</v>
      </c>
      <c r="K75" s="255">
        <v>2</v>
      </c>
      <c r="L75" s="255">
        <v>0</v>
      </c>
      <c r="M75" s="255">
        <v>24</v>
      </c>
      <c r="N75" s="255">
        <v>108</v>
      </c>
      <c r="O75" s="255">
        <v>0</v>
      </c>
      <c r="P75" s="255">
        <v>2755</v>
      </c>
      <c r="Q75" s="256">
        <v>1.9201282408698075E-2</v>
      </c>
    </row>
    <row r="76" spans="1:17" s="1005" customFormat="1" ht="17.25" customHeight="1">
      <c r="A76" s="1111" t="s">
        <v>809</v>
      </c>
      <c r="B76" s="255">
        <v>764</v>
      </c>
      <c r="C76" s="255">
        <v>688</v>
      </c>
      <c r="D76" s="255">
        <v>786</v>
      </c>
      <c r="E76" s="255">
        <v>736</v>
      </c>
      <c r="F76" s="255">
        <v>383</v>
      </c>
      <c r="G76" s="255">
        <v>371</v>
      </c>
      <c r="H76" s="255">
        <v>205</v>
      </c>
      <c r="I76" s="255">
        <v>0</v>
      </c>
      <c r="J76" s="255">
        <v>6</v>
      </c>
      <c r="K76" s="255">
        <v>10</v>
      </c>
      <c r="L76" s="255">
        <v>0</v>
      </c>
      <c r="M76" s="255">
        <v>39</v>
      </c>
      <c r="N76" s="255">
        <v>133</v>
      </c>
      <c r="O76" s="255">
        <v>1</v>
      </c>
      <c r="P76" s="255">
        <v>4122</v>
      </c>
      <c r="Q76" s="256">
        <v>2.8728742681906887E-2</v>
      </c>
    </row>
    <row r="77" spans="1:17" s="1005" customFormat="1" ht="17.25" customHeight="1">
      <c r="A77" s="1111" t="s">
        <v>810</v>
      </c>
      <c r="B77" s="255">
        <v>700</v>
      </c>
      <c r="C77" s="255">
        <v>736</v>
      </c>
      <c r="D77" s="255">
        <v>766</v>
      </c>
      <c r="E77" s="255">
        <v>669</v>
      </c>
      <c r="F77" s="255">
        <v>385</v>
      </c>
      <c r="G77" s="255">
        <v>349</v>
      </c>
      <c r="H77" s="255">
        <v>214</v>
      </c>
      <c r="I77" s="255">
        <v>0</v>
      </c>
      <c r="J77" s="255">
        <v>6</v>
      </c>
      <c r="K77" s="255">
        <v>10</v>
      </c>
      <c r="L77" s="255">
        <v>0</v>
      </c>
      <c r="M77" s="255">
        <v>35</v>
      </c>
      <c r="N77" s="255">
        <v>124</v>
      </c>
      <c r="O77" s="255">
        <v>1</v>
      </c>
      <c r="P77" s="255">
        <v>3995</v>
      </c>
      <c r="Q77" s="256">
        <v>2.7843601895734597E-2</v>
      </c>
    </row>
    <row r="78" spans="1:17" s="1005" customFormat="1" ht="17.25" customHeight="1">
      <c r="A78" s="1111" t="s">
        <v>811</v>
      </c>
      <c r="B78" s="255">
        <v>730</v>
      </c>
      <c r="C78" s="255">
        <v>631</v>
      </c>
      <c r="D78" s="255">
        <v>746</v>
      </c>
      <c r="E78" s="255">
        <v>653</v>
      </c>
      <c r="F78" s="255">
        <v>353</v>
      </c>
      <c r="G78" s="255">
        <v>301</v>
      </c>
      <c r="H78" s="255">
        <v>175</v>
      </c>
      <c r="I78" s="255">
        <v>0</v>
      </c>
      <c r="J78" s="255">
        <v>5</v>
      </c>
      <c r="K78" s="255">
        <v>7</v>
      </c>
      <c r="L78" s="255">
        <v>0</v>
      </c>
      <c r="M78" s="255">
        <v>28</v>
      </c>
      <c r="N78" s="255">
        <v>97</v>
      </c>
      <c r="O78" s="255">
        <v>0</v>
      </c>
      <c r="P78" s="255">
        <v>3726</v>
      </c>
      <c r="Q78" s="256">
        <v>2.5968776136046836E-2</v>
      </c>
    </row>
    <row r="79" spans="1:17" s="1005" customFormat="1" ht="17.25" customHeight="1">
      <c r="A79" s="1111" t="s">
        <v>812</v>
      </c>
      <c r="B79" s="255">
        <v>553</v>
      </c>
      <c r="C79" s="255">
        <v>504</v>
      </c>
      <c r="D79" s="255">
        <v>557</v>
      </c>
      <c r="E79" s="255">
        <v>486</v>
      </c>
      <c r="F79" s="255">
        <v>285</v>
      </c>
      <c r="G79" s="255">
        <v>258</v>
      </c>
      <c r="H79" s="255">
        <v>144</v>
      </c>
      <c r="I79" s="255">
        <v>0</v>
      </c>
      <c r="J79" s="255">
        <v>3</v>
      </c>
      <c r="K79" s="255">
        <v>6</v>
      </c>
      <c r="L79" s="255">
        <v>0</v>
      </c>
      <c r="M79" s="255">
        <v>21</v>
      </c>
      <c r="N79" s="255">
        <v>91</v>
      </c>
      <c r="O79" s="255">
        <v>1</v>
      </c>
      <c r="P79" s="255">
        <v>2909</v>
      </c>
      <c r="Q79" s="256">
        <v>2.0274602732088094E-2</v>
      </c>
    </row>
    <row r="80" spans="1:17" s="1005" customFormat="1" ht="17.25" customHeight="1">
      <c r="A80" s="1111" t="s">
        <v>813</v>
      </c>
      <c r="B80" s="255">
        <v>887</v>
      </c>
      <c r="C80" s="255">
        <v>746</v>
      </c>
      <c r="D80" s="255">
        <v>968</v>
      </c>
      <c r="E80" s="255">
        <v>748</v>
      </c>
      <c r="F80" s="255">
        <v>417</v>
      </c>
      <c r="G80" s="255">
        <v>390</v>
      </c>
      <c r="H80" s="255">
        <v>217</v>
      </c>
      <c r="I80" s="255">
        <v>0</v>
      </c>
      <c r="J80" s="255">
        <v>6</v>
      </c>
      <c r="K80" s="255">
        <v>7</v>
      </c>
      <c r="L80" s="255">
        <v>0</v>
      </c>
      <c r="M80" s="255">
        <v>41</v>
      </c>
      <c r="N80" s="255">
        <v>134</v>
      </c>
      <c r="O80" s="255">
        <v>0</v>
      </c>
      <c r="P80" s="255">
        <v>4561</v>
      </c>
      <c r="Q80" s="256">
        <v>3.1788402564817395E-2</v>
      </c>
    </row>
    <row r="81" spans="1:18" s="1005" customFormat="1" ht="17.25" customHeight="1">
      <c r="A81" s="1111" t="s">
        <v>814</v>
      </c>
      <c r="B81" s="255">
        <v>1621</v>
      </c>
      <c r="C81" s="255">
        <v>1281</v>
      </c>
      <c r="D81" s="255">
        <v>1570</v>
      </c>
      <c r="E81" s="255">
        <v>1368</v>
      </c>
      <c r="F81" s="255">
        <v>782</v>
      </c>
      <c r="G81" s="255">
        <v>730</v>
      </c>
      <c r="H81" s="255">
        <v>401</v>
      </c>
      <c r="I81" s="255">
        <v>0</v>
      </c>
      <c r="J81" s="255">
        <v>14</v>
      </c>
      <c r="K81" s="255">
        <v>20</v>
      </c>
      <c r="L81" s="255">
        <v>0</v>
      </c>
      <c r="M81" s="255">
        <v>53</v>
      </c>
      <c r="N81" s="255">
        <v>270</v>
      </c>
      <c r="O81" s="255">
        <v>1</v>
      </c>
      <c r="P81" s="255">
        <v>8111</v>
      </c>
      <c r="Q81" s="256">
        <v>5.6530526902704208E-2</v>
      </c>
    </row>
    <row r="82" spans="1:18" s="1005" customFormat="1" ht="17.25" customHeight="1">
      <c r="A82" s="1111" t="s">
        <v>815</v>
      </c>
      <c r="B82" s="255">
        <v>3528</v>
      </c>
      <c r="C82" s="255">
        <v>2809</v>
      </c>
      <c r="D82" s="255">
        <v>3909</v>
      </c>
      <c r="E82" s="255">
        <v>2959</v>
      </c>
      <c r="F82" s="255">
        <v>1724</v>
      </c>
      <c r="G82" s="255">
        <v>1794</v>
      </c>
      <c r="H82" s="255">
        <v>946</v>
      </c>
      <c r="I82" s="255">
        <v>0</v>
      </c>
      <c r="J82" s="255">
        <v>31</v>
      </c>
      <c r="K82" s="255">
        <v>35</v>
      </c>
      <c r="L82" s="255">
        <v>0</v>
      </c>
      <c r="M82" s="255">
        <v>143</v>
      </c>
      <c r="N82" s="255">
        <v>614</v>
      </c>
      <c r="O82" s="255">
        <v>9</v>
      </c>
      <c r="P82" s="255">
        <v>18501</v>
      </c>
      <c r="Q82" s="256">
        <v>0.12894480066908279</v>
      </c>
    </row>
    <row r="83" spans="1:18" s="1005" customFormat="1" ht="17.25" customHeight="1">
      <c r="A83" s="1111" t="s">
        <v>816</v>
      </c>
      <c r="B83" s="255">
        <v>1432</v>
      </c>
      <c r="C83" s="255">
        <v>1600</v>
      </c>
      <c r="D83" s="255">
        <v>1729</v>
      </c>
      <c r="E83" s="255">
        <v>1354</v>
      </c>
      <c r="F83" s="255">
        <v>785</v>
      </c>
      <c r="G83" s="255">
        <v>863</v>
      </c>
      <c r="H83" s="255">
        <v>483</v>
      </c>
      <c r="I83" s="255">
        <v>0</v>
      </c>
      <c r="J83" s="255">
        <v>24</v>
      </c>
      <c r="K83" s="255">
        <v>24</v>
      </c>
      <c r="L83" s="255">
        <v>0</v>
      </c>
      <c r="M83" s="255">
        <v>55</v>
      </c>
      <c r="N83" s="255">
        <v>286</v>
      </c>
      <c r="O83" s="255">
        <v>4</v>
      </c>
      <c r="P83" s="255">
        <v>8639</v>
      </c>
      <c r="Q83" s="256">
        <v>6.021048229718428E-2</v>
      </c>
    </row>
    <row r="84" spans="1:18" s="1005" customFormat="1" ht="17.25" customHeight="1" thickBot="1">
      <c r="A84" s="1111" t="s">
        <v>817</v>
      </c>
      <c r="B84" s="255">
        <v>15670</v>
      </c>
      <c r="C84" s="255">
        <v>13714</v>
      </c>
      <c r="D84" s="255">
        <v>18312</v>
      </c>
      <c r="E84" s="255">
        <v>10425</v>
      </c>
      <c r="F84" s="255">
        <v>7944</v>
      </c>
      <c r="G84" s="255">
        <v>8047</v>
      </c>
      <c r="H84" s="255">
        <v>4905</v>
      </c>
      <c r="I84" s="255">
        <v>0</v>
      </c>
      <c r="J84" s="255">
        <v>179</v>
      </c>
      <c r="K84" s="255">
        <v>72</v>
      </c>
      <c r="L84" s="255">
        <v>0</v>
      </c>
      <c r="M84" s="255">
        <v>1093</v>
      </c>
      <c r="N84" s="255">
        <v>2256</v>
      </c>
      <c r="O84" s="255">
        <v>235</v>
      </c>
      <c r="P84" s="255">
        <v>82852</v>
      </c>
      <c r="Q84" s="256">
        <v>0.5774463339838305</v>
      </c>
    </row>
    <row r="85" spans="1:18" s="1005" customFormat="1" ht="49.5" customHeight="1" thickTop="1" thickBot="1">
      <c r="A85" s="1110" t="s">
        <v>6</v>
      </c>
      <c r="B85" s="435">
        <v>26918</v>
      </c>
      <c r="C85" s="435">
        <v>23784</v>
      </c>
      <c r="D85" s="435">
        <v>30459</v>
      </c>
      <c r="E85" s="435">
        <v>20548</v>
      </c>
      <c r="F85" s="435">
        <v>13629</v>
      </c>
      <c r="G85" s="435">
        <v>13590</v>
      </c>
      <c r="H85" s="435">
        <v>7975</v>
      </c>
      <c r="I85" s="435">
        <v>0</v>
      </c>
      <c r="J85" s="435">
        <v>291</v>
      </c>
      <c r="K85" s="435">
        <v>203</v>
      </c>
      <c r="L85" s="435">
        <v>0</v>
      </c>
      <c r="M85" s="435">
        <v>1582</v>
      </c>
      <c r="N85" s="435">
        <v>4248</v>
      </c>
      <c r="O85" s="435">
        <v>253</v>
      </c>
      <c r="P85" s="435">
        <v>143480</v>
      </c>
      <c r="Q85" s="436">
        <v>1</v>
      </c>
    </row>
    <row r="86" spans="1:18" s="1005" customFormat="1" ht="36.75" customHeight="1" thickTop="1">
      <c r="A86" s="1112" t="s">
        <v>818</v>
      </c>
      <c r="B86" s="256">
        <v>0.18760802899358794</v>
      </c>
      <c r="C86" s="256">
        <v>0.16576526345135212</v>
      </c>
      <c r="D86" s="256">
        <v>0.21228742681906887</v>
      </c>
      <c r="E86" s="256">
        <v>0.14321159743518261</v>
      </c>
      <c r="F86" s="256">
        <v>9.4988848620016733E-2</v>
      </c>
      <c r="G86" s="256">
        <v>9.4717033732924449E-2</v>
      </c>
      <c r="H86" s="256">
        <v>5.5582659604126013E-2</v>
      </c>
      <c r="I86" s="256">
        <v>0</v>
      </c>
      <c r="J86" s="256">
        <v>2.028157234457764E-3</v>
      </c>
      <c r="K86" s="256">
        <v>1.414831335377753E-3</v>
      </c>
      <c r="L86" s="256">
        <v>0</v>
      </c>
      <c r="M86" s="256">
        <v>1.1025926958461109E-2</v>
      </c>
      <c r="N86" s="256">
        <v>2.9606913855589629E-2</v>
      </c>
      <c r="O86" s="256">
        <v>1.7633119598550321E-3</v>
      </c>
      <c r="P86" s="256">
        <v>1</v>
      </c>
      <c r="Q86" s="438"/>
      <c r="R86" s="190"/>
    </row>
    <row r="87" spans="1:18" s="1005" customFormat="1" ht="9" customHeight="1" thickBot="1">
      <c r="A87" s="1114"/>
      <c r="B87" s="662"/>
      <c r="C87" s="439"/>
      <c r="D87" s="439"/>
      <c r="E87" s="439"/>
      <c r="F87" s="439"/>
      <c r="G87" s="662"/>
      <c r="H87" s="662"/>
      <c r="I87" s="662"/>
      <c r="J87" s="662"/>
      <c r="K87" s="662"/>
      <c r="L87" s="662"/>
      <c r="M87" s="662"/>
      <c r="N87" s="662"/>
      <c r="O87" s="662"/>
      <c r="P87" s="666"/>
      <c r="Q87" s="666"/>
    </row>
    <row r="88" spans="1:18" s="1005" customFormat="1" ht="15.75" customHeight="1" thickTop="1">
      <c r="A88" s="1042" t="s">
        <v>823</v>
      </c>
      <c r="B88" s="1043"/>
      <c r="C88" s="1043"/>
      <c r="D88" s="1043"/>
      <c r="E88" s="1043"/>
      <c r="F88" s="1043"/>
      <c r="G88" s="1043"/>
      <c r="H88" s="1044"/>
      <c r="I88" s="401"/>
      <c r="J88" s="401"/>
      <c r="K88" s="401"/>
      <c r="L88" s="401"/>
      <c r="M88" s="401"/>
      <c r="N88" s="401"/>
      <c r="O88" s="401"/>
      <c r="P88" s="264"/>
      <c r="Q88" s="667"/>
    </row>
    <row r="89" spans="1:18" s="1005" customFormat="1" ht="9" customHeight="1">
      <c r="A89" s="731"/>
      <c r="B89" s="401"/>
      <c r="C89" s="194"/>
      <c r="D89" s="194"/>
      <c r="E89" s="194"/>
      <c r="F89" s="194"/>
      <c r="G89" s="401"/>
      <c r="H89" s="401"/>
      <c r="I89" s="401"/>
      <c r="J89" s="401"/>
      <c r="K89" s="401"/>
      <c r="L89" s="401"/>
      <c r="M89" s="401"/>
      <c r="N89" s="401"/>
      <c r="O89" s="401"/>
      <c r="P89" s="264"/>
      <c r="Q89" s="667"/>
    </row>
    <row r="90" spans="1:18" s="86" customFormat="1" ht="3.75" customHeight="1">
      <c r="A90" s="1115"/>
      <c r="B90" s="1116"/>
      <c r="C90" s="1116"/>
      <c r="D90" s="1116"/>
      <c r="E90" s="1116"/>
      <c r="F90" s="1116"/>
      <c r="G90" s="1116"/>
      <c r="H90" s="1116"/>
      <c r="I90" s="1116"/>
      <c r="J90" s="1116"/>
      <c r="K90" s="1116"/>
      <c r="L90" s="1116"/>
      <c r="M90" s="1116"/>
      <c r="N90" s="1116"/>
      <c r="O90" s="1116"/>
      <c r="P90" s="1116"/>
      <c r="Q90" s="1117"/>
    </row>
    <row r="91" spans="1:18" s="75" customFormat="1" ht="47.25" customHeight="1">
      <c r="A91" s="1041" t="s">
        <v>1131</v>
      </c>
      <c r="B91" s="1041"/>
      <c r="C91" s="1041"/>
      <c r="D91" s="1041"/>
      <c r="E91" s="1041"/>
      <c r="F91" s="1041"/>
      <c r="G91" s="1041"/>
      <c r="H91" s="1041"/>
      <c r="I91" s="1041"/>
      <c r="J91" s="1041"/>
      <c r="K91" s="1041"/>
      <c r="L91" s="1041"/>
      <c r="M91" s="1041"/>
      <c r="N91" s="1041"/>
      <c r="O91" s="1041"/>
      <c r="P91" s="1041"/>
      <c r="Q91" s="1041"/>
    </row>
    <row r="92" spans="1:18" s="75" customFormat="1" ht="27.95" customHeight="1">
      <c r="A92" s="1041" t="s">
        <v>1490</v>
      </c>
      <c r="B92" s="1041"/>
      <c r="C92" s="1041"/>
      <c r="D92" s="1041"/>
      <c r="E92" s="1041"/>
      <c r="F92" s="1041"/>
      <c r="G92" s="1041"/>
      <c r="H92" s="1041"/>
      <c r="I92" s="1041"/>
      <c r="J92" s="1041"/>
      <c r="K92" s="1041"/>
      <c r="L92" s="1041"/>
      <c r="M92" s="1041"/>
      <c r="N92" s="1041"/>
      <c r="O92" s="1041"/>
      <c r="P92" s="1041"/>
      <c r="Q92" s="1041"/>
    </row>
    <row r="93" spans="1:18" s="75" customFormat="1" ht="27.95" customHeight="1">
      <c r="A93" s="1041" t="s">
        <v>1547</v>
      </c>
      <c r="B93" s="1041"/>
      <c r="C93" s="1041"/>
      <c r="D93" s="1041"/>
      <c r="E93" s="1041"/>
      <c r="F93" s="1041"/>
      <c r="G93" s="1041"/>
      <c r="H93" s="1041"/>
      <c r="I93" s="1041"/>
      <c r="J93" s="1041"/>
      <c r="K93" s="1041"/>
      <c r="L93" s="1041"/>
      <c r="M93" s="1041"/>
      <c r="N93" s="1041"/>
      <c r="O93" s="1041"/>
      <c r="P93" s="1041"/>
      <c r="Q93" s="1041"/>
    </row>
    <row r="94" spans="1:18" s="76" customFormat="1" ht="46.5" customHeight="1">
      <c r="A94" s="1045" t="s">
        <v>1485</v>
      </c>
      <c r="B94" s="1045"/>
      <c r="C94" s="1045"/>
      <c r="D94" s="1045"/>
      <c r="E94" s="1045"/>
      <c r="F94" s="1045"/>
      <c r="G94" s="1045"/>
      <c r="H94" s="1045"/>
      <c r="I94" s="1045"/>
      <c r="J94" s="1045"/>
      <c r="K94" s="1045"/>
      <c r="L94" s="1045"/>
      <c r="M94" s="1045"/>
      <c r="N94" s="1045"/>
      <c r="O94" s="1045"/>
      <c r="P94" s="1045"/>
      <c r="Q94" s="1045"/>
    </row>
    <row r="95" spans="1:18" s="1005" customFormat="1" ht="2.25" customHeight="1" thickBot="1">
      <c r="A95" s="732"/>
      <c r="B95" s="82"/>
      <c r="C95" s="82"/>
      <c r="D95" s="82"/>
      <c r="E95" s="82"/>
      <c r="F95" s="82"/>
      <c r="G95" s="82"/>
      <c r="H95" s="82"/>
      <c r="I95" s="82"/>
      <c r="J95" s="82"/>
      <c r="K95" s="82"/>
      <c r="L95" s="82"/>
      <c r="M95" s="82"/>
      <c r="N95" s="82"/>
      <c r="O95" s="82"/>
      <c r="P95" s="82"/>
      <c r="Q95" s="668"/>
    </row>
    <row r="96" spans="1:18" s="1005" customFormat="1" ht="14.25" hidden="1" customHeight="1">
      <c r="A96" s="730"/>
      <c r="B96" s="659"/>
      <c r="C96" s="660"/>
      <c r="D96" s="659"/>
      <c r="E96" s="659"/>
      <c r="F96" s="659"/>
      <c r="G96" s="659"/>
      <c r="H96" s="659"/>
      <c r="I96" s="660"/>
      <c r="J96" s="659"/>
      <c r="K96" s="659"/>
      <c r="L96" s="659"/>
      <c r="M96" s="659"/>
      <c r="N96" s="659"/>
      <c r="O96" s="659"/>
      <c r="P96" s="659"/>
      <c r="Q96" s="664"/>
    </row>
    <row r="97" spans="1:17" s="1005" customFormat="1" ht="34.5" customHeight="1" thickTop="1" thickBot="1">
      <c r="A97" s="1110" t="s">
        <v>802</v>
      </c>
      <c r="B97" s="661" t="s">
        <v>298</v>
      </c>
      <c r="C97" s="661" t="s">
        <v>299</v>
      </c>
      <c r="D97" s="661" t="s">
        <v>300</v>
      </c>
      <c r="E97" s="661" t="s">
        <v>301</v>
      </c>
      <c r="F97" s="661" t="s">
        <v>302</v>
      </c>
      <c r="G97" s="661" t="s">
        <v>303</v>
      </c>
      <c r="H97" s="661" t="s">
        <v>304</v>
      </c>
      <c r="I97" s="661" t="s">
        <v>305</v>
      </c>
      <c r="J97" s="661" t="s">
        <v>306</v>
      </c>
      <c r="K97" s="661" t="s">
        <v>307</v>
      </c>
      <c r="L97" s="661" t="s">
        <v>308</v>
      </c>
      <c r="M97" s="661" t="s">
        <v>309</v>
      </c>
      <c r="N97" s="661" t="s">
        <v>1133</v>
      </c>
      <c r="O97" s="661" t="s">
        <v>1134</v>
      </c>
      <c r="P97" s="665" t="s">
        <v>310</v>
      </c>
      <c r="Q97" s="661" t="s">
        <v>803</v>
      </c>
    </row>
    <row r="98" spans="1:17" s="1005" customFormat="1" ht="36.75" customHeight="1" thickTop="1">
      <c r="A98" s="1111" t="s">
        <v>804</v>
      </c>
      <c r="B98" s="255">
        <v>471668.26547000004</v>
      </c>
      <c r="C98" s="255">
        <v>879889.34909000003</v>
      </c>
      <c r="D98" s="255">
        <v>1284138.7730099999</v>
      </c>
      <c r="E98" s="255">
        <v>81820.186409999995</v>
      </c>
      <c r="F98" s="255">
        <v>616763.11734</v>
      </c>
      <c r="G98" s="255">
        <v>181517.41071999999</v>
      </c>
      <c r="H98" s="255">
        <v>320958.97418999998</v>
      </c>
      <c r="I98" s="255">
        <v>49241.577010000001</v>
      </c>
      <c r="J98" s="255">
        <v>0</v>
      </c>
      <c r="K98" s="255">
        <v>0</v>
      </c>
      <c r="L98" s="255">
        <v>591160.08873000008</v>
      </c>
      <c r="M98" s="255">
        <v>138521.63563</v>
      </c>
      <c r="N98" s="255">
        <v>2293126.8341100002</v>
      </c>
      <c r="O98" s="255">
        <v>115653.31946</v>
      </c>
      <c r="P98" s="255">
        <v>7024459.5311700013</v>
      </c>
      <c r="Q98" s="256">
        <v>0.15127513954108521</v>
      </c>
    </row>
    <row r="99" spans="1:17" s="1005" customFormat="1" ht="18" customHeight="1">
      <c r="A99" s="1111" t="s">
        <v>805</v>
      </c>
      <c r="B99" s="255">
        <v>111311.5665</v>
      </c>
      <c r="C99" s="255">
        <v>104536.14306</v>
      </c>
      <c r="D99" s="255">
        <v>93013.743019999994</v>
      </c>
      <c r="E99" s="255">
        <v>125789.71242</v>
      </c>
      <c r="F99" s="255">
        <v>63225.726179999998</v>
      </c>
      <c r="G99" s="255">
        <v>81201.104829999997</v>
      </c>
      <c r="H99" s="255">
        <v>107683.43204</v>
      </c>
      <c r="I99" s="255">
        <v>0</v>
      </c>
      <c r="J99" s="255">
        <v>0</v>
      </c>
      <c r="K99" s="255">
        <v>0</v>
      </c>
      <c r="L99" s="255">
        <v>20956.605319999999</v>
      </c>
      <c r="M99" s="255">
        <v>44918.785250000001</v>
      </c>
      <c r="N99" s="255">
        <v>52069.056400000001</v>
      </c>
      <c r="O99" s="255">
        <v>18103.760920000001</v>
      </c>
      <c r="P99" s="255">
        <v>822809.63593999995</v>
      </c>
      <c r="Q99" s="256">
        <v>1.771960418310518E-2</v>
      </c>
    </row>
    <row r="100" spans="1:17" s="1005" customFormat="1" ht="18" customHeight="1">
      <c r="A100" s="1111" t="s">
        <v>806</v>
      </c>
      <c r="B100" s="255">
        <v>156330.11838999999</v>
      </c>
      <c r="C100" s="255">
        <v>103807.30043999999</v>
      </c>
      <c r="D100" s="255">
        <v>363498.14837999997</v>
      </c>
      <c r="E100" s="255">
        <v>195579.94003</v>
      </c>
      <c r="F100" s="255">
        <v>84361.299099999989</v>
      </c>
      <c r="G100" s="255">
        <v>103379.21797</v>
      </c>
      <c r="H100" s="255">
        <v>122081.85545999999</v>
      </c>
      <c r="I100" s="255">
        <v>27332.758129999998</v>
      </c>
      <c r="J100" s="255">
        <v>0</v>
      </c>
      <c r="K100" s="255">
        <v>0</v>
      </c>
      <c r="L100" s="255">
        <v>48795.65986</v>
      </c>
      <c r="M100" s="255">
        <v>23958.243440000002</v>
      </c>
      <c r="N100" s="255">
        <v>52318.193960000004</v>
      </c>
      <c r="O100" s="255">
        <v>59482.488749999997</v>
      </c>
      <c r="P100" s="255">
        <v>1340925.2239100002</v>
      </c>
      <c r="Q100" s="256">
        <v>2.8877474410812006E-2</v>
      </c>
    </row>
    <row r="101" spans="1:17" s="1005" customFormat="1" ht="18" customHeight="1">
      <c r="A101" s="1111" t="s">
        <v>807</v>
      </c>
      <c r="B101" s="255">
        <v>315780.96492</v>
      </c>
      <c r="C101" s="255">
        <v>275624.50088000001</v>
      </c>
      <c r="D101" s="255">
        <v>549541.14594000007</v>
      </c>
      <c r="E101" s="255">
        <v>348789.75656999997</v>
      </c>
      <c r="F101" s="255">
        <v>226932.23962000001</v>
      </c>
      <c r="G101" s="255">
        <v>157036.00229</v>
      </c>
      <c r="H101" s="255">
        <v>154976.85936999999</v>
      </c>
      <c r="I101" s="255">
        <v>51877.53299</v>
      </c>
      <c r="J101" s="255">
        <v>1424.4968999999999</v>
      </c>
      <c r="K101" s="255">
        <v>2245.4767299999999</v>
      </c>
      <c r="L101" s="255">
        <v>127737.77126000001</v>
      </c>
      <c r="M101" s="255">
        <v>46432.268929999998</v>
      </c>
      <c r="N101" s="255">
        <v>62528.917799999996</v>
      </c>
      <c r="O101" s="255">
        <v>66960.805079999991</v>
      </c>
      <c r="P101" s="255">
        <v>2387888.7392799994</v>
      </c>
      <c r="Q101" s="256">
        <v>5.1424340995954373E-2</v>
      </c>
    </row>
    <row r="102" spans="1:17" s="1005" customFormat="1" ht="18" customHeight="1">
      <c r="A102" s="1111" t="s">
        <v>808</v>
      </c>
      <c r="B102" s="255">
        <v>425772.33123000001</v>
      </c>
      <c r="C102" s="255">
        <v>326762.30059</v>
      </c>
      <c r="D102" s="255">
        <v>782841.19554999995</v>
      </c>
      <c r="E102" s="255">
        <v>404898.10010000004</v>
      </c>
      <c r="F102" s="255">
        <v>239288.04324</v>
      </c>
      <c r="G102" s="255">
        <v>202594.17586000002</v>
      </c>
      <c r="H102" s="255">
        <v>147982.89638999998</v>
      </c>
      <c r="I102" s="255">
        <v>62365.383280000002</v>
      </c>
      <c r="J102" s="255">
        <v>7404.7412400000003</v>
      </c>
      <c r="K102" s="255">
        <v>0</v>
      </c>
      <c r="L102" s="255">
        <v>177132.55572</v>
      </c>
      <c r="M102" s="255">
        <v>43675.804040000003</v>
      </c>
      <c r="N102" s="255">
        <v>74420.955370000011</v>
      </c>
      <c r="O102" s="255">
        <v>66364.184020000001</v>
      </c>
      <c r="P102" s="255">
        <v>2961502.6666299999</v>
      </c>
      <c r="Q102" s="256">
        <v>6.3777394852629968E-2</v>
      </c>
    </row>
    <row r="103" spans="1:17" s="1005" customFormat="1" ht="18" customHeight="1">
      <c r="A103" s="1111" t="s">
        <v>809</v>
      </c>
      <c r="B103" s="255">
        <v>570570.63066000002</v>
      </c>
      <c r="C103" s="255">
        <v>546103.34259000001</v>
      </c>
      <c r="D103" s="255">
        <v>1060933.30528</v>
      </c>
      <c r="E103" s="255">
        <v>526472.37367</v>
      </c>
      <c r="F103" s="255">
        <v>421151.26738999999</v>
      </c>
      <c r="G103" s="255">
        <v>219504.25518000001</v>
      </c>
      <c r="H103" s="255">
        <v>159442.99971</v>
      </c>
      <c r="I103" s="255">
        <v>139208.15434000001</v>
      </c>
      <c r="J103" s="255">
        <v>2560.0292799999997</v>
      </c>
      <c r="K103" s="255">
        <v>1397.1126899999999</v>
      </c>
      <c r="L103" s="255">
        <v>283580.78880000004</v>
      </c>
      <c r="M103" s="255">
        <v>29862.241969999999</v>
      </c>
      <c r="N103" s="255">
        <v>127910.89081999999</v>
      </c>
      <c r="O103" s="255">
        <v>96245.380849999987</v>
      </c>
      <c r="P103" s="255">
        <v>4184942.7732299995</v>
      </c>
      <c r="Q103" s="256">
        <v>9.012477033750925E-2</v>
      </c>
    </row>
    <row r="104" spans="1:17" s="1005" customFormat="1" ht="18" customHeight="1">
      <c r="A104" s="1111" t="s">
        <v>810</v>
      </c>
      <c r="B104" s="255">
        <v>496219.63874000002</v>
      </c>
      <c r="C104" s="255">
        <v>576495.51621000003</v>
      </c>
      <c r="D104" s="255">
        <v>889569.73735000007</v>
      </c>
      <c r="E104" s="255">
        <v>406320.77542999998</v>
      </c>
      <c r="F104" s="255">
        <v>319408.29725999996</v>
      </c>
      <c r="G104" s="255">
        <v>180057.39036000002</v>
      </c>
      <c r="H104" s="255">
        <v>126179.20527999999</v>
      </c>
      <c r="I104" s="255">
        <v>170341.92974000002</v>
      </c>
      <c r="J104" s="255">
        <v>754.26675</v>
      </c>
      <c r="K104" s="255">
        <v>257.16624000000002</v>
      </c>
      <c r="L104" s="255">
        <v>290065.36048000003</v>
      </c>
      <c r="M104" s="255">
        <v>40210.733939999998</v>
      </c>
      <c r="N104" s="255">
        <v>88387.81276999999</v>
      </c>
      <c r="O104" s="255">
        <v>108461.20684</v>
      </c>
      <c r="P104" s="255">
        <v>3692729.0373900011</v>
      </c>
      <c r="Q104" s="256">
        <v>7.9524709045557793E-2</v>
      </c>
    </row>
    <row r="105" spans="1:17" s="1005" customFormat="1" ht="18" customHeight="1">
      <c r="A105" s="1111" t="s">
        <v>811</v>
      </c>
      <c r="B105" s="255">
        <v>659110.47470999998</v>
      </c>
      <c r="C105" s="255">
        <v>573603.03219000006</v>
      </c>
      <c r="D105" s="255">
        <v>761057.15654</v>
      </c>
      <c r="E105" s="255">
        <v>324362.84504000004</v>
      </c>
      <c r="F105" s="255">
        <v>289729.97010000004</v>
      </c>
      <c r="G105" s="255">
        <v>159238.98327</v>
      </c>
      <c r="H105" s="255">
        <v>98017.149109999998</v>
      </c>
      <c r="I105" s="255">
        <v>161356.89838999999</v>
      </c>
      <c r="J105" s="255">
        <v>1542.90167</v>
      </c>
      <c r="K105" s="255">
        <v>549.39983999999993</v>
      </c>
      <c r="L105" s="255">
        <v>278593.94451999996</v>
      </c>
      <c r="M105" s="255">
        <v>32954.364150000001</v>
      </c>
      <c r="N105" s="255">
        <v>68344.421390000003</v>
      </c>
      <c r="O105" s="255">
        <v>119819.35924999999</v>
      </c>
      <c r="P105" s="255">
        <v>3528280.9001699998</v>
      </c>
      <c r="Q105" s="256">
        <v>7.5983238731031869E-2</v>
      </c>
    </row>
    <row r="106" spans="1:17" s="1005" customFormat="1" ht="18" customHeight="1">
      <c r="A106" s="1111" t="s">
        <v>812</v>
      </c>
      <c r="B106" s="255">
        <v>353664.73379999999</v>
      </c>
      <c r="C106" s="255">
        <v>419709.63947000005</v>
      </c>
      <c r="D106" s="255">
        <v>479574.14127999998</v>
      </c>
      <c r="E106" s="255">
        <v>231629.28055000002</v>
      </c>
      <c r="F106" s="255">
        <v>186923.74458</v>
      </c>
      <c r="G106" s="255">
        <v>92560.64787999999</v>
      </c>
      <c r="H106" s="255">
        <v>64243.480630000005</v>
      </c>
      <c r="I106" s="255">
        <v>137863.80475000001</v>
      </c>
      <c r="J106" s="255">
        <v>724.52740000000006</v>
      </c>
      <c r="K106" s="255">
        <v>0</v>
      </c>
      <c r="L106" s="255">
        <v>196380.06927000001</v>
      </c>
      <c r="M106" s="255">
        <v>19145.253550000001</v>
      </c>
      <c r="N106" s="255">
        <v>43698.260569999999</v>
      </c>
      <c r="O106" s="255">
        <v>92685.131739999997</v>
      </c>
      <c r="P106" s="255">
        <v>2318802.7154700002</v>
      </c>
      <c r="Q106" s="256">
        <v>4.9936539999191336E-2</v>
      </c>
    </row>
    <row r="107" spans="1:17" s="1005" customFormat="1" ht="18" customHeight="1">
      <c r="A107" s="1111" t="s">
        <v>813</v>
      </c>
      <c r="B107" s="255">
        <v>504155.12748999998</v>
      </c>
      <c r="C107" s="255">
        <v>674309.11022999999</v>
      </c>
      <c r="D107" s="255">
        <v>623709.72600000002</v>
      </c>
      <c r="E107" s="255">
        <v>313753.46653999999</v>
      </c>
      <c r="F107" s="255">
        <v>274752.39538</v>
      </c>
      <c r="G107" s="255">
        <v>131251.99416</v>
      </c>
      <c r="H107" s="255">
        <v>93636.025170000008</v>
      </c>
      <c r="I107" s="255">
        <v>243285.08192</v>
      </c>
      <c r="J107" s="255">
        <v>1202.90552</v>
      </c>
      <c r="K107" s="255">
        <v>0</v>
      </c>
      <c r="L107" s="255">
        <v>318837.43907999998</v>
      </c>
      <c r="M107" s="255">
        <v>23045.461219999997</v>
      </c>
      <c r="N107" s="255">
        <v>70299.256209999992</v>
      </c>
      <c r="O107" s="255">
        <v>179757.11668000001</v>
      </c>
      <c r="P107" s="255">
        <v>3451995.1055999999</v>
      </c>
      <c r="Q107" s="256">
        <v>7.4340387182471934E-2</v>
      </c>
    </row>
    <row r="108" spans="1:17" s="1005" customFormat="1" ht="18" customHeight="1">
      <c r="A108" s="1111" t="s">
        <v>814</v>
      </c>
      <c r="B108" s="255">
        <v>728039.23657000007</v>
      </c>
      <c r="C108" s="255">
        <v>1067520.8078600001</v>
      </c>
      <c r="D108" s="255">
        <v>868255.83615999995</v>
      </c>
      <c r="E108" s="255">
        <v>454353.93932999996</v>
      </c>
      <c r="F108" s="255">
        <v>393615.28873000003</v>
      </c>
      <c r="G108" s="255">
        <v>186752.41899999999</v>
      </c>
      <c r="H108" s="255">
        <v>132945.36998000002</v>
      </c>
      <c r="I108" s="255">
        <v>405345.33974000002</v>
      </c>
      <c r="J108" s="255">
        <v>1890.0042900000001</v>
      </c>
      <c r="K108" s="255">
        <v>65.189210000000003</v>
      </c>
      <c r="L108" s="255">
        <v>473926.00142000004</v>
      </c>
      <c r="M108" s="255">
        <v>34779.412779999999</v>
      </c>
      <c r="N108" s="255">
        <v>90261.274260000006</v>
      </c>
      <c r="O108" s="255">
        <v>292505.63269</v>
      </c>
      <c r="P108" s="255">
        <v>5130255.7520200005</v>
      </c>
      <c r="Q108" s="256">
        <v>0.11048254336501472</v>
      </c>
    </row>
    <row r="109" spans="1:17" s="1005" customFormat="1" ht="18" customHeight="1">
      <c r="A109" s="1111" t="s">
        <v>815</v>
      </c>
      <c r="B109" s="255">
        <v>918418.37161999999</v>
      </c>
      <c r="C109" s="255">
        <v>1558524.6231600002</v>
      </c>
      <c r="D109" s="255">
        <v>979512.89745000005</v>
      </c>
      <c r="E109" s="255">
        <v>569104.65567999997</v>
      </c>
      <c r="F109" s="255">
        <v>539891.09866000002</v>
      </c>
      <c r="G109" s="255">
        <v>221729.69627000001</v>
      </c>
      <c r="H109" s="255">
        <v>165033.28623</v>
      </c>
      <c r="I109" s="255">
        <v>582494.35086999997</v>
      </c>
      <c r="J109" s="255">
        <v>2594.6391100000001</v>
      </c>
      <c r="K109" s="255">
        <v>230.70707000000002</v>
      </c>
      <c r="L109" s="255">
        <v>635525.71733000001</v>
      </c>
      <c r="M109" s="255">
        <v>53401.845270000005</v>
      </c>
      <c r="N109" s="255">
        <v>132217.74986000001</v>
      </c>
      <c r="O109" s="255">
        <v>461454.77017000003</v>
      </c>
      <c r="P109" s="255">
        <v>6820134.4087500004</v>
      </c>
      <c r="Q109" s="256">
        <v>0.14687489902881812</v>
      </c>
    </row>
    <row r="110" spans="1:17" s="1005" customFormat="1" ht="18" customHeight="1">
      <c r="A110" s="1111" t="s">
        <v>816</v>
      </c>
      <c r="B110" s="255">
        <v>170128.08128000001</v>
      </c>
      <c r="C110" s="255">
        <v>343295.95569999999</v>
      </c>
      <c r="D110" s="255">
        <v>157668.93221</v>
      </c>
      <c r="E110" s="255">
        <v>105460.5352</v>
      </c>
      <c r="F110" s="255">
        <v>107895.59450000001</v>
      </c>
      <c r="G110" s="255">
        <v>42016.46112</v>
      </c>
      <c r="H110" s="255">
        <v>31015.683149999997</v>
      </c>
      <c r="I110" s="255">
        <v>105824.08762999999</v>
      </c>
      <c r="J110" s="255">
        <v>724.84006000000011</v>
      </c>
      <c r="K110" s="255">
        <v>5.8624700000000001</v>
      </c>
      <c r="L110" s="255">
        <v>106264.10248999999</v>
      </c>
      <c r="M110" s="255">
        <v>7846.6833399999996</v>
      </c>
      <c r="N110" s="255">
        <v>28657.767749999999</v>
      </c>
      <c r="O110" s="255">
        <v>89308.474659999993</v>
      </c>
      <c r="P110" s="255">
        <v>1296113.0615600001</v>
      </c>
      <c r="Q110" s="256">
        <v>2.7912422781921076E-2</v>
      </c>
    </row>
    <row r="111" spans="1:17" s="1005" customFormat="1" ht="18" customHeight="1" thickBot="1">
      <c r="A111" s="1111" t="s">
        <v>817</v>
      </c>
      <c r="B111" s="255">
        <v>186828.46406</v>
      </c>
      <c r="C111" s="255">
        <v>335124.26246</v>
      </c>
      <c r="D111" s="255">
        <v>151773.10310000001</v>
      </c>
      <c r="E111" s="255">
        <v>109056.79918999999</v>
      </c>
      <c r="F111" s="255">
        <v>110895.81951</v>
      </c>
      <c r="G111" s="255">
        <v>50798.36477</v>
      </c>
      <c r="H111" s="255">
        <v>41417.556810000002</v>
      </c>
      <c r="I111" s="255">
        <v>151209.72103000002</v>
      </c>
      <c r="J111" s="255">
        <v>543.83589000000006</v>
      </c>
      <c r="K111" s="255">
        <v>22.383029999999998</v>
      </c>
      <c r="L111" s="255">
        <v>156806.08296999999</v>
      </c>
      <c r="M111" s="255">
        <v>12250.785199999998</v>
      </c>
      <c r="N111" s="255">
        <v>40223.952299999997</v>
      </c>
      <c r="O111" s="255">
        <v>127198.91751</v>
      </c>
      <c r="P111" s="255">
        <v>1474150.0478299998</v>
      </c>
      <c r="Q111" s="256">
        <v>3.1746535544897238E-2</v>
      </c>
    </row>
    <row r="112" spans="1:17" s="1005" customFormat="1" ht="51.75" customHeight="1" thickTop="1" thickBot="1">
      <c r="A112" s="1110" t="s">
        <v>6</v>
      </c>
      <c r="B112" s="435">
        <v>6067998.0054400004</v>
      </c>
      <c r="C112" s="435">
        <v>7785305.8839299995</v>
      </c>
      <c r="D112" s="435">
        <v>9045087.8412699997</v>
      </c>
      <c r="E112" s="435">
        <v>4197392.3661599997</v>
      </c>
      <c r="F112" s="435">
        <v>3874833.9015900004</v>
      </c>
      <c r="G112" s="435">
        <v>2009638.1236800002</v>
      </c>
      <c r="H112" s="435">
        <v>1765614.7735199998</v>
      </c>
      <c r="I112" s="435">
        <v>2287746.6198200001</v>
      </c>
      <c r="J112" s="435">
        <v>21367.188109999999</v>
      </c>
      <c r="K112" s="435">
        <v>4773.2972799999998</v>
      </c>
      <c r="L112" s="435">
        <v>3705762.18725</v>
      </c>
      <c r="M112" s="435">
        <v>551003.51870999997</v>
      </c>
      <c r="N112" s="435">
        <v>3224465.3435699996</v>
      </c>
      <c r="O112" s="435">
        <v>1894000.5486199998</v>
      </c>
      <c r="P112" s="435">
        <v>46434989.598949999</v>
      </c>
      <c r="Q112" s="436">
        <v>1</v>
      </c>
    </row>
    <row r="113" spans="1:17" s="1005" customFormat="1" ht="34.5" customHeight="1" thickTop="1" thickBot="1">
      <c r="A113" s="1112" t="s">
        <v>818</v>
      </c>
      <c r="B113" s="256">
        <v>0.13067727715345956</v>
      </c>
      <c r="C113" s="256">
        <v>0.16766033439805147</v>
      </c>
      <c r="D113" s="256">
        <v>0.19479034924720925</v>
      </c>
      <c r="E113" s="256">
        <v>9.0392878353415473E-2</v>
      </c>
      <c r="F113" s="256">
        <v>8.3446425530751475E-2</v>
      </c>
      <c r="G113" s="256">
        <v>4.3278530716531975E-2</v>
      </c>
      <c r="H113" s="256">
        <v>3.8023369635037552E-2</v>
      </c>
      <c r="I113" s="256">
        <v>4.926773193186483E-2</v>
      </c>
      <c r="J113" s="256">
        <v>4.601527489193873E-4</v>
      </c>
      <c r="K113" s="256">
        <v>1.0279526971419704E-4</v>
      </c>
      <c r="L113" s="256">
        <v>7.9805384242700367E-2</v>
      </c>
      <c r="M113" s="256">
        <v>1.1866127751269259E-2</v>
      </c>
      <c r="N113" s="256">
        <v>6.9440423512938873E-2</v>
      </c>
      <c r="O113" s="256">
        <v>4.0788219508136325E-2</v>
      </c>
      <c r="P113" s="256">
        <v>1</v>
      </c>
      <c r="Q113" s="437"/>
    </row>
    <row r="114" spans="1:17" s="1005" customFormat="1" ht="41.25" customHeight="1" thickTop="1" thickBot="1">
      <c r="A114" s="1110" t="s">
        <v>822</v>
      </c>
      <c r="B114" s="661" t="s">
        <v>298</v>
      </c>
      <c r="C114" s="661" t="s">
        <v>299</v>
      </c>
      <c r="D114" s="661" t="s">
        <v>300</v>
      </c>
      <c r="E114" s="661" t="s">
        <v>301</v>
      </c>
      <c r="F114" s="661" t="s">
        <v>302</v>
      </c>
      <c r="G114" s="661" t="s">
        <v>303</v>
      </c>
      <c r="H114" s="661" t="s">
        <v>304</v>
      </c>
      <c r="I114" s="661" t="s">
        <v>305</v>
      </c>
      <c r="J114" s="661" t="s">
        <v>306</v>
      </c>
      <c r="K114" s="661" t="s">
        <v>307</v>
      </c>
      <c r="L114" s="661" t="s">
        <v>308</v>
      </c>
      <c r="M114" s="661" t="s">
        <v>309</v>
      </c>
      <c r="N114" s="661" t="s">
        <v>1133</v>
      </c>
      <c r="O114" s="661" t="s">
        <v>1134</v>
      </c>
      <c r="P114" s="665" t="s">
        <v>310</v>
      </c>
      <c r="Q114" s="661" t="s">
        <v>713</v>
      </c>
    </row>
    <row r="115" spans="1:17" s="1005" customFormat="1" ht="28.5" customHeight="1" thickTop="1">
      <c r="A115" s="1111" t="s">
        <v>804</v>
      </c>
      <c r="B115" s="255">
        <v>6</v>
      </c>
      <c r="C115" s="255">
        <v>19</v>
      </c>
      <c r="D115" s="255">
        <v>13</v>
      </c>
      <c r="E115" s="255">
        <v>3</v>
      </c>
      <c r="F115" s="255">
        <v>8</v>
      </c>
      <c r="G115" s="255">
        <v>5</v>
      </c>
      <c r="H115" s="255">
        <v>9</v>
      </c>
      <c r="I115" s="255">
        <v>2</v>
      </c>
      <c r="J115" s="255">
        <v>0</v>
      </c>
      <c r="K115" s="255">
        <v>0</v>
      </c>
      <c r="L115" s="255">
        <v>8</v>
      </c>
      <c r="M115" s="255">
        <v>7</v>
      </c>
      <c r="N115" s="255">
        <v>12</v>
      </c>
      <c r="O115" s="255">
        <v>4</v>
      </c>
      <c r="P115" s="255">
        <v>96</v>
      </c>
      <c r="Q115" s="256">
        <v>1.3251843697264392E-5</v>
      </c>
    </row>
    <row r="116" spans="1:17" s="1005" customFormat="1" ht="17.25" customHeight="1">
      <c r="A116" s="1111" t="s">
        <v>805</v>
      </c>
      <c r="B116" s="255">
        <v>13</v>
      </c>
      <c r="C116" s="255">
        <v>11</v>
      </c>
      <c r="D116" s="255">
        <v>11</v>
      </c>
      <c r="E116" s="255">
        <v>13</v>
      </c>
      <c r="F116" s="255">
        <v>7</v>
      </c>
      <c r="G116" s="255">
        <v>9</v>
      </c>
      <c r="H116" s="255">
        <v>12</v>
      </c>
      <c r="I116" s="255">
        <v>0</v>
      </c>
      <c r="J116" s="255">
        <v>0</v>
      </c>
      <c r="K116" s="255">
        <v>0</v>
      </c>
      <c r="L116" s="255">
        <v>2</v>
      </c>
      <c r="M116" s="255">
        <v>5</v>
      </c>
      <c r="N116" s="255">
        <v>5</v>
      </c>
      <c r="O116" s="255">
        <v>2</v>
      </c>
      <c r="P116" s="255">
        <v>90</v>
      </c>
      <c r="Q116" s="256">
        <v>1.2423603466185368E-5</v>
      </c>
    </row>
    <row r="117" spans="1:17" s="1005" customFormat="1" ht="17.25" customHeight="1">
      <c r="A117" s="1111" t="s">
        <v>806</v>
      </c>
      <c r="B117" s="255">
        <v>34</v>
      </c>
      <c r="C117" s="255">
        <v>23</v>
      </c>
      <c r="D117" s="255">
        <v>75</v>
      </c>
      <c r="E117" s="255">
        <v>40</v>
      </c>
      <c r="F117" s="255">
        <v>19</v>
      </c>
      <c r="G117" s="255">
        <v>21</v>
      </c>
      <c r="H117" s="255">
        <v>26</v>
      </c>
      <c r="I117" s="255">
        <v>6</v>
      </c>
      <c r="J117" s="255">
        <v>0</v>
      </c>
      <c r="K117" s="255">
        <v>0</v>
      </c>
      <c r="L117" s="255">
        <v>11</v>
      </c>
      <c r="M117" s="255">
        <v>5</v>
      </c>
      <c r="N117" s="255">
        <v>11</v>
      </c>
      <c r="O117" s="255">
        <v>13</v>
      </c>
      <c r="P117" s="255">
        <v>284</v>
      </c>
      <c r="Q117" s="256">
        <v>3.9203370937740489E-5</v>
      </c>
    </row>
    <row r="118" spans="1:17" s="1005" customFormat="1" ht="17.25" customHeight="1">
      <c r="A118" s="1111" t="s">
        <v>807</v>
      </c>
      <c r="B118" s="255">
        <v>160</v>
      </c>
      <c r="C118" s="255">
        <v>137</v>
      </c>
      <c r="D118" s="255">
        <v>280</v>
      </c>
      <c r="E118" s="255">
        <v>175</v>
      </c>
      <c r="F118" s="255">
        <v>115</v>
      </c>
      <c r="G118" s="255">
        <v>75</v>
      </c>
      <c r="H118" s="255">
        <v>77</v>
      </c>
      <c r="I118" s="255">
        <v>26</v>
      </c>
      <c r="J118" s="255">
        <v>1</v>
      </c>
      <c r="K118" s="255">
        <v>1</v>
      </c>
      <c r="L118" s="255">
        <v>59</v>
      </c>
      <c r="M118" s="255">
        <v>21</v>
      </c>
      <c r="N118" s="255">
        <v>31</v>
      </c>
      <c r="O118" s="255">
        <v>32</v>
      </c>
      <c r="P118" s="255">
        <v>1190</v>
      </c>
      <c r="Q118" s="256">
        <v>1.6426764583067318E-4</v>
      </c>
    </row>
    <row r="119" spans="1:17" s="1005" customFormat="1" ht="17.25" customHeight="1">
      <c r="A119" s="1111" t="s">
        <v>808</v>
      </c>
      <c r="B119" s="255">
        <v>457</v>
      </c>
      <c r="C119" s="255">
        <v>355</v>
      </c>
      <c r="D119" s="255">
        <v>844</v>
      </c>
      <c r="E119" s="255">
        <v>428</v>
      </c>
      <c r="F119" s="255">
        <v>266</v>
      </c>
      <c r="G119" s="255">
        <v>220</v>
      </c>
      <c r="H119" s="255">
        <v>157</v>
      </c>
      <c r="I119" s="255">
        <v>71</v>
      </c>
      <c r="J119" s="255">
        <v>8</v>
      </c>
      <c r="K119" s="255">
        <v>0</v>
      </c>
      <c r="L119" s="255">
        <v>191</v>
      </c>
      <c r="M119" s="255">
        <v>44</v>
      </c>
      <c r="N119" s="255">
        <v>79</v>
      </c>
      <c r="O119" s="255">
        <v>71</v>
      </c>
      <c r="P119" s="255">
        <v>3191</v>
      </c>
      <c r="Q119" s="256">
        <v>4.4048576289552785E-4</v>
      </c>
    </row>
    <row r="120" spans="1:17" s="1005" customFormat="1" ht="17.25" customHeight="1">
      <c r="A120" s="1111" t="s">
        <v>809</v>
      </c>
      <c r="B120" s="255">
        <v>1226</v>
      </c>
      <c r="C120" s="255">
        <v>1184</v>
      </c>
      <c r="D120" s="255">
        <v>2270</v>
      </c>
      <c r="E120" s="255">
        <v>1130</v>
      </c>
      <c r="F120" s="255">
        <v>912</v>
      </c>
      <c r="G120" s="255">
        <v>466</v>
      </c>
      <c r="H120" s="255">
        <v>343</v>
      </c>
      <c r="I120" s="255">
        <v>306</v>
      </c>
      <c r="J120" s="255">
        <v>5</v>
      </c>
      <c r="K120" s="255">
        <v>3</v>
      </c>
      <c r="L120" s="255">
        <v>614</v>
      </c>
      <c r="M120" s="255">
        <v>65</v>
      </c>
      <c r="N120" s="255">
        <v>270</v>
      </c>
      <c r="O120" s="255">
        <v>210</v>
      </c>
      <c r="P120" s="255">
        <v>9004</v>
      </c>
      <c r="Q120" s="256">
        <v>1.2429125067725895E-3</v>
      </c>
    </row>
    <row r="121" spans="1:17" s="1005" customFormat="1" ht="17.25" customHeight="1">
      <c r="A121" s="1111" t="s">
        <v>810</v>
      </c>
      <c r="B121" s="255">
        <v>1905</v>
      </c>
      <c r="C121" s="255">
        <v>2220</v>
      </c>
      <c r="D121" s="255">
        <v>3380</v>
      </c>
      <c r="E121" s="255">
        <v>1551</v>
      </c>
      <c r="F121" s="255">
        <v>1221</v>
      </c>
      <c r="G121" s="255">
        <v>684</v>
      </c>
      <c r="H121" s="255">
        <v>478</v>
      </c>
      <c r="I121" s="255">
        <v>650</v>
      </c>
      <c r="J121" s="255">
        <v>3</v>
      </c>
      <c r="K121" s="255">
        <v>1</v>
      </c>
      <c r="L121" s="255">
        <v>1112</v>
      </c>
      <c r="M121" s="255">
        <v>163</v>
      </c>
      <c r="N121" s="255">
        <v>336</v>
      </c>
      <c r="O121" s="255">
        <v>420</v>
      </c>
      <c r="P121" s="255">
        <v>14124</v>
      </c>
      <c r="Q121" s="256">
        <v>1.9496775039600236E-3</v>
      </c>
    </row>
    <row r="122" spans="1:17" s="1005" customFormat="1" ht="17.25" customHeight="1">
      <c r="A122" s="1111" t="s">
        <v>811</v>
      </c>
      <c r="B122" s="255">
        <v>3869</v>
      </c>
      <c r="C122" s="255">
        <v>3470</v>
      </c>
      <c r="D122" s="255">
        <v>4537</v>
      </c>
      <c r="E122" s="255">
        <v>1955</v>
      </c>
      <c r="F122" s="255">
        <v>1738</v>
      </c>
      <c r="G122" s="255">
        <v>946</v>
      </c>
      <c r="H122" s="255">
        <v>590</v>
      </c>
      <c r="I122" s="255">
        <v>981</v>
      </c>
      <c r="J122" s="255">
        <v>10</v>
      </c>
      <c r="K122" s="255">
        <v>3</v>
      </c>
      <c r="L122" s="255">
        <v>1676</v>
      </c>
      <c r="M122" s="255">
        <v>193</v>
      </c>
      <c r="N122" s="255">
        <v>410</v>
      </c>
      <c r="O122" s="255">
        <v>722</v>
      </c>
      <c r="P122" s="255">
        <v>21100</v>
      </c>
      <c r="Q122" s="256">
        <v>2.9126448126279027E-3</v>
      </c>
    </row>
    <row r="123" spans="1:17" s="1005" customFormat="1" ht="17.25" customHeight="1">
      <c r="A123" s="1111" t="s">
        <v>812</v>
      </c>
      <c r="B123" s="255">
        <v>2996</v>
      </c>
      <c r="C123" s="255">
        <v>3553</v>
      </c>
      <c r="D123" s="255">
        <v>4056</v>
      </c>
      <c r="E123" s="255">
        <v>1952</v>
      </c>
      <c r="F123" s="255">
        <v>1584</v>
      </c>
      <c r="G123" s="255">
        <v>782</v>
      </c>
      <c r="H123" s="255">
        <v>545</v>
      </c>
      <c r="I123" s="255">
        <v>1173</v>
      </c>
      <c r="J123" s="255">
        <v>6</v>
      </c>
      <c r="K123" s="255">
        <v>0</v>
      </c>
      <c r="L123" s="255">
        <v>1666</v>
      </c>
      <c r="M123" s="255">
        <v>163</v>
      </c>
      <c r="N123" s="255">
        <v>370</v>
      </c>
      <c r="O123" s="255">
        <v>786</v>
      </c>
      <c r="P123" s="255">
        <v>19632</v>
      </c>
      <c r="Q123" s="256">
        <v>2.710002036090568E-3</v>
      </c>
    </row>
    <row r="124" spans="1:17" s="1005" customFormat="1" ht="17.25" customHeight="1">
      <c r="A124" s="1111" t="s">
        <v>813</v>
      </c>
      <c r="B124" s="255">
        <v>6075</v>
      </c>
      <c r="C124" s="255">
        <v>8103</v>
      </c>
      <c r="D124" s="255">
        <v>7494</v>
      </c>
      <c r="E124" s="255">
        <v>3775</v>
      </c>
      <c r="F124" s="255">
        <v>3288</v>
      </c>
      <c r="G124" s="255">
        <v>1574</v>
      </c>
      <c r="H124" s="255">
        <v>1130</v>
      </c>
      <c r="I124" s="255">
        <v>2954</v>
      </c>
      <c r="J124" s="255">
        <v>14</v>
      </c>
      <c r="K124" s="255">
        <v>0</v>
      </c>
      <c r="L124" s="255">
        <v>3840</v>
      </c>
      <c r="M124" s="255">
        <v>277</v>
      </c>
      <c r="N124" s="255">
        <v>844</v>
      </c>
      <c r="O124" s="255">
        <v>2161</v>
      </c>
      <c r="P124" s="255">
        <v>41529</v>
      </c>
      <c r="Q124" s="256">
        <v>5.732664759413468E-3</v>
      </c>
    </row>
    <row r="125" spans="1:17" s="1005" customFormat="1" ht="17.25" customHeight="1">
      <c r="A125" s="1111" t="s">
        <v>814</v>
      </c>
      <c r="B125" s="255">
        <v>15010</v>
      </c>
      <c r="C125" s="255">
        <v>22190</v>
      </c>
      <c r="D125" s="255">
        <v>17855</v>
      </c>
      <c r="E125" s="255">
        <v>9382</v>
      </c>
      <c r="F125" s="255">
        <v>8140</v>
      </c>
      <c r="G125" s="255">
        <v>3851</v>
      </c>
      <c r="H125" s="255">
        <v>2768</v>
      </c>
      <c r="I125" s="255">
        <v>8466</v>
      </c>
      <c r="J125" s="255">
        <v>41</v>
      </c>
      <c r="K125" s="255">
        <v>1</v>
      </c>
      <c r="L125" s="255">
        <v>9886</v>
      </c>
      <c r="M125" s="255">
        <v>729</v>
      </c>
      <c r="N125" s="255">
        <v>1894</v>
      </c>
      <c r="O125" s="255">
        <v>6131</v>
      </c>
      <c r="P125" s="255">
        <v>106344</v>
      </c>
      <c r="Q125" s="256">
        <v>1.4679729855644631E-2</v>
      </c>
    </row>
    <row r="126" spans="1:17" s="1005" customFormat="1" ht="17.25" customHeight="1">
      <c r="A126" s="1111" t="s">
        <v>815</v>
      </c>
      <c r="B126" s="255">
        <v>58822</v>
      </c>
      <c r="C126" s="255">
        <v>102665</v>
      </c>
      <c r="D126" s="255">
        <v>61408</v>
      </c>
      <c r="E126" s="255">
        <v>36353</v>
      </c>
      <c r="F126" s="255">
        <v>35025</v>
      </c>
      <c r="G126" s="255">
        <v>14195</v>
      </c>
      <c r="H126" s="255">
        <v>10532</v>
      </c>
      <c r="I126" s="255">
        <v>37301</v>
      </c>
      <c r="J126" s="255">
        <v>173</v>
      </c>
      <c r="K126" s="255">
        <v>13</v>
      </c>
      <c r="L126" s="255">
        <v>40511</v>
      </c>
      <c r="M126" s="255">
        <v>3451</v>
      </c>
      <c r="N126" s="255">
        <v>8588</v>
      </c>
      <c r="O126" s="255">
        <v>30049</v>
      </c>
      <c r="P126" s="255">
        <v>439086</v>
      </c>
      <c r="Q126" s="256">
        <v>6.0611448350594087E-2</v>
      </c>
    </row>
    <row r="127" spans="1:17" s="1005" customFormat="1" ht="17.25" customHeight="1">
      <c r="A127" s="1111" t="s">
        <v>816</v>
      </c>
      <c r="B127" s="255">
        <v>34674</v>
      </c>
      <c r="C127" s="255">
        <v>70067</v>
      </c>
      <c r="D127" s="255">
        <v>31791</v>
      </c>
      <c r="E127" s="255">
        <v>21418</v>
      </c>
      <c r="F127" s="255">
        <v>21916</v>
      </c>
      <c r="G127" s="255">
        <v>8574</v>
      </c>
      <c r="H127" s="255">
        <v>6320</v>
      </c>
      <c r="I127" s="255">
        <v>21579</v>
      </c>
      <c r="J127" s="255">
        <v>151</v>
      </c>
      <c r="K127" s="255">
        <v>1</v>
      </c>
      <c r="L127" s="255">
        <v>21757</v>
      </c>
      <c r="M127" s="255">
        <v>1591</v>
      </c>
      <c r="N127" s="255">
        <v>5853</v>
      </c>
      <c r="O127" s="255">
        <v>18246</v>
      </c>
      <c r="P127" s="255">
        <v>263938</v>
      </c>
      <c r="Q127" s="256">
        <v>3.6434011685089258E-2</v>
      </c>
    </row>
    <row r="128" spans="1:17" s="1005" customFormat="1" ht="17.25" customHeight="1" thickBot="1">
      <c r="A128" s="1111" t="s">
        <v>817</v>
      </c>
      <c r="B128" s="255">
        <v>668717</v>
      </c>
      <c r="C128" s="255">
        <v>942293</v>
      </c>
      <c r="D128" s="255">
        <v>540055</v>
      </c>
      <c r="E128" s="255">
        <v>323573</v>
      </c>
      <c r="F128" s="255">
        <v>565541</v>
      </c>
      <c r="G128" s="255">
        <v>200607</v>
      </c>
      <c r="H128" s="255">
        <v>183221</v>
      </c>
      <c r="I128" s="255">
        <v>882058</v>
      </c>
      <c r="J128" s="255">
        <v>2120</v>
      </c>
      <c r="K128" s="255">
        <v>36</v>
      </c>
      <c r="L128" s="255">
        <v>791089</v>
      </c>
      <c r="M128" s="255">
        <v>82647</v>
      </c>
      <c r="N128" s="255">
        <v>250006</v>
      </c>
      <c r="O128" s="255">
        <v>892704</v>
      </c>
      <c r="P128" s="255">
        <v>6324667</v>
      </c>
      <c r="Q128" s="256">
        <v>0.87305727626298013</v>
      </c>
    </row>
    <row r="129" spans="1:18" s="1005" customFormat="1" ht="49.5" customHeight="1" thickTop="1" thickBot="1">
      <c r="A129" s="1110" t="s">
        <v>6</v>
      </c>
      <c r="B129" s="435">
        <v>793964</v>
      </c>
      <c r="C129" s="435">
        <v>1156290</v>
      </c>
      <c r="D129" s="435">
        <v>674069</v>
      </c>
      <c r="E129" s="435">
        <v>401748</v>
      </c>
      <c r="F129" s="435">
        <v>639780</v>
      </c>
      <c r="G129" s="435">
        <v>232009</v>
      </c>
      <c r="H129" s="435">
        <v>206208</v>
      </c>
      <c r="I129" s="435">
        <v>955573</v>
      </c>
      <c r="J129" s="435">
        <v>2532</v>
      </c>
      <c r="K129" s="435">
        <v>59</v>
      </c>
      <c r="L129" s="435">
        <v>872422</v>
      </c>
      <c r="M129" s="435">
        <v>89361</v>
      </c>
      <c r="N129" s="435">
        <v>268709</v>
      </c>
      <c r="O129" s="435">
        <v>951551</v>
      </c>
      <c r="P129" s="435">
        <v>7244275</v>
      </c>
      <c r="Q129" s="436">
        <v>1</v>
      </c>
    </row>
    <row r="130" spans="1:18" s="1005" customFormat="1" ht="36.75" customHeight="1" thickTop="1">
      <c r="A130" s="1112" t="s">
        <v>818</v>
      </c>
      <c r="B130" s="256">
        <v>0.1095988211380711</v>
      </c>
      <c r="C130" s="256">
        <v>0.15961431613239421</v>
      </c>
      <c r="D130" s="256">
        <v>9.3048510720534494E-2</v>
      </c>
      <c r="E130" s="256">
        <v>5.5457309392589318E-2</v>
      </c>
      <c r="F130" s="256">
        <v>8.8315255839956378E-2</v>
      </c>
      <c r="G130" s="256">
        <v>3.2026531295402234E-2</v>
      </c>
      <c r="H130" s="256">
        <v>2.8464960261723914E-2</v>
      </c>
      <c r="I130" s="256">
        <v>0.13190733372214611</v>
      </c>
      <c r="J130" s="256">
        <v>3.4951737751534834E-4</v>
      </c>
      <c r="K130" s="256">
        <v>8.1443622722770745E-6</v>
      </c>
      <c r="L130" s="256">
        <v>0.12042916647973745</v>
      </c>
      <c r="M130" s="256">
        <v>1.2335395881575451E-2</v>
      </c>
      <c r="N130" s="256">
        <v>3.7092600708835598E-2</v>
      </c>
      <c r="O130" s="256">
        <v>0.13135213668724613</v>
      </c>
      <c r="P130" s="256">
        <v>1</v>
      </c>
      <c r="Q130" s="438"/>
      <c r="R130" s="190"/>
    </row>
    <row r="131" spans="1:18" s="1005" customFormat="1" ht="9" customHeight="1" thickBot="1">
      <c r="A131" s="1114"/>
      <c r="B131" s="662"/>
      <c r="C131" s="439"/>
      <c r="D131" s="439"/>
      <c r="E131" s="439"/>
      <c r="F131" s="439"/>
      <c r="G131" s="662"/>
      <c r="H131" s="662"/>
      <c r="I131" s="662"/>
      <c r="J131" s="662"/>
      <c r="K131" s="662"/>
      <c r="L131" s="662"/>
      <c r="M131" s="662"/>
      <c r="N131" s="662"/>
      <c r="O131" s="662"/>
      <c r="P131" s="666"/>
      <c r="Q131" s="666"/>
    </row>
    <row r="132" spans="1:18" s="1005" customFormat="1" ht="15.75" customHeight="1" thickTop="1">
      <c r="A132" s="733" t="s">
        <v>824</v>
      </c>
      <c r="B132" s="401"/>
      <c r="C132" s="194"/>
      <c r="D132" s="194"/>
      <c r="E132" s="194"/>
      <c r="F132" s="194"/>
      <c r="G132" s="401"/>
      <c r="H132" s="401"/>
      <c r="I132" s="401"/>
      <c r="J132" s="401"/>
      <c r="K132" s="401"/>
      <c r="L132" s="401"/>
      <c r="M132" s="401"/>
      <c r="N132" s="401"/>
      <c r="O132" s="401"/>
      <c r="P132" s="264"/>
      <c r="Q132" s="667"/>
    </row>
    <row r="133" spans="1:18" s="1005" customFormat="1" ht="9" customHeight="1">
      <c r="A133" s="731"/>
      <c r="B133" s="401"/>
      <c r="C133" s="194"/>
      <c r="D133" s="194"/>
      <c r="E133" s="194"/>
      <c r="F133" s="194"/>
      <c r="G133" s="401"/>
      <c r="H133" s="401"/>
      <c r="I133" s="401"/>
      <c r="J133" s="401"/>
      <c r="K133" s="401"/>
      <c r="L133" s="401"/>
      <c r="M133" s="401"/>
      <c r="N133" s="401"/>
      <c r="O133" s="401"/>
      <c r="P133" s="264"/>
      <c r="Q133" s="667"/>
    </row>
    <row r="134" spans="1:18" s="1005" customFormat="1" ht="9" customHeight="1">
      <c r="A134" s="731"/>
      <c r="B134" s="401"/>
      <c r="C134" s="194"/>
      <c r="D134" s="194"/>
      <c r="E134" s="194"/>
      <c r="F134" s="194"/>
      <c r="G134" s="401"/>
      <c r="H134" s="401"/>
      <c r="I134" s="401"/>
      <c r="J134" s="401"/>
      <c r="K134" s="401"/>
      <c r="L134" s="401"/>
      <c r="M134" s="401"/>
      <c r="N134" s="401"/>
      <c r="O134" s="401"/>
      <c r="P134" s="264"/>
      <c r="Q134" s="667"/>
    </row>
    <row r="135" spans="1:18" s="86" customFormat="1" ht="3.75" customHeight="1">
      <c r="A135" s="1118"/>
      <c r="B135" s="400"/>
      <c r="C135" s="400"/>
      <c r="D135" s="400"/>
      <c r="E135" s="400"/>
      <c r="F135" s="400"/>
      <c r="G135" s="400"/>
      <c r="H135" s="400"/>
      <c r="I135" s="400"/>
      <c r="J135" s="400"/>
      <c r="K135" s="400"/>
      <c r="L135" s="400"/>
      <c r="M135" s="400"/>
      <c r="N135" s="400"/>
      <c r="O135" s="400"/>
      <c r="P135" s="400"/>
      <c r="Q135" s="619"/>
    </row>
    <row r="136" spans="1:18" s="75" customFormat="1" ht="47.25" customHeight="1">
      <c r="A136" s="1041" t="s">
        <v>1131</v>
      </c>
      <c r="B136" s="1041"/>
      <c r="C136" s="1041"/>
      <c r="D136" s="1041"/>
      <c r="E136" s="1041"/>
      <c r="F136" s="1041"/>
      <c r="G136" s="1041"/>
      <c r="H136" s="1041"/>
      <c r="I136" s="1041"/>
      <c r="J136" s="1041"/>
      <c r="K136" s="1041"/>
      <c r="L136" s="1041"/>
      <c r="M136" s="1041"/>
      <c r="N136" s="1041"/>
      <c r="O136" s="1041"/>
      <c r="P136" s="1041"/>
      <c r="Q136" s="1041"/>
    </row>
    <row r="137" spans="1:18" s="75" customFormat="1" ht="27.95" customHeight="1">
      <c r="A137" s="1041" t="s">
        <v>825</v>
      </c>
      <c r="B137" s="1041"/>
      <c r="C137" s="1041"/>
      <c r="D137" s="1041"/>
      <c r="E137" s="1041"/>
      <c r="F137" s="1041"/>
      <c r="G137" s="1041"/>
      <c r="H137" s="1041"/>
      <c r="I137" s="1041"/>
      <c r="J137" s="1041"/>
      <c r="K137" s="1041"/>
      <c r="L137" s="1041"/>
      <c r="M137" s="1041"/>
      <c r="N137" s="1041"/>
      <c r="O137" s="1041"/>
      <c r="P137" s="1041"/>
      <c r="Q137" s="1041"/>
    </row>
    <row r="138" spans="1:18" s="75" customFormat="1" ht="27.95" customHeight="1">
      <c r="A138" s="1041" t="s">
        <v>1547</v>
      </c>
      <c r="B138" s="1041"/>
      <c r="C138" s="1041"/>
      <c r="D138" s="1041"/>
      <c r="E138" s="1041"/>
      <c r="F138" s="1041"/>
      <c r="G138" s="1041"/>
      <c r="H138" s="1041"/>
      <c r="I138" s="1041"/>
      <c r="J138" s="1041"/>
      <c r="K138" s="1041"/>
      <c r="L138" s="1041"/>
      <c r="M138" s="1041"/>
      <c r="N138" s="1041"/>
      <c r="O138" s="1041"/>
      <c r="P138" s="1041"/>
      <c r="Q138" s="1041"/>
    </row>
    <row r="139" spans="1:18" s="76" customFormat="1" ht="46.5" customHeight="1">
      <c r="A139" s="1045" t="s">
        <v>1485</v>
      </c>
      <c r="B139" s="1045"/>
      <c r="C139" s="1045"/>
      <c r="D139" s="1045"/>
      <c r="E139" s="1045"/>
      <c r="F139" s="1045"/>
      <c r="G139" s="1045"/>
      <c r="H139" s="1045"/>
      <c r="I139" s="1045"/>
      <c r="J139" s="1045"/>
      <c r="K139" s="1045"/>
      <c r="L139" s="1045"/>
      <c r="M139" s="1045"/>
      <c r="N139" s="1045"/>
      <c r="O139" s="1045"/>
      <c r="P139" s="1045"/>
      <c r="Q139" s="1045"/>
    </row>
    <row r="140" spans="1:18" s="1005" customFormat="1" ht="2.25" customHeight="1" thickBot="1">
      <c r="A140" s="732"/>
      <c r="B140" s="82"/>
      <c r="C140" s="82"/>
      <c r="D140" s="82"/>
      <c r="E140" s="82"/>
      <c r="F140" s="82"/>
      <c r="G140" s="82"/>
      <c r="H140" s="82"/>
      <c r="I140" s="82"/>
      <c r="J140" s="82"/>
      <c r="K140" s="82"/>
      <c r="L140" s="82"/>
      <c r="M140" s="82"/>
      <c r="N140" s="82"/>
      <c r="O140" s="82"/>
      <c r="P140" s="82"/>
      <c r="Q140" s="668"/>
    </row>
    <row r="141" spans="1:18" s="1005" customFormat="1" ht="14.25" hidden="1" customHeight="1">
      <c r="A141" s="730"/>
      <c r="B141" s="659"/>
      <c r="C141" s="660"/>
      <c r="D141" s="659"/>
      <c r="E141" s="659"/>
      <c r="F141" s="659"/>
      <c r="G141" s="659"/>
      <c r="H141" s="659"/>
      <c r="I141" s="660"/>
      <c r="J141" s="659"/>
      <c r="K141" s="659"/>
      <c r="L141" s="659"/>
      <c r="M141" s="659"/>
      <c r="N141" s="659"/>
      <c r="O141" s="659"/>
      <c r="P141" s="659"/>
      <c r="Q141" s="664"/>
    </row>
    <row r="142" spans="1:18" s="1005" customFormat="1" ht="39.75" customHeight="1" thickTop="1" thickBot="1">
      <c r="A142" s="1110" t="s">
        <v>802</v>
      </c>
      <c r="B142" s="661" t="s">
        <v>298</v>
      </c>
      <c r="C142" s="661" t="s">
        <v>299</v>
      </c>
      <c r="D142" s="661" t="s">
        <v>300</v>
      </c>
      <c r="E142" s="661" t="s">
        <v>301</v>
      </c>
      <c r="F142" s="661" t="s">
        <v>302</v>
      </c>
      <c r="G142" s="661" t="s">
        <v>303</v>
      </c>
      <c r="H142" s="661" t="s">
        <v>304</v>
      </c>
      <c r="I142" s="661" t="s">
        <v>305</v>
      </c>
      <c r="J142" s="661" t="s">
        <v>306</v>
      </c>
      <c r="K142" s="661" t="s">
        <v>307</v>
      </c>
      <c r="L142" s="661" t="s">
        <v>308</v>
      </c>
      <c r="M142" s="661" t="s">
        <v>309</v>
      </c>
      <c r="N142" s="661" t="s">
        <v>1133</v>
      </c>
      <c r="O142" s="661" t="s">
        <v>1134</v>
      </c>
      <c r="P142" s="665" t="s">
        <v>310</v>
      </c>
      <c r="Q142" s="669" t="s">
        <v>803</v>
      </c>
    </row>
    <row r="143" spans="1:18" s="1005" customFormat="1" ht="36.75" customHeight="1" thickTop="1">
      <c r="A143" s="1111" t="s">
        <v>804</v>
      </c>
      <c r="B143" s="255">
        <v>874265.99098999996</v>
      </c>
      <c r="C143" s="255">
        <v>78870</v>
      </c>
      <c r="D143" s="255">
        <v>1124536</v>
      </c>
      <c r="E143" s="255">
        <v>376750</v>
      </c>
      <c r="F143" s="255">
        <v>1457700</v>
      </c>
      <c r="G143" s="255">
        <v>440337.5</v>
      </c>
      <c r="H143" s="255">
        <v>343208.94714</v>
      </c>
      <c r="I143" s="255">
        <v>146000</v>
      </c>
      <c r="J143" s="255">
        <v>0</v>
      </c>
      <c r="K143" s="255">
        <v>90755.57965</v>
      </c>
      <c r="L143" s="255">
        <v>240000</v>
      </c>
      <c r="M143" s="255">
        <v>0</v>
      </c>
      <c r="N143" s="255">
        <v>898142.59551000001</v>
      </c>
      <c r="O143" s="255">
        <v>102206.14045000001</v>
      </c>
      <c r="P143" s="255">
        <v>6172772.7537399996</v>
      </c>
      <c r="Q143" s="884">
        <v>0.10888549640596482</v>
      </c>
    </row>
    <row r="144" spans="1:18" s="1005" customFormat="1" ht="18" customHeight="1">
      <c r="A144" s="1111" t="s">
        <v>805</v>
      </c>
      <c r="B144" s="255">
        <v>2159426.1518099997</v>
      </c>
      <c r="C144" s="255">
        <v>1346975.0522499999</v>
      </c>
      <c r="D144" s="255">
        <v>1923360.9918399998</v>
      </c>
      <c r="E144" s="255">
        <v>1351927.5884200002</v>
      </c>
      <c r="F144" s="255">
        <v>1478531.15</v>
      </c>
      <c r="G144" s="255">
        <v>1183433.7500100001</v>
      </c>
      <c r="H144" s="255">
        <v>539837.08988999994</v>
      </c>
      <c r="I144" s="255">
        <v>1086149.91518</v>
      </c>
      <c r="J144" s="255">
        <v>0</v>
      </c>
      <c r="K144" s="255">
        <v>30000</v>
      </c>
      <c r="L144" s="255">
        <v>1371669.2924200001</v>
      </c>
      <c r="M144" s="255">
        <v>187000</v>
      </c>
      <c r="N144" s="255">
        <v>3284849.7733400003</v>
      </c>
      <c r="O144" s="255">
        <v>1049772.51663</v>
      </c>
      <c r="P144" s="255">
        <v>16992933.271789998</v>
      </c>
      <c r="Q144" s="884">
        <v>0.29974924535675279</v>
      </c>
    </row>
    <row r="145" spans="1:17" s="1005" customFormat="1" ht="18" customHeight="1">
      <c r="A145" s="1111" t="s">
        <v>806</v>
      </c>
      <c r="B145" s="255">
        <v>2257147.6294499999</v>
      </c>
      <c r="C145" s="255">
        <v>1318038</v>
      </c>
      <c r="D145" s="255">
        <v>2757795.8803099999</v>
      </c>
      <c r="E145" s="255">
        <v>2367008.1155100004</v>
      </c>
      <c r="F145" s="255">
        <v>1684299.99997</v>
      </c>
      <c r="G145" s="255">
        <v>1273502.8070100001</v>
      </c>
      <c r="H145" s="255">
        <v>2230120.2881199997</v>
      </c>
      <c r="I145" s="255">
        <v>2219405.9439000003</v>
      </c>
      <c r="J145" s="255">
        <v>0</v>
      </c>
      <c r="K145" s="255">
        <v>25000</v>
      </c>
      <c r="L145" s="255">
        <v>1709234.64628</v>
      </c>
      <c r="M145" s="255">
        <v>602921.08744999999</v>
      </c>
      <c r="N145" s="255">
        <v>923998.15786000004</v>
      </c>
      <c r="O145" s="255">
        <v>2220652.7000000002</v>
      </c>
      <c r="P145" s="255">
        <v>21589125.255860001</v>
      </c>
      <c r="Q145" s="884">
        <v>0.38082442270867417</v>
      </c>
    </row>
    <row r="146" spans="1:17" s="1005" customFormat="1" ht="18" customHeight="1">
      <c r="A146" s="1111" t="s">
        <v>807</v>
      </c>
      <c r="B146" s="255">
        <v>433498.98687000002</v>
      </c>
      <c r="C146" s="255">
        <v>513202.09433999995</v>
      </c>
      <c r="D146" s="255">
        <v>830175.66998999997</v>
      </c>
      <c r="E146" s="255">
        <v>271851.87797000003</v>
      </c>
      <c r="F146" s="255">
        <v>699583.76199999999</v>
      </c>
      <c r="G146" s="255">
        <v>515775.53085000004</v>
      </c>
      <c r="H146" s="255">
        <v>907397.93946000002</v>
      </c>
      <c r="I146" s="255">
        <v>965773.33635</v>
      </c>
      <c r="J146" s="255">
        <v>0</v>
      </c>
      <c r="K146" s="255">
        <v>0</v>
      </c>
      <c r="L146" s="255">
        <v>594605.98682000011</v>
      </c>
      <c r="M146" s="255">
        <v>180414.33253000001</v>
      </c>
      <c r="N146" s="255">
        <v>443843.76507999998</v>
      </c>
      <c r="O146" s="255">
        <v>512357.61556000001</v>
      </c>
      <c r="P146" s="255">
        <v>6868480.8978200005</v>
      </c>
      <c r="Q146" s="884">
        <v>0.12115753842726326</v>
      </c>
    </row>
    <row r="147" spans="1:17" s="1005" customFormat="1" ht="18" customHeight="1">
      <c r="A147" s="1111" t="s">
        <v>808</v>
      </c>
      <c r="B147" s="255">
        <v>82041.080279999995</v>
      </c>
      <c r="C147" s="255">
        <v>183122.40859000001</v>
      </c>
      <c r="D147" s="255">
        <v>363648.91666000005</v>
      </c>
      <c r="E147" s="255">
        <v>68923.785780000006</v>
      </c>
      <c r="F147" s="255">
        <v>218681.49749000001</v>
      </c>
      <c r="G147" s="255">
        <v>99472.682419999997</v>
      </c>
      <c r="H147" s="255">
        <v>310760.49226999999</v>
      </c>
      <c r="I147" s="255">
        <v>450022.99926000001</v>
      </c>
      <c r="J147" s="255">
        <v>1756.395</v>
      </c>
      <c r="K147" s="255">
        <v>0</v>
      </c>
      <c r="L147" s="255">
        <v>300679.94033999997</v>
      </c>
      <c r="M147" s="255">
        <v>117532.55733</v>
      </c>
      <c r="N147" s="255">
        <v>251917.64395</v>
      </c>
      <c r="O147" s="255">
        <v>222675.1942</v>
      </c>
      <c r="P147" s="255">
        <v>2671235.59357</v>
      </c>
      <c r="Q147" s="884">
        <v>4.7119637353719865E-2</v>
      </c>
    </row>
    <row r="148" spans="1:17" s="1005" customFormat="1" ht="18" customHeight="1">
      <c r="A148" s="1111" t="s">
        <v>809</v>
      </c>
      <c r="B148" s="255">
        <v>41164.772629999999</v>
      </c>
      <c r="C148" s="255">
        <v>103058.09468000001</v>
      </c>
      <c r="D148" s="255">
        <v>234109.72252000001</v>
      </c>
      <c r="E148" s="255">
        <v>40851.961130000003</v>
      </c>
      <c r="F148" s="255">
        <v>63226.092960000002</v>
      </c>
      <c r="G148" s="255">
        <v>28566.425609999998</v>
      </c>
      <c r="H148" s="255">
        <v>65055.67166</v>
      </c>
      <c r="I148" s="255">
        <v>119270.84131999999</v>
      </c>
      <c r="J148" s="255">
        <v>1372</v>
      </c>
      <c r="K148" s="255">
        <v>0</v>
      </c>
      <c r="L148" s="255">
        <v>75692.129749999993</v>
      </c>
      <c r="M148" s="255">
        <v>33089.94947</v>
      </c>
      <c r="N148" s="255">
        <v>29890.38636</v>
      </c>
      <c r="O148" s="255">
        <v>38496.98835</v>
      </c>
      <c r="P148" s="255">
        <v>873845.03643999994</v>
      </c>
      <c r="Q148" s="884">
        <v>1.5414312881842002E-2</v>
      </c>
    </row>
    <row r="149" spans="1:17" s="1005" customFormat="1" ht="18" customHeight="1">
      <c r="A149" s="1111" t="s">
        <v>810</v>
      </c>
      <c r="B149" s="255">
        <v>17900.51341</v>
      </c>
      <c r="C149" s="255">
        <v>9890.8459299999995</v>
      </c>
      <c r="D149" s="255">
        <v>86221.59981</v>
      </c>
      <c r="E149" s="255">
        <v>14863.217939999999</v>
      </c>
      <c r="F149" s="255">
        <v>6862.9288799999995</v>
      </c>
      <c r="G149" s="255">
        <v>3487.4582</v>
      </c>
      <c r="H149" s="255">
        <v>7912.4789900000005</v>
      </c>
      <c r="I149" s="255">
        <v>49978.09506</v>
      </c>
      <c r="J149" s="255">
        <v>0</v>
      </c>
      <c r="K149" s="255">
        <v>0</v>
      </c>
      <c r="L149" s="255">
        <v>14279.3087</v>
      </c>
      <c r="M149" s="255">
        <v>36492.65739</v>
      </c>
      <c r="N149" s="255">
        <v>11146.09325</v>
      </c>
      <c r="O149" s="255">
        <v>33328.929879999996</v>
      </c>
      <c r="P149" s="255">
        <v>292364.12744000001</v>
      </c>
      <c r="Q149" s="884">
        <v>5.1571982993077531E-3</v>
      </c>
    </row>
    <row r="150" spans="1:17" s="1005" customFormat="1" ht="18" customHeight="1">
      <c r="A150" s="1111" t="s">
        <v>811</v>
      </c>
      <c r="B150" s="255">
        <v>14653.74121</v>
      </c>
      <c r="C150" s="255">
        <v>6323.6103700000003</v>
      </c>
      <c r="D150" s="255">
        <v>43878.450380000002</v>
      </c>
      <c r="E150" s="255">
        <v>7804.2828099999997</v>
      </c>
      <c r="F150" s="255">
        <v>5875.5589600000003</v>
      </c>
      <c r="G150" s="255">
        <v>4081.5432999999998</v>
      </c>
      <c r="H150" s="255">
        <v>6258.7396799999997</v>
      </c>
      <c r="I150" s="255">
        <v>33907.572899999999</v>
      </c>
      <c r="J150" s="255">
        <v>447.99066999999997</v>
      </c>
      <c r="K150" s="255">
        <v>0</v>
      </c>
      <c r="L150" s="255">
        <v>124512.29431</v>
      </c>
      <c r="M150" s="255">
        <v>5777.9935599999999</v>
      </c>
      <c r="N150" s="255">
        <v>6279.3628499999995</v>
      </c>
      <c r="O150" s="255">
        <v>39177.8033</v>
      </c>
      <c r="P150" s="255">
        <v>298978.94429999997</v>
      </c>
      <c r="Q150" s="884">
        <v>5.2738812951298895E-3</v>
      </c>
    </row>
    <row r="151" spans="1:17" s="1005" customFormat="1" ht="18" customHeight="1">
      <c r="A151" s="1111" t="s">
        <v>812</v>
      </c>
      <c r="B151" s="255">
        <v>7821.6967100000002</v>
      </c>
      <c r="C151" s="255">
        <v>2779.58583</v>
      </c>
      <c r="D151" s="255">
        <v>21202.871930000001</v>
      </c>
      <c r="E151" s="255">
        <v>4777.5607300000001</v>
      </c>
      <c r="F151" s="255">
        <v>2483.4527899999998</v>
      </c>
      <c r="G151" s="255">
        <v>1524.2168300000001</v>
      </c>
      <c r="H151" s="255">
        <v>2170.8184300000003</v>
      </c>
      <c r="I151" s="255">
        <v>11473.90566</v>
      </c>
      <c r="J151" s="255">
        <v>110.93875</v>
      </c>
      <c r="K151" s="255">
        <v>0</v>
      </c>
      <c r="L151" s="255">
        <v>11109.8966</v>
      </c>
      <c r="M151" s="255">
        <v>3050.3398700000002</v>
      </c>
      <c r="N151" s="255">
        <v>3313.0825</v>
      </c>
      <c r="O151" s="255">
        <v>9554.9085399999985</v>
      </c>
      <c r="P151" s="255">
        <v>81373.275170000008</v>
      </c>
      <c r="Q151" s="884">
        <v>1.4353953749060733E-3</v>
      </c>
    </row>
    <row r="152" spans="1:17" s="1005" customFormat="1" ht="18" customHeight="1">
      <c r="A152" s="1111" t="s">
        <v>813</v>
      </c>
      <c r="B152" s="255">
        <v>33027.395929999999</v>
      </c>
      <c r="C152" s="255">
        <v>17654.871350000001</v>
      </c>
      <c r="D152" s="255">
        <v>60218.497009999999</v>
      </c>
      <c r="E152" s="255">
        <v>27421.365269999998</v>
      </c>
      <c r="F152" s="255">
        <v>9666.4223000000002</v>
      </c>
      <c r="G152" s="255">
        <v>7541.1799800000008</v>
      </c>
      <c r="H152" s="255">
        <v>8454.8946400000004</v>
      </c>
      <c r="I152" s="255">
        <v>78444.51827</v>
      </c>
      <c r="J152" s="255">
        <v>77.195580000000007</v>
      </c>
      <c r="K152" s="255">
        <v>0</v>
      </c>
      <c r="L152" s="255">
        <v>41453.804670000005</v>
      </c>
      <c r="M152" s="255">
        <v>5767.5515300000006</v>
      </c>
      <c r="N152" s="255">
        <v>9887.324990000001</v>
      </c>
      <c r="O152" s="255">
        <v>47581.123810000005</v>
      </c>
      <c r="P152" s="255">
        <v>347196.14533000003</v>
      </c>
      <c r="Q152" s="884">
        <v>6.1244154195680125E-3</v>
      </c>
    </row>
    <row r="153" spans="1:17" s="1005" customFormat="1" ht="18" customHeight="1">
      <c r="A153" s="1111" t="s">
        <v>814</v>
      </c>
      <c r="B153" s="255">
        <v>14319.16941</v>
      </c>
      <c r="C153" s="255">
        <v>11195.170630000001</v>
      </c>
      <c r="D153" s="255">
        <v>40217.730329999999</v>
      </c>
      <c r="E153" s="255">
        <v>9554.6938599999994</v>
      </c>
      <c r="F153" s="255">
        <v>4367.3368700000001</v>
      </c>
      <c r="G153" s="255">
        <v>3042.5683899999999</v>
      </c>
      <c r="H153" s="255">
        <v>4971.5636599999998</v>
      </c>
      <c r="I153" s="255">
        <v>68923.022959999988</v>
      </c>
      <c r="J153" s="255">
        <v>0</v>
      </c>
      <c r="K153" s="255">
        <v>55.606850000000001</v>
      </c>
      <c r="L153" s="255">
        <v>44749.212180000002</v>
      </c>
      <c r="M153" s="255">
        <v>4333.3777300000002</v>
      </c>
      <c r="N153" s="255">
        <v>7580.9913799999995</v>
      </c>
      <c r="O153" s="255">
        <v>52437.364999999998</v>
      </c>
      <c r="P153" s="255">
        <v>265747.80924999999</v>
      </c>
      <c r="Q153" s="884">
        <v>4.6876959971435712E-3</v>
      </c>
    </row>
    <row r="154" spans="1:17" s="1005" customFormat="1" ht="18" customHeight="1">
      <c r="A154" s="1111" t="s">
        <v>815</v>
      </c>
      <c r="B154" s="255">
        <v>9255.7227200000016</v>
      </c>
      <c r="C154" s="255">
        <v>8789.4049700000014</v>
      </c>
      <c r="D154" s="255">
        <v>24677.868180000001</v>
      </c>
      <c r="E154" s="255">
        <v>5287.4426900000008</v>
      </c>
      <c r="F154" s="255">
        <v>3370.7930499999998</v>
      </c>
      <c r="G154" s="255">
        <v>2286.6052999999997</v>
      </c>
      <c r="H154" s="255">
        <v>3536.1202699999999</v>
      </c>
      <c r="I154" s="255">
        <v>64623.61421</v>
      </c>
      <c r="J154" s="255">
        <v>25.533060000000003</v>
      </c>
      <c r="K154" s="255">
        <v>0</v>
      </c>
      <c r="L154" s="255">
        <v>40615.318859999999</v>
      </c>
      <c r="M154" s="255">
        <v>2973.9533799999999</v>
      </c>
      <c r="N154" s="255">
        <v>5627.37399</v>
      </c>
      <c r="O154" s="255">
        <v>43460.250570000004</v>
      </c>
      <c r="P154" s="255">
        <v>214530.00124999997</v>
      </c>
      <c r="Q154" s="884">
        <v>3.7842322424595123E-3</v>
      </c>
    </row>
    <row r="155" spans="1:17" s="1005" customFormat="1" ht="18" customHeight="1">
      <c r="A155" s="1111" t="s">
        <v>816</v>
      </c>
      <c r="B155" s="255">
        <v>75.82226</v>
      </c>
      <c r="C155" s="255">
        <v>43.846050000000005</v>
      </c>
      <c r="D155" s="255">
        <v>1211.5689199999999</v>
      </c>
      <c r="E155" s="255">
        <v>173.89832000000001</v>
      </c>
      <c r="F155" s="255">
        <v>368.30513999999999</v>
      </c>
      <c r="G155" s="255">
        <v>43.221359999999997</v>
      </c>
      <c r="H155" s="255">
        <v>190.22737000000001</v>
      </c>
      <c r="I155" s="255">
        <v>4177.6993899999998</v>
      </c>
      <c r="J155" s="255">
        <v>0</v>
      </c>
      <c r="K155" s="255">
        <v>0</v>
      </c>
      <c r="L155" s="255">
        <v>3356.5414700000001</v>
      </c>
      <c r="M155" s="255">
        <v>379.07709</v>
      </c>
      <c r="N155" s="255">
        <v>409.49569000000002</v>
      </c>
      <c r="O155" s="255">
        <v>2401.7705299999998</v>
      </c>
      <c r="P155" s="255">
        <v>12831.47359</v>
      </c>
      <c r="Q155" s="884">
        <v>2.2634258982248394E-4</v>
      </c>
    </row>
    <row r="156" spans="1:17" s="1005" customFormat="1" ht="18" customHeight="1" thickBot="1">
      <c r="A156" s="1111" t="s">
        <v>817</v>
      </c>
      <c r="B156" s="255">
        <v>481.64082000000002</v>
      </c>
      <c r="C156" s="255">
        <v>0</v>
      </c>
      <c r="D156" s="255">
        <v>508.99815999999998</v>
      </c>
      <c r="E156" s="255">
        <v>19.940090000000001</v>
      </c>
      <c r="F156" s="255">
        <v>19.9558</v>
      </c>
      <c r="G156" s="255">
        <v>33.5687</v>
      </c>
      <c r="H156" s="255">
        <v>9.9893300000000007</v>
      </c>
      <c r="I156" s="255">
        <v>2884.6129999999998</v>
      </c>
      <c r="J156" s="255">
        <v>0</v>
      </c>
      <c r="K156" s="255">
        <v>0</v>
      </c>
      <c r="L156" s="255">
        <v>3660.7216200000003</v>
      </c>
      <c r="M156" s="255">
        <v>283.23730999999998</v>
      </c>
      <c r="N156" s="255">
        <v>142.56020999999998</v>
      </c>
      <c r="O156" s="255">
        <v>1035.7786999999998</v>
      </c>
      <c r="P156" s="255">
        <v>9081.0037400000001</v>
      </c>
      <c r="Q156" s="884">
        <v>1.6018564744591136E-4</v>
      </c>
    </row>
    <row r="157" spans="1:17" s="1005" customFormat="1" ht="51.75" customHeight="1" thickTop="1" thickBot="1">
      <c r="A157" s="1110" t="s">
        <v>6</v>
      </c>
      <c r="B157" s="435">
        <v>5945080.3144999985</v>
      </c>
      <c r="C157" s="435">
        <v>3599942.9849899998</v>
      </c>
      <c r="D157" s="435">
        <v>7511764.7660400011</v>
      </c>
      <c r="E157" s="435">
        <v>4547215.7305199988</v>
      </c>
      <c r="F157" s="435">
        <v>5635037.2562099984</v>
      </c>
      <c r="G157" s="435">
        <v>3563129.0579600004</v>
      </c>
      <c r="H157" s="435">
        <v>4429885.2609100007</v>
      </c>
      <c r="I157" s="435">
        <v>5301036.0774599994</v>
      </c>
      <c r="J157" s="435">
        <v>3790.0530600000002</v>
      </c>
      <c r="K157" s="435">
        <v>145811.18650000001</v>
      </c>
      <c r="L157" s="435">
        <v>4575619.0940199997</v>
      </c>
      <c r="M157" s="435">
        <v>1180016.1146400005</v>
      </c>
      <c r="N157" s="435">
        <v>5877028.6069599995</v>
      </c>
      <c r="O157" s="435">
        <v>4375139.0855200011</v>
      </c>
      <c r="P157" s="435">
        <v>56690495.589289993</v>
      </c>
      <c r="Q157" s="885">
        <v>1</v>
      </c>
    </row>
    <row r="158" spans="1:17" s="1005" customFormat="1" ht="34.5" customHeight="1" thickTop="1" thickBot="1">
      <c r="A158" s="1112" t="s">
        <v>818</v>
      </c>
      <c r="B158" s="256">
        <v>0.10486908348042642</v>
      </c>
      <c r="C158" s="256">
        <v>6.350170249120389E-2</v>
      </c>
      <c r="D158" s="256">
        <v>0.13250483503374291</v>
      </c>
      <c r="E158" s="256">
        <v>8.0211253813400454E-2</v>
      </c>
      <c r="F158" s="256">
        <v>9.9400035184638136E-2</v>
      </c>
      <c r="G158" s="256">
        <v>6.285231802830013E-2</v>
      </c>
      <c r="H158" s="256">
        <v>7.814158643105773E-2</v>
      </c>
      <c r="I158" s="256">
        <v>9.3508374240804396E-2</v>
      </c>
      <c r="J158" s="256">
        <v>6.6855175997368056E-5</v>
      </c>
      <c r="K158" s="256">
        <v>2.5720570085745863E-3</v>
      </c>
      <c r="L158" s="256">
        <v>8.0712278953589331E-2</v>
      </c>
      <c r="M158" s="256">
        <v>2.081506083822153E-2</v>
      </c>
      <c r="N158" s="256">
        <v>0.1036686757783485</v>
      </c>
      <c r="O158" s="256">
        <v>7.717588354169469E-2</v>
      </c>
      <c r="P158" s="256">
        <v>1</v>
      </c>
      <c r="Q158" s="438"/>
    </row>
    <row r="159" spans="1:17" s="1005" customFormat="1" ht="39.75" customHeight="1" thickTop="1" thickBot="1">
      <c r="A159" s="1110" t="s">
        <v>822</v>
      </c>
      <c r="B159" s="661" t="s">
        <v>298</v>
      </c>
      <c r="C159" s="661" t="s">
        <v>299</v>
      </c>
      <c r="D159" s="661" t="s">
        <v>300</v>
      </c>
      <c r="E159" s="661" t="s">
        <v>301</v>
      </c>
      <c r="F159" s="661" t="s">
        <v>302</v>
      </c>
      <c r="G159" s="661" t="s">
        <v>303</v>
      </c>
      <c r="H159" s="661" t="s">
        <v>304</v>
      </c>
      <c r="I159" s="661" t="s">
        <v>305</v>
      </c>
      <c r="J159" s="661" t="s">
        <v>306</v>
      </c>
      <c r="K159" s="661" t="s">
        <v>307</v>
      </c>
      <c r="L159" s="661" t="s">
        <v>308</v>
      </c>
      <c r="M159" s="661" t="s">
        <v>309</v>
      </c>
      <c r="N159" s="661" t="s">
        <v>1133</v>
      </c>
      <c r="O159" s="661" t="s">
        <v>1134</v>
      </c>
      <c r="P159" s="665" t="s">
        <v>310</v>
      </c>
      <c r="Q159" s="669" t="s">
        <v>713</v>
      </c>
    </row>
    <row r="160" spans="1:17" s="1005" customFormat="1" ht="28.5" customHeight="1" thickTop="1">
      <c r="A160" s="1111" t="s">
        <v>804</v>
      </c>
      <c r="B160" s="255">
        <v>37</v>
      </c>
      <c r="C160" s="255">
        <v>4</v>
      </c>
      <c r="D160" s="255">
        <v>55</v>
      </c>
      <c r="E160" s="255">
        <v>20</v>
      </c>
      <c r="F160" s="255">
        <v>75</v>
      </c>
      <c r="G160" s="255">
        <v>23</v>
      </c>
      <c r="H160" s="255">
        <v>17</v>
      </c>
      <c r="I160" s="255">
        <v>8</v>
      </c>
      <c r="J160" s="255">
        <v>0</v>
      </c>
      <c r="K160" s="255">
        <v>5</v>
      </c>
      <c r="L160" s="255">
        <v>12</v>
      </c>
      <c r="M160" s="255">
        <v>0</v>
      </c>
      <c r="N160" s="255">
        <v>41</v>
      </c>
      <c r="O160" s="255">
        <v>6</v>
      </c>
      <c r="P160" s="255">
        <v>303</v>
      </c>
      <c r="Q160" s="256">
        <v>5.9582333739725485E-3</v>
      </c>
    </row>
    <row r="161" spans="1:18" s="1005" customFormat="1" ht="17.25" customHeight="1">
      <c r="A161" s="1111" t="s">
        <v>805</v>
      </c>
      <c r="B161" s="255">
        <v>217</v>
      </c>
      <c r="C161" s="255">
        <v>136</v>
      </c>
      <c r="D161" s="255">
        <v>195</v>
      </c>
      <c r="E161" s="255">
        <v>144</v>
      </c>
      <c r="F161" s="255">
        <v>148</v>
      </c>
      <c r="G161" s="255">
        <v>124</v>
      </c>
      <c r="H161" s="255">
        <v>62</v>
      </c>
      <c r="I161" s="255">
        <v>119</v>
      </c>
      <c r="J161" s="255">
        <v>0</v>
      </c>
      <c r="K161" s="255">
        <v>3</v>
      </c>
      <c r="L161" s="255">
        <v>144</v>
      </c>
      <c r="M161" s="255">
        <v>25</v>
      </c>
      <c r="N161" s="255">
        <v>329</v>
      </c>
      <c r="O161" s="255">
        <v>113</v>
      </c>
      <c r="P161" s="255">
        <v>1759</v>
      </c>
      <c r="Q161" s="256">
        <v>3.4589216187517209E-2</v>
      </c>
    </row>
    <row r="162" spans="1:18" s="1005" customFormat="1" ht="17.25" customHeight="1">
      <c r="A162" s="1111" t="s">
        <v>806</v>
      </c>
      <c r="B162" s="255">
        <v>471</v>
      </c>
      <c r="C162" s="255">
        <v>261</v>
      </c>
      <c r="D162" s="255">
        <v>559</v>
      </c>
      <c r="E162" s="255">
        <v>478</v>
      </c>
      <c r="F162" s="255">
        <v>338</v>
      </c>
      <c r="G162" s="255">
        <v>259</v>
      </c>
      <c r="H162" s="255">
        <v>446</v>
      </c>
      <c r="I162" s="255">
        <v>449</v>
      </c>
      <c r="J162" s="255">
        <v>0</v>
      </c>
      <c r="K162" s="255">
        <v>5</v>
      </c>
      <c r="L162" s="255">
        <v>348</v>
      </c>
      <c r="M162" s="255">
        <v>124</v>
      </c>
      <c r="N162" s="255">
        <v>184</v>
      </c>
      <c r="O162" s="255">
        <v>458</v>
      </c>
      <c r="P162" s="255">
        <v>4380</v>
      </c>
      <c r="Q162" s="256">
        <v>8.612891807920714E-2</v>
      </c>
    </row>
    <row r="163" spans="1:18" s="1005" customFormat="1" ht="17.25" customHeight="1">
      <c r="A163" s="1111" t="s">
        <v>807</v>
      </c>
      <c r="B163" s="255">
        <v>181</v>
      </c>
      <c r="C163" s="255">
        <v>204</v>
      </c>
      <c r="D163" s="255">
        <v>372</v>
      </c>
      <c r="E163" s="255">
        <v>106</v>
      </c>
      <c r="F163" s="255">
        <v>305</v>
      </c>
      <c r="G163" s="255">
        <v>223</v>
      </c>
      <c r="H163" s="255">
        <v>382</v>
      </c>
      <c r="I163" s="255">
        <v>426</v>
      </c>
      <c r="J163" s="255">
        <v>0</v>
      </c>
      <c r="K163" s="255">
        <v>0</v>
      </c>
      <c r="L163" s="255">
        <v>264</v>
      </c>
      <c r="M163" s="255">
        <v>69</v>
      </c>
      <c r="N163" s="255">
        <v>195</v>
      </c>
      <c r="O163" s="255">
        <v>226</v>
      </c>
      <c r="P163" s="255">
        <v>2953</v>
      </c>
      <c r="Q163" s="256">
        <v>5.8068195225547646E-2</v>
      </c>
    </row>
    <row r="164" spans="1:18" s="1005" customFormat="1" ht="17.25" customHeight="1">
      <c r="A164" s="1111" t="s">
        <v>808</v>
      </c>
      <c r="B164" s="255">
        <v>84</v>
      </c>
      <c r="C164" s="255">
        <v>148</v>
      </c>
      <c r="D164" s="255">
        <v>380</v>
      </c>
      <c r="E164" s="255">
        <v>73</v>
      </c>
      <c r="F164" s="255">
        <v>220</v>
      </c>
      <c r="G164" s="255">
        <v>100</v>
      </c>
      <c r="H164" s="255">
        <v>308</v>
      </c>
      <c r="I164" s="255">
        <v>450</v>
      </c>
      <c r="J164" s="255">
        <v>2</v>
      </c>
      <c r="K164" s="255">
        <v>0</v>
      </c>
      <c r="L164" s="255">
        <v>309</v>
      </c>
      <c r="M164" s="255">
        <v>109</v>
      </c>
      <c r="N164" s="255">
        <v>260</v>
      </c>
      <c r="O164" s="255">
        <v>226</v>
      </c>
      <c r="P164" s="255">
        <v>2669</v>
      </c>
      <c r="Q164" s="256">
        <v>5.2483580445982614E-2</v>
      </c>
    </row>
    <row r="165" spans="1:18" s="1005" customFormat="1" ht="17.25" customHeight="1">
      <c r="A165" s="1111" t="s">
        <v>809</v>
      </c>
      <c r="B165" s="255">
        <v>83</v>
      </c>
      <c r="C165" s="255">
        <v>165</v>
      </c>
      <c r="D165" s="255">
        <v>570</v>
      </c>
      <c r="E165" s="255">
        <v>88</v>
      </c>
      <c r="F165" s="255">
        <v>128</v>
      </c>
      <c r="G165" s="255">
        <v>53</v>
      </c>
      <c r="H165" s="255">
        <v>130</v>
      </c>
      <c r="I165" s="255">
        <v>240</v>
      </c>
      <c r="J165" s="255">
        <v>2</v>
      </c>
      <c r="K165" s="255">
        <v>0</v>
      </c>
      <c r="L165" s="255">
        <v>146</v>
      </c>
      <c r="M165" s="255">
        <v>85</v>
      </c>
      <c r="N165" s="255">
        <v>61</v>
      </c>
      <c r="O165" s="255">
        <v>82</v>
      </c>
      <c r="P165" s="255">
        <v>1833</v>
      </c>
      <c r="Q165" s="256">
        <v>3.6044362292051754E-2</v>
      </c>
    </row>
    <row r="166" spans="1:18" s="1005" customFormat="1" ht="17.25" customHeight="1">
      <c r="A166" s="1111" t="s">
        <v>810</v>
      </c>
      <c r="B166" s="255">
        <v>70</v>
      </c>
      <c r="C166" s="255">
        <v>37</v>
      </c>
      <c r="D166" s="255">
        <v>318</v>
      </c>
      <c r="E166" s="255">
        <v>55</v>
      </c>
      <c r="F166" s="255">
        <v>27</v>
      </c>
      <c r="G166" s="255">
        <v>13</v>
      </c>
      <c r="H166" s="255">
        <v>30</v>
      </c>
      <c r="I166" s="255">
        <v>176</v>
      </c>
      <c r="J166" s="255">
        <v>0</v>
      </c>
      <c r="K166" s="255">
        <v>0</v>
      </c>
      <c r="L166" s="255">
        <v>54</v>
      </c>
      <c r="M166" s="255">
        <v>118</v>
      </c>
      <c r="N166" s="255">
        <v>41</v>
      </c>
      <c r="O166" s="255">
        <v>112</v>
      </c>
      <c r="P166" s="255">
        <v>1051</v>
      </c>
      <c r="Q166" s="256">
        <v>2.0667007511700163E-2</v>
      </c>
    </row>
    <row r="167" spans="1:18" s="1005" customFormat="1" ht="17.25" customHeight="1">
      <c r="A167" s="1111" t="s">
        <v>811</v>
      </c>
      <c r="B167" s="255">
        <v>94</v>
      </c>
      <c r="C167" s="255">
        <v>37</v>
      </c>
      <c r="D167" s="255">
        <v>264</v>
      </c>
      <c r="E167" s="255">
        <v>46</v>
      </c>
      <c r="F167" s="255">
        <v>36</v>
      </c>
      <c r="G167" s="255">
        <v>26</v>
      </c>
      <c r="H167" s="255">
        <v>39</v>
      </c>
      <c r="I167" s="255">
        <v>190</v>
      </c>
      <c r="J167" s="255">
        <v>3</v>
      </c>
      <c r="K167" s="255">
        <v>0</v>
      </c>
      <c r="L167" s="255">
        <v>810</v>
      </c>
      <c r="M167" s="255">
        <v>31</v>
      </c>
      <c r="N167" s="255">
        <v>39</v>
      </c>
      <c r="O167" s="255">
        <v>213</v>
      </c>
      <c r="P167" s="255">
        <v>1828</v>
      </c>
      <c r="Q167" s="256">
        <v>3.5946041609312938E-2</v>
      </c>
    </row>
    <row r="168" spans="1:18" s="1005" customFormat="1" ht="17.25" customHeight="1">
      <c r="A168" s="1111" t="s">
        <v>812</v>
      </c>
      <c r="B168" s="255">
        <v>68</v>
      </c>
      <c r="C168" s="255">
        <v>24</v>
      </c>
      <c r="D168" s="255">
        <v>183</v>
      </c>
      <c r="E168" s="255">
        <v>40</v>
      </c>
      <c r="F168" s="255">
        <v>21</v>
      </c>
      <c r="G168" s="255">
        <v>13</v>
      </c>
      <c r="H168" s="255">
        <v>19</v>
      </c>
      <c r="I168" s="255">
        <v>94</v>
      </c>
      <c r="J168" s="255">
        <v>1</v>
      </c>
      <c r="K168" s="255">
        <v>0</v>
      </c>
      <c r="L168" s="255">
        <v>94</v>
      </c>
      <c r="M168" s="255">
        <v>25</v>
      </c>
      <c r="N168" s="255">
        <v>28</v>
      </c>
      <c r="O168" s="255">
        <v>81</v>
      </c>
      <c r="P168" s="255">
        <v>691</v>
      </c>
      <c r="Q168" s="256">
        <v>1.3587918354505053E-2</v>
      </c>
    </row>
    <row r="169" spans="1:18" s="1005" customFormat="1" ht="17.25" customHeight="1">
      <c r="A169" s="1111" t="s">
        <v>813</v>
      </c>
      <c r="B169" s="255">
        <v>447</v>
      </c>
      <c r="C169" s="255">
        <v>239</v>
      </c>
      <c r="D169" s="255">
        <v>799</v>
      </c>
      <c r="E169" s="255">
        <v>374</v>
      </c>
      <c r="F169" s="255">
        <v>132</v>
      </c>
      <c r="G169" s="255">
        <v>100</v>
      </c>
      <c r="H169" s="255">
        <v>116</v>
      </c>
      <c r="I169" s="255">
        <v>1084</v>
      </c>
      <c r="J169" s="255">
        <v>1</v>
      </c>
      <c r="K169" s="255">
        <v>0</v>
      </c>
      <c r="L169" s="255">
        <v>544</v>
      </c>
      <c r="M169" s="255">
        <v>70</v>
      </c>
      <c r="N169" s="255">
        <v>131</v>
      </c>
      <c r="O169" s="255">
        <v>639</v>
      </c>
      <c r="P169" s="255">
        <v>4676</v>
      </c>
      <c r="Q169" s="256">
        <v>9.1949502497345348E-2</v>
      </c>
    </row>
    <row r="170" spans="1:18" s="1005" customFormat="1" ht="17.25" customHeight="1">
      <c r="A170" s="1111" t="s">
        <v>814</v>
      </c>
      <c r="B170" s="255">
        <v>296</v>
      </c>
      <c r="C170" s="255">
        <v>226</v>
      </c>
      <c r="D170" s="255">
        <v>827</v>
      </c>
      <c r="E170" s="255">
        <v>194</v>
      </c>
      <c r="F170" s="255">
        <v>91</v>
      </c>
      <c r="G170" s="255">
        <v>65</v>
      </c>
      <c r="H170" s="255">
        <v>106</v>
      </c>
      <c r="I170" s="255">
        <v>1435</v>
      </c>
      <c r="J170" s="255">
        <v>0</v>
      </c>
      <c r="K170" s="255">
        <v>1</v>
      </c>
      <c r="L170" s="255">
        <v>925</v>
      </c>
      <c r="M170" s="255">
        <v>86</v>
      </c>
      <c r="N170" s="255">
        <v>152</v>
      </c>
      <c r="O170" s="255">
        <v>1070</v>
      </c>
      <c r="P170" s="255">
        <v>5474</v>
      </c>
      <c r="Q170" s="256">
        <v>0.10764148346246116</v>
      </c>
    </row>
    <row r="171" spans="1:18" s="1005" customFormat="1" ht="17.25" customHeight="1">
      <c r="A171" s="1111" t="s">
        <v>815</v>
      </c>
      <c r="B171" s="255">
        <v>538</v>
      </c>
      <c r="C171" s="255">
        <v>512</v>
      </c>
      <c r="D171" s="255">
        <v>1339</v>
      </c>
      <c r="E171" s="255">
        <v>312</v>
      </c>
      <c r="F171" s="255">
        <v>207</v>
      </c>
      <c r="G171" s="255">
        <v>130</v>
      </c>
      <c r="H171" s="255">
        <v>189</v>
      </c>
      <c r="I171" s="255">
        <v>3765</v>
      </c>
      <c r="J171" s="255">
        <v>2</v>
      </c>
      <c r="K171" s="255">
        <v>0</v>
      </c>
      <c r="L171" s="255">
        <v>2383</v>
      </c>
      <c r="M171" s="255">
        <v>183</v>
      </c>
      <c r="N171" s="255">
        <v>353</v>
      </c>
      <c r="O171" s="255">
        <v>2451</v>
      </c>
      <c r="P171" s="255">
        <v>12364</v>
      </c>
      <c r="Q171" s="256">
        <v>0.24312738427655642</v>
      </c>
    </row>
    <row r="172" spans="1:18" s="1005" customFormat="1" ht="17.25" customHeight="1">
      <c r="A172" s="1111" t="s">
        <v>816</v>
      </c>
      <c r="B172" s="255">
        <v>14</v>
      </c>
      <c r="C172" s="255">
        <v>7</v>
      </c>
      <c r="D172" s="255">
        <v>244</v>
      </c>
      <c r="E172" s="255">
        <v>36</v>
      </c>
      <c r="F172" s="255">
        <v>79</v>
      </c>
      <c r="G172" s="255">
        <v>11</v>
      </c>
      <c r="H172" s="255">
        <v>42</v>
      </c>
      <c r="I172" s="255">
        <v>837</v>
      </c>
      <c r="J172" s="255">
        <v>0</v>
      </c>
      <c r="K172" s="255">
        <v>0</v>
      </c>
      <c r="L172" s="255">
        <v>674</v>
      </c>
      <c r="M172" s="255">
        <v>79</v>
      </c>
      <c r="N172" s="255">
        <v>84</v>
      </c>
      <c r="O172" s="255">
        <v>481</v>
      </c>
      <c r="P172" s="255">
        <v>2588</v>
      </c>
      <c r="Q172" s="256">
        <v>5.0890785385613715E-2</v>
      </c>
    </row>
    <row r="173" spans="1:18" s="1005" customFormat="1" ht="17.25" customHeight="1" thickBot="1">
      <c r="A173" s="1111" t="s">
        <v>817</v>
      </c>
      <c r="B173" s="255">
        <v>234</v>
      </c>
      <c r="C173" s="255">
        <v>0</v>
      </c>
      <c r="D173" s="255">
        <v>902</v>
      </c>
      <c r="E173" s="255">
        <v>13</v>
      </c>
      <c r="F173" s="255">
        <v>9</v>
      </c>
      <c r="G173" s="255">
        <v>18</v>
      </c>
      <c r="H173" s="255">
        <v>5</v>
      </c>
      <c r="I173" s="255">
        <v>1871</v>
      </c>
      <c r="J173" s="255">
        <v>0</v>
      </c>
      <c r="K173" s="255">
        <v>0</v>
      </c>
      <c r="L173" s="255">
        <v>4454</v>
      </c>
      <c r="M173" s="255">
        <v>145</v>
      </c>
      <c r="N173" s="255">
        <v>75</v>
      </c>
      <c r="O173" s="255">
        <v>559</v>
      </c>
      <c r="P173" s="255">
        <v>8285</v>
      </c>
      <c r="Q173" s="256">
        <v>0.16291737129822628</v>
      </c>
    </row>
    <row r="174" spans="1:18" s="1005" customFormat="1" ht="49.5" customHeight="1" thickTop="1" thickBot="1">
      <c r="A174" s="1110" t="s">
        <v>6</v>
      </c>
      <c r="B174" s="435">
        <v>2834</v>
      </c>
      <c r="C174" s="435">
        <v>2000</v>
      </c>
      <c r="D174" s="435">
        <v>7007</v>
      </c>
      <c r="E174" s="435">
        <v>1979</v>
      </c>
      <c r="F174" s="435">
        <v>1816</v>
      </c>
      <c r="G174" s="435">
        <v>1158</v>
      </c>
      <c r="H174" s="435">
        <v>1891</v>
      </c>
      <c r="I174" s="435">
        <v>11144</v>
      </c>
      <c r="J174" s="435">
        <v>11</v>
      </c>
      <c r="K174" s="435">
        <v>14</v>
      </c>
      <c r="L174" s="435">
        <v>11161</v>
      </c>
      <c r="M174" s="435">
        <v>1149</v>
      </c>
      <c r="N174" s="435">
        <v>1973</v>
      </c>
      <c r="O174" s="435">
        <v>6717</v>
      </c>
      <c r="P174" s="435">
        <v>50854</v>
      </c>
      <c r="Q174" s="436">
        <v>1</v>
      </c>
    </row>
    <row r="175" spans="1:18" s="1005" customFormat="1" ht="36.75" customHeight="1" thickTop="1">
      <c r="A175" s="1112" t="s">
        <v>818</v>
      </c>
      <c r="B175" s="256">
        <v>5.572816297636371E-2</v>
      </c>
      <c r="C175" s="256">
        <v>3.9328273095528374E-2</v>
      </c>
      <c r="D175" s="256">
        <v>0.13778660479018368</v>
      </c>
      <c r="E175" s="256">
        <v>3.8915326228025328E-2</v>
      </c>
      <c r="F175" s="256">
        <v>3.5710071970739762E-2</v>
      </c>
      <c r="G175" s="256">
        <v>2.277107012231093E-2</v>
      </c>
      <c r="H175" s="256">
        <v>3.7184882211822076E-2</v>
      </c>
      <c r="I175" s="256">
        <v>0.21913713768828411</v>
      </c>
      <c r="J175" s="256">
        <v>2.1630550202540605E-4</v>
      </c>
      <c r="K175" s="256">
        <v>2.7529791166869863E-4</v>
      </c>
      <c r="L175" s="256">
        <v>0.2194714280095961</v>
      </c>
      <c r="M175" s="256">
        <v>2.2594092893381053E-2</v>
      </c>
      <c r="N175" s="256">
        <v>3.8797341408738743E-2</v>
      </c>
      <c r="O175" s="256">
        <v>0.13208400519133204</v>
      </c>
      <c r="P175" s="256">
        <v>1</v>
      </c>
      <c r="Q175" s="438"/>
      <c r="R175" s="190"/>
    </row>
    <row r="176" spans="1:18" s="1005" customFormat="1" ht="9" customHeight="1" thickBot="1">
      <c r="A176" s="1114"/>
      <c r="B176" s="662"/>
      <c r="C176" s="439"/>
      <c r="D176" s="439"/>
      <c r="E176" s="439"/>
      <c r="F176" s="439"/>
      <c r="G176" s="439"/>
      <c r="H176" s="662"/>
      <c r="I176" s="662"/>
      <c r="J176" s="662"/>
      <c r="K176" s="662"/>
      <c r="L176" s="662"/>
      <c r="M176" s="662"/>
      <c r="N176" s="662"/>
      <c r="O176" s="662"/>
      <c r="P176" s="666"/>
      <c r="Q176" s="666"/>
    </row>
    <row r="177" spans="1:17" s="1005" customFormat="1" ht="15.75" customHeight="1" thickTop="1">
      <c r="A177" s="734" t="s">
        <v>827</v>
      </c>
      <c r="B177" s="401"/>
      <c r="C177" s="194"/>
      <c r="D177" s="194"/>
      <c r="E177" s="194"/>
      <c r="F177" s="194"/>
      <c r="G177" s="194"/>
      <c r="H177" s="401"/>
      <c r="I177" s="401"/>
      <c r="J177" s="401"/>
      <c r="K177" s="401"/>
      <c r="L177" s="401"/>
      <c r="M177" s="401"/>
      <c r="N177" s="401"/>
      <c r="O177" s="401"/>
      <c r="P177" s="264"/>
      <c r="Q177" s="670"/>
    </row>
    <row r="178" spans="1:17" s="1005" customFormat="1" ht="9" customHeight="1">
      <c r="A178" s="731"/>
      <c r="B178" s="401"/>
      <c r="C178" s="194"/>
      <c r="D178" s="194"/>
      <c r="E178" s="194"/>
      <c r="F178" s="194"/>
      <c r="G178" s="194"/>
      <c r="H178" s="401"/>
      <c r="I178" s="401"/>
      <c r="J178" s="401"/>
      <c r="K178" s="401"/>
      <c r="L178" s="401"/>
      <c r="M178" s="401"/>
      <c r="N178" s="401"/>
      <c r="O178" s="401"/>
      <c r="P178" s="264"/>
      <c r="Q178" s="670"/>
    </row>
    <row r="179" spans="1:17" s="1005" customFormat="1" ht="9" customHeight="1">
      <c r="A179" s="731"/>
      <c r="B179" s="401"/>
      <c r="C179" s="194"/>
      <c r="D179" s="194"/>
      <c r="E179" s="194"/>
      <c r="F179" s="194"/>
      <c r="G179" s="194"/>
      <c r="H179" s="401"/>
      <c r="I179" s="401"/>
      <c r="J179" s="401"/>
      <c r="K179" s="401"/>
      <c r="L179" s="401"/>
      <c r="M179" s="401"/>
      <c r="N179" s="401"/>
      <c r="O179" s="401"/>
      <c r="P179" s="264"/>
      <c r="Q179" s="670"/>
    </row>
    <row r="180" spans="1:17" s="86" customFormat="1" ht="3.75" customHeight="1">
      <c r="A180" s="1118"/>
      <c r="B180" s="400"/>
      <c r="C180" s="400"/>
      <c r="D180" s="400"/>
      <c r="E180" s="400"/>
      <c r="F180" s="400"/>
      <c r="G180" s="400"/>
      <c r="H180" s="400"/>
      <c r="I180" s="400"/>
      <c r="J180" s="400"/>
      <c r="K180" s="400"/>
      <c r="L180" s="400"/>
      <c r="M180" s="400"/>
      <c r="N180" s="400"/>
      <c r="O180" s="400"/>
      <c r="P180" s="400"/>
      <c r="Q180" s="619"/>
    </row>
    <row r="181" spans="1:17" s="75" customFormat="1" ht="47.25" customHeight="1">
      <c r="A181" s="1041" t="s">
        <v>1131</v>
      </c>
      <c r="B181" s="1041"/>
      <c r="C181" s="1041"/>
      <c r="D181" s="1041"/>
      <c r="E181" s="1041"/>
      <c r="F181" s="1041"/>
      <c r="G181" s="1041"/>
      <c r="H181" s="1041"/>
      <c r="I181" s="1041"/>
      <c r="J181" s="1041"/>
      <c r="K181" s="1041"/>
      <c r="L181" s="1041"/>
      <c r="M181" s="1041"/>
      <c r="N181" s="1041"/>
      <c r="O181" s="1041"/>
      <c r="P181" s="1041"/>
      <c r="Q181" s="1041"/>
    </row>
    <row r="182" spans="1:17" s="75" customFormat="1" ht="27.95" customHeight="1">
      <c r="A182" s="1041" t="s">
        <v>828</v>
      </c>
      <c r="B182" s="1041"/>
      <c r="C182" s="1041"/>
      <c r="D182" s="1041"/>
      <c r="E182" s="1041"/>
      <c r="F182" s="1041"/>
      <c r="G182" s="1041"/>
      <c r="H182" s="1041"/>
      <c r="I182" s="1041"/>
      <c r="J182" s="1041"/>
      <c r="K182" s="1041"/>
      <c r="L182" s="1041"/>
      <c r="M182" s="1041"/>
      <c r="N182" s="1041"/>
      <c r="O182" s="1041"/>
      <c r="P182" s="1041"/>
      <c r="Q182" s="1041"/>
    </row>
    <row r="183" spans="1:17" s="75" customFormat="1" ht="27.95" customHeight="1">
      <c r="A183" s="1041" t="s">
        <v>1547</v>
      </c>
      <c r="B183" s="1041"/>
      <c r="C183" s="1041"/>
      <c r="D183" s="1041"/>
      <c r="E183" s="1041"/>
      <c r="F183" s="1041"/>
      <c r="G183" s="1041"/>
      <c r="H183" s="1041"/>
      <c r="I183" s="1041"/>
      <c r="J183" s="1041"/>
      <c r="K183" s="1041"/>
      <c r="L183" s="1041"/>
      <c r="M183" s="1041"/>
      <c r="N183" s="1041"/>
      <c r="O183" s="1041"/>
      <c r="P183" s="1041"/>
      <c r="Q183" s="1041"/>
    </row>
    <row r="184" spans="1:17" s="76" customFormat="1" ht="46.5" customHeight="1">
      <c r="A184" s="1045" t="s">
        <v>1485</v>
      </c>
      <c r="B184" s="1045"/>
      <c r="C184" s="1045"/>
      <c r="D184" s="1045"/>
      <c r="E184" s="1045"/>
      <c r="F184" s="1045"/>
      <c r="G184" s="1045"/>
      <c r="H184" s="1045"/>
      <c r="I184" s="1045"/>
      <c r="J184" s="1045"/>
      <c r="K184" s="1045"/>
      <c r="L184" s="1045"/>
      <c r="M184" s="1045"/>
      <c r="N184" s="1045"/>
      <c r="O184" s="1045"/>
      <c r="P184" s="1045"/>
      <c r="Q184" s="1045"/>
    </row>
    <row r="185" spans="1:17" s="1005" customFormat="1" ht="2.25" customHeight="1" thickBot="1">
      <c r="A185" s="732"/>
      <c r="B185" s="82"/>
      <c r="C185" s="82"/>
      <c r="D185" s="82"/>
      <c r="E185" s="82"/>
      <c r="F185" s="82"/>
      <c r="G185" s="82"/>
      <c r="H185" s="82"/>
      <c r="I185" s="82"/>
      <c r="J185" s="82"/>
      <c r="K185" s="82"/>
      <c r="L185" s="82"/>
      <c r="M185" s="82"/>
      <c r="N185" s="82"/>
      <c r="O185" s="82"/>
      <c r="P185" s="82"/>
      <c r="Q185" s="668"/>
    </row>
    <row r="186" spans="1:17" s="1005" customFormat="1" ht="14.25" hidden="1" customHeight="1">
      <c r="A186" s="730"/>
      <c r="B186" s="659"/>
      <c r="C186" s="660"/>
      <c r="D186" s="659"/>
      <c r="E186" s="659"/>
      <c r="F186" s="659"/>
      <c r="G186" s="659"/>
      <c r="H186" s="659"/>
      <c r="I186" s="660"/>
      <c r="J186" s="659"/>
      <c r="K186" s="659"/>
      <c r="L186" s="659"/>
      <c r="M186" s="659"/>
      <c r="N186" s="659"/>
      <c r="O186" s="659"/>
      <c r="P186" s="659"/>
      <c r="Q186" s="664"/>
    </row>
    <row r="187" spans="1:17" s="1005" customFormat="1" ht="34.5" customHeight="1" thickTop="1" thickBot="1">
      <c r="A187" s="1110" t="s">
        <v>802</v>
      </c>
      <c r="B187" s="661" t="s">
        <v>298</v>
      </c>
      <c r="C187" s="661" t="s">
        <v>299</v>
      </c>
      <c r="D187" s="661" t="s">
        <v>300</v>
      </c>
      <c r="E187" s="661" t="s">
        <v>301</v>
      </c>
      <c r="F187" s="661" t="s">
        <v>302</v>
      </c>
      <c r="G187" s="661" t="s">
        <v>303</v>
      </c>
      <c r="H187" s="661" t="s">
        <v>304</v>
      </c>
      <c r="I187" s="661" t="s">
        <v>305</v>
      </c>
      <c r="J187" s="661" t="s">
        <v>306</v>
      </c>
      <c r="K187" s="661" t="s">
        <v>307</v>
      </c>
      <c r="L187" s="661" t="s">
        <v>308</v>
      </c>
      <c r="M187" s="661" t="s">
        <v>309</v>
      </c>
      <c r="N187" s="661" t="s">
        <v>1133</v>
      </c>
      <c r="O187" s="661" t="s">
        <v>1134</v>
      </c>
      <c r="P187" s="665" t="s">
        <v>310</v>
      </c>
      <c r="Q187" s="661" t="s">
        <v>803</v>
      </c>
    </row>
    <row r="188" spans="1:17" s="1005" customFormat="1" ht="36.75" customHeight="1" thickTop="1">
      <c r="A188" s="1111" t="s">
        <v>804</v>
      </c>
      <c r="B188" s="255">
        <v>70448.069180000006</v>
      </c>
      <c r="C188" s="255">
        <v>355469.96593000001</v>
      </c>
      <c r="D188" s="255">
        <v>0</v>
      </c>
      <c r="E188" s="255">
        <v>128397.871</v>
      </c>
      <c r="F188" s="255">
        <v>427853.18599999999</v>
      </c>
      <c r="G188" s="255">
        <v>0</v>
      </c>
      <c r="H188" s="255">
        <v>15000</v>
      </c>
      <c r="I188" s="255">
        <v>0</v>
      </c>
      <c r="J188" s="255">
        <v>0</v>
      </c>
      <c r="K188" s="255">
        <v>0</v>
      </c>
      <c r="L188" s="255">
        <v>0</v>
      </c>
      <c r="M188" s="255">
        <v>0</v>
      </c>
      <c r="N188" s="255">
        <v>15122.40905</v>
      </c>
      <c r="O188" s="255">
        <v>0</v>
      </c>
      <c r="P188" s="255">
        <v>1012291.50116</v>
      </c>
      <c r="Q188" s="256">
        <v>0.32301665729898393</v>
      </c>
    </row>
    <row r="189" spans="1:17" s="1005" customFormat="1" ht="18" customHeight="1">
      <c r="A189" s="1111" t="s">
        <v>805</v>
      </c>
      <c r="B189" s="255">
        <v>140207.42938999998</v>
      </c>
      <c r="C189" s="255">
        <v>8235.6503099999991</v>
      </c>
      <c r="D189" s="255">
        <v>0</v>
      </c>
      <c r="E189" s="255">
        <v>105375.04319</v>
      </c>
      <c r="F189" s="255">
        <v>54471.879030000004</v>
      </c>
      <c r="G189" s="255">
        <v>0</v>
      </c>
      <c r="H189" s="255">
        <v>0</v>
      </c>
      <c r="I189" s="255">
        <v>0</v>
      </c>
      <c r="J189" s="255">
        <v>0</v>
      </c>
      <c r="K189" s="255">
        <v>0</v>
      </c>
      <c r="L189" s="255">
        <v>0</v>
      </c>
      <c r="M189" s="255">
        <v>6868.3993600000003</v>
      </c>
      <c r="N189" s="255">
        <v>0</v>
      </c>
      <c r="O189" s="255">
        <v>7000</v>
      </c>
      <c r="P189" s="255">
        <v>322158.40127999993</v>
      </c>
      <c r="Q189" s="256">
        <v>0.10279897616744137</v>
      </c>
    </row>
    <row r="190" spans="1:17" s="1005" customFormat="1" ht="18" customHeight="1">
      <c r="A190" s="1111" t="s">
        <v>806</v>
      </c>
      <c r="B190" s="255">
        <v>50806.767749999999</v>
      </c>
      <c r="C190" s="255">
        <v>37103.214659999998</v>
      </c>
      <c r="D190" s="255">
        <v>15471.278</v>
      </c>
      <c r="E190" s="255">
        <v>70759.755709999998</v>
      </c>
      <c r="F190" s="255">
        <v>8369.4218600000004</v>
      </c>
      <c r="G190" s="255">
        <v>115003.35532999999</v>
      </c>
      <c r="H190" s="255">
        <v>12837.064880000002</v>
      </c>
      <c r="I190" s="255">
        <v>0</v>
      </c>
      <c r="J190" s="255">
        <v>0</v>
      </c>
      <c r="K190" s="255">
        <v>0</v>
      </c>
      <c r="L190" s="255">
        <v>0</v>
      </c>
      <c r="M190" s="255">
        <v>13805.4959</v>
      </c>
      <c r="N190" s="255">
        <v>0</v>
      </c>
      <c r="O190" s="255">
        <v>0</v>
      </c>
      <c r="P190" s="255">
        <v>324156.35408999998</v>
      </c>
      <c r="Q190" s="256">
        <v>0.10343651193395505</v>
      </c>
    </row>
    <row r="191" spans="1:17" s="1005" customFormat="1" ht="18" customHeight="1">
      <c r="A191" s="1111" t="s">
        <v>807</v>
      </c>
      <c r="B191" s="255">
        <v>86766.7497</v>
      </c>
      <c r="C191" s="255">
        <v>29742.580730000001</v>
      </c>
      <c r="D191" s="255">
        <v>50764.157469999998</v>
      </c>
      <c r="E191" s="255">
        <v>101387.49675000001</v>
      </c>
      <c r="F191" s="255">
        <v>25116.240320000001</v>
      </c>
      <c r="G191" s="255">
        <v>16943.473859999998</v>
      </c>
      <c r="H191" s="255">
        <v>4618.8194999999996</v>
      </c>
      <c r="I191" s="255">
        <v>0</v>
      </c>
      <c r="J191" s="255">
        <v>0</v>
      </c>
      <c r="K191" s="255">
        <v>0</v>
      </c>
      <c r="L191" s="255">
        <v>3430</v>
      </c>
      <c r="M191" s="255">
        <v>9809.4131899999993</v>
      </c>
      <c r="N191" s="255">
        <v>9098.7920099999992</v>
      </c>
      <c r="O191" s="255">
        <v>4897.5013499999995</v>
      </c>
      <c r="P191" s="255">
        <v>342575.22487999994</v>
      </c>
      <c r="Q191" s="256">
        <v>0.10931387242447575</v>
      </c>
    </row>
    <row r="192" spans="1:17" s="1005" customFormat="1" ht="18" customHeight="1">
      <c r="A192" s="1111" t="s">
        <v>808</v>
      </c>
      <c r="B192" s="255">
        <v>57914.195540000001</v>
      </c>
      <c r="C192" s="255">
        <v>19165.636260000003</v>
      </c>
      <c r="D192" s="255">
        <v>25040.733680000001</v>
      </c>
      <c r="E192" s="255">
        <v>53683.009149999998</v>
      </c>
      <c r="F192" s="255">
        <v>14609.061820000001</v>
      </c>
      <c r="G192" s="255">
        <v>12644.508800000001</v>
      </c>
      <c r="H192" s="255">
        <v>6574.5704000000005</v>
      </c>
      <c r="I192" s="255">
        <v>0</v>
      </c>
      <c r="J192" s="255">
        <v>865.12</v>
      </c>
      <c r="K192" s="255">
        <v>0</v>
      </c>
      <c r="L192" s="255">
        <v>1753.19704</v>
      </c>
      <c r="M192" s="255">
        <v>14755.603869999999</v>
      </c>
      <c r="N192" s="255">
        <v>1038.43155</v>
      </c>
      <c r="O192" s="255">
        <v>3926.6879399999998</v>
      </c>
      <c r="P192" s="255">
        <v>211970.75605</v>
      </c>
      <c r="Q192" s="256">
        <v>6.7638703857484203E-2</v>
      </c>
    </row>
    <row r="193" spans="1:17" s="1005" customFormat="1" ht="18" customHeight="1">
      <c r="A193" s="1111" t="s">
        <v>809</v>
      </c>
      <c r="B193" s="255">
        <v>43417.950969999998</v>
      </c>
      <c r="C193" s="255">
        <v>29583.75517</v>
      </c>
      <c r="D193" s="255">
        <v>18358.371640000001</v>
      </c>
      <c r="E193" s="255">
        <v>61849.894670000001</v>
      </c>
      <c r="F193" s="255">
        <v>24280.06005</v>
      </c>
      <c r="G193" s="255">
        <v>14583.31179</v>
      </c>
      <c r="H193" s="255">
        <v>4868.2229200000002</v>
      </c>
      <c r="I193" s="255">
        <v>355.6</v>
      </c>
      <c r="J193" s="255">
        <v>574.00308999999993</v>
      </c>
      <c r="K193" s="255">
        <v>0</v>
      </c>
      <c r="L193" s="255">
        <v>7762.2969800000001</v>
      </c>
      <c r="M193" s="255">
        <v>7616.6562199999998</v>
      </c>
      <c r="N193" s="255">
        <v>4263.6718099999998</v>
      </c>
      <c r="O193" s="255">
        <v>4304.2952699999996</v>
      </c>
      <c r="P193" s="255">
        <v>221818.09058000005</v>
      </c>
      <c r="Q193" s="256">
        <v>7.078093421261461E-2</v>
      </c>
    </row>
    <row r="194" spans="1:17" s="1005" customFormat="1" ht="18" customHeight="1">
      <c r="A194" s="1111" t="s">
        <v>810</v>
      </c>
      <c r="B194" s="255">
        <v>30127.787079999998</v>
      </c>
      <c r="C194" s="255">
        <v>16793.654409999999</v>
      </c>
      <c r="D194" s="255">
        <v>10335.4869</v>
      </c>
      <c r="E194" s="255">
        <v>39838.806109999998</v>
      </c>
      <c r="F194" s="255">
        <v>16279.60534</v>
      </c>
      <c r="G194" s="255">
        <v>7990.3106500000004</v>
      </c>
      <c r="H194" s="255">
        <v>3911.7941800000003</v>
      </c>
      <c r="I194" s="255">
        <v>811.13384999999994</v>
      </c>
      <c r="J194" s="255">
        <v>265.84965999999997</v>
      </c>
      <c r="K194" s="255">
        <v>212.66</v>
      </c>
      <c r="L194" s="255">
        <v>7192.58626</v>
      </c>
      <c r="M194" s="255">
        <v>3172.0375299999996</v>
      </c>
      <c r="N194" s="255">
        <v>2343.1992700000001</v>
      </c>
      <c r="O194" s="255">
        <v>3227.5235699999998</v>
      </c>
      <c r="P194" s="255">
        <v>142502.43481000001</v>
      </c>
      <c r="Q194" s="256">
        <v>4.547174415328524E-2</v>
      </c>
    </row>
    <row r="195" spans="1:17" s="1005" customFormat="1" ht="18" customHeight="1">
      <c r="A195" s="1111" t="s">
        <v>811</v>
      </c>
      <c r="B195" s="255">
        <v>20164.40265</v>
      </c>
      <c r="C195" s="255">
        <v>12843.59477</v>
      </c>
      <c r="D195" s="255">
        <v>7872.4826399999993</v>
      </c>
      <c r="E195" s="255">
        <v>23155.162649999998</v>
      </c>
      <c r="F195" s="255">
        <v>14176.02173</v>
      </c>
      <c r="G195" s="255">
        <v>7382.3993399999999</v>
      </c>
      <c r="H195" s="255">
        <v>4402.0841600000003</v>
      </c>
      <c r="I195" s="255">
        <v>1145.94174</v>
      </c>
      <c r="J195" s="255">
        <v>312.12182999999999</v>
      </c>
      <c r="K195" s="255">
        <v>0</v>
      </c>
      <c r="L195" s="255">
        <v>2563.96083</v>
      </c>
      <c r="M195" s="255">
        <v>1658.1873700000001</v>
      </c>
      <c r="N195" s="255">
        <v>1183.49505</v>
      </c>
      <c r="O195" s="255">
        <v>4202.1482500000002</v>
      </c>
      <c r="P195" s="255">
        <v>101062.00300999999</v>
      </c>
      <c r="Q195" s="256">
        <v>3.2248330006546519E-2</v>
      </c>
    </row>
    <row r="196" spans="1:17" s="1005" customFormat="1" ht="18" customHeight="1">
      <c r="A196" s="1111" t="s">
        <v>812</v>
      </c>
      <c r="B196" s="255">
        <v>10993.27274</v>
      </c>
      <c r="C196" s="255">
        <v>9980.4317200000005</v>
      </c>
      <c r="D196" s="255">
        <v>3917.52459</v>
      </c>
      <c r="E196" s="255">
        <v>13649.809070000001</v>
      </c>
      <c r="F196" s="255">
        <v>9936.4299300000002</v>
      </c>
      <c r="G196" s="255">
        <v>4058.63888</v>
      </c>
      <c r="H196" s="255">
        <v>1864.5784799999999</v>
      </c>
      <c r="I196" s="255">
        <v>680.37400000000002</v>
      </c>
      <c r="J196" s="255">
        <v>0</v>
      </c>
      <c r="K196" s="255">
        <v>0</v>
      </c>
      <c r="L196" s="255">
        <v>2810.3784700000001</v>
      </c>
      <c r="M196" s="255">
        <v>702.61752999999999</v>
      </c>
      <c r="N196" s="255">
        <v>879.81806999999992</v>
      </c>
      <c r="O196" s="255">
        <v>1323.3625500000001</v>
      </c>
      <c r="P196" s="255">
        <v>60797.236030000007</v>
      </c>
      <c r="Q196" s="256">
        <v>1.9400064045706079E-2</v>
      </c>
    </row>
    <row r="197" spans="1:17" s="1005" customFormat="1" ht="18" customHeight="1">
      <c r="A197" s="1111" t="s">
        <v>813</v>
      </c>
      <c r="B197" s="255">
        <v>21456.39876</v>
      </c>
      <c r="C197" s="255">
        <v>14058.550590000001</v>
      </c>
      <c r="D197" s="255">
        <v>7345.9930300000005</v>
      </c>
      <c r="E197" s="255">
        <v>18453.397059999999</v>
      </c>
      <c r="F197" s="255">
        <v>11918.953820000001</v>
      </c>
      <c r="G197" s="255">
        <v>5940.1313899999996</v>
      </c>
      <c r="H197" s="255">
        <v>3440.5781099999999</v>
      </c>
      <c r="I197" s="255">
        <v>3285.9009500000002</v>
      </c>
      <c r="J197" s="255">
        <v>329.21267</v>
      </c>
      <c r="K197" s="255">
        <v>0</v>
      </c>
      <c r="L197" s="255">
        <v>5105.7269900000001</v>
      </c>
      <c r="M197" s="255">
        <v>1344.9364699999999</v>
      </c>
      <c r="N197" s="255">
        <v>1079.0503100000001</v>
      </c>
      <c r="O197" s="255">
        <v>4045.98686</v>
      </c>
      <c r="P197" s="255">
        <v>97804.817009999984</v>
      </c>
      <c r="Q197" s="256">
        <v>3.1208979846325473E-2</v>
      </c>
    </row>
    <row r="198" spans="1:17" s="1005" customFormat="1" ht="18" customHeight="1">
      <c r="A198" s="1111" t="s">
        <v>814</v>
      </c>
      <c r="B198" s="255">
        <v>24730.522010000001</v>
      </c>
      <c r="C198" s="255">
        <v>18019.52535</v>
      </c>
      <c r="D198" s="255">
        <v>13802.85181</v>
      </c>
      <c r="E198" s="255">
        <v>19879.93059</v>
      </c>
      <c r="F198" s="255">
        <v>13690.8015</v>
      </c>
      <c r="G198" s="255">
        <v>5883.0218099999993</v>
      </c>
      <c r="H198" s="255">
        <v>2422.9519599999999</v>
      </c>
      <c r="I198" s="255">
        <v>3785.4948399999998</v>
      </c>
      <c r="J198" s="255">
        <v>210.672</v>
      </c>
      <c r="K198" s="255">
        <v>0</v>
      </c>
      <c r="L198" s="255">
        <v>7207.0365899999997</v>
      </c>
      <c r="M198" s="255">
        <v>2551.5443999999998</v>
      </c>
      <c r="N198" s="255">
        <v>746.37909000000002</v>
      </c>
      <c r="O198" s="255">
        <v>4987.3137900000002</v>
      </c>
      <c r="P198" s="255">
        <v>117918.04574000002</v>
      </c>
      <c r="Q198" s="256">
        <v>3.7627000648050662E-2</v>
      </c>
    </row>
    <row r="199" spans="1:17" s="1005" customFormat="1" ht="18" customHeight="1">
      <c r="A199" s="1111" t="s">
        <v>815</v>
      </c>
      <c r="B199" s="255">
        <v>31511.740870000001</v>
      </c>
      <c r="C199" s="255">
        <v>28083.286929999998</v>
      </c>
      <c r="D199" s="255">
        <v>9895.9432899999993</v>
      </c>
      <c r="E199" s="255">
        <v>21786.667859999998</v>
      </c>
      <c r="F199" s="255">
        <v>15715.09045</v>
      </c>
      <c r="G199" s="255">
        <v>6599.5686100000003</v>
      </c>
      <c r="H199" s="255">
        <v>2968.45165</v>
      </c>
      <c r="I199" s="255">
        <v>2736.4072999999999</v>
      </c>
      <c r="J199" s="255">
        <v>176.23105999999999</v>
      </c>
      <c r="K199" s="255">
        <v>0</v>
      </c>
      <c r="L199" s="255">
        <v>11067.518880000001</v>
      </c>
      <c r="M199" s="255">
        <v>1707.3581299999998</v>
      </c>
      <c r="N199" s="255">
        <v>455.61394999999999</v>
      </c>
      <c r="O199" s="255">
        <v>3644.9914900000003</v>
      </c>
      <c r="P199" s="255">
        <v>136348.87047000002</v>
      </c>
      <c r="Q199" s="256">
        <v>4.3508175575159985E-2</v>
      </c>
    </row>
    <row r="200" spans="1:17" s="1005" customFormat="1" ht="18" customHeight="1">
      <c r="A200" s="1111" t="s">
        <v>816</v>
      </c>
      <c r="B200" s="255">
        <v>5215.3119999999999</v>
      </c>
      <c r="C200" s="255">
        <v>7397.2091600000003</v>
      </c>
      <c r="D200" s="255">
        <v>1486.9343899999999</v>
      </c>
      <c r="E200" s="255">
        <v>2972.0249800000001</v>
      </c>
      <c r="F200" s="255">
        <v>4840.9670199999991</v>
      </c>
      <c r="G200" s="255">
        <v>1680.0503899999999</v>
      </c>
      <c r="H200" s="255">
        <v>385.05421000000001</v>
      </c>
      <c r="I200" s="255">
        <v>31.96743</v>
      </c>
      <c r="J200" s="255">
        <v>39.423769999999998</v>
      </c>
      <c r="K200" s="255">
        <v>0</v>
      </c>
      <c r="L200" s="255">
        <v>1675.60374</v>
      </c>
      <c r="M200" s="255">
        <v>197.66716</v>
      </c>
      <c r="N200" s="255">
        <v>85.127119999999991</v>
      </c>
      <c r="O200" s="255">
        <v>267.70067</v>
      </c>
      <c r="P200" s="255">
        <v>26275.04204</v>
      </c>
      <c r="Q200" s="256">
        <v>8.3842215808641856E-3</v>
      </c>
    </row>
    <row r="201" spans="1:17" s="1005" customFormat="1" ht="18" customHeight="1" thickBot="1">
      <c r="A201" s="1111" t="s">
        <v>817</v>
      </c>
      <c r="B201" s="255">
        <v>3008.5163399999997</v>
      </c>
      <c r="C201" s="255">
        <v>8189.0403799999995</v>
      </c>
      <c r="D201" s="255">
        <v>309.09496999999999</v>
      </c>
      <c r="E201" s="255">
        <v>1598.7353500000002</v>
      </c>
      <c r="F201" s="255">
        <v>1578.26881</v>
      </c>
      <c r="G201" s="255">
        <v>592.53220999999996</v>
      </c>
      <c r="H201" s="255">
        <v>207.89434</v>
      </c>
      <c r="I201" s="255">
        <v>1.06687</v>
      </c>
      <c r="J201" s="255">
        <v>24.039000000000001</v>
      </c>
      <c r="K201" s="255">
        <v>0</v>
      </c>
      <c r="L201" s="255">
        <v>390.76597999999996</v>
      </c>
      <c r="M201" s="255">
        <v>138.32101999999998</v>
      </c>
      <c r="N201" s="255">
        <v>13.061</v>
      </c>
      <c r="O201" s="255">
        <v>137.68654000000001</v>
      </c>
      <c r="P201" s="255">
        <v>16189.02281</v>
      </c>
      <c r="Q201" s="256">
        <v>5.1658282491069451E-3</v>
      </c>
    </row>
    <row r="202" spans="1:17" s="1005" customFormat="1" ht="51.75" customHeight="1" thickTop="1" thickBot="1">
      <c r="A202" s="1110" t="s">
        <v>6</v>
      </c>
      <c r="B202" s="435">
        <v>596769.11497999984</v>
      </c>
      <c r="C202" s="435">
        <v>594666.09637000004</v>
      </c>
      <c r="D202" s="435">
        <v>164600.85241000002</v>
      </c>
      <c r="E202" s="435">
        <v>662787.60413999984</v>
      </c>
      <c r="F202" s="435">
        <v>642835.98768000002</v>
      </c>
      <c r="G202" s="435">
        <v>199301.30306000001</v>
      </c>
      <c r="H202" s="435">
        <v>63502.064789999997</v>
      </c>
      <c r="I202" s="435">
        <v>12833.886980000001</v>
      </c>
      <c r="J202" s="435">
        <v>2796.67308</v>
      </c>
      <c r="K202" s="435">
        <v>212.66</v>
      </c>
      <c r="L202" s="435">
        <v>50959.071759999999</v>
      </c>
      <c r="M202" s="435">
        <v>64328.238150000005</v>
      </c>
      <c r="N202" s="435">
        <v>36309.048280000003</v>
      </c>
      <c r="O202" s="435">
        <v>41965.198280000004</v>
      </c>
      <c r="P202" s="435">
        <v>3133867.79996</v>
      </c>
      <c r="Q202" s="436">
        <v>1</v>
      </c>
    </row>
    <row r="203" spans="1:17" s="1005" customFormat="1" ht="34.5" customHeight="1" thickTop="1" thickBot="1">
      <c r="A203" s="1112" t="s">
        <v>818</v>
      </c>
      <c r="B203" s="256">
        <v>0.1904257464171325</v>
      </c>
      <c r="C203" s="256">
        <v>0.1897546847309865</v>
      </c>
      <c r="D203" s="256">
        <v>5.2523227818384984E-2</v>
      </c>
      <c r="E203" s="256">
        <v>0.21149188365522614</v>
      </c>
      <c r="F203" s="256">
        <v>0.20512543244108927</v>
      </c>
      <c r="G203" s="256">
        <v>6.3595951004233126E-2</v>
      </c>
      <c r="H203" s="256">
        <v>2.0263160044852728E-2</v>
      </c>
      <c r="I203" s="256">
        <v>4.0952228361910512E-3</v>
      </c>
      <c r="J203" s="256">
        <v>8.9240301713929861E-4</v>
      </c>
      <c r="K203" s="256">
        <v>6.7858637815773327E-5</v>
      </c>
      <c r="L203" s="256">
        <v>1.6260759870167601E-2</v>
      </c>
      <c r="M203" s="256">
        <v>2.0526787425692007E-2</v>
      </c>
      <c r="N203" s="256">
        <v>1.1586017853230261E-2</v>
      </c>
      <c r="O203" s="256">
        <v>1.3390864247858713E-2</v>
      </c>
      <c r="P203" s="256">
        <v>1</v>
      </c>
      <c r="Q203" s="437"/>
    </row>
    <row r="204" spans="1:17" s="1005" customFormat="1" ht="38.25" customHeight="1" thickTop="1" thickBot="1">
      <c r="A204" s="1110" t="s">
        <v>822</v>
      </c>
      <c r="B204" s="661" t="s">
        <v>298</v>
      </c>
      <c r="C204" s="661" t="s">
        <v>299</v>
      </c>
      <c r="D204" s="661" t="s">
        <v>300</v>
      </c>
      <c r="E204" s="661" t="s">
        <v>301</v>
      </c>
      <c r="F204" s="661" t="s">
        <v>302</v>
      </c>
      <c r="G204" s="661" t="s">
        <v>303</v>
      </c>
      <c r="H204" s="661" t="s">
        <v>304</v>
      </c>
      <c r="I204" s="661" t="s">
        <v>305</v>
      </c>
      <c r="J204" s="661" t="s">
        <v>306</v>
      </c>
      <c r="K204" s="661" t="s">
        <v>307</v>
      </c>
      <c r="L204" s="661" t="s">
        <v>308</v>
      </c>
      <c r="M204" s="661" t="s">
        <v>309</v>
      </c>
      <c r="N204" s="661" t="s">
        <v>1133</v>
      </c>
      <c r="O204" s="661" t="s">
        <v>1134</v>
      </c>
      <c r="P204" s="665" t="s">
        <v>310</v>
      </c>
      <c r="Q204" s="661" t="s">
        <v>713</v>
      </c>
    </row>
    <row r="205" spans="1:17" s="1005" customFormat="1" ht="28.5" customHeight="1" thickTop="1">
      <c r="A205" s="1111" t="s">
        <v>804</v>
      </c>
      <c r="B205" s="255">
        <v>3</v>
      </c>
      <c r="C205" s="255">
        <v>7</v>
      </c>
      <c r="D205" s="255">
        <v>0</v>
      </c>
      <c r="E205" s="255">
        <v>6</v>
      </c>
      <c r="F205" s="255">
        <v>17</v>
      </c>
      <c r="G205" s="255">
        <v>0</v>
      </c>
      <c r="H205" s="255">
        <v>1</v>
      </c>
      <c r="I205" s="255">
        <v>0</v>
      </c>
      <c r="J205" s="255">
        <v>0</v>
      </c>
      <c r="K205" s="255">
        <v>0</v>
      </c>
      <c r="L205" s="255">
        <v>0</v>
      </c>
      <c r="M205" s="255">
        <v>0</v>
      </c>
      <c r="N205" s="255">
        <v>1</v>
      </c>
      <c r="O205" s="255">
        <v>0</v>
      </c>
      <c r="P205" s="255">
        <v>35</v>
      </c>
      <c r="Q205" s="256">
        <v>7.6015898182134095E-4</v>
      </c>
    </row>
    <row r="206" spans="1:17" s="1005" customFormat="1" ht="17.25" customHeight="1">
      <c r="A206" s="1111" t="s">
        <v>805</v>
      </c>
      <c r="B206" s="255">
        <v>17</v>
      </c>
      <c r="C206" s="255">
        <v>1</v>
      </c>
      <c r="D206" s="255">
        <v>0</v>
      </c>
      <c r="E206" s="255">
        <v>12</v>
      </c>
      <c r="F206" s="255">
        <v>5</v>
      </c>
      <c r="G206" s="255">
        <v>0</v>
      </c>
      <c r="H206" s="255">
        <v>0</v>
      </c>
      <c r="I206" s="255">
        <v>0</v>
      </c>
      <c r="J206" s="255">
        <v>0</v>
      </c>
      <c r="K206" s="255">
        <v>0</v>
      </c>
      <c r="L206" s="255">
        <v>0</v>
      </c>
      <c r="M206" s="255">
        <v>1</v>
      </c>
      <c r="N206" s="255">
        <v>0</v>
      </c>
      <c r="O206" s="255">
        <v>1</v>
      </c>
      <c r="P206" s="255">
        <v>37</v>
      </c>
      <c r="Q206" s="256">
        <v>8.0359663792541752E-4</v>
      </c>
    </row>
    <row r="207" spans="1:17" s="1005" customFormat="1" ht="17.25" customHeight="1">
      <c r="A207" s="1111" t="s">
        <v>806</v>
      </c>
      <c r="B207" s="255">
        <v>11</v>
      </c>
      <c r="C207" s="255">
        <v>7</v>
      </c>
      <c r="D207" s="255">
        <v>3</v>
      </c>
      <c r="E207" s="255">
        <v>13</v>
      </c>
      <c r="F207" s="255">
        <v>2</v>
      </c>
      <c r="G207" s="255">
        <v>23</v>
      </c>
      <c r="H207" s="255">
        <v>3</v>
      </c>
      <c r="I207" s="255">
        <v>0</v>
      </c>
      <c r="J207" s="255">
        <v>0</v>
      </c>
      <c r="K207" s="255">
        <v>0</v>
      </c>
      <c r="L207" s="255">
        <v>0</v>
      </c>
      <c r="M207" s="255">
        <v>3</v>
      </c>
      <c r="N207" s="255">
        <v>0</v>
      </c>
      <c r="O207" s="255">
        <v>0</v>
      </c>
      <c r="P207" s="255">
        <v>65</v>
      </c>
      <c r="Q207" s="256">
        <v>1.4117238233824904E-3</v>
      </c>
    </row>
    <row r="208" spans="1:17" s="1005" customFormat="1" ht="17.25" customHeight="1">
      <c r="A208" s="1111" t="s">
        <v>807</v>
      </c>
      <c r="B208" s="255">
        <v>39</v>
      </c>
      <c r="C208" s="255">
        <v>13</v>
      </c>
      <c r="D208" s="255">
        <v>22</v>
      </c>
      <c r="E208" s="255">
        <v>52</v>
      </c>
      <c r="F208" s="255">
        <v>11</v>
      </c>
      <c r="G208" s="255">
        <v>7</v>
      </c>
      <c r="H208" s="255">
        <v>3</v>
      </c>
      <c r="I208" s="255">
        <v>0</v>
      </c>
      <c r="J208" s="255">
        <v>0</v>
      </c>
      <c r="K208" s="255">
        <v>0</v>
      </c>
      <c r="L208" s="255">
        <v>1</v>
      </c>
      <c r="M208" s="255">
        <v>5</v>
      </c>
      <c r="N208" s="255">
        <v>5</v>
      </c>
      <c r="O208" s="255">
        <v>2</v>
      </c>
      <c r="P208" s="255">
        <v>160</v>
      </c>
      <c r="Q208" s="256">
        <v>3.4750124883261299E-3</v>
      </c>
    </row>
    <row r="209" spans="1:18" s="1005" customFormat="1" ht="17.25" customHeight="1">
      <c r="A209" s="1111" t="s">
        <v>808</v>
      </c>
      <c r="B209" s="255">
        <v>58</v>
      </c>
      <c r="C209" s="255">
        <v>20</v>
      </c>
      <c r="D209" s="255">
        <v>26</v>
      </c>
      <c r="E209" s="255">
        <v>54</v>
      </c>
      <c r="F209" s="255">
        <v>16</v>
      </c>
      <c r="G209" s="255">
        <v>13</v>
      </c>
      <c r="H209" s="255">
        <v>7</v>
      </c>
      <c r="I209" s="255">
        <v>0</v>
      </c>
      <c r="J209" s="255">
        <v>1</v>
      </c>
      <c r="K209" s="255">
        <v>0</v>
      </c>
      <c r="L209" s="255">
        <v>2</v>
      </c>
      <c r="M209" s="255">
        <v>15</v>
      </c>
      <c r="N209" s="255">
        <v>1</v>
      </c>
      <c r="O209" s="255">
        <v>5</v>
      </c>
      <c r="P209" s="255">
        <v>218</v>
      </c>
      <c r="Q209" s="256">
        <v>4.7347045153443524E-3</v>
      </c>
    </row>
    <row r="210" spans="1:18" s="1005" customFormat="1" ht="17.25" customHeight="1">
      <c r="A210" s="1111" t="s">
        <v>809</v>
      </c>
      <c r="B210" s="255">
        <v>92</v>
      </c>
      <c r="C210" s="255">
        <v>62</v>
      </c>
      <c r="D210" s="255">
        <v>39</v>
      </c>
      <c r="E210" s="255">
        <v>131</v>
      </c>
      <c r="F210" s="255">
        <v>49</v>
      </c>
      <c r="G210" s="255">
        <v>33</v>
      </c>
      <c r="H210" s="255">
        <v>10</v>
      </c>
      <c r="I210" s="255">
        <v>1</v>
      </c>
      <c r="J210" s="255">
        <v>1</v>
      </c>
      <c r="K210" s="255">
        <v>0</v>
      </c>
      <c r="L210" s="255">
        <v>17</v>
      </c>
      <c r="M210" s="255">
        <v>17</v>
      </c>
      <c r="N210" s="255">
        <v>9</v>
      </c>
      <c r="O210" s="255">
        <v>9</v>
      </c>
      <c r="P210" s="255">
        <v>470</v>
      </c>
      <c r="Q210" s="256">
        <v>1.0207849184458006E-2</v>
      </c>
    </row>
    <row r="211" spans="1:18" s="1005" customFormat="1" ht="17.25" customHeight="1">
      <c r="A211" s="1111" t="s">
        <v>810</v>
      </c>
      <c r="B211" s="255">
        <v>108</v>
      </c>
      <c r="C211" s="255">
        <v>62</v>
      </c>
      <c r="D211" s="255">
        <v>38</v>
      </c>
      <c r="E211" s="255">
        <v>143</v>
      </c>
      <c r="F211" s="255">
        <v>61</v>
      </c>
      <c r="G211" s="255">
        <v>30</v>
      </c>
      <c r="H211" s="255">
        <v>14</v>
      </c>
      <c r="I211" s="255">
        <v>3</v>
      </c>
      <c r="J211" s="255">
        <v>1</v>
      </c>
      <c r="K211" s="255">
        <v>1</v>
      </c>
      <c r="L211" s="255">
        <v>26</v>
      </c>
      <c r="M211" s="255">
        <v>11</v>
      </c>
      <c r="N211" s="255">
        <v>9</v>
      </c>
      <c r="O211" s="255">
        <v>12</v>
      </c>
      <c r="P211" s="255">
        <v>519</v>
      </c>
      <c r="Q211" s="256">
        <v>1.1272071759007884E-2</v>
      </c>
    </row>
    <row r="212" spans="1:18" s="1005" customFormat="1" ht="17.25" customHeight="1">
      <c r="A212" s="1111" t="s">
        <v>811</v>
      </c>
      <c r="B212" s="255">
        <v>122</v>
      </c>
      <c r="C212" s="255">
        <v>79</v>
      </c>
      <c r="D212" s="255">
        <v>47</v>
      </c>
      <c r="E212" s="255">
        <v>140</v>
      </c>
      <c r="F212" s="255">
        <v>85</v>
      </c>
      <c r="G212" s="255">
        <v>45</v>
      </c>
      <c r="H212" s="255">
        <v>26</v>
      </c>
      <c r="I212" s="255">
        <v>7</v>
      </c>
      <c r="J212" s="255">
        <v>2</v>
      </c>
      <c r="K212" s="255">
        <v>0</v>
      </c>
      <c r="L212" s="255">
        <v>16</v>
      </c>
      <c r="M212" s="255">
        <v>9</v>
      </c>
      <c r="N212" s="255">
        <v>7</v>
      </c>
      <c r="O212" s="255">
        <v>26</v>
      </c>
      <c r="P212" s="255">
        <v>611</v>
      </c>
      <c r="Q212" s="256">
        <v>1.3270203939795409E-2</v>
      </c>
    </row>
    <row r="213" spans="1:18" s="1005" customFormat="1" ht="17.25" customHeight="1">
      <c r="A213" s="1111" t="s">
        <v>812</v>
      </c>
      <c r="B213" s="255">
        <v>93</v>
      </c>
      <c r="C213" s="255">
        <v>84</v>
      </c>
      <c r="D213" s="255">
        <v>33</v>
      </c>
      <c r="E213" s="255">
        <v>117</v>
      </c>
      <c r="F213" s="255">
        <v>83</v>
      </c>
      <c r="G213" s="255">
        <v>34</v>
      </c>
      <c r="H213" s="255">
        <v>16</v>
      </c>
      <c r="I213" s="255">
        <v>6</v>
      </c>
      <c r="J213" s="255">
        <v>0</v>
      </c>
      <c r="K213" s="255">
        <v>0</v>
      </c>
      <c r="L213" s="255">
        <v>24</v>
      </c>
      <c r="M213" s="255">
        <v>6</v>
      </c>
      <c r="N213" s="255">
        <v>7</v>
      </c>
      <c r="O213" s="255">
        <v>12</v>
      </c>
      <c r="P213" s="255">
        <v>515</v>
      </c>
      <c r="Q213" s="256">
        <v>1.1185196446799731E-2</v>
      </c>
    </row>
    <row r="214" spans="1:18" s="1005" customFormat="1" ht="17.25" customHeight="1">
      <c r="A214" s="1111" t="s">
        <v>813</v>
      </c>
      <c r="B214" s="255">
        <v>265</v>
      </c>
      <c r="C214" s="255">
        <v>169</v>
      </c>
      <c r="D214" s="255">
        <v>90</v>
      </c>
      <c r="E214" s="255">
        <v>227</v>
      </c>
      <c r="F214" s="255">
        <v>142</v>
      </c>
      <c r="G214" s="255">
        <v>72</v>
      </c>
      <c r="H214" s="255">
        <v>43</v>
      </c>
      <c r="I214" s="255">
        <v>42</v>
      </c>
      <c r="J214" s="255">
        <v>4</v>
      </c>
      <c r="K214" s="255">
        <v>0</v>
      </c>
      <c r="L214" s="255">
        <v>63</v>
      </c>
      <c r="M214" s="255">
        <v>16</v>
      </c>
      <c r="N214" s="255">
        <v>13</v>
      </c>
      <c r="O214" s="255">
        <v>50</v>
      </c>
      <c r="P214" s="255">
        <v>1196</v>
      </c>
      <c r="Q214" s="256">
        <v>2.597571835023782E-2</v>
      </c>
    </row>
    <row r="215" spans="1:18" s="1005" customFormat="1" ht="17.25" customHeight="1">
      <c r="A215" s="1111" t="s">
        <v>814</v>
      </c>
      <c r="B215" s="255">
        <v>538</v>
      </c>
      <c r="C215" s="255">
        <v>366</v>
      </c>
      <c r="D215" s="255">
        <v>270</v>
      </c>
      <c r="E215" s="255">
        <v>420</v>
      </c>
      <c r="F215" s="255">
        <v>282</v>
      </c>
      <c r="G215" s="255">
        <v>125</v>
      </c>
      <c r="H215" s="255">
        <v>52</v>
      </c>
      <c r="I215" s="255">
        <v>75</v>
      </c>
      <c r="J215" s="255">
        <v>5</v>
      </c>
      <c r="K215" s="255">
        <v>0</v>
      </c>
      <c r="L215" s="255">
        <v>154</v>
      </c>
      <c r="M215" s="255">
        <v>52</v>
      </c>
      <c r="N215" s="255">
        <v>15</v>
      </c>
      <c r="O215" s="255">
        <v>105</v>
      </c>
      <c r="P215" s="255">
        <v>2459</v>
      </c>
      <c r="Q215" s="256">
        <v>5.3406598179962211E-2</v>
      </c>
    </row>
    <row r="216" spans="1:18" s="1005" customFormat="1" ht="17.25" customHeight="1">
      <c r="A216" s="1111" t="s">
        <v>815</v>
      </c>
      <c r="B216" s="255">
        <v>2099</v>
      </c>
      <c r="C216" s="255">
        <v>1853</v>
      </c>
      <c r="D216" s="255">
        <v>593</v>
      </c>
      <c r="E216" s="255">
        <v>1469</v>
      </c>
      <c r="F216" s="255">
        <v>996</v>
      </c>
      <c r="G216" s="255">
        <v>401</v>
      </c>
      <c r="H216" s="255">
        <v>178</v>
      </c>
      <c r="I216" s="255">
        <v>146</v>
      </c>
      <c r="J216" s="255">
        <v>12</v>
      </c>
      <c r="K216" s="255">
        <v>0</v>
      </c>
      <c r="L216" s="255">
        <v>966</v>
      </c>
      <c r="M216" s="255">
        <v>106</v>
      </c>
      <c r="N216" s="255">
        <v>27</v>
      </c>
      <c r="O216" s="255">
        <v>208</v>
      </c>
      <c r="P216" s="255">
        <v>9054</v>
      </c>
      <c r="Q216" s="256">
        <v>0.19664226918315489</v>
      </c>
    </row>
    <row r="217" spans="1:18" s="1005" customFormat="1" ht="17.25" customHeight="1">
      <c r="A217" s="1111" t="s">
        <v>816</v>
      </c>
      <c r="B217" s="255">
        <v>949</v>
      </c>
      <c r="C217" s="255">
        <v>1456</v>
      </c>
      <c r="D217" s="255">
        <v>274</v>
      </c>
      <c r="E217" s="255">
        <v>605</v>
      </c>
      <c r="F217" s="255">
        <v>871</v>
      </c>
      <c r="G217" s="255">
        <v>281</v>
      </c>
      <c r="H217" s="255">
        <v>71</v>
      </c>
      <c r="I217" s="255">
        <v>6</v>
      </c>
      <c r="J217" s="255">
        <v>8</v>
      </c>
      <c r="K217" s="255">
        <v>0</v>
      </c>
      <c r="L217" s="255">
        <v>285</v>
      </c>
      <c r="M217" s="255">
        <v>42</v>
      </c>
      <c r="N217" s="255">
        <v>15</v>
      </c>
      <c r="O217" s="255">
        <v>53</v>
      </c>
      <c r="P217" s="255">
        <v>4916</v>
      </c>
      <c r="Q217" s="256">
        <v>0.10676975870382034</v>
      </c>
    </row>
    <row r="218" spans="1:18" s="1005" customFormat="1" ht="17.25" customHeight="1" thickBot="1">
      <c r="A218" s="1111" t="s">
        <v>817</v>
      </c>
      <c r="B218" s="255">
        <v>2432</v>
      </c>
      <c r="C218" s="255">
        <v>20602</v>
      </c>
      <c r="D218" s="255">
        <v>179</v>
      </c>
      <c r="E218" s="255">
        <v>906</v>
      </c>
      <c r="F218" s="255">
        <v>771</v>
      </c>
      <c r="G218" s="255">
        <v>411</v>
      </c>
      <c r="H218" s="255">
        <v>110</v>
      </c>
      <c r="I218" s="255">
        <v>1</v>
      </c>
      <c r="J218" s="255">
        <v>16</v>
      </c>
      <c r="K218" s="255">
        <v>0</v>
      </c>
      <c r="L218" s="255">
        <v>213</v>
      </c>
      <c r="M218" s="255">
        <v>70</v>
      </c>
      <c r="N218" s="255">
        <v>8</v>
      </c>
      <c r="O218" s="255">
        <v>69</v>
      </c>
      <c r="P218" s="255">
        <v>25788</v>
      </c>
      <c r="Q218" s="256">
        <v>0.56008513780596403</v>
      </c>
    </row>
    <row r="219" spans="1:18" s="1005" customFormat="1" ht="49.5" customHeight="1" thickTop="1" thickBot="1">
      <c r="A219" s="1110" t="s">
        <v>6</v>
      </c>
      <c r="B219" s="435">
        <v>6826</v>
      </c>
      <c r="C219" s="435">
        <v>24781</v>
      </c>
      <c r="D219" s="435">
        <v>1614</v>
      </c>
      <c r="E219" s="435">
        <v>4295</v>
      </c>
      <c r="F219" s="435">
        <v>3391</v>
      </c>
      <c r="G219" s="435">
        <v>1475</v>
      </c>
      <c r="H219" s="435">
        <v>534</v>
      </c>
      <c r="I219" s="435">
        <v>287</v>
      </c>
      <c r="J219" s="435">
        <v>50</v>
      </c>
      <c r="K219" s="435">
        <v>1</v>
      </c>
      <c r="L219" s="435">
        <v>1767</v>
      </c>
      <c r="M219" s="435">
        <v>353</v>
      </c>
      <c r="N219" s="435">
        <v>117</v>
      </c>
      <c r="O219" s="435">
        <v>552</v>
      </c>
      <c r="P219" s="435">
        <v>46043</v>
      </c>
      <c r="Q219" s="436">
        <v>1</v>
      </c>
    </row>
    <row r="220" spans="1:18" s="1005" customFormat="1" ht="36.75" customHeight="1" thickTop="1">
      <c r="A220" s="1112" t="s">
        <v>818</v>
      </c>
      <c r="B220" s="256">
        <v>0.14825272028321351</v>
      </c>
      <c r="C220" s="256">
        <v>0.53821427795756138</v>
      </c>
      <c r="D220" s="256">
        <v>3.5054188475989838E-2</v>
      </c>
      <c r="E220" s="256">
        <v>9.3282366483504547E-2</v>
      </c>
      <c r="F220" s="256">
        <v>7.3648545924461919E-2</v>
      </c>
      <c r="G220" s="256">
        <v>3.2035271376756512E-2</v>
      </c>
      <c r="H220" s="256">
        <v>1.1597854179788458E-2</v>
      </c>
      <c r="I220" s="256">
        <v>6.2333036509349959E-3</v>
      </c>
      <c r="J220" s="256">
        <v>1.0859414026019156E-3</v>
      </c>
      <c r="K220" s="256">
        <v>2.1718828052038312E-5</v>
      </c>
      <c r="L220" s="256">
        <v>3.8377169167951697E-2</v>
      </c>
      <c r="M220" s="256">
        <v>7.6667463023695238E-3</v>
      </c>
      <c r="N220" s="256">
        <v>2.5411028820884825E-3</v>
      </c>
      <c r="O220" s="256">
        <v>1.1988793084725148E-2</v>
      </c>
      <c r="P220" s="256">
        <v>1</v>
      </c>
      <c r="Q220" s="438"/>
      <c r="R220" s="190"/>
    </row>
    <row r="221" spans="1:18" s="1005" customFormat="1" ht="9" customHeight="1" thickBot="1">
      <c r="A221" s="1114"/>
      <c r="B221" s="662"/>
      <c r="C221" s="439"/>
      <c r="D221" s="439"/>
      <c r="E221" s="439"/>
      <c r="F221" s="439"/>
      <c r="G221" s="662"/>
      <c r="H221" s="662"/>
      <c r="I221" s="662"/>
      <c r="J221" s="662"/>
      <c r="K221" s="662"/>
      <c r="L221" s="662"/>
      <c r="M221" s="662"/>
      <c r="N221" s="662"/>
      <c r="O221" s="662"/>
      <c r="P221" s="666"/>
      <c r="Q221" s="666"/>
    </row>
    <row r="222" spans="1:18" s="1005" customFormat="1" ht="15.75" customHeight="1" thickTop="1">
      <c r="A222" s="734" t="s">
        <v>829</v>
      </c>
      <c r="B222" s="401"/>
      <c r="C222" s="194"/>
      <c r="D222" s="194"/>
      <c r="E222" s="194"/>
      <c r="F222" s="194"/>
      <c r="G222" s="401"/>
      <c r="H222" s="401"/>
      <c r="I222" s="401"/>
      <c r="J222" s="401"/>
      <c r="K222" s="401"/>
      <c r="L222" s="401"/>
      <c r="M222" s="401"/>
      <c r="N222" s="401"/>
      <c r="O222" s="401"/>
      <c r="P222" s="264"/>
      <c r="Q222" s="667"/>
    </row>
    <row r="223" spans="1:18" s="1005" customFormat="1" ht="9" customHeight="1">
      <c r="A223" s="731"/>
      <c r="B223" s="401"/>
      <c r="C223" s="194"/>
      <c r="D223" s="194"/>
      <c r="E223" s="194"/>
      <c r="F223" s="194"/>
      <c r="G223" s="401"/>
      <c r="H223" s="401"/>
      <c r="I223" s="401"/>
      <c r="J223" s="401"/>
      <c r="K223" s="401"/>
      <c r="L223" s="401"/>
      <c r="M223" s="401"/>
      <c r="N223" s="401"/>
      <c r="O223" s="401"/>
      <c r="P223" s="264"/>
      <c r="Q223" s="667"/>
    </row>
    <row r="224" spans="1:18" s="1005" customFormat="1" ht="15.75">
      <c r="A224" s="81"/>
      <c r="B224" s="82"/>
      <c r="C224" s="489"/>
      <c r="D224" s="489"/>
      <c r="E224" s="489"/>
      <c r="F224" s="489"/>
      <c r="G224" s="489"/>
      <c r="H224" s="82"/>
      <c r="I224" s="82"/>
      <c r="J224" s="82"/>
      <c r="K224" s="82"/>
      <c r="L224" s="82"/>
      <c r="M224" s="82"/>
      <c r="N224" s="82"/>
      <c r="O224" s="82"/>
      <c r="P224" s="82"/>
      <c r="Q224" s="668"/>
    </row>
    <row r="225" spans="1:17" s="1005" customFormat="1" ht="15.75">
      <c r="A225" s="81"/>
      <c r="B225" s="82"/>
      <c r="C225" s="489"/>
      <c r="D225" s="489"/>
      <c r="E225" s="489"/>
      <c r="F225" s="489"/>
      <c r="G225" s="489"/>
      <c r="H225" s="82"/>
      <c r="I225" s="82"/>
      <c r="J225" s="82"/>
      <c r="K225" s="82"/>
      <c r="L225" s="82"/>
      <c r="M225" s="82"/>
      <c r="N225" s="82"/>
      <c r="O225" s="82"/>
      <c r="P225" s="82"/>
      <c r="Q225" s="668"/>
    </row>
    <row r="226" spans="1:17" s="1005" customFormat="1" ht="15.75">
      <c r="A226" s="81"/>
      <c r="B226" s="82"/>
      <c r="C226" s="489"/>
      <c r="D226" s="489"/>
      <c r="E226" s="489"/>
      <c r="F226" s="489"/>
      <c r="G226" s="489"/>
      <c r="H226" s="82"/>
      <c r="I226" s="82"/>
      <c r="J226" s="82"/>
      <c r="K226" s="82"/>
      <c r="L226" s="82"/>
      <c r="M226" s="82"/>
      <c r="N226" s="82"/>
      <c r="O226" s="82"/>
      <c r="P226" s="82"/>
      <c r="Q226" s="668"/>
    </row>
    <row r="227" spans="1:17" s="1005" customFormat="1" ht="15.75">
      <c r="A227" s="81"/>
      <c r="B227" s="82"/>
      <c r="C227" s="489"/>
      <c r="D227" s="489"/>
      <c r="E227" s="489"/>
      <c r="F227" s="489"/>
      <c r="G227" s="489"/>
      <c r="H227" s="82"/>
      <c r="I227" s="82"/>
      <c r="J227" s="82"/>
      <c r="K227" s="82"/>
      <c r="L227" s="82"/>
      <c r="M227" s="82"/>
      <c r="N227" s="82"/>
      <c r="O227" s="82"/>
      <c r="P227" s="82"/>
      <c r="Q227" s="668"/>
    </row>
    <row r="228" spans="1:17" s="1005" customFormat="1" ht="15.75">
      <c r="A228" s="81"/>
      <c r="B228" s="82"/>
      <c r="C228" s="489"/>
      <c r="D228" s="489"/>
      <c r="E228" s="489"/>
      <c r="F228" s="489"/>
      <c r="G228" s="489"/>
      <c r="H228" s="82"/>
      <c r="I228" s="82"/>
      <c r="J228" s="82"/>
      <c r="K228" s="82"/>
      <c r="L228" s="82"/>
      <c r="M228" s="82"/>
      <c r="N228" s="82"/>
      <c r="O228" s="82"/>
      <c r="P228" s="82"/>
      <c r="Q228" s="668"/>
    </row>
    <row r="229" spans="1:17" s="1005" customFormat="1" ht="15.75">
      <c r="A229" s="81"/>
      <c r="B229" s="82"/>
      <c r="C229" s="489"/>
      <c r="D229" s="489"/>
      <c r="E229" s="489"/>
      <c r="F229" s="489"/>
      <c r="G229" s="489"/>
      <c r="H229" s="82"/>
      <c r="I229" s="82"/>
      <c r="J229" s="82"/>
      <c r="K229" s="82"/>
      <c r="L229" s="82"/>
      <c r="M229" s="82"/>
      <c r="N229" s="82"/>
      <c r="O229" s="82"/>
      <c r="P229" s="82"/>
      <c r="Q229" s="668"/>
    </row>
    <row r="230" spans="1:17" s="1005" customFormat="1" ht="15.75">
      <c r="A230" s="81"/>
      <c r="B230" s="82"/>
      <c r="C230" s="489"/>
      <c r="D230" s="489"/>
      <c r="E230" s="489"/>
      <c r="F230" s="489"/>
      <c r="G230" s="489"/>
      <c r="H230" s="82"/>
      <c r="I230" s="82"/>
      <c r="J230" s="82"/>
      <c r="K230" s="82"/>
      <c r="L230" s="82"/>
      <c r="M230" s="82"/>
      <c r="N230" s="82"/>
      <c r="O230" s="82"/>
      <c r="P230" s="82"/>
      <c r="Q230" s="668"/>
    </row>
    <row r="231" spans="1:17" s="1005" customFormat="1" ht="15.75">
      <c r="A231" s="81"/>
      <c r="B231" s="82"/>
      <c r="C231" s="489"/>
      <c r="D231" s="489"/>
      <c r="E231" s="489"/>
      <c r="F231" s="489"/>
      <c r="G231" s="489"/>
      <c r="H231" s="82"/>
      <c r="I231" s="82"/>
      <c r="J231" s="82"/>
      <c r="K231" s="82"/>
      <c r="L231" s="82"/>
      <c r="M231" s="82"/>
      <c r="N231" s="82"/>
      <c r="O231" s="82"/>
      <c r="P231" s="82"/>
      <c r="Q231" s="668"/>
    </row>
    <row r="232" spans="1:17" s="1005" customFormat="1" ht="15.75">
      <c r="A232" s="81"/>
      <c r="B232" s="82"/>
      <c r="C232" s="489"/>
      <c r="D232" s="489"/>
      <c r="E232" s="489"/>
      <c r="F232" s="489"/>
      <c r="G232" s="489"/>
      <c r="H232" s="82"/>
      <c r="I232" s="82"/>
      <c r="J232" s="82"/>
      <c r="K232" s="82"/>
      <c r="L232" s="82"/>
      <c r="M232" s="82"/>
      <c r="N232" s="82"/>
      <c r="O232" s="82"/>
      <c r="P232" s="82"/>
      <c r="Q232" s="668"/>
    </row>
    <row r="233" spans="1:17" s="1005" customFormat="1" ht="15.75">
      <c r="A233" s="81"/>
      <c r="B233" s="82"/>
      <c r="C233" s="489"/>
      <c r="D233" s="489"/>
      <c r="E233" s="489"/>
      <c r="F233" s="489"/>
      <c r="G233" s="489"/>
      <c r="H233" s="82"/>
      <c r="I233" s="82"/>
      <c r="J233" s="82"/>
      <c r="K233" s="82"/>
      <c r="L233" s="82"/>
      <c r="M233" s="82"/>
      <c r="N233" s="82"/>
      <c r="O233" s="82"/>
      <c r="P233" s="82"/>
      <c r="Q233" s="668"/>
    </row>
    <row r="234" spans="1:17" s="1005" customFormat="1" ht="15.75">
      <c r="A234" s="81"/>
      <c r="B234" s="82"/>
      <c r="C234" s="489"/>
      <c r="D234" s="489"/>
      <c r="E234" s="489"/>
      <c r="F234" s="489"/>
      <c r="G234" s="489"/>
      <c r="H234" s="82"/>
      <c r="I234" s="82"/>
      <c r="J234" s="82"/>
      <c r="K234" s="82"/>
      <c r="L234" s="82"/>
      <c r="M234" s="82"/>
      <c r="N234" s="82"/>
      <c r="O234" s="82"/>
      <c r="P234" s="82"/>
      <c r="Q234" s="668"/>
    </row>
    <row r="235" spans="1:17" s="1005" customFormat="1" ht="15.75">
      <c r="A235" s="81"/>
      <c r="B235" s="82"/>
      <c r="C235" s="489"/>
      <c r="D235" s="489"/>
      <c r="E235" s="489"/>
      <c r="F235" s="489"/>
      <c r="G235" s="489"/>
      <c r="H235" s="82"/>
      <c r="I235" s="82"/>
      <c r="J235" s="82"/>
      <c r="K235" s="82"/>
      <c r="L235" s="82"/>
      <c r="M235" s="82"/>
      <c r="N235" s="82"/>
      <c r="O235" s="82"/>
      <c r="P235" s="82"/>
      <c r="Q235" s="668"/>
    </row>
    <row r="236" spans="1:17" s="1005" customFormat="1" ht="15.75">
      <c r="A236" s="81"/>
      <c r="B236" s="82"/>
      <c r="C236" s="489"/>
      <c r="D236" s="489"/>
      <c r="E236" s="489"/>
      <c r="F236" s="489"/>
      <c r="G236" s="489"/>
      <c r="H236" s="82"/>
      <c r="I236" s="82"/>
      <c r="J236" s="82"/>
      <c r="K236" s="82"/>
      <c r="L236" s="82"/>
      <c r="M236" s="82"/>
      <c r="N236" s="82"/>
      <c r="O236" s="82"/>
      <c r="P236" s="82"/>
      <c r="Q236" s="668"/>
    </row>
    <row r="237" spans="1:17" s="1005" customFormat="1" ht="15.75">
      <c r="A237" s="81"/>
      <c r="B237" s="82"/>
      <c r="C237" s="489"/>
      <c r="D237" s="489"/>
      <c r="E237" s="489"/>
      <c r="F237" s="489"/>
      <c r="G237" s="489"/>
      <c r="H237" s="82"/>
      <c r="I237" s="82"/>
      <c r="J237" s="82"/>
      <c r="K237" s="82"/>
      <c r="L237" s="82"/>
      <c r="M237" s="82"/>
      <c r="N237" s="82"/>
      <c r="O237" s="82"/>
      <c r="P237" s="82"/>
      <c r="Q237" s="668"/>
    </row>
    <row r="238" spans="1:17" s="1005" customFormat="1" ht="15.75">
      <c r="A238" s="81"/>
      <c r="B238" s="82"/>
      <c r="C238" s="489"/>
      <c r="D238" s="489"/>
      <c r="E238" s="489"/>
      <c r="F238" s="489"/>
      <c r="G238" s="489"/>
      <c r="H238" s="82"/>
      <c r="I238" s="82"/>
      <c r="J238" s="82"/>
      <c r="K238" s="82"/>
      <c r="L238" s="82"/>
      <c r="M238" s="82"/>
      <c r="N238" s="82"/>
      <c r="O238" s="82"/>
      <c r="P238" s="82"/>
      <c r="Q238" s="668"/>
    </row>
    <row r="239" spans="1:17" s="1005" customFormat="1" ht="15.75">
      <c r="A239" s="81"/>
      <c r="B239" s="82"/>
      <c r="C239" s="489"/>
      <c r="D239" s="489"/>
      <c r="E239" s="489"/>
      <c r="F239" s="489"/>
      <c r="G239" s="489"/>
      <c r="H239" s="82"/>
      <c r="I239" s="82"/>
      <c r="J239" s="82"/>
      <c r="K239" s="82"/>
      <c r="L239" s="82"/>
      <c r="M239" s="82"/>
      <c r="N239" s="82"/>
      <c r="O239" s="82"/>
      <c r="P239" s="82"/>
      <c r="Q239" s="668"/>
    </row>
    <row r="240" spans="1:17" s="1005" customFormat="1" ht="15.75">
      <c r="A240" s="81"/>
      <c r="B240" s="82"/>
      <c r="C240" s="489"/>
      <c r="D240" s="489"/>
      <c r="E240" s="489"/>
      <c r="F240" s="489"/>
      <c r="G240" s="489"/>
      <c r="H240" s="82"/>
      <c r="I240" s="82"/>
      <c r="J240" s="82"/>
      <c r="K240" s="82"/>
      <c r="L240" s="82"/>
      <c r="M240" s="82"/>
      <c r="N240" s="82"/>
      <c r="O240" s="82"/>
      <c r="P240" s="82"/>
      <c r="Q240" s="668"/>
    </row>
    <row r="241" spans="1:17" s="1005" customFormat="1" ht="15.75">
      <c r="A241" s="81"/>
      <c r="B241" s="82"/>
      <c r="C241" s="489"/>
      <c r="D241" s="489"/>
      <c r="E241" s="489"/>
      <c r="F241" s="489"/>
      <c r="G241" s="489"/>
      <c r="H241" s="82"/>
      <c r="I241" s="82"/>
      <c r="J241" s="82"/>
      <c r="K241" s="82"/>
      <c r="L241" s="82"/>
      <c r="M241" s="82"/>
      <c r="N241" s="82"/>
      <c r="O241" s="82"/>
      <c r="P241" s="82"/>
      <c r="Q241" s="668"/>
    </row>
    <row r="242" spans="1:17" s="1005" customFormat="1" ht="15.75">
      <c r="A242" s="81"/>
      <c r="B242" s="82"/>
      <c r="C242" s="489"/>
      <c r="D242" s="489"/>
      <c r="E242" s="489"/>
      <c r="F242" s="489"/>
      <c r="G242" s="489"/>
      <c r="H242" s="82"/>
      <c r="I242" s="82"/>
      <c r="J242" s="82"/>
      <c r="K242" s="82"/>
      <c r="L242" s="82"/>
      <c r="M242" s="82"/>
      <c r="N242" s="82"/>
      <c r="O242" s="82"/>
      <c r="P242" s="82"/>
      <c r="Q242" s="668"/>
    </row>
    <row r="243" spans="1:17" s="1005" customFormat="1" ht="15.75">
      <c r="A243" s="81"/>
      <c r="B243" s="82"/>
      <c r="C243" s="489"/>
      <c r="D243" s="489"/>
      <c r="E243" s="489"/>
      <c r="F243" s="489"/>
      <c r="G243" s="489"/>
      <c r="H243" s="82"/>
      <c r="I243" s="82"/>
      <c r="J243" s="82"/>
      <c r="K243" s="82"/>
      <c r="L243" s="82"/>
      <c r="M243" s="82"/>
      <c r="N243" s="82"/>
      <c r="O243" s="82"/>
      <c r="P243" s="82"/>
      <c r="Q243" s="668"/>
    </row>
    <row r="244" spans="1:17" s="1005" customFormat="1" ht="15.75">
      <c r="A244" s="81"/>
      <c r="B244" s="82"/>
      <c r="C244" s="489"/>
      <c r="D244" s="489"/>
      <c r="E244" s="489"/>
      <c r="F244" s="489"/>
      <c r="G244" s="489"/>
      <c r="H244" s="82"/>
      <c r="I244" s="82"/>
      <c r="J244" s="82"/>
      <c r="K244" s="82"/>
      <c r="L244" s="82"/>
      <c r="M244" s="82"/>
      <c r="N244" s="82"/>
      <c r="O244" s="82"/>
      <c r="P244" s="82"/>
      <c r="Q244" s="668"/>
    </row>
    <row r="245" spans="1:17" s="1005" customFormat="1" ht="15.75">
      <c r="A245" s="81"/>
      <c r="B245" s="82"/>
      <c r="C245" s="489"/>
      <c r="D245" s="489"/>
      <c r="E245" s="489"/>
      <c r="F245" s="489"/>
      <c r="G245" s="489"/>
      <c r="H245" s="82"/>
      <c r="I245" s="82"/>
      <c r="J245" s="82"/>
      <c r="K245" s="82"/>
      <c r="L245" s="82"/>
      <c r="M245" s="82"/>
      <c r="N245" s="82"/>
      <c r="O245" s="82"/>
      <c r="P245" s="82"/>
      <c r="Q245" s="668"/>
    </row>
    <row r="246" spans="1:17" s="1005" customFormat="1" ht="15.75">
      <c r="A246" s="81"/>
      <c r="B246" s="82"/>
      <c r="C246" s="489"/>
      <c r="D246" s="489"/>
      <c r="E246" s="489"/>
      <c r="F246" s="489"/>
      <c r="G246" s="489"/>
      <c r="H246" s="82"/>
      <c r="I246" s="82"/>
      <c r="J246" s="82"/>
      <c r="K246" s="82"/>
      <c r="L246" s="82"/>
      <c r="M246" s="82"/>
      <c r="N246" s="82"/>
      <c r="O246" s="82"/>
      <c r="P246" s="82"/>
      <c r="Q246" s="668"/>
    </row>
    <row r="247" spans="1:17" s="1005" customFormat="1" ht="15.75">
      <c r="A247" s="81"/>
      <c r="B247" s="82"/>
      <c r="C247" s="489"/>
      <c r="D247" s="489"/>
      <c r="E247" s="489"/>
      <c r="F247" s="489"/>
      <c r="G247" s="489"/>
      <c r="H247" s="82"/>
      <c r="I247" s="82"/>
      <c r="J247" s="82"/>
      <c r="K247" s="82"/>
      <c r="L247" s="82"/>
      <c r="M247" s="82"/>
      <c r="N247" s="82"/>
      <c r="O247" s="82"/>
      <c r="P247" s="82"/>
      <c r="Q247" s="668"/>
    </row>
    <row r="248" spans="1:17" s="1005" customFormat="1" ht="15.75">
      <c r="A248" s="81"/>
      <c r="B248" s="82"/>
      <c r="C248" s="489"/>
      <c r="D248" s="489"/>
      <c r="E248" s="489"/>
      <c r="F248" s="489"/>
      <c r="G248" s="489"/>
      <c r="H248" s="82"/>
      <c r="I248" s="82"/>
      <c r="J248" s="82"/>
      <c r="K248" s="82"/>
      <c r="L248" s="82"/>
      <c r="M248" s="82"/>
      <c r="N248" s="82"/>
      <c r="O248" s="82"/>
      <c r="P248" s="82"/>
      <c r="Q248" s="668"/>
    </row>
    <row r="249" spans="1:17" s="1005" customFormat="1" ht="15.75">
      <c r="A249" s="81"/>
      <c r="B249" s="82"/>
      <c r="C249" s="489"/>
      <c r="D249" s="489"/>
      <c r="E249" s="489"/>
      <c r="F249" s="489"/>
      <c r="G249" s="489"/>
      <c r="H249" s="82"/>
      <c r="I249" s="82"/>
      <c r="J249" s="82"/>
      <c r="K249" s="82"/>
      <c r="L249" s="82"/>
      <c r="M249" s="82"/>
      <c r="N249" s="82"/>
      <c r="O249" s="82"/>
      <c r="P249" s="82"/>
      <c r="Q249" s="668"/>
    </row>
    <row r="250" spans="1:17" s="1005" customFormat="1" ht="15.75">
      <c r="A250" s="81"/>
      <c r="B250" s="82"/>
      <c r="C250" s="489"/>
      <c r="D250" s="489"/>
      <c r="E250" s="489"/>
      <c r="F250" s="489"/>
      <c r="G250" s="489"/>
      <c r="H250" s="82"/>
      <c r="I250" s="82"/>
      <c r="J250" s="82"/>
      <c r="K250" s="82"/>
      <c r="L250" s="82"/>
      <c r="M250" s="82"/>
      <c r="N250" s="82"/>
      <c r="O250" s="82"/>
      <c r="P250" s="82"/>
      <c r="Q250" s="668"/>
    </row>
    <row r="251" spans="1:17" s="1005" customFormat="1" ht="15.75">
      <c r="A251" s="81"/>
      <c r="B251" s="82"/>
      <c r="C251" s="489"/>
      <c r="D251" s="489"/>
      <c r="E251" s="489"/>
      <c r="F251" s="489"/>
      <c r="G251" s="489"/>
      <c r="H251" s="82"/>
      <c r="I251" s="82"/>
      <c r="J251" s="82"/>
      <c r="K251" s="82"/>
      <c r="L251" s="82"/>
      <c r="M251" s="82"/>
      <c r="N251" s="82"/>
      <c r="O251" s="82"/>
      <c r="P251" s="82"/>
      <c r="Q251" s="668"/>
    </row>
    <row r="252" spans="1:17" s="1005" customFormat="1" ht="15.75">
      <c r="A252" s="81"/>
      <c r="B252" s="82"/>
      <c r="C252" s="489"/>
      <c r="D252" s="489"/>
      <c r="E252" s="489"/>
      <c r="F252" s="489"/>
      <c r="G252" s="489"/>
      <c r="H252" s="82"/>
      <c r="I252" s="82"/>
      <c r="J252" s="82"/>
      <c r="K252" s="82"/>
      <c r="L252" s="82"/>
      <c r="M252" s="82"/>
      <c r="N252" s="82"/>
      <c r="O252" s="82"/>
      <c r="P252" s="82"/>
      <c r="Q252" s="668"/>
    </row>
    <row r="253" spans="1:17" s="1005" customFormat="1" ht="15.75">
      <c r="A253" s="81"/>
      <c r="B253" s="82"/>
      <c r="C253" s="489"/>
      <c r="D253" s="489"/>
      <c r="E253" s="489"/>
      <c r="F253" s="489"/>
      <c r="G253" s="489"/>
      <c r="H253" s="82"/>
      <c r="I253" s="82"/>
      <c r="J253" s="82"/>
      <c r="K253" s="82"/>
      <c r="L253" s="82"/>
      <c r="M253" s="82"/>
      <c r="N253" s="82"/>
      <c r="O253" s="82"/>
      <c r="P253" s="82"/>
      <c r="Q253" s="668"/>
    </row>
    <row r="254" spans="1:17" s="1005" customFormat="1" ht="15.75">
      <c r="A254" s="81"/>
      <c r="B254" s="82"/>
      <c r="C254" s="489"/>
      <c r="D254" s="489"/>
      <c r="E254" s="489"/>
      <c r="F254" s="489"/>
      <c r="G254" s="489"/>
      <c r="H254" s="82"/>
      <c r="I254" s="82"/>
      <c r="J254" s="82"/>
      <c r="K254" s="82"/>
      <c r="L254" s="82"/>
      <c r="M254" s="82"/>
      <c r="N254" s="82"/>
      <c r="O254" s="82"/>
      <c r="P254" s="82"/>
      <c r="Q254" s="668"/>
    </row>
    <row r="255" spans="1:17" s="1005" customFormat="1" ht="15.75">
      <c r="A255" s="81"/>
      <c r="B255" s="82"/>
      <c r="C255" s="489"/>
      <c r="D255" s="489"/>
      <c r="E255" s="489"/>
      <c r="F255" s="489"/>
      <c r="G255" s="489"/>
      <c r="H255" s="82"/>
      <c r="I255" s="82"/>
      <c r="J255" s="82"/>
      <c r="K255" s="82"/>
      <c r="L255" s="82"/>
      <c r="M255" s="82"/>
      <c r="N255" s="82"/>
      <c r="O255" s="82"/>
      <c r="P255" s="82"/>
      <c r="Q255" s="668"/>
    </row>
    <row r="256" spans="1:17" s="1005" customFormat="1" ht="15.75">
      <c r="A256" s="81"/>
      <c r="B256" s="82"/>
      <c r="C256" s="489"/>
      <c r="D256" s="489"/>
      <c r="E256" s="489"/>
      <c r="F256" s="489"/>
      <c r="G256" s="489"/>
      <c r="H256" s="82"/>
      <c r="I256" s="82"/>
      <c r="J256" s="82"/>
      <c r="K256" s="82"/>
      <c r="L256" s="82"/>
      <c r="M256" s="82"/>
      <c r="N256" s="82"/>
      <c r="O256" s="82"/>
      <c r="P256" s="82"/>
      <c r="Q256" s="668"/>
    </row>
    <row r="257" spans="1:17" s="1005" customFormat="1" ht="15.75">
      <c r="A257" s="81"/>
      <c r="B257" s="82"/>
      <c r="C257" s="489"/>
      <c r="D257" s="489"/>
      <c r="E257" s="489"/>
      <c r="F257" s="489"/>
      <c r="G257" s="489"/>
      <c r="H257" s="82"/>
      <c r="I257" s="82"/>
      <c r="J257" s="82"/>
      <c r="K257" s="82"/>
      <c r="L257" s="82"/>
      <c r="M257" s="82"/>
      <c r="N257" s="82"/>
      <c r="O257" s="82"/>
      <c r="P257" s="82"/>
      <c r="Q257" s="668"/>
    </row>
    <row r="258" spans="1:17" s="1005" customFormat="1" ht="15.75">
      <c r="A258" s="81"/>
      <c r="B258" s="82"/>
      <c r="C258" s="489"/>
      <c r="D258" s="489"/>
      <c r="E258" s="489"/>
      <c r="F258" s="489"/>
      <c r="G258" s="489"/>
      <c r="H258" s="82"/>
      <c r="I258" s="82"/>
      <c r="J258" s="82"/>
      <c r="K258" s="82"/>
      <c r="L258" s="82"/>
      <c r="M258" s="82"/>
      <c r="N258" s="82"/>
      <c r="O258" s="82"/>
      <c r="P258" s="82"/>
      <c r="Q258" s="668"/>
    </row>
    <row r="259" spans="1:17" s="1005" customFormat="1" ht="15.75">
      <c r="A259" s="81"/>
      <c r="B259" s="82"/>
      <c r="C259" s="489"/>
      <c r="D259" s="489"/>
      <c r="E259" s="489"/>
      <c r="F259" s="489"/>
      <c r="G259" s="489"/>
      <c r="H259" s="82"/>
      <c r="I259" s="82"/>
      <c r="J259" s="82"/>
      <c r="K259" s="82"/>
      <c r="L259" s="82"/>
      <c r="M259" s="82"/>
      <c r="N259" s="82"/>
      <c r="O259" s="82"/>
      <c r="P259" s="82"/>
      <c r="Q259" s="668"/>
    </row>
    <row r="260" spans="1:17" s="1005" customFormat="1" ht="15.75">
      <c r="A260" s="81"/>
      <c r="B260" s="82"/>
      <c r="C260" s="489"/>
      <c r="D260" s="489"/>
      <c r="E260" s="489"/>
      <c r="F260" s="489"/>
      <c r="G260" s="489"/>
      <c r="H260" s="82"/>
      <c r="I260" s="82"/>
      <c r="J260" s="82"/>
      <c r="K260" s="82"/>
      <c r="L260" s="82"/>
      <c r="M260" s="82"/>
      <c r="N260" s="82"/>
      <c r="O260" s="82"/>
      <c r="P260" s="82"/>
      <c r="Q260" s="668"/>
    </row>
    <row r="261" spans="1:17" s="1005" customFormat="1" ht="15.75">
      <c r="A261" s="81"/>
      <c r="B261" s="82"/>
      <c r="C261" s="489"/>
      <c r="D261" s="489"/>
      <c r="E261" s="489"/>
      <c r="F261" s="489"/>
      <c r="G261" s="489"/>
      <c r="H261" s="82"/>
      <c r="I261" s="82"/>
      <c r="J261" s="82"/>
      <c r="K261" s="82"/>
      <c r="L261" s="82"/>
      <c r="M261" s="82"/>
      <c r="N261" s="82"/>
      <c r="O261" s="82"/>
      <c r="P261" s="82"/>
      <c r="Q261" s="668"/>
    </row>
    <row r="262" spans="1:17" s="1005" customFormat="1" ht="15.75">
      <c r="A262" s="81"/>
      <c r="B262" s="82"/>
      <c r="C262" s="489"/>
      <c r="D262" s="489"/>
      <c r="E262" s="489"/>
      <c r="F262" s="489"/>
      <c r="G262" s="489"/>
      <c r="H262" s="82"/>
      <c r="I262" s="82"/>
      <c r="J262" s="82"/>
      <c r="K262" s="82"/>
      <c r="L262" s="82"/>
      <c r="M262" s="82"/>
      <c r="N262" s="82"/>
      <c r="O262" s="82"/>
      <c r="P262" s="82"/>
      <c r="Q262" s="668"/>
    </row>
    <row r="263" spans="1:17" s="1005" customFormat="1" ht="15.75">
      <c r="A263" s="81"/>
      <c r="B263" s="82"/>
      <c r="C263" s="489"/>
      <c r="D263" s="489"/>
      <c r="E263" s="489"/>
      <c r="F263" s="489"/>
      <c r="G263" s="489"/>
      <c r="H263" s="82"/>
      <c r="I263" s="82"/>
      <c r="J263" s="82"/>
      <c r="K263" s="82"/>
      <c r="L263" s="82"/>
      <c r="M263" s="82"/>
      <c r="N263" s="82"/>
      <c r="O263" s="82"/>
      <c r="P263" s="82"/>
      <c r="Q263" s="668"/>
    </row>
    <row r="264" spans="1:17" s="1005" customFormat="1" ht="15.75">
      <c r="A264" s="81"/>
      <c r="B264" s="82"/>
      <c r="C264" s="489"/>
      <c r="D264" s="489"/>
      <c r="E264" s="489"/>
      <c r="F264" s="489"/>
      <c r="G264" s="489"/>
      <c r="H264" s="82"/>
      <c r="I264" s="82"/>
      <c r="J264" s="82"/>
      <c r="K264" s="82"/>
      <c r="L264" s="82"/>
      <c r="M264" s="82"/>
      <c r="N264" s="82"/>
      <c r="O264" s="82"/>
      <c r="P264" s="82"/>
      <c r="Q264" s="668"/>
    </row>
    <row r="265" spans="1:17" s="1005" customFormat="1" ht="15.75">
      <c r="A265" s="81"/>
      <c r="B265" s="82"/>
      <c r="C265" s="489"/>
      <c r="D265" s="489"/>
      <c r="E265" s="489"/>
      <c r="F265" s="489"/>
      <c r="G265" s="489"/>
      <c r="H265" s="82"/>
      <c r="I265" s="82"/>
      <c r="J265" s="82"/>
      <c r="K265" s="82"/>
      <c r="L265" s="82"/>
      <c r="M265" s="82"/>
      <c r="N265" s="82"/>
      <c r="O265" s="82"/>
      <c r="P265" s="82"/>
      <c r="Q265" s="668"/>
    </row>
    <row r="266" spans="1:17" s="1005" customFormat="1" ht="15.75">
      <c r="A266" s="81"/>
      <c r="B266" s="82"/>
      <c r="C266" s="82"/>
      <c r="D266" s="82"/>
      <c r="E266" s="82"/>
      <c r="F266" s="82"/>
      <c r="G266" s="82"/>
      <c r="H266" s="82"/>
      <c r="I266" s="82"/>
      <c r="J266" s="82"/>
      <c r="K266" s="82"/>
      <c r="L266" s="82"/>
      <c r="M266" s="82"/>
      <c r="N266" s="82"/>
      <c r="O266" s="82"/>
      <c r="P266" s="82"/>
      <c r="Q266" s="668"/>
    </row>
    <row r="267" spans="1:17" s="1005" customFormat="1" ht="15.75">
      <c r="A267" s="81"/>
      <c r="B267" s="82"/>
      <c r="C267" s="82"/>
      <c r="D267" s="82"/>
      <c r="E267" s="82"/>
      <c r="F267" s="82"/>
      <c r="G267" s="82"/>
      <c r="H267" s="82"/>
      <c r="I267" s="82"/>
      <c r="J267" s="82"/>
      <c r="K267" s="82"/>
      <c r="L267" s="82"/>
      <c r="M267" s="82"/>
      <c r="N267" s="82"/>
      <c r="O267" s="82"/>
      <c r="P267" s="82"/>
      <c r="Q267" s="668"/>
    </row>
    <row r="268" spans="1:17" s="1005" customFormat="1" ht="15.75">
      <c r="A268" s="81"/>
      <c r="B268" s="82"/>
      <c r="C268" s="82"/>
      <c r="D268" s="82"/>
      <c r="E268" s="82"/>
      <c r="F268" s="82"/>
      <c r="G268" s="82"/>
      <c r="H268" s="82"/>
      <c r="I268" s="82"/>
      <c r="J268" s="82"/>
      <c r="K268" s="82"/>
      <c r="L268" s="82"/>
      <c r="M268" s="82"/>
      <c r="N268" s="82"/>
      <c r="O268" s="82"/>
      <c r="P268" s="82"/>
      <c r="Q268" s="668"/>
    </row>
    <row r="269" spans="1:17" s="1005" customFormat="1" ht="15.75">
      <c r="A269" s="81"/>
      <c r="B269" s="82"/>
      <c r="C269" s="82"/>
      <c r="D269" s="82"/>
      <c r="E269" s="82"/>
      <c r="F269" s="82"/>
      <c r="G269" s="82"/>
      <c r="H269" s="82"/>
      <c r="I269" s="82"/>
      <c r="J269" s="82"/>
      <c r="K269" s="82"/>
      <c r="L269" s="82"/>
      <c r="M269" s="82"/>
      <c r="N269" s="82"/>
      <c r="O269" s="82"/>
      <c r="P269" s="82"/>
      <c r="Q269" s="668"/>
    </row>
    <row r="270" spans="1:17" s="1005" customFormat="1" ht="15.75">
      <c r="A270" s="81"/>
      <c r="B270" s="82"/>
      <c r="C270" s="82"/>
      <c r="D270" s="82"/>
      <c r="E270" s="82"/>
      <c r="F270" s="82"/>
      <c r="G270" s="82"/>
      <c r="H270" s="82"/>
      <c r="I270" s="82"/>
      <c r="J270" s="82"/>
      <c r="K270" s="82"/>
      <c r="L270" s="82"/>
      <c r="M270" s="82"/>
      <c r="N270" s="82"/>
      <c r="O270" s="82"/>
      <c r="P270" s="82"/>
      <c r="Q270" s="668"/>
    </row>
    <row r="271" spans="1:17" s="1005" customFormat="1" ht="15.75">
      <c r="A271" s="81"/>
      <c r="B271" s="82"/>
      <c r="C271" s="82"/>
      <c r="D271" s="82"/>
      <c r="E271" s="82"/>
      <c r="F271" s="82"/>
      <c r="G271" s="82"/>
      <c r="H271" s="82"/>
      <c r="I271" s="82"/>
      <c r="J271" s="82"/>
      <c r="K271" s="82"/>
      <c r="L271" s="82"/>
      <c r="M271" s="82"/>
      <c r="N271" s="82"/>
      <c r="O271" s="82"/>
      <c r="P271" s="82"/>
      <c r="Q271" s="668"/>
    </row>
    <row r="272" spans="1:17" s="1005" customFormat="1" ht="15.75">
      <c r="A272" s="81"/>
      <c r="B272" s="82"/>
      <c r="C272" s="82"/>
      <c r="D272" s="82"/>
      <c r="E272" s="82"/>
      <c r="F272" s="82"/>
      <c r="G272" s="82"/>
      <c r="H272" s="82"/>
      <c r="I272" s="82"/>
      <c r="J272" s="82"/>
      <c r="K272" s="82"/>
      <c r="L272" s="82"/>
      <c r="M272" s="82"/>
      <c r="N272" s="82"/>
      <c r="O272" s="82"/>
      <c r="P272" s="82"/>
      <c r="Q272" s="668"/>
    </row>
    <row r="273" spans="1:17" s="1005" customFormat="1" ht="15.75">
      <c r="A273" s="81"/>
      <c r="B273" s="82"/>
      <c r="C273" s="82"/>
      <c r="D273" s="82"/>
      <c r="E273" s="82"/>
      <c r="F273" s="82"/>
      <c r="G273" s="82"/>
      <c r="H273" s="82"/>
      <c r="I273" s="82"/>
      <c r="J273" s="82"/>
      <c r="K273" s="82"/>
      <c r="L273" s="82"/>
      <c r="M273" s="82"/>
      <c r="N273" s="82"/>
      <c r="O273" s="82"/>
      <c r="P273" s="82"/>
      <c r="Q273" s="668"/>
    </row>
    <row r="274" spans="1:17" s="1005" customFormat="1" ht="15.75">
      <c r="A274" s="81"/>
      <c r="B274" s="82"/>
      <c r="C274" s="82"/>
      <c r="D274" s="82"/>
      <c r="E274" s="82"/>
      <c r="F274" s="82"/>
      <c r="G274" s="82"/>
      <c r="H274" s="82"/>
      <c r="I274" s="82"/>
      <c r="J274" s="82"/>
      <c r="K274" s="82"/>
      <c r="L274" s="82"/>
      <c r="M274" s="82"/>
      <c r="N274" s="82"/>
      <c r="O274" s="82"/>
      <c r="P274" s="82"/>
      <c r="Q274" s="668"/>
    </row>
    <row r="275" spans="1:17" s="1005" customFormat="1" ht="15.75">
      <c r="A275" s="81"/>
      <c r="B275" s="82"/>
      <c r="C275" s="82"/>
      <c r="D275" s="82"/>
      <c r="E275" s="82"/>
      <c r="F275" s="82"/>
      <c r="G275" s="82"/>
      <c r="H275" s="82"/>
      <c r="I275" s="82"/>
      <c r="J275" s="82"/>
      <c r="K275" s="82"/>
      <c r="L275" s="82"/>
      <c r="M275" s="82"/>
      <c r="N275" s="82"/>
      <c r="O275" s="82"/>
      <c r="P275" s="82"/>
      <c r="Q275" s="668"/>
    </row>
    <row r="276" spans="1:17" s="1005" customFormat="1" ht="15.75">
      <c r="A276" s="81"/>
      <c r="B276" s="82"/>
      <c r="C276" s="82"/>
      <c r="D276" s="82"/>
      <c r="E276" s="82"/>
      <c r="F276" s="82"/>
      <c r="G276" s="82"/>
      <c r="H276" s="82"/>
      <c r="I276" s="82"/>
      <c r="J276" s="82"/>
      <c r="K276" s="82"/>
      <c r="L276" s="82"/>
      <c r="M276" s="82"/>
      <c r="N276" s="82"/>
      <c r="O276" s="82"/>
      <c r="P276" s="82"/>
      <c r="Q276" s="668"/>
    </row>
    <row r="277" spans="1:17" s="1005" customFormat="1" ht="15.75">
      <c r="A277" s="81"/>
      <c r="B277" s="82"/>
      <c r="C277" s="82"/>
      <c r="D277" s="82"/>
      <c r="E277" s="82"/>
      <c r="F277" s="82"/>
      <c r="G277" s="82"/>
      <c r="H277" s="82"/>
      <c r="I277" s="82"/>
      <c r="J277" s="82"/>
      <c r="K277" s="82"/>
      <c r="L277" s="82"/>
      <c r="M277" s="82"/>
      <c r="N277" s="82"/>
      <c r="O277" s="82"/>
      <c r="P277" s="82"/>
      <c r="Q277" s="668"/>
    </row>
    <row r="278" spans="1:17" s="1005" customFormat="1" ht="15.75">
      <c r="A278" s="81"/>
      <c r="B278" s="82"/>
      <c r="C278" s="82"/>
      <c r="D278" s="82"/>
      <c r="E278" s="82"/>
      <c r="F278" s="82"/>
      <c r="G278" s="82"/>
      <c r="H278" s="82"/>
      <c r="I278" s="82"/>
      <c r="J278" s="82"/>
      <c r="K278" s="82"/>
      <c r="L278" s="82"/>
      <c r="M278" s="82"/>
      <c r="N278" s="82"/>
      <c r="O278" s="82"/>
      <c r="P278" s="82"/>
      <c r="Q278" s="668"/>
    </row>
    <row r="279" spans="1:17" s="1005" customFormat="1" ht="15.75">
      <c r="A279" s="81"/>
      <c r="B279" s="82"/>
      <c r="C279" s="82"/>
      <c r="D279" s="82"/>
      <c r="E279" s="82"/>
      <c r="F279" s="82"/>
      <c r="G279" s="82"/>
      <c r="H279" s="82"/>
      <c r="I279" s="82"/>
      <c r="J279" s="82"/>
      <c r="K279" s="82"/>
      <c r="L279" s="82"/>
      <c r="M279" s="82"/>
      <c r="N279" s="82"/>
      <c r="O279" s="82"/>
      <c r="P279" s="82"/>
      <c r="Q279" s="668"/>
    </row>
    <row r="280" spans="1:17" s="1005" customFormat="1" ht="15.75">
      <c r="A280" s="81"/>
      <c r="B280" s="82"/>
      <c r="C280" s="82"/>
      <c r="D280" s="82"/>
      <c r="E280" s="82"/>
      <c r="F280" s="82"/>
      <c r="G280" s="82"/>
      <c r="H280" s="82"/>
      <c r="I280" s="82"/>
      <c r="J280" s="82"/>
      <c r="K280" s="82"/>
      <c r="L280" s="82"/>
      <c r="M280" s="82"/>
      <c r="N280" s="82"/>
      <c r="O280" s="82"/>
      <c r="P280" s="82"/>
      <c r="Q280" s="668"/>
    </row>
    <row r="281" spans="1:17" s="1005" customFormat="1" ht="15.75">
      <c r="A281" s="81"/>
      <c r="B281" s="82"/>
      <c r="C281" s="82"/>
      <c r="D281" s="82"/>
      <c r="E281" s="82"/>
      <c r="F281" s="82"/>
      <c r="G281" s="82"/>
      <c r="H281" s="82"/>
      <c r="I281" s="82"/>
      <c r="J281" s="82"/>
      <c r="K281" s="82"/>
      <c r="L281" s="82"/>
      <c r="M281" s="82"/>
      <c r="N281" s="82"/>
      <c r="O281" s="82"/>
      <c r="P281" s="82"/>
      <c r="Q281" s="668"/>
    </row>
    <row r="282" spans="1:17" s="1005" customFormat="1" ht="15.75">
      <c r="A282" s="81"/>
      <c r="B282" s="82"/>
      <c r="C282" s="82"/>
      <c r="D282" s="82"/>
      <c r="E282" s="82"/>
      <c r="F282" s="82"/>
      <c r="G282" s="82"/>
      <c r="H282" s="82"/>
      <c r="I282" s="82"/>
      <c r="J282" s="82"/>
      <c r="K282" s="82"/>
      <c r="L282" s="82"/>
      <c r="M282" s="82"/>
      <c r="N282" s="82"/>
      <c r="O282" s="82"/>
      <c r="P282" s="82"/>
      <c r="Q282" s="668"/>
    </row>
    <row r="283" spans="1:17" s="1005" customFormat="1" ht="15.75">
      <c r="A283" s="81"/>
      <c r="B283" s="82"/>
      <c r="C283" s="82"/>
      <c r="D283" s="82"/>
      <c r="E283" s="82"/>
      <c r="F283" s="82"/>
      <c r="G283" s="82"/>
      <c r="H283" s="82"/>
      <c r="I283" s="82"/>
      <c r="J283" s="82"/>
      <c r="K283" s="82"/>
      <c r="L283" s="82"/>
      <c r="M283" s="82"/>
      <c r="N283" s="82"/>
      <c r="O283" s="82"/>
      <c r="P283" s="82"/>
      <c r="Q283" s="668"/>
    </row>
    <row r="284" spans="1:17" s="1005" customFormat="1" ht="15.75">
      <c r="A284" s="81"/>
      <c r="B284" s="82"/>
      <c r="C284" s="82"/>
      <c r="D284" s="82"/>
      <c r="E284" s="82"/>
      <c r="F284" s="82"/>
      <c r="G284" s="82"/>
      <c r="H284" s="82"/>
      <c r="I284" s="82"/>
      <c r="J284" s="82"/>
      <c r="K284" s="82"/>
      <c r="L284" s="82"/>
      <c r="M284" s="82"/>
      <c r="N284" s="82"/>
      <c r="O284" s="82"/>
      <c r="P284" s="82"/>
      <c r="Q284" s="668"/>
    </row>
    <row r="285" spans="1:17" s="1005" customFormat="1" ht="15.75">
      <c r="A285" s="81"/>
      <c r="B285" s="82"/>
      <c r="C285" s="82"/>
      <c r="D285" s="82"/>
      <c r="E285" s="82"/>
      <c r="F285" s="82"/>
      <c r="G285" s="82"/>
      <c r="H285" s="82"/>
      <c r="I285" s="82"/>
      <c r="J285" s="82"/>
      <c r="K285" s="82"/>
      <c r="L285" s="82"/>
      <c r="M285" s="82"/>
      <c r="N285" s="82"/>
      <c r="O285" s="82"/>
      <c r="P285" s="82"/>
      <c r="Q285" s="668"/>
    </row>
    <row r="286" spans="1:17" s="1005" customFormat="1" ht="15.75">
      <c r="A286" s="81"/>
      <c r="B286" s="82"/>
      <c r="C286" s="82"/>
      <c r="D286" s="82"/>
      <c r="E286" s="82"/>
      <c r="F286" s="82"/>
      <c r="G286" s="82"/>
      <c r="H286" s="82"/>
      <c r="I286" s="82"/>
      <c r="J286" s="82"/>
      <c r="K286" s="82"/>
      <c r="L286" s="82"/>
      <c r="M286" s="82"/>
      <c r="N286" s="82"/>
      <c r="O286" s="82"/>
      <c r="P286" s="82"/>
      <c r="Q286" s="668"/>
    </row>
    <row r="287" spans="1:17" s="1005" customFormat="1" ht="15.75">
      <c r="A287" s="81"/>
      <c r="B287" s="82"/>
      <c r="C287" s="82"/>
      <c r="D287" s="82"/>
      <c r="E287" s="82"/>
      <c r="F287" s="82"/>
      <c r="G287" s="82"/>
      <c r="H287" s="82"/>
      <c r="I287" s="82"/>
      <c r="J287" s="82"/>
      <c r="K287" s="82"/>
      <c r="L287" s="82"/>
      <c r="M287" s="82"/>
      <c r="N287" s="82"/>
      <c r="O287" s="82"/>
      <c r="P287" s="82"/>
      <c r="Q287" s="668"/>
    </row>
    <row r="288" spans="1:17" s="1005" customFormat="1" ht="15.75">
      <c r="A288" s="81"/>
      <c r="B288" s="82"/>
      <c r="C288" s="82"/>
      <c r="D288" s="82"/>
      <c r="E288" s="82"/>
      <c r="F288" s="82"/>
      <c r="G288" s="82"/>
      <c r="H288" s="82"/>
      <c r="I288" s="82"/>
      <c r="J288" s="82"/>
      <c r="K288" s="82"/>
      <c r="L288" s="82"/>
      <c r="M288" s="82"/>
      <c r="N288" s="82"/>
      <c r="O288" s="82"/>
      <c r="P288" s="82"/>
      <c r="Q288" s="668"/>
    </row>
    <row r="289" spans="1:17" s="1005" customFormat="1" ht="15.75">
      <c r="A289" s="81"/>
      <c r="B289" s="82"/>
      <c r="C289" s="82"/>
      <c r="D289" s="82"/>
      <c r="E289" s="82"/>
      <c r="F289" s="82"/>
      <c r="G289" s="82"/>
      <c r="H289" s="82"/>
      <c r="I289" s="82"/>
      <c r="J289" s="82"/>
      <c r="K289" s="82"/>
      <c r="L289" s="82"/>
      <c r="M289" s="82"/>
      <c r="N289" s="82"/>
      <c r="O289" s="82"/>
      <c r="P289" s="82"/>
      <c r="Q289" s="668"/>
    </row>
    <row r="290" spans="1:17" s="1005" customFormat="1" ht="15.75">
      <c r="A290" s="81"/>
      <c r="B290" s="82"/>
      <c r="C290" s="82"/>
      <c r="D290" s="82"/>
      <c r="E290" s="82"/>
      <c r="F290" s="82"/>
      <c r="G290" s="82"/>
      <c r="H290" s="82"/>
      <c r="I290" s="82"/>
      <c r="J290" s="82"/>
      <c r="K290" s="82"/>
      <c r="L290" s="82"/>
      <c r="M290" s="82"/>
      <c r="N290" s="82"/>
      <c r="O290" s="82"/>
      <c r="P290" s="82"/>
      <c r="Q290" s="668"/>
    </row>
    <row r="291" spans="1:17" s="1005" customFormat="1" ht="15.75">
      <c r="A291" s="81"/>
      <c r="B291" s="82"/>
      <c r="C291" s="82"/>
      <c r="D291" s="82"/>
      <c r="E291" s="82"/>
      <c r="F291" s="82"/>
      <c r="G291" s="82"/>
      <c r="H291" s="82"/>
      <c r="I291" s="82"/>
      <c r="J291" s="82"/>
      <c r="K291" s="82"/>
      <c r="L291" s="82"/>
      <c r="M291" s="82"/>
      <c r="N291" s="82"/>
      <c r="O291" s="82"/>
      <c r="P291" s="82"/>
      <c r="Q291" s="668"/>
    </row>
    <row r="292" spans="1:17" s="1005" customFormat="1" ht="15.75">
      <c r="A292" s="81"/>
      <c r="B292" s="82"/>
      <c r="C292" s="82"/>
      <c r="D292" s="82"/>
      <c r="E292" s="82"/>
      <c r="F292" s="82"/>
      <c r="G292" s="82"/>
      <c r="H292" s="82"/>
      <c r="I292" s="82"/>
      <c r="J292" s="82"/>
      <c r="K292" s="82"/>
      <c r="L292" s="82"/>
      <c r="M292" s="82"/>
      <c r="N292" s="82"/>
      <c r="O292" s="82"/>
      <c r="P292" s="82"/>
      <c r="Q292" s="668"/>
    </row>
    <row r="293" spans="1:17" s="1005" customFormat="1" ht="15.75">
      <c r="A293" s="81"/>
      <c r="B293" s="82"/>
      <c r="C293" s="82"/>
      <c r="D293" s="82"/>
      <c r="E293" s="82"/>
      <c r="F293" s="82"/>
      <c r="G293" s="82"/>
      <c r="H293" s="82"/>
      <c r="I293" s="82"/>
      <c r="J293" s="82"/>
      <c r="K293" s="82"/>
      <c r="L293" s="82"/>
      <c r="M293" s="82"/>
      <c r="N293" s="82"/>
      <c r="O293" s="82"/>
      <c r="P293" s="82"/>
      <c r="Q293" s="668"/>
    </row>
    <row r="294" spans="1:17" s="1005" customFormat="1" ht="15.75">
      <c r="A294" s="81"/>
      <c r="B294" s="82"/>
      <c r="C294" s="82"/>
      <c r="D294" s="82"/>
      <c r="E294" s="82"/>
      <c r="F294" s="82"/>
      <c r="G294" s="82"/>
      <c r="H294" s="82"/>
      <c r="I294" s="82"/>
      <c r="J294" s="82"/>
      <c r="K294" s="82"/>
      <c r="L294" s="82"/>
      <c r="M294" s="82"/>
      <c r="N294" s="82"/>
      <c r="O294" s="82"/>
      <c r="P294" s="82"/>
      <c r="Q294" s="668"/>
    </row>
    <row r="295" spans="1:17" s="1005" customFormat="1" ht="15.75">
      <c r="A295" s="81"/>
      <c r="B295" s="82"/>
      <c r="C295" s="82"/>
      <c r="D295" s="82"/>
      <c r="E295" s="82"/>
      <c r="F295" s="82"/>
      <c r="G295" s="82"/>
      <c r="H295" s="82"/>
      <c r="I295" s="82"/>
      <c r="J295" s="82"/>
      <c r="K295" s="82"/>
      <c r="L295" s="82"/>
      <c r="M295" s="82"/>
      <c r="N295" s="82"/>
      <c r="O295" s="82"/>
      <c r="P295" s="82"/>
      <c r="Q295" s="668"/>
    </row>
    <row r="296" spans="1:17" s="1005" customFormat="1" ht="15.75">
      <c r="A296" s="81"/>
      <c r="B296" s="82"/>
      <c r="C296" s="82"/>
      <c r="D296" s="82"/>
      <c r="E296" s="82"/>
      <c r="F296" s="82"/>
      <c r="G296" s="82"/>
      <c r="H296" s="82"/>
      <c r="I296" s="82"/>
      <c r="J296" s="82"/>
      <c r="K296" s="82"/>
      <c r="L296" s="82"/>
      <c r="M296" s="82"/>
      <c r="N296" s="82"/>
      <c r="O296" s="82"/>
      <c r="P296" s="82"/>
      <c r="Q296" s="668"/>
    </row>
    <row r="297" spans="1:17" s="1005" customFormat="1" ht="15.75">
      <c r="A297" s="81"/>
      <c r="B297" s="82"/>
      <c r="C297" s="82"/>
      <c r="D297" s="82"/>
      <c r="E297" s="82"/>
      <c r="F297" s="82"/>
      <c r="G297" s="82"/>
      <c r="H297" s="82"/>
      <c r="I297" s="82"/>
      <c r="J297" s="82"/>
      <c r="K297" s="82"/>
      <c r="L297" s="82"/>
      <c r="M297" s="82"/>
      <c r="N297" s="82"/>
      <c r="O297" s="82"/>
      <c r="P297" s="82"/>
      <c r="Q297" s="668"/>
    </row>
    <row r="298" spans="1:17" s="1005" customFormat="1" ht="15.75">
      <c r="A298" s="81"/>
      <c r="B298" s="82"/>
      <c r="C298" s="82"/>
      <c r="D298" s="82"/>
      <c r="E298" s="82"/>
      <c r="F298" s="82"/>
      <c r="G298" s="82"/>
      <c r="H298" s="82"/>
      <c r="I298" s="82"/>
      <c r="J298" s="82"/>
      <c r="K298" s="82"/>
      <c r="L298" s="82"/>
      <c r="M298" s="82"/>
      <c r="N298" s="82"/>
      <c r="O298" s="82"/>
      <c r="P298" s="82"/>
      <c r="Q298" s="668"/>
    </row>
    <row r="299" spans="1:17" s="1005" customFormat="1" ht="15.75">
      <c r="A299" s="81"/>
      <c r="B299" s="82"/>
      <c r="C299" s="82"/>
      <c r="D299" s="82"/>
      <c r="E299" s="82"/>
      <c r="F299" s="82"/>
      <c r="G299" s="82"/>
      <c r="H299" s="82"/>
      <c r="I299" s="82"/>
      <c r="J299" s="82"/>
      <c r="K299" s="82"/>
      <c r="L299" s="82"/>
      <c r="M299" s="82"/>
      <c r="N299" s="82"/>
      <c r="O299" s="82"/>
      <c r="P299" s="82"/>
      <c r="Q299" s="668"/>
    </row>
    <row r="300" spans="1:17" s="1005" customFormat="1" ht="15.75">
      <c r="A300" s="81"/>
      <c r="B300" s="82"/>
      <c r="C300" s="82"/>
      <c r="D300" s="82"/>
      <c r="E300" s="82"/>
      <c r="F300" s="82"/>
      <c r="G300" s="82"/>
      <c r="H300" s="82"/>
      <c r="I300" s="82"/>
      <c r="J300" s="82"/>
      <c r="K300" s="82"/>
      <c r="L300" s="82"/>
      <c r="M300" s="82"/>
      <c r="N300" s="82"/>
      <c r="O300" s="82"/>
      <c r="P300" s="82"/>
      <c r="Q300" s="668"/>
    </row>
    <row r="301" spans="1:17" s="1005" customFormat="1" ht="15.75">
      <c r="A301" s="81"/>
      <c r="B301" s="82"/>
      <c r="C301" s="82"/>
      <c r="D301" s="82"/>
      <c r="E301" s="82"/>
      <c r="F301" s="82"/>
      <c r="G301" s="82"/>
      <c r="H301" s="82"/>
      <c r="I301" s="82"/>
      <c r="J301" s="82"/>
      <c r="K301" s="82"/>
      <c r="L301" s="82"/>
      <c r="M301" s="82"/>
      <c r="N301" s="82"/>
      <c r="O301" s="82"/>
      <c r="P301" s="82"/>
      <c r="Q301" s="668"/>
    </row>
    <row r="302" spans="1:17" s="1005" customFormat="1" ht="15.75">
      <c r="A302" s="81"/>
      <c r="B302" s="82"/>
      <c r="C302" s="82"/>
      <c r="D302" s="82"/>
      <c r="E302" s="82"/>
      <c r="F302" s="82"/>
      <c r="G302" s="82"/>
      <c r="H302" s="82"/>
      <c r="I302" s="82"/>
      <c r="J302" s="82"/>
      <c r="K302" s="82"/>
      <c r="L302" s="82"/>
      <c r="M302" s="82"/>
      <c r="N302" s="82"/>
      <c r="O302" s="82"/>
      <c r="P302" s="82"/>
      <c r="Q302" s="668"/>
    </row>
    <row r="303" spans="1:17" s="1005" customFormat="1" ht="15.75">
      <c r="A303" s="81"/>
      <c r="B303" s="82"/>
      <c r="C303" s="82"/>
      <c r="D303" s="82"/>
      <c r="E303" s="82"/>
      <c r="F303" s="82"/>
      <c r="G303" s="82"/>
      <c r="H303" s="82"/>
      <c r="I303" s="82"/>
      <c r="J303" s="82"/>
      <c r="K303" s="82"/>
      <c r="L303" s="82"/>
      <c r="M303" s="82"/>
      <c r="N303" s="82"/>
      <c r="O303" s="82"/>
      <c r="P303" s="82"/>
      <c r="Q303" s="668"/>
    </row>
    <row r="304" spans="1:17" s="1005" customFormat="1" ht="15.75">
      <c r="A304" s="81"/>
      <c r="B304" s="82"/>
      <c r="C304" s="82"/>
      <c r="D304" s="82"/>
      <c r="E304" s="82"/>
      <c r="F304" s="82"/>
      <c r="G304" s="82"/>
      <c r="H304" s="82"/>
      <c r="I304" s="82"/>
      <c r="J304" s="82"/>
      <c r="K304" s="82"/>
      <c r="L304" s="82"/>
      <c r="M304" s="82"/>
      <c r="N304" s="82"/>
      <c r="O304" s="82"/>
      <c r="P304" s="82"/>
      <c r="Q304" s="668"/>
    </row>
    <row r="305" spans="1:17" s="1005" customFormat="1" ht="15.75">
      <c r="A305" s="81"/>
      <c r="B305" s="82"/>
      <c r="C305" s="82"/>
      <c r="D305" s="82"/>
      <c r="E305" s="82"/>
      <c r="F305" s="82"/>
      <c r="G305" s="82"/>
      <c r="H305" s="82"/>
      <c r="I305" s="82"/>
      <c r="J305" s="82"/>
      <c r="K305" s="82"/>
      <c r="L305" s="82"/>
      <c r="M305" s="82"/>
      <c r="N305" s="82"/>
      <c r="O305" s="82"/>
      <c r="P305" s="82"/>
      <c r="Q305" s="668"/>
    </row>
    <row r="306" spans="1:17" s="1005" customFormat="1" ht="15.75">
      <c r="A306" s="81"/>
      <c r="B306" s="82"/>
      <c r="C306" s="82"/>
      <c r="D306" s="82"/>
      <c r="E306" s="82"/>
      <c r="F306" s="82"/>
      <c r="G306" s="82"/>
      <c r="H306" s="82"/>
      <c r="I306" s="82"/>
      <c r="J306" s="82"/>
      <c r="K306" s="82"/>
      <c r="L306" s="82"/>
      <c r="M306" s="82"/>
      <c r="N306" s="82"/>
      <c r="O306" s="82"/>
      <c r="P306" s="82"/>
      <c r="Q306" s="668"/>
    </row>
    <row r="307" spans="1:17" s="1005" customFormat="1" ht="15.75">
      <c r="A307" s="81"/>
      <c r="B307" s="82"/>
      <c r="C307" s="82"/>
      <c r="D307" s="82"/>
      <c r="E307" s="82"/>
      <c r="F307" s="82"/>
      <c r="G307" s="82"/>
      <c r="H307" s="82"/>
      <c r="I307" s="82"/>
      <c r="J307" s="82"/>
      <c r="K307" s="82"/>
      <c r="L307" s="82"/>
      <c r="M307" s="82"/>
      <c r="N307" s="82"/>
      <c r="O307" s="82"/>
      <c r="P307" s="82"/>
      <c r="Q307" s="668"/>
    </row>
    <row r="308" spans="1:17" s="1005" customFormat="1" ht="15.75">
      <c r="A308" s="81"/>
      <c r="B308" s="82"/>
      <c r="C308" s="82"/>
      <c r="D308" s="82"/>
      <c r="E308" s="82"/>
      <c r="F308" s="82"/>
      <c r="G308" s="82"/>
      <c r="H308" s="82"/>
      <c r="I308" s="82"/>
      <c r="J308" s="82"/>
      <c r="K308" s="82"/>
      <c r="L308" s="82"/>
      <c r="M308" s="82"/>
      <c r="N308" s="82"/>
      <c r="O308" s="82"/>
      <c r="P308" s="82"/>
      <c r="Q308" s="668"/>
    </row>
    <row r="309" spans="1:17" s="1005" customFormat="1" ht="15.75">
      <c r="A309" s="81"/>
      <c r="B309" s="82"/>
      <c r="C309" s="82"/>
      <c r="D309" s="82"/>
      <c r="E309" s="82"/>
      <c r="F309" s="82"/>
      <c r="G309" s="82"/>
      <c r="H309" s="82"/>
      <c r="I309" s="82"/>
      <c r="J309" s="82"/>
      <c r="K309" s="82"/>
      <c r="L309" s="82"/>
      <c r="M309" s="82"/>
      <c r="N309" s="82"/>
      <c r="O309" s="82"/>
      <c r="P309" s="82"/>
      <c r="Q309" s="668"/>
    </row>
    <row r="310" spans="1:17" s="1005" customFormat="1" ht="15.75">
      <c r="A310" s="81"/>
      <c r="B310" s="82"/>
      <c r="C310" s="82"/>
      <c r="D310" s="82"/>
      <c r="E310" s="82"/>
      <c r="F310" s="82"/>
      <c r="G310" s="82"/>
      <c r="H310" s="82"/>
      <c r="I310" s="82"/>
      <c r="J310" s="82"/>
      <c r="K310" s="82"/>
      <c r="L310" s="82"/>
      <c r="M310" s="82"/>
      <c r="N310" s="82"/>
      <c r="O310" s="82"/>
      <c r="P310" s="82"/>
      <c r="Q310" s="668"/>
    </row>
    <row r="311" spans="1:17" s="1005" customFormat="1" ht="15.75">
      <c r="A311" s="81"/>
      <c r="B311" s="82"/>
      <c r="C311" s="82"/>
      <c r="D311" s="82"/>
      <c r="E311" s="82"/>
      <c r="F311" s="82"/>
      <c r="G311" s="82"/>
      <c r="H311" s="82"/>
      <c r="I311" s="82"/>
      <c r="J311" s="82"/>
      <c r="K311" s="82"/>
      <c r="L311" s="82"/>
      <c r="M311" s="82"/>
      <c r="N311" s="82"/>
      <c r="O311" s="82"/>
      <c r="P311" s="82"/>
      <c r="Q311" s="668"/>
    </row>
    <row r="312" spans="1:17" s="1005" customFormat="1" ht="15.75">
      <c r="A312" s="81"/>
      <c r="B312" s="82"/>
      <c r="C312" s="82"/>
      <c r="D312" s="82"/>
      <c r="E312" s="82"/>
      <c r="F312" s="82"/>
      <c r="G312" s="82"/>
      <c r="H312" s="82"/>
      <c r="I312" s="82"/>
      <c r="J312" s="82"/>
      <c r="K312" s="82"/>
      <c r="L312" s="82"/>
      <c r="M312" s="82"/>
      <c r="N312" s="82"/>
      <c r="O312" s="82"/>
      <c r="P312" s="82"/>
      <c r="Q312" s="668"/>
    </row>
    <row r="313" spans="1:17" s="1005" customFormat="1" ht="15.75">
      <c r="A313" s="81"/>
      <c r="B313" s="82"/>
      <c r="C313" s="82"/>
      <c r="D313" s="82"/>
      <c r="E313" s="82"/>
      <c r="F313" s="82"/>
      <c r="G313" s="82"/>
      <c r="H313" s="82"/>
      <c r="I313" s="82"/>
      <c r="J313" s="82"/>
      <c r="K313" s="82"/>
      <c r="L313" s="82"/>
      <c r="M313" s="82"/>
      <c r="N313" s="82"/>
      <c r="O313" s="82"/>
      <c r="P313" s="82"/>
      <c r="Q313" s="668"/>
    </row>
    <row r="314" spans="1:17" s="1005" customFormat="1" ht="15.75">
      <c r="A314" s="81"/>
      <c r="B314" s="82"/>
      <c r="C314" s="82"/>
      <c r="D314" s="82"/>
      <c r="E314" s="82"/>
      <c r="F314" s="82"/>
      <c r="G314" s="82"/>
      <c r="H314" s="82"/>
      <c r="I314" s="82"/>
      <c r="J314" s="82"/>
      <c r="K314" s="82"/>
      <c r="L314" s="82"/>
      <c r="M314" s="82"/>
      <c r="N314" s="82"/>
      <c r="O314" s="82"/>
      <c r="P314" s="82"/>
      <c r="Q314" s="668"/>
    </row>
    <row r="315" spans="1:17" s="1005" customFormat="1" ht="15.75">
      <c r="A315" s="81"/>
      <c r="B315" s="82"/>
      <c r="C315" s="82"/>
      <c r="D315" s="82"/>
      <c r="E315" s="82"/>
      <c r="F315" s="82"/>
      <c r="G315" s="82"/>
      <c r="H315" s="82"/>
      <c r="I315" s="82"/>
      <c r="J315" s="82"/>
      <c r="K315" s="82"/>
      <c r="L315" s="82"/>
      <c r="M315" s="82"/>
      <c r="N315" s="82"/>
      <c r="O315" s="82"/>
      <c r="P315" s="82"/>
      <c r="Q315" s="668"/>
    </row>
    <row r="316" spans="1:17" s="1005" customFormat="1" ht="15.75">
      <c r="A316" s="81"/>
      <c r="B316" s="82"/>
      <c r="C316" s="82"/>
      <c r="D316" s="82"/>
      <c r="E316" s="82"/>
      <c r="F316" s="82"/>
      <c r="G316" s="82"/>
      <c r="H316" s="82"/>
      <c r="I316" s="82"/>
      <c r="J316" s="82"/>
      <c r="K316" s="82"/>
      <c r="L316" s="82"/>
      <c r="M316" s="82"/>
      <c r="N316" s="82"/>
      <c r="O316" s="82"/>
      <c r="P316" s="82"/>
      <c r="Q316" s="668"/>
    </row>
    <row r="317" spans="1:17" s="1005" customFormat="1" ht="15.75">
      <c r="A317" s="81"/>
      <c r="B317" s="82"/>
      <c r="C317" s="82"/>
      <c r="D317" s="82"/>
      <c r="E317" s="82"/>
      <c r="F317" s="82"/>
      <c r="G317" s="82"/>
      <c r="H317" s="82"/>
      <c r="I317" s="82"/>
      <c r="J317" s="82"/>
      <c r="K317" s="82"/>
      <c r="L317" s="82"/>
      <c r="M317" s="82"/>
      <c r="N317" s="82"/>
      <c r="O317" s="82"/>
      <c r="P317" s="82"/>
      <c r="Q317" s="668"/>
    </row>
    <row r="318" spans="1:17" s="1005" customFormat="1" ht="15.75">
      <c r="A318" s="81"/>
      <c r="B318" s="82"/>
      <c r="C318" s="82"/>
      <c r="D318" s="82"/>
      <c r="E318" s="82"/>
      <c r="F318" s="82"/>
      <c r="G318" s="82"/>
      <c r="H318" s="82"/>
      <c r="I318" s="82"/>
      <c r="J318" s="82"/>
      <c r="K318" s="82"/>
      <c r="L318" s="82"/>
      <c r="M318" s="82"/>
      <c r="N318" s="82"/>
      <c r="O318" s="82"/>
      <c r="P318" s="82"/>
      <c r="Q318" s="668"/>
    </row>
    <row r="319" spans="1:17" s="1005" customFormat="1" ht="15.75">
      <c r="A319" s="81"/>
      <c r="B319" s="82"/>
      <c r="C319" s="82"/>
      <c r="D319" s="82"/>
      <c r="E319" s="82"/>
      <c r="F319" s="82"/>
      <c r="G319" s="82"/>
      <c r="H319" s="82"/>
      <c r="I319" s="82"/>
      <c r="J319" s="82"/>
      <c r="K319" s="82"/>
      <c r="L319" s="82"/>
      <c r="M319" s="82"/>
      <c r="N319" s="82"/>
      <c r="O319" s="82"/>
      <c r="P319" s="82"/>
      <c r="Q319" s="668"/>
    </row>
    <row r="320" spans="1:17" s="1005" customFormat="1" ht="15.75">
      <c r="A320" s="81"/>
      <c r="B320" s="82"/>
      <c r="C320" s="82"/>
      <c r="D320" s="82"/>
      <c r="E320" s="82"/>
      <c r="F320" s="82"/>
      <c r="G320" s="82"/>
      <c r="H320" s="82"/>
      <c r="I320" s="82"/>
      <c r="J320" s="82"/>
      <c r="K320" s="82"/>
      <c r="L320" s="82"/>
      <c r="M320" s="82"/>
      <c r="N320" s="82"/>
      <c r="O320" s="82"/>
      <c r="P320" s="82"/>
      <c r="Q320" s="668"/>
    </row>
    <row r="321" spans="1:17" s="1005" customFormat="1" ht="15.75">
      <c r="A321" s="81"/>
      <c r="B321" s="82"/>
      <c r="C321" s="82"/>
      <c r="D321" s="82"/>
      <c r="E321" s="82"/>
      <c r="F321" s="82"/>
      <c r="G321" s="82"/>
      <c r="H321" s="82"/>
      <c r="I321" s="82"/>
      <c r="J321" s="82"/>
      <c r="K321" s="82"/>
      <c r="L321" s="82"/>
      <c r="M321" s="82"/>
      <c r="N321" s="82"/>
      <c r="O321" s="82"/>
      <c r="P321" s="82"/>
      <c r="Q321" s="668"/>
    </row>
    <row r="322" spans="1:17" s="1005" customFormat="1" ht="15.75">
      <c r="A322" s="81"/>
      <c r="B322" s="82"/>
      <c r="C322" s="82"/>
      <c r="D322" s="82"/>
      <c r="E322" s="82"/>
      <c r="F322" s="82"/>
      <c r="G322" s="82"/>
      <c r="H322" s="82"/>
      <c r="I322" s="82"/>
      <c r="J322" s="82"/>
      <c r="K322" s="82"/>
      <c r="L322" s="82"/>
      <c r="M322" s="82"/>
      <c r="N322" s="82"/>
      <c r="O322" s="82"/>
      <c r="P322" s="82"/>
      <c r="Q322" s="668"/>
    </row>
    <row r="323" spans="1:17" s="1005" customFormat="1" ht="15.75">
      <c r="A323" s="81"/>
      <c r="B323" s="82"/>
      <c r="C323" s="82"/>
      <c r="D323" s="82"/>
      <c r="E323" s="82"/>
      <c r="F323" s="82"/>
      <c r="G323" s="82"/>
      <c r="H323" s="82"/>
      <c r="I323" s="82"/>
      <c r="J323" s="82"/>
      <c r="K323" s="82"/>
      <c r="L323" s="82"/>
      <c r="M323" s="82"/>
      <c r="N323" s="82"/>
      <c r="O323" s="82"/>
      <c r="P323" s="82"/>
      <c r="Q323" s="668"/>
    </row>
    <row r="324" spans="1:17" s="1005" customFormat="1" ht="15.75">
      <c r="A324" s="81"/>
      <c r="B324" s="82"/>
      <c r="C324" s="82"/>
      <c r="D324" s="82"/>
      <c r="E324" s="82"/>
      <c r="F324" s="82"/>
      <c r="G324" s="82"/>
      <c r="H324" s="82"/>
      <c r="I324" s="82"/>
      <c r="J324" s="82"/>
      <c r="K324" s="82"/>
      <c r="L324" s="82"/>
      <c r="M324" s="82"/>
      <c r="N324" s="82"/>
      <c r="O324" s="82"/>
      <c r="P324" s="82"/>
      <c r="Q324" s="668"/>
    </row>
    <row r="325" spans="1:17" s="1005" customFormat="1" ht="15.75">
      <c r="A325" s="81"/>
      <c r="B325" s="82"/>
      <c r="C325" s="82"/>
      <c r="D325" s="82"/>
      <c r="E325" s="82"/>
      <c r="F325" s="82"/>
      <c r="G325" s="82"/>
      <c r="H325" s="82"/>
      <c r="I325" s="82"/>
      <c r="J325" s="82"/>
      <c r="K325" s="82"/>
      <c r="L325" s="82"/>
      <c r="M325" s="82"/>
      <c r="N325" s="82"/>
      <c r="O325" s="82"/>
      <c r="P325" s="82"/>
      <c r="Q325" s="668"/>
    </row>
    <row r="326" spans="1:17" s="1005" customFormat="1" ht="15.75">
      <c r="A326" s="81"/>
      <c r="B326" s="82"/>
      <c r="C326" s="82"/>
      <c r="D326" s="82"/>
      <c r="E326" s="82"/>
      <c r="F326" s="82"/>
      <c r="G326" s="82"/>
      <c r="H326" s="82"/>
      <c r="I326" s="82"/>
      <c r="J326" s="82"/>
      <c r="K326" s="82"/>
      <c r="L326" s="82"/>
      <c r="M326" s="82"/>
      <c r="N326" s="82"/>
      <c r="O326" s="82"/>
      <c r="P326" s="82"/>
      <c r="Q326" s="668"/>
    </row>
    <row r="327" spans="1:17" s="1005" customFormat="1" ht="15.75">
      <c r="A327" s="81"/>
      <c r="B327" s="82"/>
      <c r="C327" s="82"/>
      <c r="D327" s="82"/>
      <c r="E327" s="82"/>
      <c r="F327" s="82"/>
      <c r="G327" s="82"/>
      <c r="H327" s="82"/>
      <c r="I327" s="82"/>
      <c r="J327" s="82"/>
      <c r="K327" s="82"/>
      <c r="L327" s="82"/>
      <c r="M327" s="82"/>
      <c r="N327" s="82"/>
      <c r="O327" s="82"/>
      <c r="P327" s="82"/>
      <c r="Q327" s="668"/>
    </row>
    <row r="328" spans="1:17" s="1005" customFormat="1" ht="15.75">
      <c r="A328" s="81"/>
      <c r="B328" s="82"/>
      <c r="C328" s="82"/>
      <c r="D328" s="82"/>
      <c r="E328" s="82"/>
      <c r="F328" s="82"/>
      <c r="G328" s="82"/>
      <c r="H328" s="82"/>
      <c r="I328" s="82"/>
      <c r="J328" s="82"/>
      <c r="K328" s="82"/>
      <c r="L328" s="82"/>
      <c r="M328" s="82"/>
      <c r="N328" s="82"/>
      <c r="O328" s="82"/>
      <c r="P328" s="82"/>
      <c r="Q328" s="668"/>
    </row>
    <row r="329" spans="1:17" s="1005" customFormat="1" ht="15.75">
      <c r="A329" s="81"/>
      <c r="B329" s="82"/>
      <c r="C329" s="82"/>
      <c r="D329" s="82"/>
      <c r="E329" s="82"/>
      <c r="F329" s="82"/>
      <c r="G329" s="82"/>
      <c r="H329" s="82"/>
      <c r="I329" s="82"/>
      <c r="J329" s="82"/>
      <c r="K329" s="82"/>
      <c r="L329" s="82"/>
      <c r="M329" s="82"/>
      <c r="N329" s="82"/>
      <c r="O329" s="82"/>
      <c r="P329" s="82"/>
      <c r="Q329" s="668"/>
    </row>
    <row r="330" spans="1:17" s="1005" customFormat="1" ht="15.75">
      <c r="A330" s="81"/>
      <c r="B330" s="82"/>
      <c r="C330" s="82"/>
      <c r="D330" s="82"/>
      <c r="E330" s="82"/>
      <c r="F330" s="82"/>
      <c r="G330" s="82"/>
      <c r="H330" s="82"/>
      <c r="I330" s="82"/>
      <c r="J330" s="82"/>
      <c r="K330" s="82"/>
      <c r="L330" s="82"/>
      <c r="M330" s="82"/>
      <c r="N330" s="82"/>
      <c r="O330" s="82"/>
      <c r="P330" s="82"/>
      <c r="Q330" s="668"/>
    </row>
    <row r="331" spans="1:17" s="1005" customFormat="1" ht="15.75">
      <c r="A331" s="81"/>
      <c r="B331" s="82"/>
      <c r="C331" s="82"/>
      <c r="D331" s="82"/>
      <c r="E331" s="82"/>
      <c r="F331" s="82"/>
      <c r="G331" s="82"/>
      <c r="H331" s="82"/>
      <c r="I331" s="82"/>
      <c r="J331" s="82"/>
      <c r="K331" s="82"/>
      <c r="L331" s="82"/>
      <c r="M331" s="82"/>
      <c r="N331" s="82"/>
      <c r="O331" s="82"/>
      <c r="P331" s="82"/>
      <c r="Q331" s="668"/>
    </row>
    <row r="332" spans="1:17" s="1005" customFormat="1" ht="15.75">
      <c r="A332" s="81"/>
      <c r="B332" s="82"/>
      <c r="C332" s="82"/>
      <c r="D332" s="82"/>
      <c r="E332" s="82"/>
      <c r="F332" s="82"/>
      <c r="G332" s="82"/>
      <c r="H332" s="82"/>
      <c r="I332" s="82"/>
      <c r="J332" s="82"/>
      <c r="K332" s="82"/>
      <c r="L332" s="82"/>
      <c r="M332" s="82"/>
      <c r="N332" s="82"/>
      <c r="O332" s="82"/>
      <c r="P332" s="82"/>
      <c r="Q332" s="668"/>
    </row>
    <row r="333" spans="1:17" s="1005" customFormat="1" ht="15.75">
      <c r="A333" s="81"/>
      <c r="B333" s="82"/>
      <c r="C333" s="82"/>
      <c r="D333" s="82"/>
      <c r="E333" s="82"/>
      <c r="F333" s="82"/>
      <c r="G333" s="82"/>
      <c r="H333" s="82"/>
      <c r="I333" s="82"/>
      <c r="J333" s="82"/>
      <c r="K333" s="82"/>
      <c r="L333" s="82"/>
      <c r="M333" s="82"/>
      <c r="N333" s="82"/>
      <c r="O333" s="82"/>
      <c r="P333" s="82"/>
      <c r="Q333" s="668"/>
    </row>
    <row r="334" spans="1:17" s="1005" customFormat="1" ht="15.75">
      <c r="A334" s="81"/>
      <c r="B334" s="82"/>
      <c r="C334" s="82"/>
      <c r="D334" s="82"/>
      <c r="E334" s="82"/>
      <c r="F334" s="82"/>
      <c r="G334" s="82"/>
      <c r="H334" s="82"/>
      <c r="I334" s="82"/>
      <c r="J334" s="82"/>
      <c r="K334" s="82"/>
      <c r="L334" s="82"/>
      <c r="M334" s="82"/>
      <c r="N334" s="82"/>
      <c r="O334" s="82"/>
      <c r="P334" s="82"/>
      <c r="Q334" s="668"/>
    </row>
    <row r="335" spans="1:17" s="1005" customFormat="1" ht="15.75">
      <c r="A335" s="81"/>
      <c r="B335" s="82"/>
      <c r="C335" s="82"/>
      <c r="D335" s="82"/>
      <c r="E335" s="82"/>
      <c r="F335" s="82"/>
      <c r="G335" s="82"/>
      <c r="H335" s="82"/>
      <c r="I335" s="82"/>
      <c r="J335" s="82"/>
      <c r="K335" s="82"/>
      <c r="L335" s="82"/>
      <c r="M335" s="82"/>
      <c r="N335" s="82"/>
      <c r="O335" s="82"/>
      <c r="P335" s="82"/>
      <c r="Q335" s="668"/>
    </row>
    <row r="336" spans="1:17" s="1005" customFormat="1" ht="15.75">
      <c r="A336" s="81"/>
      <c r="B336" s="82"/>
      <c r="C336" s="82"/>
      <c r="D336" s="82"/>
      <c r="E336" s="82"/>
      <c r="F336" s="82"/>
      <c r="G336" s="82"/>
      <c r="H336" s="82"/>
      <c r="I336" s="82"/>
      <c r="J336" s="82"/>
      <c r="K336" s="82"/>
      <c r="L336" s="82"/>
      <c r="M336" s="82"/>
      <c r="N336" s="82"/>
      <c r="O336" s="82"/>
      <c r="P336" s="82"/>
      <c r="Q336" s="668"/>
    </row>
    <row r="337" spans="1:17" s="1005" customFormat="1" ht="15.75">
      <c r="A337" s="81"/>
      <c r="B337" s="82"/>
      <c r="C337" s="82"/>
      <c r="D337" s="82"/>
      <c r="E337" s="82"/>
      <c r="F337" s="82"/>
      <c r="G337" s="82"/>
      <c r="H337" s="82"/>
      <c r="I337" s="82"/>
      <c r="J337" s="82"/>
      <c r="K337" s="82"/>
      <c r="L337" s="82"/>
      <c r="M337" s="82"/>
      <c r="N337" s="82"/>
      <c r="O337" s="82"/>
      <c r="P337" s="82"/>
      <c r="Q337" s="668"/>
    </row>
    <row r="338" spans="1:17" s="1005" customFormat="1" ht="15.75">
      <c r="A338" s="81"/>
      <c r="B338" s="82"/>
      <c r="C338" s="82"/>
      <c r="D338" s="82"/>
      <c r="E338" s="82"/>
      <c r="F338" s="82"/>
      <c r="G338" s="82"/>
      <c r="H338" s="82"/>
      <c r="I338" s="82"/>
      <c r="J338" s="82"/>
      <c r="K338" s="82"/>
      <c r="L338" s="82"/>
      <c r="M338" s="82"/>
      <c r="N338" s="82"/>
      <c r="O338" s="82"/>
      <c r="P338" s="82"/>
      <c r="Q338" s="668"/>
    </row>
    <row r="339" spans="1:17" s="1005" customFormat="1" ht="15.75">
      <c r="A339" s="81"/>
      <c r="B339" s="82"/>
      <c r="C339" s="82"/>
      <c r="D339" s="82"/>
      <c r="E339" s="82"/>
      <c r="F339" s="82"/>
      <c r="G339" s="82"/>
      <c r="H339" s="82"/>
      <c r="I339" s="82"/>
      <c r="J339" s="82"/>
      <c r="K339" s="82"/>
      <c r="L339" s="82"/>
      <c r="M339" s="82"/>
      <c r="N339" s="82"/>
      <c r="O339" s="82"/>
      <c r="P339" s="82"/>
      <c r="Q339" s="668"/>
    </row>
    <row r="340" spans="1:17" s="1005" customFormat="1" ht="15.75">
      <c r="A340" s="81"/>
      <c r="B340" s="82"/>
      <c r="C340" s="82"/>
      <c r="D340" s="82"/>
      <c r="E340" s="82"/>
      <c r="F340" s="82"/>
      <c r="G340" s="82"/>
      <c r="H340" s="82"/>
      <c r="I340" s="82"/>
      <c r="J340" s="82"/>
      <c r="K340" s="82"/>
      <c r="L340" s="82"/>
      <c r="M340" s="82"/>
      <c r="N340" s="82"/>
      <c r="O340" s="82"/>
      <c r="P340" s="82"/>
      <c r="Q340" s="668"/>
    </row>
    <row r="341" spans="1:17" s="1005" customFormat="1" ht="15.75">
      <c r="A341" s="81"/>
      <c r="B341" s="82"/>
      <c r="C341" s="82"/>
      <c r="D341" s="82"/>
      <c r="E341" s="82"/>
      <c r="F341" s="82"/>
      <c r="G341" s="82"/>
      <c r="H341" s="82"/>
      <c r="I341" s="82"/>
      <c r="J341" s="82"/>
      <c r="K341" s="82"/>
      <c r="L341" s="82"/>
      <c r="M341" s="82"/>
      <c r="N341" s="82"/>
      <c r="O341" s="82"/>
      <c r="P341" s="82"/>
      <c r="Q341" s="668"/>
    </row>
    <row r="342" spans="1:17" s="1005" customFormat="1" ht="15.75">
      <c r="A342" s="81"/>
      <c r="B342" s="82"/>
      <c r="C342" s="82"/>
      <c r="D342" s="82"/>
      <c r="E342" s="82"/>
      <c r="F342" s="82"/>
      <c r="G342" s="82"/>
      <c r="H342" s="82"/>
      <c r="I342" s="82"/>
      <c r="J342" s="82"/>
      <c r="K342" s="82"/>
      <c r="L342" s="82"/>
      <c r="M342" s="82"/>
      <c r="N342" s="82"/>
      <c r="O342" s="82"/>
      <c r="P342" s="82"/>
      <c r="Q342" s="668"/>
    </row>
    <row r="343" spans="1:17" s="1005" customFormat="1" ht="15.75">
      <c r="A343" s="81"/>
      <c r="B343" s="82"/>
      <c r="C343" s="82"/>
      <c r="D343" s="82"/>
      <c r="E343" s="82"/>
      <c r="F343" s="82"/>
      <c r="G343" s="82"/>
      <c r="H343" s="82"/>
      <c r="I343" s="82"/>
      <c r="J343" s="82"/>
      <c r="K343" s="82"/>
      <c r="L343" s="82"/>
      <c r="M343" s="82"/>
      <c r="N343" s="82"/>
      <c r="O343" s="82"/>
      <c r="P343" s="82"/>
      <c r="Q343" s="668"/>
    </row>
    <row r="344" spans="1:17" s="1005" customFormat="1" ht="15.75">
      <c r="A344" s="81"/>
      <c r="B344" s="82"/>
      <c r="C344" s="82"/>
      <c r="D344" s="82"/>
      <c r="E344" s="82"/>
      <c r="F344" s="82"/>
      <c r="G344" s="82"/>
      <c r="H344" s="82"/>
      <c r="I344" s="82"/>
      <c r="J344" s="82"/>
      <c r="K344" s="82"/>
      <c r="L344" s="82"/>
      <c r="M344" s="82"/>
      <c r="N344" s="82"/>
      <c r="O344" s="82"/>
      <c r="P344" s="82"/>
      <c r="Q344" s="668"/>
    </row>
    <row r="345" spans="1:17" s="1005" customFormat="1" ht="15.75">
      <c r="A345" s="81"/>
      <c r="B345" s="82"/>
      <c r="C345" s="82"/>
      <c r="D345" s="82"/>
      <c r="E345" s="82"/>
      <c r="F345" s="82"/>
      <c r="G345" s="82"/>
      <c r="H345" s="82"/>
      <c r="I345" s="82"/>
      <c r="J345" s="82"/>
      <c r="K345" s="82"/>
      <c r="L345" s="82"/>
      <c r="M345" s="82"/>
      <c r="N345" s="82"/>
      <c r="O345" s="82"/>
      <c r="P345" s="82"/>
      <c r="Q345" s="668"/>
    </row>
    <row r="346" spans="1:17" s="1005" customFormat="1" ht="15.75">
      <c r="A346" s="81"/>
      <c r="B346" s="82"/>
      <c r="C346" s="82"/>
      <c r="D346" s="82"/>
      <c r="E346" s="82"/>
      <c r="F346" s="82"/>
      <c r="G346" s="82"/>
      <c r="H346" s="82"/>
      <c r="I346" s="82"/>
      <c r="J346" s="82"/>
      <c r="K346" s="82"/>
      <c r="L346" s="82"/>
      <c r="M346" s="82"/>
      <c r="N346" s="82"/>
      <c r="O346" s="82"/>
      <c r="P346" s="82"/>
      <c r="Q346" s="668"/>
    </row>
    <row r="347" spans="1:17" s="1005" customFormat="1" ht="15.75">
      <c r="A347" s="81"/>
      <c r="B347" s="82"/>
      <c r="C347" s="82"/>
      <c r="D347" s="82"/>
      <c r="E347" s="82"/>
      <c r="F347" s="82"/>
      <c r="G347" s="82"/>
      <c r="H347" s="82"/>
      <c r="I347" s="82"/>
      <c r="J347" s="82"/>
      <c r="K347" s="82"/>
      <c r="L347" s="82"/>
      <c r="M347" s="82"/>
      <c r="N347" s="82"/>
      <c r="O347" s="82"/>
      <c r="P347" s="82"/>
      <c r="Q347" s="668"/>
    </row>
    <row r="348" spans="1:17" s="1005" customFormat="1" ht="15.75">
      <c r="A348" s="81"/>
      <c r="B348" s="82"/>
      <c r="C348" s="82"/>
      <c r="D348" s="82"/>
      <c r="E348" s="82"/>
      <c r="F348" s="82"/>
      <c r="G348" s="82"/>
      <c r="H348" s="82"/>
      <c r="I348" s="82"/>
      <c r="J348" s="82"/>
      <c r="K348" s="82"/>
      <c r="L348" s="82"/>
      <c r="M348" s="82"/>
      <c r="N348" s="82"/>
      <c r="O348" s="82"/>
      <c r="P348" s="82"/>
      <c r="Q348" s="668"/>
    </row>
    <row r="349" spans="1:17" s="1005" customFormat="1" ht="15.75">
      <c r="A349" s="81"/>
      <c r="B349" s="82"/>
      <c r="C349" s="82"/>
      <c r="D349" s="82"/>
      <c r="E349" s="82"/>
      <c r="F349" s="82"/>
      <c r="G349" s="82"/>
      <c r="H349" s="82"/>
      <c r="I349" s="82"/>
      <c r="J349" s="82"/>
      <c r="K349" s="82"/>
      <c r="L349" s="82"/>
      <c r="M349" s="82"/>
      <c r="N349" s="82"/>
      <c r="O349" s="82"/>
      <c r="P349" s="82"/>
      <c r="Q349" s="668"/>
    </row>
    <row r="350" spans="1:17" s="1005" customFormat="1" ht="15.75">
      <c r="A350" s="81"/>
      <c r="B350" s="82"/>
      <c r="C350" s="82"/>
      <c r="D350" s="82"/>
      <c r="E350" s="82"/>
      <c r="F350" s="82"/>
      <c r="G350" s="82"/>
      <c r="H350" s="82"/>
      <c r="I350" s="82"/>
      <c r="J350" s="82"/>
      <c r="K350" s="82"/>
      <c r="L350" s="82"/>
      <c r="M350" s="82"/>
      <c r="N350" s="82"/>
      <c r="O350" s="82"/>
      <c r="P350" s="82"/>
      <c r="Q350" s="668"/>
    </row>
    <row r="351" spans="1:17" s="1005" customFormat="1" ht="15.75">
      <c r="A351" s="81"/>
      <c r="B351" s="82"/>
      <c r="C351" s="82"/>
      <c r="D351" s="82"/>
      <c r="E351" s="82"/>
      <c r="F351" s="82"/>
      <c r="G351" s="82"/>
      <c r="H351" s="82"/>
      <c r="I351" s="82"/>
      <c r="J351" s="82"/>
      <c r="K351" s="82"/>
      <c r="L351" s="82"/>
      <c r="M351" s="82"/>
      <c r="N351" s="82"/>
      <c r="O351" s="82"/>
      <c r="P351" s="82"/>
      <c r="Q351" s="668"/>
    </row>
    <row r="352" spans="1:17" s="1005" customFormat="1" ht="15.75">
      <c r="A352" s="81"/>
      <c r="B352" s="82"/>
      <c r="C352" s="82"/>
      <c r="D352" s="82"/>
      <c r="E352" s="82"/>
      <c r="F352" s="82"/>
      <c r="G352" s="82"/>
      <c r="H352" s="82"/>
      <c r="I352" s="82"/>
      <c r="J352" s="82"/>
      <c r="K352" s="82"/>
      <c r="L352" s="82"/>
      <c r="M352" s="82"/>
      <c r="N352" s="82"/>
      <c r="O352" s="82"/>
      <c r="P352" s="82"/>
      <c r="Q352" s="668"/>
    </row>
    <row r="353" spans="1:17" s="1005" customFormat="1" ht="15.75">
      <c r="A353" s="81"/>
      <c r="B353" s="82"/>
      <c r="C353" s="82"/>
      <c r="D353" s="82"/>
      <c r="E353" s="82"/>
      <c r="F353" s="82"/>
      <c r="G353" s="82"/>
      <c r="H353" s="82"/>
      <c r="I353" s="82"/>
      <c r="J353" s="82"/>
      <c r="K353" s="82"/>
      <c r="L353" s="82"/>
      <c r="M353" s="82"/>
      <c r="N353" s="82"/>
      <c r="O353" s="82"/>
      <c r="P353" s="82"/>
      <c r="Q353" s="668"/>
    </row>
    <row r="354" spans="1:17" s="1005" customFormat="1" ht="15.75">
      <c r="A354" s="81"/>
      <c r="B354" s="82"/>
      <c r="C354" s="82"/>
      <c r="D354" s="82"/>
      <c r="E354" s="82"/>
      <c r="F354" s="82"/>
      <c r="G354" s="82"/>
      <c r="H354" s="82"/>
      <c r="I354" s="82"/>
      <c r="J354" s="82"/>
      <c r="K354" s="82"/>
      <c r="L354" s="82"/>
      <c r="M354" s="82"/>
      <c r="N354" s="82"/>
      <c r="O354" s="82"/>
      <c r="P354" s="82"/>
      <c r="Q354" s="668"/>
    </row>
    <row r="355" spans="1:17" s="1005" customFormat="1" ht="15.75">
      <c r="A355" s="81"/>
      <c r="B355" s="82"/>
      <c r="C355" s="82"/>
      <c r="D355" s="82"/>
      <c r="E355" s="82"/>
      <c r="F355" s="82"/>
      <c r="G355" s="82"/>
      <c r="H355" s="82"/>
      <c r="I355" s="82"/>
      <c r="J355" s="82"/>
      <c r="K355" s="82"/>
      <c r="L355" s="82"/>
      <c r="M355" s="82"/>
      <c r="N355" s="82"/>
      <c r="O355" s="82"/>
      <c r="P355" s="82"/>
      <c r="Q355" s="668"/>
    </row>
    <row r="356" spans="1:17" s="1005" customFormat="1" ht="15.75">
      <c r="A356" s="81"/>
      <c r="B356" s="82"/>
      <c r="C356" s="82"/>
      <c r="D356" s="82"/>
      <c r="E356" s="82"/>
      <c r="F356" s="82"/>
      <c r="G356" s="82"/>
      <c r="H356" s="82"/>
      <c r="I356" s="82"/>
      <c r="J356" s="82"/>
      <c r="K356" s="82"/>
      <c r="L356" s="82"/>
      <c r="M356" s="82"/>
      <c r="N356" s="82"/>
      <c r="O356" s="82"/>
      <c r="P356" s="82"/>
      <c r="Q356" s="668"/>
    </row>
    <row r="357" spans="1:17" s="1005" customFormat="1" ht="15.75">
      <c r="A357" s="81"/>
      <c r="B357" s="82"/>
      <c r="C357" s="82"/>
      <c r="D357" s="82"/>
      <c r="E357" s="82"/>
      <c r="F357" s="82"/>
      <c r="G357" s="82"/>
      <c r="H357" s="82"/>
      <c r="I357" s="82"/>
      <c r="J357" s="82"/>
      <c r="K357" s="82"/>
      <c r="L357" s="82"/>
      <c r="M357" s="82"/>
      <c r="N357" s="82"/>
      <c r="O357" s="82"/>
      <c r="P357" s="82"/>
      <c r="Q357" s="668"/>
    </row>
    <row r="358" spans="1:17" s="1005" customFormat="1" ht="15.75">
      <c r="A358" s="81"/>
      <c r="B358" s="82"/>
      <c r="C358" s="82"/>
      <c r="D358" s="82"/>
      <c r="E358" s="82"/>
      <c r="F358" s="82"/>
      <c r="G358" s="82"/>
      <c r="H358" s="82"/>
      <c r="I358" s="82"/>
      <c r="J358" s="82"/>
      <c r="K358" s="82"/>
      <c r="L358" s="82"/>
      <c r="M358" s="82"/>
      <c r="N358" s="82"/>
      <c r="O358" s="82"/>
      <c r="P358" s="82"/>
      <c r="Q358" s="668"/>
    </row>
    <row r="359" spans="1:17" s="1005" customFormat="1" ht="15.75">
      <c r="A359" s="81"/>
      <c r="B359" s="82"/>
      <c r="C359" s="82"/>
      <c r="D359" s="82"/>
      <c r="E359" s="82"/>
      <c r="F359" s="82"/>
      <c r="G359" s="82"/>
      <c r="H359" s="82"/>
      <c r="I359" s="82"/>
      <c r="J359" s="82"/>
      <c r="K359" s="82"/>
      <c r="L359" s="82"/>
      <c r="M359" s="82"/>
      <c r="N359" s="82"/>
      <c r="O359" s="82"/>
      <c r="P359" s="82"/>
      <c r="Q359" s="668"/>
    </row>
    <row r="360" spans="1:17" s="1005" customFormat="1" ht="15.75">
      <c r="A360" s="81"/>
      <c r="B360" s="82"/>
      <c r="C360" s="82"/>
      <c r="D360" s="82"/>
      <c r="E360" s="82"/>
      <c r="F360" s="82"/>
      <c r="G360" s="82"/>
      <c r="H360" s="82"/>
      <c r="I360" s="82"/>
      <c r="J360" s="82"/>
      <c r="K360" s="82"/>
      <c r="L360" s="82"/>
      <c r="M360" s="82"/>
      <c r="N360" s="82"/>
      <c r="O360" s="82"/>
      <c r="P360" s="82"/>
      <c r="Q360" s="668"/>
    </row>
    <row r="361" spans="1:17" s="1005" customFormat="1" ht="15.75">
      <c r="A361" s="81"/>
      <c r="B361" s="82"/>
      <c r="C361" s="82"/>
      <c r="D361" s="82"/>
      <c r="E361" s="82"/>
      <c r="F361" s="82"/>
      <c r="G361" s="82"/>
      <c r="H361" s="82"/>
      <c r="I361" s="82"/>
      <c r="J361" s="82"/>
      <c r="K361" s="82"/>
      <c r="L361" s="82"/>
      <c r="M361" s="82"/>
      <c r="N361" s="82"/>
      <c r="O361" s="82"/>
      <c r="P361" s="82"/>
      <c r="Q361" s="668"/>
    </row>
    <row r="362" spans="1:17" s="1005" customFormat="1" ht="15.75">
      <c r="A362" s="81"/>
      <c r="B362" s="82"/>
      <c r="C362" s="82"/>
      <c r="D362" s="82"/>
      <c r="E362" s="82"/>
      <c r="F362" s="82"/>
      <c r="G362" s="82"/>
      <c r="H362" s="82"/>
      <c r="I362" s="82"/>
      <c r="J362" s="82"/>
      <c r="K362" s="82"/>
      <c r="L362" s="82"/>
      <c r="M362" s="82"/>
      <c r="N362" s="82"/>
      <c r="O362" s="82"/>
      <c r="P362" s="82"/>
      <c r="Q362" s="668"/>
    </row>
    <row r="363" spans="1:17" s="1005" customFormat="1" ht="15.75">
      <c r="A363" s="81"/>
      <c r="B363" s="82"/>
      <c r="C363" s="82"/>
      <c r="D363" s="82"/>
      <c r="E363" s="82"/>
      <c r="F363" s="82"/>
      <c r="G363" s="82"/>
      <c r="H363" s="82"/>
      <c r="I363" s="82"/>
      <c r="J363" s="82"/>
      <c r="K363" s="82"/>
      <c r="L363" s="82"/>
      <c r="M363" s="82"/>
      <c r="N363" s="82"/>
      <c r="O363" s="82"/>
      <c r="P363" s="82"/>
      <c r="Q363" s="668"/>
    </row>
    <row r="364" spans="1:17" s="1005" customFormat="1" ht="15.75">
      <c r="A364" s="81"/>
      <c r="B364" s="82"/>
      <c r="C364" s="82"/>
      <c r="D364" s="82"/>
      <c r="E364" s="82"/>
      <c r="F364" s="82"/>
      <c r="G364" s="82"/>
      <c r="H364" s="82"/>
      <c r="I364" s="82"/>
      <c r="J364" s="82"/>
      <c r="K364" s="82"/>
      <c r="L364" s="82"/>
      <c r="M364" s="82"/>
      <c r="N364" s="82"/>
      <c r="O364" s="82"/>
      <c r="P364" s="82"/>
      <c r="Q364" s="668"/>
    </row>
    <row r="365" spans="1:17" s="1005" customFormat="1" ht="15.75">
      <c r="A365" s="81"/>
      <c r="B365" s="82"/>
      <c r="C365" s="82"/>
      <c r="D365" s="82"/>
      <c r="E365" s="82"/>
      <c r="F365" s="82"/>
      <c r="G365" s="82"/>
      <c r="H365" s="82"/>
      <c r="I365" s="82"/>
      <c r="J365" s="82"/>
      <c r="K365" s="82"/>
      <c r="L365" s="82"/>
      <c r="M365" s="82"/>
      <c r="N365" s="82"/>
      <c r="O365" s="82"/>
      <c r="P365" s="82"/>
      <c r="Q365" s="668"/>
    </row>
    <row r="366" spans="1:17" s="1005" customFormat="1" ht="15.75">
      <c r="A366" s="81"/>
      <c r="B366" s="82"/>
      <c r="C366" s="82"/>
      <c r="D366" s="82"/>
      <c r="E366" s="82"/>
      <c r="F366" s="82"/>
      <c r="G366" s="82"/>
      <c r="H366" s="82"/>
      <c r="I366" s="82"/>
      <c r="J366" s="82"/>
      <c r="K366" s="82"/>
      <c r="L366" s="82"/>
      <c r="M366" s="82"/>
      <c r="N366" s="82"/>
      <c r="O366" s="82"/>
      <c r="P366" s="82"/>
      <c r="Q366" s="668"/>
    </row>
    <row r="367" spans="1:17" s="1005" customFormat="1" ht="15.75">
      <c r="A367" s="81"/>
      <c r="B367" s="82"/>
      <c r="C367" s="82"/>
      <c r="D367" s="82"/>
      <c r="E367" s="82"/>
      <c r="F367" s="82"/>
      <c r="G367" s="82"/>
      <c r="H367" s="82"/>
      <c r="I367" s="82"/>
      <c r="J367" s="82"/>
      <c r="K367" s="82"/>
      <c r="L367" s="82"/>
      <c r="M367" s="82"/>
      <c r="N367" s="82"/>
      <c r="O367" s="82"/>
      <c r="P367" s="82"/>
      <c r="Q367" s="668"/>
    </row>
    <row r="368" spans="1:17" s="1005" customFormat="1" ht="15.75">
      <c r="A368" s="81"/>
      <c r="B368" s="82"/>
      <c r="C368" s="82"/>
      <c r="D368" s="82"/>
      <c r="E368" s="82"/>
      <c r="F368" s="82"/>
      <c r="G368" s="82"/>
      <c r="H368" s="82"/>
      <c r="I368" s="82"/>
      <c r="J368" s="82"/>
      <c r="K368" s="82"/>
      <c r="L368" s="82"/>
      <c r="M368" s="82"/>
      <c r="N368" s="82"/>
      <c r="O368" s="82"/>
      <c r="P368" s="82"/>
      <c r="Q368" s="668"/>
    </row>
    <row r="369" spans="1:17" s="1005" customFormat="1" ht="15.75">
      <c r="A369" s="81"/>
      <c r="B369" s="82"/>
      <c r="C369" s="82"/>
      <c r="D369" s="82"/>
      <c r="E369" s="82"/>
      <c r="F369" s="82"/>
      <c r="G369" s="82"/>
      <c r="H369" s="82"/>
      <c r="I369" s="82"/>
      <c r="J369" s="82"/>
      <c r="K369" s="82"/>
      <c r="L369" s="82"/>
      <c r="M369" s="82"/>
      <c r="N369" s="82"/>
      <c r="O369" s="82"/>
      <c r="P369" s="82"/>
      <c r="Q369" s="668"/>
    </row>
    <row r="370" spans="1:17" s="1005" customFormat="1" ht="15.75">
      <c r="A370" s="81"/>
      <c r="B370" s="82"/>
      <c r="C370" s="82"/>
      <c r="D370" s="82"/>
      <c r="E370" s="82"/>
      <c r="F370" s="82"/>
      <c r="G370" s="82"/>
      <c r="H370" s="82"/>
      <c r="I370" s="82"/>
      <c r="J370" s="82"/>
      <c r="K370" s="82"/>
      <c r="L370" s="82"/>
      <c r="M370" s="82"/>
      <c r="N370" s="82"/>
      <c r="O370" s="82"/>
      <c r="P370" s="82"/>
      <c r="Q370" s="668"/>
    </row>
    <row r="371" spans="1:17" s="1005" customFormat="1" ht="15.75">
      <c r="A371" s="81"/>
      <c r="B371" s="82"/>
      <c r="C371" s="82"/>
      <c r="D371" s="82"/>
      <c r="E371" s="82"/>
      <c r="F371" s="82"/>
      <c r="G371" s="82"/>
      <c r="H371" s="82"/>
      <c r="I371" s="82"/>
      <c r="J371" s="82"/>
      <c r="K371" s="82"/>
      <c r="L371" s="82"/>
      <c r="M371" s="82"/>
      <c r="N371" s="82"/>
      <c r="O371" s="82"/>
      <c r="P371" s="82"/>
      <c r="Q371" s="668"/>
    </row>
    <row r="372" spans="1:17" s="1005" customFormat="1" ht="15.75">
      <c r="A372" s="81"/>
      <c r="B372" s="82"/>
      <c r="C372" s="82"/>
      <c r="D372" s="82"/>
      <c r="E372" s="82"/>
      <c r="F372" s="82"/>
      <c r="G372" s="82"/>
      <c r="H372" s="82"/>
      <c r="I372" s="82"/>
      <c r="J372" s="82"/>
      <c r="K372" s="82"/>
      <c r="L372" s="82"/>
      <c r="M372" s="82"/>
      <c r="N372" s="82"/>
      <c r="O372" s="82"/>
      <c r="P372" s="82"/>
      <c r="Q372" s="668"/>
    </row>
    <row r="373" spans="1:17" s="1005" customFormat="1" ht="15.75">
      <c r="A373" s="81"/>
      <c r="B373" s="82"/>
      <c r="C373" s="82"/>
      <c r="D373" s="82"/>
      <c r="E373" s="82"/>
      <c r="F373" s="82"/>
      <c r="G373" s="82"/>
      <c r="H373" s="82"/>
      <c r="I373" s="82"/>
      <c r="J373" s="82"/>
      <c r="K373" s="82"/>
      <c r="L373" s="82"/>
      <c r="M373" s="82"/>
      <c r="N373" s="82"/>
      <c r="O373" s="82"/>
      <c r="P373" s="82"/>
      <c r="Q373" s="668"/>
    </row>
    <row r="374" spans="1:17" s="1005" customFormat="1" ht="15.75">
      <c r="A374" s="81"/>
      <c r="B374" s="82"/>
      <c r="C374" s="82"/>
      <c r="D374" s="82"/>
      <c r="E374" s="82"/>
      <c r="F374" s="82"/>
      <c r="G374" s="82"/>
      <c r="H374" s="82"/>
      <c r="I374" s="82"/>
      <c r="J374" s="82"/>
      <c r="K374" s="82"/>
      <c r="L374" s="82"/>
      <c r="M374" s="82"/>
      <c r="N374" s="82"/>
      <c r="O374" s="82"/>
      <c r="P374" s="82"/>
      <c r="Q374" s="668"/>
    </row>
    <row r="375" spans="1:17" s="1005" customFormat="1" ht="15.75">
      <c r="A375" s="81"/>
      <c r="B375" s="82"/>
      <c r="C375" s="82"/>
      <c r="D375" s="82"/>
      <c r="E375" s="82"/>
      <c r="F375" s="82"/>
      <c r="G375" s="82"/>
      <c r="H375" s="82"/>
      <c r="I375" s="82"/>
      <c r="J375" s="82"/>
      <c r="K375" s="82"/>
      <c r="L375" s="82"/>
      <c r="M375" s="82"/>
      <c r="N375" s="82"/>
      <c r="O375" s="82"/>
      <c r="P375" s="82"/>
      <c r="Q375" s="668"/>
    </row>
    <row r="376" spans="1:17" s="1005" customFormat="1" ht="15.75">
      <c r="A376" s="81"/>
      <c r="B376" s="82"/>
      <c r="C376" s="82"/>
      <c r="D376" s="82"/>
      <c r="E376" s="82"/>
      <c r="F376" s="82"/>
      <c r="G376" s="82"/>
      <c r="H376" s="82"/>
      <c r="I376" s="82"/>
      <c r="J376" s="82"/>
      <c r="K376" s="82"/>
      <c r="L376" s="82"/>
      <c r="M376" s="82"/>
      <c r="N376" s="82"/>
      <c r="O376" s="82"/>
      <c r="P376" s="82"/>
      <c r="Q376" s="668"/>
    </row>
    <row r="377" spans="1:17" s="1005" customFormat="1" ht="15.75">
      <c r="A377" s="81"/>
      <c r="B377" s="82"/>
      <c r="C377" s="82"/>
      <c r="D377" s="82"/>
      <c r="E377" s="82"/>
      <c r="F377" s="82"/>
      <c r="G377" s="82"/>
      <c r="H377" s="82"/>
      <c r="I377" s="82"/>
      <c r="J377" s="82"/>
      <c r="K377" s="82"/>
      <c r="L377" s="82"/>
      <c r="M377" s="82"/>
      <c r="N377" s="82"/>
      <c r="O377" s="82"/>
      <c r="P377" s="82"/>
      <c r="Q377" s="668"/>
    </row>
    <row r="378" spans="1:17" s="1005" customFormat="1" ht="15.75">
      <c r="A378" s="81"/>
      <c r="B378" s="82"/>
      <c r="C378" s="82"/>
      <c r="D378" s="82"/>
      <c r="E378" s="82"/>
      <c r="F378" s="82"/>
      <c r="G378" s="82"/>
      <c r="H378" s="82"/>
      <c r="I378" s="82"/>
      <c r="J378" s="82"/>
      <c r="K378" s="82"/>
      <c r="L378" s="82"/>
      <c r="M378" s="82"/>
      <c r="N378" s="82"/>
      <c r="O378" s="82"/>
      <c r="P378" s="82"/>
      <c r="Q378" s="668"/>
    </row>
    <row r="379" spans="1:17" s="1005" customFormat="1" ht="15.75">
      <c r="A379" s="81"/>
      <c r="B379" s="82"/>
      <c r="C379" s="82"/>
      <c r="D379" s="82"/>
      <c r="E379" s="82"/>
      <c r="F379" s="82"/>
      <c r="G379" s="82"/>
      <c r="H379" s="82"/>
      <c r="I379" s="82"/>
      <c r="J379" s="82"/>
      <c r="K379" s="82"/>
      <c r="L379" s="82"/>
      <c r="M379" s="82"/>
      <c r="N379" s="82"/>
      <c r="O379" s="82"/>
      <c r="P379" s="82"/>
      <c r="Q379" s="668"/>
    </row>
    <row r="380" spans="1:17" s="1005" customFormat="1" ht="15.75">
      <c r="A380" s="81"/>
      <c r="B380" s="82"/>
      <c r="C380" s="82"/>
      <c r="D380" s="82"/>
      <c r="E380" s="82"/>
      <c r="F380" s="82"/>
      <c r="G380" s="82"/>
      <c r="H380" s="82"/>
      <c r="I380" s="82"/>
      <c r="J380" s="82"/>
      <c r="K380" s="82"/>
      <c r="L380" s="82"/>
      <c r="M380" s="82"/>
      <c r="N380" s="82"/>
      <c r="O380" s="82"/>
      <c r="P380" s="82"/>
      <c r="Q380" s="668"/>
    </row>
    <row r="381" spans="1:17" s="1005" customFormat="1" ht="15.75">
      <c r="A381" s="81"/>
      <c r="B381" s="82"/>
      <c r="C381" s="82"/>
      <c r="D381" s="82"/>
      <c r="E381" s="82"/>
      <c r="F381" s="82"/>
      <c r="G381" s="82"/>
      <c r="H381" s="82"/>
      <c r="I381" s="82"/>
      <c r="J381" s="82"/>
      <c r="K381" s="82"/>
      <c r="L381" s="82"/>
      <c r="M381" s="82"/>
      <c r="N381" s="82"/>
      <c r="O381" s="82"/>
      <c r="P381" s="82"/>
      <c r="Q381" s="668"/>
    </row>
    <row r="382" spans="1:17" s="1005" customFormat="1" ht="15.75">
      <c r="A382" s="81"/>
      <c r="B382" s="82"/>
      <c r="C382" s="82"/>
      <c r="D382" s="82"/>
      <c r="E382" s="82"/>
      <c r="F382" s="82"/>
      <c r="G382" s="82"/>
      <c r="H382" s="82"/>
      <c r="I382" s="82"/>
      <c r="J382" s="82"/>
      <c r="K382" s="82"/>
      <c r="L382" s="82"/>
      <c r="M382" s="82"/>
      <c r="N382" s="82"/>
      <c r="O382" s="82"/>
      <c r="P382" s="82"/>
      <c r="Q382" s="668"/>
    </row>
    <row r="383" spans="1:17" s="1005" customFormat="1" ht="15.75">
      <c r="A383" s="81"/>
      <c r="B383" s="82"/>
      <c r="C383" s="82"/>
      <c r="D383" s="82"/>
      <c r="E383" s="82"/>
      <c r="F383" s="82"/>
      <c r="G383" s="82"/>
      <c r="H383" s="82"/>
      <c r="I383" s="82"/>
      <c r="J383" s="82"/>
      <c r="K383" s="82"/>
      <c r="L383" s="82"/>
      <c r="M383" s="82"/>
      <c r="N383" s="82"/>
      <c r="O383" s="82"/>
      <c r="P383" s="82"/>
      <c r="Q383" s="668"/>
    </row>
    <row r="384" spans="1:17" s="1005" customFormat="1" ht="15.75">
      <c r="A384" s="81"/>
      <c r="B384" s="82"/>
      <c r="C384" s="82"/>
      <c r="D384" s="82"/>
      <c r="E384" s="82"/>
      <c r="F384" s="82"/>
      <c r="G384" s="82"/>
      <c r="H384" s="82"/>
      <c r="I384" s="82"/>
      <c r="J384" s="82"/>
      <c r="K384" s="82"/>
      <c r="L384" s="82"/>
      <c r="M384" s="82"/>
      <c r="N384" s="82"/>
      <c r="O384" s="82"/>
      <c r="P384" s="82"/>
      <c r="Q384" s="668"/>
    </row>
    <row r="385" spans="1:17" s="1005" customFormat="1" ht="15.75">
      <c r="A385" s="81"/>
      <c r="B385" s="82"/>
      <c r="C385" s="82"/>
      <c r="D385" s="82"/>
      <c r="E385" s="82"/>
      <c r="F385" s="82"/>
      <c r="G385" s="82"/>
      <c r="H385" s="82"/>
      <c r="I385" s="82"/>
      <c r="J385" s="82"/>
      <c r="K385" s="82"/>
      <c r="L385" s="82"/>
      <c r="M385" s="82"/>
      <c r="N385" s="82"/>
      <c r="O385" s="82"/>
      <c r="P385" s="82"/>
      <c r="Q385" s="668"/>
    </row>
    <row r="386" spans="1:17" s="1005" customFormat="1" ht="15.75">
      <c r="A386" s="81"/>
      <c r="B386" s="82"/>
      <c r="C386" s="82"/>
      <c r="D386" s="82"/>
      <c r="E386" s="82"/>
      <c r="F386" s="82"/>
      <c r="G386" s="82"/>
      <c r="H386" s="82"/>
      <c r="I386" s="82"/>
      <c r="J386" s="82"/>
      <c r="K386" s="82"/>
      <c r="L386" s="82"/>
      <c r="M386" s="82"/>
      <c r="N386" s="82"/>
      <c r="O386" s="82"/>
      <c r="P386" s="82"/>
      <c r="Q386" s="668"/>
    </row>
    <row r="387" spans="1:17" s="1005" customFormat="1" ht="15.75">
      <c r="A387" s="81"/>
      <c r="B387" s="82"/>
      <c r="C387" s="82"/>
      <c r="D387" s="82"/>
      <c r="E387" s="82"/>
      <c r="F387" s="82"/>
      <c r="G387" s="82"/>
      <c r="H387" s="82"/>
      <c r="I387" s="82"/>
      <c r="J387" s="82"/>
      <c r="K387" s="82"/>
      <c r="L387" s="82"/>
      <c r="M387" s="82"/>
      <c r="N387" s="82"/>
      <c r="O387" s="82"/>
      <c r="P387" s="82"/>
      <c r="Q387" s="668"/>
    </row>
    <row r="388" spans="1:17" s="1005" customFormat="1" ht="15.75">
      <c r="A388" s="81"/>
      <c r="B388" s="82"/>
      <c r="C388" s="82"/>
      <c r="D388" s="82"/>
      <c r="E388" s="82"/>
      <c r="F388" s="82"/>
      <c r="G388" s="82"/>
      <c r="H388" s="82"/>
      <c r="I388" s="82"/>
      <c r="J388" s="82"/>
      <c r="K388" s="82"/>
      <c r="L388" s="82"/>
      <c r="M388" s="82"/>
      <c r="N388" s="82"/>
      <c r="O388" s="82"/>
      <c r="P388" s="82"/>
      <c r="Q388" s="668"/>
    </row>
    <row r="389" spans="1:17" s="1005" customFormat="1" ht="15.75">
      <c r="A389" s="81"/>
      <c r="B389" s="82"/>
      <c r="C389" s="82"/>
      <c r="D389" s="82"/>
      <c r="E389" s="82"/>
      <c r="F389" s="82"/>
      <c r="G389" s="82"/>
      <c r="H389" s="82"/>
      <c r="I389" s="82"/>
      <c r="J389" s="82"/>
      <c r="K389" s="82"/>
      <c r="L389" s="82"/>
      <c r="M389" s="82"/>
      <c r="N389" s="82"/>
      <c r="O389" s="82"/>
      <c r="P389" s="82"/>
      <c r="Q389" s="668"/>
    </row>
    <row r="390" spans="1:17" s="1005" customFormat="1" ht="15.75">
      <c r="A390" s="81"/>
      <c r="B390" s="82"/>
      <c r="C390" s="82"/>
      <c r="D390" s="82"/>
      <c r="E390" s="82"/>
      <c r="F390" s="82"/>
      <c r="G390" s="82"/>
      <c r="H390" s="82"/>
      <c r="I390" s="82"/>
      <c r="J390" s="82"/>
      <c r="K390" s="82"/>
      <c r="L390" s="82"/>
      <c r="M390" s="82"/>
      <c r="N390" s="82"/>
      <c r="O390" s="82"/>
      <c r="P390" s="82"/>
      <c r="Q390" s="668"/>
    </row>
    <row r="391" spans="1:17" s="1005" customFormat="1" ht="15.75">
      <c r="A391" s="81"/>
      <c r="B391" s="82"/>
      <c r="C391" s="82"/>
      <c r="D391" s="82"/>
      <c r="E391" s="82"/>
      <c r="F391" s="82"/>
      <c r="G391" s="82"/>
      <c r="H391" s="82"/>
      <c r="I391" s="82"/>
      <c r="J391" s="82"/>
      <c r="K391" s="82"/>
      <c r="L391" s="82"/>
      <c r="M391" s="82"/>
      <c r="N391" s="82"/>
      <c r="O391" s="82"/>
      <c r="P391" s="82"/>
      <c r="Q391" s="668"/>
    </row>
    <row r="392" spans="1:17" s="1005" customFormat="1" ht="15.75">
      <c r="A392" s="81"/>
      <c r="B392" s="82"/>
      <c r="C392" s="82"/>
      <c r="D392" s="82"/>
      <c r="E392" s="82"/>
      <c r="F392" s="82"/>
      <c r="G392" s="82"/>
      <c r="H392" s="82"/>
      <c r="I392" s="82"/>
      <c r="J392" s="82"/>
      <c r="K392" s="82"/>
      <c r="L392" s="82"/>
      <c r="M392" s="82"/>
      <c r="N392" s="82"/>
      <c r="O392" s="82"/>
      <c r="P392" s="82"/>
      <c r="Q392" s="668"/>
    </row>
    <row r="393" spans="1:17" s="1005" customFormat="1" ht="15.75">
      <c r="A393" s="81"/>
      <c r="B393" s="82"/>
      <c r="C393" s="82"/>
      <c r="D393" s="82"/>
      <c r="E393" s="82"/>
      <c r="F393" s="82"/>
      <c r="G393" s="82"/>
      <c r="H393" s="82"/>
      <c r="I393" s="82"/>
      <c r="J393" s="82"/>
      <c r="K393" s="82"/>
      <c r="L393" s="82"/>
      <c r="M393" s="82"/>
      <c r="N393" s="82"/>
      <c r="O393" s="82"/>
      <c r="P393" s="82"/>
      <c r="Q393" s="668"/>
    </row>
    <row r="394" spans="1:17" s="1005" customFormat="1" ht="15.75">
      <c r="A394" s="81"/>
      <c r="B394" s="82"/>
      <c r="C394" s="82"/>
      <c r="D394" s="82"/>
      <c r="E394" s="82"/>
      <c r="F394" s="82"/>
      <c r="G394" s="82"/>
      <c r="H394" s="82"/>
      <c r="I394" s="82"/>
      <c r="J394" s="82"/>
      <c r="K394" s="82"/>
      <c r="L394" s="82"/>
      <c r="M394" s="82"/>
      <c r="N394" s="82"/>
      <c r="O394" s="82"/>
      <c r="P394" s="82"/>
      <c r="Q394" s="668"/>
    </row>
    <row r="395" spans="1:17" s="1005" customFormat="1" ht="15.75">
      <c r="A395" s="81"/>
      <c r="B395" s="82"/>
      <c r="C395" s="82"/>
      <c r="D395" s="82"/>
      <c r="E395" s="82"/>
      <c r="F395" s="82"/>
      <c r="G395" s="82"/>
      <c r="H395" s="82"/>
      <c r="I395" s="82"/>
      <c r="J395" s="82"/>
      <c r="K395" s="82"/>
      <c r="L395" s="82"/>
      <c r="M395" s="82"/>
      <c r="N395" s="82"/>
      <c r="O395" s="82"/>
      <c r="P395" s="82"/>
      <c r="Q395" s="668"/>
    </row>
    <row r="396" spans="1:17" s="1005" customFormat="1" ht="15.75">
      <c r="A396" s="81"/>
      <c r="B396" s="82"/>
      <c r="C396" s="82"/>
      <c r="D396" s="82"/>
      <c r="E396" s="82"/>
      <c r="F396" s="82"/>
      <c r="G396" s="82"/>
      <c r="H396" s="82"/>
      <c r="I396" s="82"/>
      <c r="J396" s="82"/>
      <c r="K396" s="82"/>
      <c r="L396" s="82"/>
      <c r="M396" s="82"/>
      <c r="N396" s="82"/>
      <c r="O396" s="82"/>
      <c r="P396" s="82"/>
      <c r="Q396" s="668"/>
    </row>
    <row r="397" spans="1:17" s="1005" customFormat="1" ht="15.75">
      <c r="A397" s="81"/>
      <c r="B397" s="82"/>
      <c r="C397" s="82"/>
      <c r="D397" s="82"/>
      <c r="E397" s="82"/>
      <c r="F397" s="82"/>
      <c r="G397" s="82"/>
      <c r="H397" s="82"/>
      <c r="I397" s="82"/>
      <c r="J397" s="82"/>
      <c r="K397" s="82"/>
      <c r="L397" s="82"/>
      <c r="M397" s="82"/>
      <c r="N397" s="82"/>
      <c r="O397" s="82"/>
      <c r="P397" s="82"/>
      <c r="Q397" s="668"/>
    </row>
    <row r="398" spans="1:17" s="1005" customFormat="1" ht="15.75">
      <c r="A398" s="81"/>
      <c r="B398" s="82"/>
      <c r="C398" s="82"/>
      <c r="D398" s="82"/>
      <c r="E398" s="82"/>
      <c r="F398" s="82"/>
      <c r="G398" s="82"/>
      <c r="H398" s="82"/>
      <c r="I398" s="82"/>
      <c r="J398" s="82"/>
      <c r="K398" s="82"/>
      <c r="L398" s="82"/>
      <c r="M398" s="82"/>
      <c r="N398" s="82"/>
      <c r="O398" s="82"/>
      <c r="P398" s="82"/>
      <c r="Q398" s="668"/>
    </row>
    <row r="399" spans="1:17" s="1005" customFormat="1" ht="15.75">
      <c r="A399" s="81"/>
      <c r="B399" s="82"/>
      <c r="C399" s="82"/>
      <c r="D399" s="82"/>
      <c r="E399" s="82"/>
      <c r="F399" s="82"/>
      <c r="G399" s="82"/>
      <c r="H399" s="82"/>
      <c r="I399" s="82"/>
      <c r="J399" s="82"/>
      <c r="K399" s="82"/>
      <c r="L399" s="82"/>
      <c r="M399" s="82"/>
      <c r="N399" s="82"/>
      <c r="O399" s="82"/>
      <c r="P399" s="82"/>
      <c r="Q399" s="668"/>
    </row>
    <row r="400" spans="1:17" s="1005" customFormat="1" ht="15.75">
      <c r="A400" s="81"/>
      <c r="B400" s="82"/>
      <c r="C400" s="82"/>
      <c r="D400" s="82"/>
      <c r="E400" s="82"/>
      <c r="F400" s="82"/>
      <c r="G400" s="82"/>
      <c r="H400" s="82"/>
      <c r="I400" s="82"/>
      <c r="J400" s="82"/>
      <c r="K400" s="82"/>
      <c r="L400" s="82"/>
      <c r="M400" s="82"/>
      <c r="N400" s="82"/>
      <c r="O400" s="82"/>
      <c r="P400" s="82"/>
      <c r="Q400" s="668"/>
    </row>
    <row r="401" spans="1:17" s="1005" customFormat="1" ht="15.75">
      <c r="A401" s="81"/>
      <c r="B401" s="82"/>
      <c r="C401" s="82"/>
      <c r="D401" s="82"/>
      <c r="E401" s="82"/>
      <c r="F401" s="82"/>
      <c r="G401" s="82"/>
      <c r="H401" s="82"/>
      <c r="I401" s="82"/>
      <c r="J401" s="82"/>
      <c r="K401" s="82"/>
      <c r="L401" s="82"/>
      <c r="M401" s="82"/>
      <c r="N401" s="82"/>
      <c r="O401" s="82"/>
      <c r="P401" s="82"/>
      <c r="Q401" s="668"/>
    </row>
    <row r="402" spans="1:17" s="1005" customFormat="1" ht="15.75">
      <c r="A402" s="81"/>
      <c r="B402" s="82"/>
      <c r="C402" s="82"/>
      <c r="D402" s="82"/>
      <c r="E402" s="82"/>
      <c r="F402" s="82"/>
      <c r="G402" s="82"/>
      <c r="H402" s="82"/>
      <c r="I402" s="82"/>
      <c r="J402" s="82"/>
      <c r="K402" s="82"/>
      <c r="L402" s="82"/>
      <c r="M402" s="82"/>
      <c r="N402" s="82"/>
      <c r="O402" s="82"/>
      <c r="P402" s="82"/>
      <c r="Q402" s="668"/>
    </row>
    <row r="403" spans="1:17" s="1005" customFormat="1" ht="15.75">
      <c r="A403" s="81"/>
      <c r="B403" s="82"/>
      <c r="C403" s="82"/>
      <c r="D403" s="82"/>
      <c r="E403" s="82"/>
      <c r="F403" s="82"/>
      <c r="G403" s="82"/>
      <c r="H403" s="82"/>
      <c r="I403" s="82"/>
      <c r="J403" s="82"/>
      <c r="K403" s="82"/>
      <c r="L403" s="82"/>
      <c r="M403" s="82"/>
      <c r="N403" s="82"/>
      <c r="O403" s="82"/>
      <c r="P403" s="82"/>
      <c r="Q403" s="668"/>
    </row>
    <row r="404" spans="1:17" s="1005" customFormat="1" ht="15.75">
      <c r="A404" s="81"/>
      <c r="B404" s="82"/>
      <c r="C404" s="82"/>
      <c r="D404" s="82"/>
      <c r="E404" s="82"/>
      <c r="F404" s="82"/>
      <c r="G404" s="82"/>
      <c r="H404" s="82"/>
      <c r="I404" s="82"/>
      <c r="J404" s="82"/>
      <c r="K404" s="82"/>
      <c r="L404" s="82"/>
      <c r="M404" s="82"/>
      <c r="N404" s="82"/>
      <c r="O404" s="82"/>
      <c r="P404" s="82"/>
      <c r="Q404" s="668"/>
    </row>
    <row r="405" spans="1:17" s="1005" customFormat="1" ht="15.75">
      <c r="A405" s="81"/>
      <c r="B405" s="82"/>
      <c r="C405" s="82"/>
      <c r="D405" s="82"/>
      <c r="E405" s="82"/>
      <c r="F405" s="82"/>
      <c r="G405" s="82"/>
      <c r="H405" s="82"/>
      <c r="I405" s="82"/>
      <c r="J405" s="82"/>
      <c r="K405" s="82"/>
      <c r="L405" s="82"/>
      <c r="M405" s="82"/>
      <c r="N405" s="82"/>
      <c r="O405" s="82"/>
      <c r="P405" s="82"/>
      <c r="Q405" s="668"/>
    </row>
    <row r="406" spans="1:17" s="1005" customFormat="1" ht="15.75">
      <c r="A406" s="81"/>
      <c r="B406" s="82"/>
      <c r="C406" s="82"/>
      <c r="D406" s="82"/>
      <c r="E406" s="82"/>
      <c r="F406" s="82"/>
      <c r="G406" s="82"/>
      <c r="H406" s="82"/>
      <c r="I406" s="82"/>
      <c r="J406" s="82"/>
      <c r="K406" s="82"/>
      <c r="L406" s="82"/>
      <c r="M406" s="82"/>
      <c r="N406" s="82"/>
      <c r="O406" s="82"/>
      <c r="P406" s="82"/>
      <c r="Q406" s="668"/>
    </row>
    <row r="407" spans="1:17" s="1005" customFormat="1" ht="15.75">
      <c r="A407" s="81"/>
      <c r="B407" s="82"/>
      <c r="C407" s="82"/>
      <c r="D407" s="82"/>
      <c r="E407" s="82"/>
      <c r="F407" s="82"/>
      <c r="G407" s="82"/>
      <c r="H407" s="82"/>
      <c r="I407" s="82"/>
      <c r="J407" s="82"/>
      <c r="K407" s="82"/>
      <c r="L407" s="82"/>
      <c r="M407" s="82"/>
      <c r="N407" s="82"/>
      <c r="O407" s="82"/>
      <c r="P407" s="82"/>
      <c r="Q407" s="668"/>
    </row>
    <row r="408" spans="1:17" s="1005" customFormat="1" ht="15.75">
      <c r="A408" s="81"/>
      <c r="B408" s="82"/>
      <c r="C408" s="82"/>
      <c r="D408" s="82"/>
      <c r="E408" s="82"/>
      <c r="F408" s="82"/>
      <c r="G408" s="82"/>
      <c r="H408" s="82"/>
      <c r="I408" s="82"/>
      <c r="J408" s="82"/>
      <c r="K408" s="82"/>
      <c r="L408" s="82"/>
      <c r="M408" s="82"/>
      <c r="N408" s="82"/>
      <c r="O408" s="82"/>
      <c r="P408" s="82"/>
      <c r="Q408" s="668"/>
    </row>
    <row r="409" spans="1:17" s="1005" customFormat="1" ht="15.75">
      <c r="A409" s="81"/>
      <c r="B409" s="82"/>
      <c r="C409" s="82"/>
      <c r="D409" s="82"/>
      <c r="E409" s="82"/>
      <c r="F409" s="82"/>
      <c r="G409" s="82"/>
      <c r="H409" s="82"/>
      <c r="I409" s="82"/>
      <c r="J409" s="82"/>
      <c r="K409" s="82"/>
      <c r="L409" s="82"/>
      <c r="M409" s="82"/>
      <c r="N409" s="82"/>
      <c r="O409" s="82"/>
      <c r="P409" s="82"/>
      <c r="Q409" s="668"/>
    </row>
    <row r="410" spans="1:17" s="1005" customFormat="1" ht="15.75">
      <c r="A410" s="81"/>
      <c r="B410" s="82"/>
      <c r="C410" s="82"/>
      <c r="D410" s="82"/>
      <c r="E410" s="82"/>
      <c r="F410" s="82"/>
      <c r="G410" s="82"/>
      <c r="H410" s="82"/>
      <c r="I410" s="82"/>
      <c r="J410" s="82"/>
      <c r="K410" s="82"/>
      <c r="L410" s="82"/>
      <c r="M410" s="82"/>
      <c r="N410" s="82"/>
      <c r="O410" s="82"/>
      <c r="P410" s="82"/>
      <c r="Q410" s="668"/>
    </row>
    <row r="411" spans="1:17" s="1005" customFormat="1" ht="15.75">
      <c r="A411" s="81"/>
      <c r="B411" s="82"/>
      <c r="C411" s="82"/>
      <c r="D411" s="82"/>
      <c r="E411" s="82"/>
      <c r="F411" s="82"/>
      <c r="G411" s="82"/>
      <c r="H411" s="82"/>
      <c r="I411" s="82"/>
      <c r="J411" s="82"/>
      <c r="K411" s="82"/>
      <c r="L411" s="82"/>
      <c r="M411" s="82"/>
      <c r="N411" s="82"/>
      <c r="O411" s="82"/>
      <c r="P411" s="82"/>
      <c r="Q411" s="668"/>
    </row>
    <row r="412" spans="1:17" s="1005" customFormat="1" ht="15.75">
      <c r="A412" s="81"/>
      <c r="B412" s="82"/>
      <c r="C412" s="82"/>
      <c r="D412" s="82"/>
      <c r="E412" s="82"/>
      <c r="F412" s="82"/>
      <c r="G412" s="82"/>
      <c r="H412" s="82"/>
      <c r="I412" s="82"/>
      <c r="J412" s="82"/>
      <c r="K412" s="82"/>
      <c r="L412" s="82"/>
      <c r="M412" s="82"/>
      <c r="N412" s="82"/>
      <c r="O412" s="82"/>
      <c r="P412" s="82"/>
      <c r="Q412" s="668"/>
    </row>
    <row r="413" spans="1:17" s="1005" customFormat="1" ht="15.75">
      <c r="A413" s="81"/>
      <c r="B413" s="82"/>
      <c r="C413" s="82"/>
      <c r="D413" s="82"/>
      <c r="E413" s="82"/>
      <c r="F413" s="82"/>
      <c r="G413" s="82"/>
      <c r="H413" s="82"/>
      <c r="I413" s="82"/>
      <c r="J413" s="82"/>
      <c r="K413" s="82"/>
      <c r="L413" s="82"/>
      <c r="M413" s="82"/>
      <c r="N413" s="82"/>
      <c r="O413" s="82"/>
      <c r="P413" s="82"/>
      <c r="Q413" s="668"/>
    </row>
    <row r="414" spans="1:17" s="1005" customFormat="1" ht="15.75">
      <c r="A414" s="81"/>
      <c r="B414" s="82"/>
      <c r="C414" s="82"/>
      <c r="D414" s="82"/>
      <c r="E414" s="82"/>
      <c r="F414" s="82"/>
      <c r="G414" s="82"/>
      <c r="H414" s="82"/>
      <c r="I414" s="82"/>
      <c r="J414" s="82"/>
      <c r="K414" s="82"/>
      <c r="L414" s="82"/>
      <c r="M414" s="82"/>
      <c r="N414" s="82"/>
      <c r="O414" s="82"/>
      <c r="P414" s="82"/>
      <c r="Q414" s="668"/>
    </row>
    <row r="415" spans="1:17" s="1005" customFormat="1" ht="15.75">
      <c r="A415" s="81"/>
      <c r="B415" s="82"/>
      <c r="C415" s="82"/>
      <c r="D415" s="82"/>
      <c r="E415" s="82"/>
      <c r="F415" s="82"/>
      <c r="G415" s="82"/>
      <c r="H415" s="82"/>
      <c r="I415" s="82"/>
      <c r="J415" s="82"/>
      <c r="K415" s="82"/>
      <c r="L415" s="82"/>
      <c r="M415" s="82"/>
      <c r="N415" s="82"/>
      <c r="O415" s="82"/>
      <c r="P415" s="82"/>
      <c r="Q415" s="668"/>
    </row>
    <row r="416" spans="1:17" s="1005" customFormat="1" ht="15.75">
      <c r="A416" s="81"/>
      <c r="B416" s="82"/>
      <c r="C416" s="82"/>
      <c r="D416" s="82"/>
      <c r="E416" s="82"/>
      <c r="F416" s="82"/>
      <c r="G416" s="82"/>
      <c r="H416" s="82"/>
      <c r="I416" s="82"/>
      <c r="J416" s="82"/>
      <c r="K416" s="82"/>
      <c r="L416" s="82"/>
      <c r="M416" s="82"/>
      <c r="N416" s="82"/>
      <c r="O416" s="82"/>
      <c r="P416" s="82"/>
      <c r="Q416" s="668"/>
    </row>
    <row r="417" spans="1:17" s="1005" customFormat="1" ht="15.75">
      <c r="A417" s="81"/>
      <c r="B417" s="82"/>
      <c r="C417" s="82"/>
      <c r="D417" s="82"/>
      <c r="E417" s="82"/>
      <c r="F417" s="82"/>
      <c r="G417" s="82"/>
      <c r="H417" s="82"/>
      <c r="I417" s="82"/>
      <c r="J417" s="82"/>
      <c r="K417" s="82"/>
      <c r="L417" s="82"/>
      <c r="M417" s="82"/>
      <c r="N417" s="82"/>
      <c r="O417" s="82"/>
      <c r="P417" s="82"/>
      <c r="Q417" s="668"/>
    </row>
    <row r="418" spans="1:17" s="1005" customFormat="1" ht="15.75">
      <c r="A418" s="81"/>
      <c r="B418" s="82"/>
      <c r="C418" s="82"/>
      <c r="D418" s="82"/>
      <c r="E418" s="82"/>
      <c r="F418" s="82"/>
      <c r="G418" s="82"/>
      <c r="H418" s="82"/>
      <c r="I418" s="82"/>
      <c r="J418" s="82"/>
      <c r="K418" s="82"/>
      <c r="L418" s="82"/>
      <c r="M418" s="82"/>
      <c r="N418" s="82"/>
      <c r="O418" s="82"/>
      <c r="P418" s="82"/>
      <c r="Q418" s="668"/>
    </row>
    <row r="419" spans="1:17" s="1005" customFormat="1" ht="15.75">
      <c r="A419" s="81"/>
      <c r="B419" s="82"/>
      <c r="C419" s="82"/>
      <c r="D419" s="82"/>
      <c r="E419" s="82"/>
      <c r="F419" s="82"/>
      <c r="G419" s="82"/>
      <c r="H419" s="82"/>
      <c r="I419" s="82"/>
      <c r="J419" s="82"/>
      <c r="K419" s="82"/>
      <c r="L419" s="82"/>
      <c r="M419" s="82"/>
      <c r="N419" s="82"/>
      <c r="O419" s="82"/>
      <c r="P419" s="82"/>
      <c r="Q419" s="668"/>
    </row>
    <row r="420" spans="1:17" s="1005" customFormat="1" ht="15.75">
      <c r="A420" s="81"/>
      <c r="B420" s="82"/>
      <c r="C420" s="82"/>
      <c r="D420" s="82"/>
      <c r="E420" s="82"/>
      <c r="F420" s="82"/>
      <c r="G420" s="82"/>
      <c r="H420" s="82"/>
      <c r="I420" s="82"/>
      <c r="J420" s="82"/>
      <c r="K420" s="82"/>
      <c r="L420" s="82"/>
      <c r="M420" s="82"/>
      <c r="N420" s="82"/>
      <c r="O420" s="82"/>
      <c r="P420" s="82"/>
      <c r="Q420" s="668"/>
    </row>
    <row r="421" spans="1:17" s="1005" customFormat="1" ht="15.75">
      <c r="A421" s="81"/>
      <c r="B421" s="82"/>
      <c r="C421" s="82"/>
      <c r="D421" s="82"/>
      <c r="E421" s="82"/>
      <c r="F421" s="82"/>
      <c r="G421" s="82"/>
      <c r="H421" s="82"/>
      <c r="I421" s="82"/>
      <c r="J421" s="82"/>
      <c r="K421" s="82"/>
      <c r="L421" s="82"/>
      <c r="M421" s="82"/>
      <c r="N421" s="82"/>
      <c r="O421" s="82"/>
      <c r="P421" s="82"/>
      <c r="Q421" s="668"/>
    </row>
    <row r="422" spans="1:17" s="1005" customFormat="1" ht="15.75">
      <c r="A422" s="81"/>
      <c r="B422" s="82"/>
      <c r="C422" s="82"/>
      <c r="D422" s="82"/>
      <c r="E422" s="82"/>
      <c r="F422" s="82"/>
      <c r="G422" s="82"/>
      <c r="H422" s="82"/>
      <c r="I422" s="82"/>
      <c r="J422" s="82"/>
      <c r="K422" s="82"/>
      <c r="L422" s="82"/>
      <c r="M422" s="82"/>
      <c r="N422" s="82"/>
      <c r="O422" s="82"/>
      <c r="P422" s="82"/>
      <c r="Q422" s="668"/>
    </row>
    <row r="423" spans="1:17" s="1005" customFormat="1" ht="15.75">
      <c r="A423" s="81"/>
      <c r="B423" s="82"/>
      <c r="C423" s="82"/>
      <c r="D423" s="82"/>
      <c r="E423" s="82"/>
      <c r="F423" s="82"/>
      <c r="G423" s="82"/>
      <c r="H423" s="82"/>
      <c r="I423" s="82"/>
      <c r="J423" s="82"/>
      <c r="K423" s="82"/>
      <c r="L423" s="82"/>
      <c r="M423" s="82"/>
      <c r="N423" s="82"/>
      <c r="O423" s="82"/>
      <c r="P423" s="82"/>
      <c r="Q423" s="668"/>
    </row>
    <row r="424" spans="1:17" s="1005" customFormat="1" ht="15.75">
      <c r="A424" s="81"/>
      <c r="B424" s="82"/>
      <c r="C424" s="82"/>
      <c r="D424" s="82"/>
      <c r="E424" s="82"/>
      <c r="F424" s="82"/>
      <c r="G424" s="82"/>
      <c r="H424" s="82"/>
      <c r="I424" s="82"/>
      <c r="J424" s="82"/>
      <c r="K424" s="82"/>
      <c r="L424" s="82"/>
      <c r="M424" s="82"/>
      <c r="N424" s="82"/>
      <c r="O424" s="82"/>
      <c r="P424" s="82"/>
      <c r="Q424" s="668"/>
    </row>
    <row r="425" spans="1:17" s="1005" customFormat="1" ht="15.75">
      <c r="A425" s="81"/>
      <c r="B425" s="82"/>
      <c r="C425" s="82"/>
      <c r="D425" s="82"/>
      <c r="E425" s="82"/>
      <c r="F425" s="82"/>
      <c r="G425" s="82"/>
      <c r="H425" s="82"/>
      <c r="I425" s="82"/>
      <c r="J425" s="82"/>
      <c r="K425" s="82"/>
      <c r="L425" s="82"/>
      <c r="M425" s="82"/>
      <c r="N425" s="82"/>
      <c r="O425" s="82"/>
      <c r="P425" s="82"/>
      <c r="Q425" s="668"/>
    </row>
    <row r="426" spans="1:17" s="1005" customFormat="1" ht="15.75">
      <c r="A426" s="81"/>
      <c r="B426" s="82"/>
      <c r="C426" s="82"/>
      <c r="D426" s="82"/>
      <c r="E426" s="82"/>
      <c r="F426" s="82"/>
      <c r="G426" s="82"/>
      <c r="H426" s="82"/>
      <c r="I426" s="82"/>
      <c r="J426" s="82"/>
      <c r="K426" s="82"/>
      <c r="L426" s="82"/>
      <c r="M426" s="82"/>
      <c r="N426" s="82"/>
      <c r="O426" s="82"/>
      <c r="P426" s="82"/>
      <c r="Q426" s="668"/>
    </row>
    <row r="427" spans="1:17" s="1005" customFormat="1" ht="15.75">
      <c r="A427" s="81"/>
      <c r="B427" s="82"/>
      <c r="C427" s="82"/>
      <c r="D427" s="82"/>
      <c r="E427" s="82"/>
      <c r="F427" s="82"/>
      <c r="G427" s="82"/>
      <c r="H427" s="82"/>
      <c r="I427" s="82"/>
      <c r="J427" s="82"/>
      <c r="K427" s="82"/>
      <c r="L427" s="82"/>
      <c r="M427" s="82"/>
      <c r="N427" s="82"/>
      <c r="O427" s="82"/>
      <c r="P427" s="82"/>
      <c r="Q427" s="668"/>
    </row>
    <row r="428" spans="1:17" s="1005" customFormat="1" ht="15.75">
      <c r="A428" s="81"/>
      <c r="B428" s="82"/>
      <c r="C428" s="82"/>
      <c r="D428" s="82"/>
      <c r="E428" s="82"/>
      <c r="F428" s="82"/>
      <c r="G428" s="82"/>
      <c r="H428" s="82"/>
      <c r="I428" s="82"/>
      <c r="J428" s="82"/>
      <c r="K428" s="82"/>
      <c r="L428" s="82"/>
      <c r="M428" s="82"/>
      <c r="N428" s="82"/>
      <c r="O428" s="82"/>
      <c r="P428" s="82"/>
      <c r="Q428" s="668"/>
    </row>
    <row r="429" spans="1:17" s="1005" customFormat="1" ht="15.75">
      <c r="A429" s="81"/>
      <c r="B429" s="82"/>
      <c r="C429" s="82"/>
      <c r="D429" s="82"/>
      <c r="E429" s="82"/>
      <c r="F429" s="82"/>
      <c r="G429" s="82"/>
      <c r="H429" s="82"/>
      <c r="I429" s="82"/>
      <c r="J429" s="82"/>
      <c r="K429" s="82"/>
      <c r="L429" s="82"/>
      <c r="M429" s="82"/>
      <c r="N429" s="82"/>
      <c r="O429" s="82"/>
      <c r="P429" s="82"/>
      <c r="Q429" s="668"/>
    </row>
    <row r="430" spans="1:17" s="1005" customFormat="1" ht="15.75">
      <c r="A430" s="81"/>
      <c r="B430" s="82"/>
      <c r="C430" s="82"/>
      <c r="D430" s="82"/>
      <c r="E430" s="82"/>
      <c r="F430" s="82"/>
      <c r="G430" s="82"/>
      <c r="H430" s="82"/>
      <c r="I430" s="82"/>
      <c r="J430" s="82"/>
      <c r="K430" s="82"/>
      <c r="L430" s="82"/>
      <c r="M430" s="82"/>
      <c r="N430" s="82"/>
      <c r="O430" s="82"/>
      <c r="P430" s="82"/>
      <c r="Q430" s="668"/>
    </row>
    <row r="431" spans="1:17" s="1005" customFormat="1" ht="15.75">
      <c r="A431" s="81"/>
      <c r="B431" s="82"/>
      <c r="C431" s="82"/>
      <c r="D431" s="82"/>
      <c r="E431" s="82"/>
      <c r="F431" s="82"/>
      <c r="G431" s="82"/>
      <c r="H431" s="82"/>
      <c r="I431" s="82"/>
      <c r="J431" s="82"/>
      <c r="K431" s="82"/>
      <c r="L431" s="82"/>
      <c r="M431" s="82"/>
      <c r="N431" s="82"/>
      <c r="O431" s="82"/>
      <c r="P431" s="82"/>
      <c r="Q431" s="668"/>
    </row>
    <row r="432" spans="1:17" s="1005" customFormat="1" ht="15.75">
      <c r="A432" s="81"/>
      <c r="B432" s="82"/>
      <c r="C432" s="82"/>
      <c r="D432" s="82"/>
      <c r="E432" s="82"/>
      <c r="F432" s="82"/>
      <c r="G432" s="82"/>
      <c r="H432" s="82"/>
      <c r="I432" s="82"/>
      <c r="J432" s="82"/>
      <c r="K432" s="82"/>
      <c r="L432" s="82"/>
      <c r="M432" s="82"/>
      <c r="N432" s="82"/>
      <c r="O432" s="82"/>
      <c r="P432" s="82"/>
      <c r="Q432" s="668"/>
    </row>
    <row r="433" spans="1:17" s="1005" customFormat="1" ht="15.75">
      <c r="A433" s="81"/>
      <c r="B433" s="82"/>
      <c r="C433" s="82"/>
      <c r="D433" s="82"/>
      <c r="E433" s="82"/>
      <c r="F433" s="82"/>
      <c r="G433" s="82"/>
      <c r="H433" s="82"/>
      <c r="I433" s="82"/>
      <c r="J433" s="82"/>
      <c r="K433" s="82"/>
      <c r="L433" s="82"/>
      <c r="M433" s="82"/>
      <c r="N433" s="82"/>
      <c r="O433" s="82"/>
      <c r="P433" s="82"/>
      <c r="Q433" s="668"/>
    </row>
    <row r="434" spans="1:17" s="1005" customFormat="1" ht="15.75">
      <c r="A434" s="81"/>
      <c r="B434" s="82"/>
      <c r="C434" s="82"/>
      <c r="D434" s="82"/>
      <c r="E434" s="82"/>
      <c r="F434" s="82"/>
      <c r="G434" s="82"/>
      <c r="H434" s="82"/>
      <c r="I434" s="82"/>
      <c r="J434" s="82"/>
      <c r="K434" s="82"/>
      <c r="L434" s="82"/>
      <c r="M434" s="82"/>
      <c r="N434" s="82"/>
      <c r="O434" s="82"/>
      <c r="P434" s="82"/>
      <c r="Q434" s="668"/>
    </row>
    <row r="435" spans="1:17" s="1005" customFormat="1" ht="15.75">
      <c r="A435" s="81"/>
      <c r="B435" s="82"/>
      <c r="C435" s="82"/>
      <c r="D435" s="82"/>
      <c r="E435" s="82"/>
      <c r="F435" s="82"/>
      <c r="G435" s="82"/>
      <c r="H435" s="82"/>
      <c r="I435" s="82"/>
      <c r="J435" s="82"/>
      <c r="K435" s="82"/>
      <c r="L435" s="82"/>
      <c r="M435" s="82"/>
      <c r="N435" s="82"/>
      <c r="O435" s="82"/>
      <c r="P435" s="82"/>
      <c r="Q435" s="668"/>
    </row>
    <row r="436" spans="1:17" s="1005" customFormat="1" ht="15.75">
      <c r="A436" s="81"/>
      <c r="B436" s="82"/>
      <c r="C436" s="82"/>
      <c r="D436" s="82"/>
      <c r="E436" s="82"/>
      <c r="F436" s="82"/>
      <c r="G436" s="82"/>
      <c r="H436" s="82"/>
      <c r="I436" s="82"/>
      <c r="J436" s="82"/>
      <c r="K436" s="82"/>
      <c r="L436" s="82"/>
      <c r="M436" s="82"/>
      <c r="N436" s="82"/>
      <c r="O436" s="82"/>
      <c r="P436" s="82"/>
      <c r="Q436" s="668"/>
    </row>
    <row r="437" spans="1:17" s="1005" customFormat="1" ht="15.75">
      <c r="A437" s="81"/>
      <c r="B437" s="82"/>
      <c r="C437" s="82"/>
      <c r="D437" s="82"/>
      <c r="E437" s="82"/>
      <c r="F437" s="82"/>
      <c r="G437" s="82"/>
      <c r="H437" s="82"/>
      <c r="I437" s="82"/>
      <c r="J437" s="82"/>
      <c r="K437" s="82"/>
      <c r="L437" s="82"/>
      <c r="M437" s="82"/>
      <c r="N437" s="82"/>
      <c r="O437" s="82"/>
      <c r="P437" s="82"/>
      <c r="Q437" s="668"/>
    </row>
    <row r="438" spans="1:17" s="1005" customFormat="1" ht="15.75">
      <c r="A438" s="81"/>
      <c r="B438" s="82"/>
      <c r="C438" s="82"/>
      <c r="D438" s="82"/>
      <c r="E438" s="82"/>
      <c r="F438" s="82"/>
      <c r="G438" s="82"/>
      <c r="H438" s="82"/>
      <c r="I438" s="82"/>
      <c r="J438" s="82"/>
      <c r="K438" s="82"/>
      <c r="L438" s="82"/>
      <c r="M438" s="82"/>
      <c r="N438" s="82"/>
      <c r="O438" s="82"/>
      <c r="P438" s="82"/>
      <c r="Q438" s="668"/>
    </row>
    <row r="439" spans="1:17" s="1005" customFormat="1" ht="15.75">
      <c r="A439" s="81"/>
      <c r="B439" s="82"/>
      <c r="C439" s="82"/>
      <c r="D439" s="82"/>
      <c r="E439" s="82"/>
      <c r="F439" s="82"/>
      <c r="G439" s="82"/>
      <c r="H439" s="82"/>
      <c r="I439" s="82"/>
      <c r="J439" s="82"/>
      <c r="K439" s="82"/>
      <c r="L439" s="82"/>
      <c r="M439" s="82"/>
      <c r="N439" s="82"/>
      <c r="O439" s="82"/>
      <c r="P439" s="82"/>
      <c r="Q439" s="668"/>
    </row>
    <row r="440" spans="1:17" s="1005" customFormat="1" ht="15.75">
      <c r="A440" s="81"/>
      <c r="B440" s="82"/>
      <c r="C440" s="82"/>
      <c r="D440" s="82"/>
      <c r="E440" s="82"/>
      <c r="F440" s="82"/>
      <c r="G440" s="82"/>
      <c r="H440" s="82"/>
      <c r="I440" s="82"/>
      <c r="J440" s="82"/>
      <c r="K440" s="82"/>
      <c r="L440" s="82"/>
      <c r="M440" s="82"/>
      <c r="N440" s="82"/>
      <c r="O440" s="82"/>
      <c r="P440" s="82"/>
      <c r="Q440" s="668"/>
    </row>
    <row r="441" spans="1:17" s="1005" customFormat="1" ht="15.75">
      <c r="A441" s="81"/>
      <c r="B441" s="82"/>
      <c r="C441" s="82"/>
      <c r="D441" s="82"/>
      <c r="E441" s="82"/>
      <c r="F441" s="82"/>
      <c r="G441" s="82"/>
      <c r="H441" s="82"/>
      <c r="I441" s="82"/>
      <c r="J441" s="82"/>
      <c r="K441" s="82"/>
      <c r="L441" s="82"/>
      <c r="M441" s="82"/>
      <c r="N441" s="82"/>
      <c r="O441" s="82"/>
      <c r="P441" s="82"/>
      <c r="Q441" s="668"/>
    </row>
    <row r="442" spans="1:17" s="1005" customFormat="1" ht="15.75">
      <c r="A442" s="81"/>
      <c r="B442" s="82"/>
      <c r="C442" s="82"/>
      <c r="D442" s="82"/>
      <c r="E442" s="82"/>
      <c r="F442" s="82"/>
      <c r="G442" s="82"/>
      <c r="H442" s="82"/>
      <c r="I442" s="82"/>
      <c r="J442" s="82"/>
      <c r="K442" s="82"/>
      <c r="L442" s="82"/>
      <c r="M442" s="82"/>
      <c r="N442" s="82"/>
      <c r="O442" s="82"/>
      <c r="P442" s="82"/>
      <c r="Q442" s="668"/>
    </row>
    <row r="443" spans="1:17" s="1005" customFormat="1" ht="15.75">
      <c r="A443" s="81"/>
      <c r="B443" s="82"/>
      <c r="C443" s="82"/>
      <c r="D443" s="82"/>
      <c r="E443" s="82"/>
      <c r="F443" s="82"/>
      <c r="G443" s="82"/>
      <c r="H443" s="82"/>
      <c r="I443" s="82"/>
      <c r="J443" s="82"/>
      <c r="K443" s="82"/>
      <c r="L443" s="82"/>
      <c r="M443" s="82"/>
      <c r="N443" s="82"/>
      <c r="O443" s="82"/>
      <c r="P443" s="82"/>
      <c r="Q443" s="668"/>
    </row>
    <row r="444" spans="1:17" s="1005" customFormat="1" ht="15.75">
      <c r="A444" s="81"/>
      <c r="B444" s="82"/>
      <c r="C444" s="82"/>
      <c r="D444" s="82"/>
      <c r="E444" s="82"/>
      <c r="F444" s="82"/>
      <c r="G444" s="82"/>
      <c r="H444" s="82"/>
      <c r="I444" s="82"/>
      <c r="J444" s="82"/>
      <c r="K444" s="82"/>
      <c r="L444" s="82"/>
      <c r="M444" s="82"/>
      <c r="N444" s="82"/>
      <c r="O444" s="82"/>
      <c r="P444" s="82"/>
      <c r="Q444" s="668"/>
    </row>
    <row r="445" spans="1:17" s="1005" customFormat="1" ht="15.75">
      <c r="A445" s="81"/>
      <c r="B445" s="82"/>
      <c r="C445" s="82"/>
      <c r="D445" s="82"/>
      <c r="E445" s="82"/>
      <c r="F445" s="82"/>
      <c r="G445" s="82"/>
      <c r="H445" s="82"/>
      <c r="I445" s="82"/>
      <c r="J445" s="82"/>
      <c r="K445" s="82"/>
      <c r="L445" s="82"/>
      <c r="M445" s="82"/>
      <c r="N445" s="82"/>
      <c r="O445" s="82"/>
      <c r="P445" s="82"/>
      <c r="Q445" s="668"/>
    </row>
    <row r="446" spans="1:17" s="1005" customFormat="1" ht="15.75">
      <c r="A446" s="81"/>
      <c r="B446" s="82"/>
      <c r="C446" s="82"/>
      <c r="D446" s="82"/>
      <c r="E446" s="82"/>
      <c r="F446" s="82"/>
      <c r="G446" s="82"/>
      <c r="H446" s="82"/>
      <c r="I446" s="82"/>
      <c r="J446" s="82"/>
      <c r="K446" s="82"/>
      <c r="L446" s="82"/>
      <c r="M446" s="82"/>
      <c r="N446" s="82"/>
      <c r="O446" s="82"/>
      <c r="P446" s="82"/>
      <c r="Q446" s="668"/>
    </row>
    <row r="447" spans="1:17" s="1005" customFormat="1" ht="15.75">
      <c r="A447" s="81"/>
      <c r="B447" s="82"/>
      <c r="C447" s="82"/>
      <c r="D447" s="82"/>
      <c r="E447" s="82"/>
      <c r="F447" s="82"/>
      <c r="G447" s="82"/>
      <c r="H447" s="82"/>
      <c r="I447" s="82"/>
      <c r="J447" s="82"/>
      <c r="K447" s="82"/>
      <c r="L447" s="82"/>
      <c r="M447" s="82"/>
      <c r="N447" s="82"/>
      <c r="O447" s="82"/>
      <c r="P447" s="82"/>
      <c r="Q447" s="668"/>
    </row>
    <row r="448" spans="1:17" s="1005" customFormat="1" ht="15.75">
      <c r="A448" s="81"/>
      <c r="B448" s="82"/>
      <c r="C448" s="82"/>
      <c r="D448" s="82"/>
      <c r="E448" s="82"/>
      <c r="F448" s="82"/>
      <c r="G448" s="82"/>
      <c r="H448" s="82"/>
      <c r="I448" s="82"/>
      <c r="J448" s="82"/>
      <c r="K448" s="82"/>
      <c r="L448" s="82"/>
      <c r="M448" s="82"/>
      <c r="N448" s="82"/>
      <c r="O448" s="82"/>
      <c r="P448" s="82"/>
      <c r="Q448" s="668"/>
    </row>
    <row r="449" spans="1:17" s="1005" customFormat="1" ht="15.75">
      <c r="A449" s="81"/>
      <c r="B449" s="82"/>
      <c r="C449" s="82"/>
      <c r="D449" s="82"/>
      <c r="E449" s="82"/>
      <c r="F449" s="82"/>
      <c r="G449" s="82"/>
      <c r="H449" s="82"/>
      <c r="I449" s="82"/>
      <c r="J449" s="82"/>
      <c r="K449" s="82"/>
      <c r="L449" s="82"/>
      <c r="M449" s="82"/>
      <c r="N449" s="82"/>
      <c r="O449" s="82"/>
      <c r="P449" s="82"/>
      <c r="Q449" s="668"/>
    </row>
    <row r="450" spans="1:17" s="1005" customFormat="1" ht="15.75">
      <c r="A450" s="81"/>
      <c r="B450" s="82"/>
      <c r="C450" s="82"/>
      <c r="D450" s="82"/>
      <c r="E450" s="82"/>
      <c r="F450" s="82"/>
      <c r="G450" s="82"/>
      <c r="H450" s="82"/>
      <c r="I450" s="82"/>
      <c r="J450" s="82"/>
      <c r="K450" s="82"/>
      <c r="L450" s="82"/>
      <c r="M450" s="82"/>
      <c r="N450" s="82"/>
      <c r="O450" s="82"/>
      <c r="P450" s="82"/>
      <c r="Q450" s="668"/>
    </row>
    <row r="451" spans="1:17" s="1005" customFormat="1" ht="15.75">
      <c r="A451" s="81"/>
      <c r="B451" s="82"/>
      <c r="C451" s="82"/>
      <c r="D451" s="82"/>
      <c r="E451" s="82"/>
      <c r="F451" s="82"/>
      <c r="G451" s="82"/>
      <c r="H451" s="82"/>
      <c r="I451" s="82"/>
      <c r="J451" s="82"/>
      <c r="K451" s="82"/>
      <c r="L451" s="82"/>
      <c r="M451" s="82"/>
      <c r="N451" s="82"/>
      <c r="O451" s="82"/>
      <c r="P451" s="82"/>
      <c r="Q451" s="668"/>
    </row>
    <row r="452" spans="1:17" s="1005" customFormat="1" ht="15.75">
      <c r="A452" s="81"/>
      <c r="B452" s="82"/>
      <c r="C452" s="82"/>
      <c r="D452" s="82"/>
      <c r="E452" s="82"/>
      <c r="F452" s="82"/>
      <c r="G452" s="82"/>
      <c r="H452" s="82"/>
      <c r="I452" s="82"/>
      <c r="J452" s="82"/>
      <c r="K452" s="82"/>
      <c r="L452" s="82"/>
      <c r="M452" s="82"/>
      <c r="N452" s="82"/>
      <c r="O452" s="82"/>
      <c r="P452" s="82"/>
      <c r="Q452" s="668"/>
    </row>
    <row r="453" spans="1:17" s="1005" customFormat="1" ht="15.75">
      <c r="A453" s="81"/>
      <c r="B453" s="82"/>
      <c r="C453" s="82"/>
      <c r="D453" s="82"/>
      <c r="E453" s="82"/>
      <c r="F453" s="82"/>
      <c r="G453" s="82"/>
      <c r="H453" s="82"/>
      <c r="I453" s="82"/>
      <c r="J453" s="82"/>
      <c r="K453" s="82"/>
      <c r="L453" s="82"/>
      <c r="M453" s="82"/>
      <c r="N453" s="82"/>
      <c r="O453" s="82"/>
      <c r="P453" s="82"/>
      <c r="Q453" s="668"/>
    </row>
    <row r="454" spans="1:17" s="1005" customFormat="1" ht="15.75">
      <c r="A454" s="81"/>
      <c r="B454" s="82"/>
      <c r="C454" s="82"/>
      <c r="D454" s="82"/>
      <c r="E454" s="82"/>
      <c r="F454" s="82"/>
      <c r="G454" s="82"/>
      <c r="H454" s="82"/>
      <c r="I454" s="82"/>
      <c r="J454" s="82"/>
      <c r="K454" s="82"/>
      <c r="L454" s="82"/>
      <c r="M454" s="82"/>
      <c r="N454" s="82"/>
      <c r="O454" s="82"/>
      <c r="P454" s="82"/>
      <c r="Q454" s="668"/>
    </row>
    <row r="455" spans="1:17" s="1005" customFormat="1" ht="15.75">
      <c r="A455" s="81"/>
      <c r="B455" s="82"/>
      <c r="C455" s="82"/>
      <c r="D455" s="82"/>
      <c r="E455" s="82"/>
      <c r="F455" s="82"/>
      <c r="G455" s="82"/>
      <c r="H455" s="82"/>
      <c r="I455" s="82"/>
      <c r="J455" s="82"/>
      <c r="K455" s="82"/>
      <c r="L455" s="82"/>
      <c r="M455" s="82"/>
      <c r="N455" s="82"/>
      <c r="O455" s="82"/>
      <c r="P455" s="82"/>
      <c r="Q455" s="668"/>
    </row>
    <row r="456" spans="1:17" s="1005" customFormat="1" ht="15.75">
      <c r="A456" s="81"/>
      <c r="B456" s="82"/>
      <c r="C456" s="82"/>
      <c r="D456" s="82"/>
      <c r="E456" s="82"/>
      <c r="F456" s="82"/>
      <c r="G456" s="82"/>
      <c r="H456" s="82"/>
      <c r="I456" s="82"/>
      <c r="J456" s="82"/>
      <c r="K456" s="82"/>
      <c r="L456" s="82"/>
      <c r="M456" s="82"/>
      <c r="N456" s="82"/>
      <c r="O456" s="82"/>
      <c r="P456" s="82"/>
      <c r="Q456" s="668"/>
    </row>
    <row r="457" spans="1:17" s="1005" customFormat="1" ht="15.75">
      <c r="A457" s="81"/>
      <c r="B457" s="82"/>
      <c r="C457" s="82"/>
      <c r="D457" s="82"/>
      <c r="E457" s="82"/>
      <c r="F457" s="82"/>
      <c r="G457" s="82"/>
      <c r="H457" s="82"/>
      <c r="I457" s="82"/>
      <c r="J457" s="82"/>
      <c r="K457" s="82"/>
      <c r="L457" s="82"/>
      <c r="M457" s="82"/>
      <c r="N457" s="82"/>
      <c r="O457" s="82"/>
      <c r="P457" s="82"/>
      <c r="Q457" s="668"/>
    </row>
    <row r="458" spans="1:17" s="1005" customFormat="1" ht="15.75">
      <c r="A458" s="81"/>
      <c r="B458" s="82"/>
      <c r="C458" s="82"/>
      <c r="D458" s="82"/>
      <c r="E458" s="82"/>
      <c r="F458" s="82"/>
      <c r="G458" s="82"/>
      <c r="H458" s="82"/>
      <c r="I458" s="82"/>
      <c r="J458" s="82"/>
      <c r="K458" s="82"/>
      <c r="L458" s="82"/>
      <c r="M458" s="82"/>
      <c r="N458" s="82"/>
      <c r="O458" s="82"/>
      <c r="P458" s="82"/>
      <c r="Q458" s="668"/>
    </row>
    <row r="459" spans="1:17" s="1005" customFormat="1" ht="15.75">
      <c r="A459" s="81"/>
      <c r="B459" s="82"/>
      <c r="C459" s="82"/>
      <c r="D459" s="82"/>
      <c r="E459" s="82"/>
      <c r="F459" s="82"/>
      <c r="G459" s="82"/>
      <c r="H459" s="82"/>
      <c r="I459" s="82"/>
      <c r="J459" s="82"/>
      <c r="K459" s="82"/>
      <c r="L459" s="82"/>
      <c r="M459" s="82"/>
      <c r="N459" s="82"/>
      <c r="O459" s="82"/>
      <c r="P459" s="82"/>
      <c r="Q459" s="668"/>
    </row>
    <row r="460" spans="1:17" s="1005" customFormat="1" ht="15.75">
      <c r="A460" s="81"/>
      <c r="B460" s="82"/>
      <c r="C460" s="82"/>
      <c r="D460" s="82"/>
      <c r="E460" s="82"/>
      <c r="F460" s="82"/>
      <c r="G460" s="82"/>
      <c r="H460" s="82"/>
      <c r="I460" s="82"/>
      <c r="J460" s="82"/>
      <c r="K460" s="82"/>
      <c r="L460" s="82"/>
      <c r="M460" s="82"/>
      <c r="N460" s="82"/>
      <c r="O460" s="82"/>
      <c r="P460" s="82"/>
      <c r="Q460" s="668"/>
    </row>
    <row r="461" spans="1:17" s="1005" customFormat="1" ht="15.75">
      <c r="A461" s="81"/>
      <c r="B461" s="82"/>
      <c r="C461" s="82"/>
      <c r="D461" s="82"/>
      <c r="E461" s="82"/>
      <c r="F461" s="82"/>
      <c r="G461" s="82"/>
      <c r="H461" s="82"/>
      <c r="I461" s="82"/>
      <c r="J461" s="82"/>
      <c r="K461" s="82"/>
      <c r="L461" s="82"/>
      <c r="M461" s="82"/>
      <c r="N461" s="82"/>
      <c r="O461" s="82"/>
      <c r="P461" s="82"/>
      <c r="Q461" s="668"/>
    </row>
    <row r="462" spans="1:17" s="1005" customFormat="1" ht="15.75">
      <c r="A462" s="81"/>
      <c r="B462" s="82"/>
      <c r="C462" s="82"/>
      <c r="D462" s="82"/>
      <c r="E462" s="82"/>
      <c r="F462" s="82"/>
      <c r="G462" s="82"/>
      <c r="H462" s="82"/>
      <c r="I462" s="82"/>
      <c r="J462" s="82"/>
      <c r="K462" s="82"/>
      <c r="L462" s="82"/>
      <c r="M462" s="82"/>
      <c r="N462" s="82"/>
      <c r="O462" s="82"/>
      <c r="P462" s="82"/>
      <c r="Q462" s="668"/>
    </row>
    <row r="463" spans="1:17" s="1005" customFormat="1" ht="15.75">
      <c r="A463" s="81"/>
      <c r="B463" s="82"/>
      <c r="C463" s="82"/>
      <c r="D463" s="82"/>
      <c r="E463" s="82"/>
      <c r="F463" s="82"/>
      <c r="G463" s="82"/>
      <c r="H463" s="82"/>
      <c r="I463" s="82"/>
      <c r="J463" s="82"/>
      <c r="K463" s="82"/>
      <c r="L463" s="82"/>
      <c r="M463" s="82"/>
      <c r="N463" s="82"/>
      <c r="O463" s="82"/>
      <c r="P463" s="82"/>
      <c r="Q463" s="668"/>
    </row>
    <row r="464" spans="1:17" s="1005" customFormat="1" ht="15.75">
      <c r="A464" s="81"/>
      <c r="B464" s="82"/>
      <c r="C464" s="82"/>
      <c r="D464" s="82"/>
      <c r="E464" s="82"/>
      <c r="F464" s="82"/>
      <c r="G464" s="82"/>
      <c r="H464" s="82"/>
      <c r="I464" s="82"/>
      <c r="J464" s="82"/>
      <c r="K464" s="82"/>
      <c r="L464" s="82"/>
      <c r="M464" s="82"/>
      <c r="N464" s="82"/>
      <c r="O464" s="82"/>
      <c r="P464" s="82"/>
      <c r="Q464" s="668"/>
    </row>
    <row r="465" spans="1:17" s="1005" customFormat="1" ht="15.75">
      <c r="A465" s="81"/>
      <c r="B465" s="82"/>
      <c r="C465" s="82"/>
      <c r="D465" s="82"/>
      <c r="E465" s="82"/>
      <c r="F465" s="82"/>
      <c r="G465" s="82"/>
      <c r="H465" s="82"/>
      <c r="I465" s="82"/>
      <c r="J465" s="82"/>
      <c r="K465" s="82"/>
      <c r="L465" s="82"/>
      <c r="M465" s="82"/>
      <c r="N465" s="82"/>
      <c r="O465" s="82"/>
      <c r="P465" s="82"/>
      <c r="Q465" s="668"/>
    </row>
    <row r="466" spans="1:17" s="1005" customFormat="1" ht="15.75">
      <c r="A466" s="81"/>
      <c r="B466" s="82"/>
      <c r="C466" s="82"/>
      <c r="D466" s="82"/>
      <c r="E466" s="82"/>
      <c r="F466" s="82"/>
      <c r="G466" s="82"/>
      <c r="H466" s="82"/>
      <c r="I466" s="82"/>
      <c r="J466" s="82"/>
      <c r="K466" s="82"/>
      <c r="L466" s="82"/>
      <c r="M466" s="82"/>
      <c r="N466" s="82"/>
      <c r="O466" s="82"/>
      <c r="P466" s="82"/>
      <c r="Q466" s="668"/>
    </row>
    <row r="467" spans="1:17" s="1005" customFormat="1" ht="15.75">
      <c r="A467" s="81"/>
      <c r="B467" s="82"/>
      <c r="C467" s="82"/>
      <c r="D467" s="82"/>
      <c r="E467" s="82"/>
      <c r="F467" s="82"/>
      <c r="G467" s="82"/>
      <c r="H467" s="82"/>
      <c r="I467" s="82"/>
      <c r="J467" s="82"/>
      <c r="K467" s="82"/>
      <c r="L467" s="82"/>
      <c r="M467" s="82"/>
      <c r="N467" s="82"/>
      <c r="O467" s="82"/>
      <c r="P467" s="82"/>
      <c r="Q467" s="668"/>
    </row>
    <row r="468" spans="1:17" s="1005" customFormat="1" ht="15.75">
      <c r="A468" s="81"/>
      <c r="B468" s="82"/>
      <c r="C468" s="82"/>
      <c r="D468" s="82"/>
      <c r="E468" s="82"/>
      <c r="F468" s="82"/>
      <c r="G468" s="82"/>
      <c r="H468" s="82"/>
      <c r="I468" s="82"/>
      <c r="J468" s="82"/>
      <c r="K468" s="82"/>
      <c r="L468" s="82"/>
      <c r="M468" s="82"/>
      <c r="N468" s="82"/>
      <c r="O468" s="82"/>
      <c r="P468" s="82"/>
      <c r="Q468" s="668"/>
    </row>
    <row r="469" spans="1:17" s="1005" customFormat="1" ht="15.75">
      <c r="A469" s="81"/>
      <c r="B469" s="82"/>
      <c r="C469" s="82"/>
      <c r="D469" s="82"/>
      <c r="E469" s="82"/>
      <c r="F469" s="82"/>
      <c r="G469" s="82"/>
      <c r="H469" s="82"/>
      <c r="I469" s="82"/>
      <c r="J469" s="82"/>
      <c r="K469" s="82"/>
      <c r="L469" s="82"/>
      <c r="M469" s="82"/>
      <c r="N469" s="82"/>
      <c r="O469" s="82"/>
      <c r="P469" s="82"/>
      <c r="Q469" s="668"/>
    </row>
    <row r="470" spans="1:17" s="1005" customFormat="1" ht="15.75">
      <c r="A470" s="81"/>
      <c r="B470" s="82"/>
      <c r="C470" s="82"/>
      <c r="D470" s="82"/>
      <c r="E470" s="82"/>
      <c r="F470" s="82"/>
      <c r="G470" s="82"/>
      <c r="H470" s="82"/>
      <c r="I470" s="82"/>
      <c r="J470" s="82"/>
      <c r="K470" s="82"/>
      <c r="L470" s="82"/>
      <c r="M470" s="82"/>
      <c r="N470" s="82"/>
      <c r="O470" s="82"/>
      <c r="P470" s="82"/>
      <c r="Q470" s="668"/>
    </row>
    <row r="471" spans="1:17" s="1005" customFormat="1" ht="15.75">
      <c r="A471" s="81"/>
      <c r="B471" s="82"/>
      <c r="C471" s="82"/>
      <c r="D471" s="82"/>
      <c r="E471" s="82"/>
      <c r="F471" s="82"/>
      <c r="G471" s="82"/>
      <c r="H471" s="82"/>
      <c r="I471" s="82"/>
      <c r="J471" s="82"/>
      <c r="K471" s="82"/>
      <c r="L471" s="82"/>
      <c r="M471" s="82"/>
      <c r="N471" s="82"/>
      <c r="O471" s="82"/>
      <c r="P471" s="82"/>
      <c r="Q471" s="668"/>
    </row>
    <row r="472" spans="1:17" s="1005" customFormat="1" ht="15.75">
      <c r="A472" s="81"/>
      <c r="B472" s="82"/>
      <c r="C472" s="82"/>
      <c r="D472" s="82"/>
      <c r="E472" s="82"/>
      <c r="F472" s="82"/>
      <c r="G472" s="82"/>
      <c r="H472" s="82"/>
      <c r="I472" s="82"/>
      <c r="J472" s="82"/>
      <c r="K472" s="82"/>
      <c r="L472" s="82"/>
      <c r="M472" s="82"/>
      <c r="N472" s="82"/>
      <c r="O472" s="82"/>
      <c r="P472" s="82"/>
      <c r="Q472" s="668"/>
    </row>
    <row r="473" spans="1:17" s="1005" customFormat="1" ht="15.75">
      <c r="A473" s="81"/>
      <c r="B473" s="82"/>
      <c r="C473" s="82"/>
      <c r="D473" s="82"/>
      <c r="E473" s="82"/>
      <c r="F473" s="82"/>
      <c r="G473" s="82"/>
      <c r="H473" s="82"/>
      <c r="I473" s="82"/>
      <c r="J473" s="82"/>
      <c r="K473" s="82"/>
      <c r="L473" s="82"/>
      <c r="M473" s="82"/>
      <c r="N473" s="82"/>
      <c r="O473" s="82"/>
      <c r="P473" s="82"/>
      <c r="Q473" s="668"/>
    </row>
    <row r="474" spans="1:17" s="1005" customFormat="1" ht="15.75">
      <c r="A474" s="81"/>
      <c r="B474" s="82"/>
      <c r="C474" s="82"/>
      <c r="D474" s="82"/>
      <c r="E474" s="82"/>
      <c r="F474" s="82"/>
      <c r="G474" s="82"/>
      <c r="H474" s="82"/>
      <c r="I474" s="82"/>
      <c r="J474" s="82"/>
      <c r="K474" s="82"/>
      <c r="L474" s="82"/>
      <c r="M474" s="82"/>
      <c r="N474" s="82"/>
      <c r="O474" s="82"/>
      <c r="P474" s="82"/>
      <c r="Q474" s="668"/>
    </row>
    <row r="475" spans="1:17" s="1005" customFormat="1" ht="15.75">
      <c r="A475" s="81"/>
      <c r="B475" s="82"/>
      <c r="C475" s="82"/>
      <c r="D475" s="82"/>
      <c r="E475" s="82"/>
      <c r="F475" s="82"/>
      <c r="G475" s="82"/>
      <c r="H475" s="82"/>
      <c r="I475" s="82"/>
      <c r="J475" s="82"/>
      <c r="K475" s="82"/>
      <c r="L475" s="82"/>
      <c r="M475" s="82"/>
      <c r="N475" s="82"/>
      <c r="O475" s="82"/>
      <c r="P475" s="82"/>
      <c r="Q475" s="668"/>
    </row>
    <row r="476" spans="1:17" s="1005" customFormat="1" ht="15.75">
      <c r="A476" s="81"/>
      <c r="B476" s="82"/>
      <c r="C476" s="82"/>
      <c r="D476" s="82"/>
      <c r="E476" s="82"/>
      <c r="F476" s="82"/>
      <c r="G476" s="82"/>
      <c r="H476" s="82"/>
      <c r="I476" s="82"/>
      <c r="J476" s="82"/>
      <c r="K476" s="82"/>
      <c r="L476" s="82"/>
      <c r="M476" s="82"/>
      <c r="N476" s="82"/>
      <c r="O476" s="82"/>
      <c r="P476" s="82"/>
      <c r="Q476" s="668"/>
    </row>
    <row r="477" spans="1:17" s="1005" customFormat="1" ht="15.75">
      <c r="A477" s="81"/>
      <c r="B477" s="82"/>
      <c r="C477" s="82"/>
      <c r="D477" s="82"/>
      <c r="E477" s="82"/>
      <c r="F477" s="82"/>
      <c r="G477" s="82"/>
      <c r="H477" s="82"/>
      <c r="I477" s="82"/>
      <c r="J477" s="82"/>
      <c r="K477" s="82"/>
      <c r="L477" s="82"/>
      <c r="M477" s="82"/>
      <c r="N477" s="82"/>
      <c r="O477" s="82"/>
      <c r="P477" s="82"/>
      <c r="Q477" s="668"/>
    </row>
    <row r="478" spans="1:17" s="1005" customFormat="1" ht="15.75">
      <c r="A478" s="81"/>
      <c r="B478" s="82"/>
      <c r="C478" s="82"/>
      <c r="D478" s="82"/>
      <c r="E478" s="82"/>
      <c r="F478" s="82"/>
      <c r="G478" s="82"/>
      <c r="H478" s="82"/>
      <c r="I478" s="82"/>
      <c r="J478" s="82"/>
      <c r="K478" s="82"/>
      <c r="L478" s="82"/>
      <c r="M478" s="82"/>
      <c r="N478" s="82"/>
      <c r="O478" s="82"/>
      <c r="P478" s="82"/>
      <c r="Q478" s="668"/>
    </row>
    <row r="479" spans="1:17" s="1005" customFormat="1" ht="15.75">
      <c r="A479" s="81"/>
      <c r="B479" s="82"/>
      <c r="C479" s="82"/>
      <c r="D479" s="82"/>
      <c r="E479" s="82"/>
      <c r="F479" s="82"/>
      <c r="G479" s="82"/>
      <c r="H479" s="82"/>
      <c r="I479" s="82"/>
      <c r="J479" s="82"/>
      <c r="K479" s="82"/>
      <c r="L479" s="82"/>
      <c r="M479" s="82"/>
      <c r="N479" s="82"/>
      <c r="O479" s="82"/>
      <c r="P479" s="82"/>
      <c r="Q479" s="668"/>
    </row>
    <row r="480" spans="1:17" s="1005" customFormat="1" ht="15.75">
      <c r="A480" s="81"/>
      <c r="B480" s="82"/>
      <c r="C480" s="82"/>
      <c r="D480" s="82"/>
      <c r="E480" s="82"/>
      <c r="F480" s="82"/>
      <c r="G480" s="82"/>
      <c r="H480" s="82"/>
      <c r="I480" s="82"/>
      <c r="J480" s="82"/>
      <c r="K480" s="82"/>
      <c r="L480" s="82"/>
      <c r="M480" s="82"/>
      <c r="N480" s="82"/>
      <c r="O480" s="82"/>
      <c r="P480" s="82"/>
      <c r="Q480" s="668"/>
    </row>
    <row r="481" spans="1:17" s="1005" customFormat="1" ht="15.75">
      <c r="A481" s="81"/>
      <c r="B481" s="82"/>
      <c r="C481" s="82"/>
      <c r="D481" s="82"/>
      <c r="E481" s="82"/>
      <c r="F481" s="82"/>
      <c r="G481" s="82"/>
      <c r="H481" s="82"/>
      <c r="I481" s="82"/>
      <c r="J481" s="82"/>
      <c r="K481" s="82"/>
      <c r="L481" s="82"/>
      <c r="M481" s="82"/>
      <c r="N481" s="82"/>
      <c r="O481" s="82"/>
      <c r="P481" s="82"/>
      <c r="Q481" s="668"/>
    </row>
    <row r="482" spans="1:17" s="1005" customFormat="1" ht="15.75">
      <c r="A482" s="81"/>
      <c r="B482" s="82"/>
      <c r="C482" s="82"/>
      <c r="D482" s="82"/>
      <c r="E482" s="82"/>
      <c r="F482" s="82"/>
      <c r="G482" s="82"/>
      <c r="H482" s="82"/>
      <c r="I482" s="82"/>
      <c r="J482" s="82"/>
      <c r="K482" s="82"/>
      <c r="L482" s="82"/>
      <c r="M482" s="82"/>
      <c r="N482" s="82"/>
      <c r="O482" s="82"/>
      <c r="P482" s="82"/>
      <c r="Q482" s="668"/>
    </row>
    <row r="483" spans="1:17" s="1005" customFormat="1" ht="15.75">
      <c r="A483" s="81"/>
      <c r="B483" s="82"/>
      <c r="C483" s="82"/>
      <c r="D483" s="82"/>
      <c r="E483" s="82"/>
      <c r="F483" s="82"/>
      <c r="G483" s="82"/>
      <c r="H483" s="82"/>
      <c r="I483" s="82"/>
      <c r="J483" s="82"/>
      <c r="K483" s="82"/>
      <c r="L483" s="82"/>
      <c r="M483" s="82"/>
      <c r="N483" s="82"/>
      <c r="O483" s="82"/>
      <c r="P483" s="82"/>
      <c r="Q483" s="668"/>
    </row>
    <row r="484" spans="1:17" s="1005" customFormat="1" ht="15.75">
      <c r="A484" s="81"/>
      <c r="B484" s="82"/>
      <c r="C484" s="82"/>
      <c r="D484" s="82"/>
      <c r="E484" s="82"/>
      <c r="F484" s="82"/>
      <c r="G484" s="82"/>
      <c r="H484" s="82"/>
      <c r="I484" s="82"/>
      <c r="J484" s="82"/>
      <c r="K484" s="82"/>
      <c r="L484" s="82"/>
      <c r="M484" s="82"/>
      <c r="N484" s="82"/>
      <c r="O484" s="82"/>
      <c r="P484" s="82"/>
      <c r="Q484" s="668"/>
    </row>
    <row r="485" spans="1:17" s="1005" customFormat="1" ht="15.75">
      <c r="A485" s="81"/>
      <c r="B485" s="82"/>
      <c r="C485" s="82"/>
      <c r="D485" s="82"/>
      <c r="E485" s="82"/>
      <c r="F485" s="82"/>
      <c r="G485" s="82"/>
      <c r="H485" s="82"/>
      <c r="I485" s="82"/>
      <c r="J485" s="82"/>
      <c r="K485" s="82"/>
      <c r="L485" s="82"/>
      <c r="M485" s="82"/>
      <c r="N485" s="82"/>
      <c r="O485" s="82"/>
      <c r="P485" s="82"/>
      <c r="Q485" s="668"/>
    </row>
    <row r="486" spans="1:17" s="1005" customFormat="1" ht="15.75">
      <c r="A486" s="81"/>
      <c r="B486" s="82"/>
      <c r="C486" s="82"/>
      <c r="D486" s="82"/>
      <c r="E486" s="82"/>
      <c r="F486" s="82"/>
      <c r="G486" s="82"/>
      <c r="H486" s="82"/>
      <c r="I486" s="82"/>
      <c r="J486" s="82"/>
      <c r="K486" s="82"/>
      <c r="L486" s="82"/>
      <c r="M486" s="82"/>
      <c r="N486" s="82"/>
      <c r="O486" s="82"/>
      <c r="P486" s="82"/>
      <c r="Q486" s="668"/>
    </row>
    <row r="487" spans="1:17" s="1005" customFormat="1" ht="15.75">
      <c r="A487" s="81"/>
      <c r="B487" s="82"/>
      <c r="C487" s="82"/>
      <c r="D487" s="82"/>
      <c r="E487" s="82"/>
      <c r="F487" s="82"/>
      <c r="G487" s="82"/>
      <c r="H487" s="82"/>
      <c r="I487" s="82"/>
      <c r="J487" s="82"/>
      <c r="K487" s="82"/>
      <c r="L487" s="82"/>
      <c r="M487" s="82"/>
      <c r="N487" s="82"/>
      <c r="O487" s="82"/>
      <c r="P487" s="82"/>
      <c r="Q487" s="668"/>
    </row>
    <row r="488" spans="1:17" s="1005" customFormat="1" ht="15.75">
      <c r="A488" s="81"/>
      <c r="B488" s="82"/>
      <c r="C488" s="82"/>
      <c r="D488" s="82"/>
      <c r="E488" s="82"/>
      <c r="F488" s="82"/>
      <c r="G488" s="82"/>
      <c r="H488" s="82"/>
      <c r="I488" s="82"/>
      <c r="J488" s="82"/>
      <c r="K488" s="82"/>
      <c r="L488" s="82"/>
      <c r="M488" s="82"/>
      <c r="N488" s="82"/>
      <c r="O488" s="82"/>
      <c r="P488" s="82"/>
      <c r="Q488" s="668"/>
    </row>
    <row r="489" spans="1:17" s="1005" customFormat="1" ht="15.75">
      <c r="A489" s="81"/>
      <c r="B489" s="82"/>
      <c r="C489" s="82"/>
      <c r="D489" s="82"/>
      <c r="E489" s="82"/>
      <c r="F489" s="82"/>
      <c r="G489" s="82"/>
      <c r="H489" s="82"/>
      <c r="I489" s="82"/>
      <c r="J489" s="82"/>
      <c r="K489" s="82"/>
      <c r="L489" s="82"/>
      <c r="M489" s="82"/>
      <c r="N489" s="82"/>
      <c r="O489" s="82"/>
      <c r="P489" s="82"/>
      <c r="Q489" s="668"/>
    </row>
    <row r="490" spans="1:17" s="1005" customFormat="1" ht="15.75">
      <c r="A490" s="81"/>
      <c r="B490" s="82"/>
      <c r="C490" s="82"/>
      <c r="D490" s="82"/>
      <c r="E490" s="82"/>
      <c r="F490" s="82"/>
      <c r="G490" s="82"/>
      <c r="H490" s="82"/>
      <c r="I490" s="82"/>
      <c r="J490" s="82"/>
      <c r="K490" s="82"/>
      <c r="L490" s="82"/>
      <c r="M490" s="82"/>
      <c r="N490" s="82"/>
      <c r="O490" s="82"/>
      <c r="P490" s="82"/>
      <c r="Q490" s="668"/>
    </row>
    <row r="491" spans="1:17" s="1005" customFormat="1" ht="15.75">
      <c r="A491" s="81"/>
      <c r="B491" s="82"/>
      <c r="C491" s="82"/>
      <c r="D491" s="82"/>
      <c r="E491" s="82"/>
      <c r="F491" s="82"/>
      <c r="G491" s="82"/>
      <c r="H491" s="82"/>
      <c r="I491" s="82"/>
      <c r="J491" s="82"/>
      <c r="K491" s="82"/>
      <c r="L491" s="82"/>
      <c r="M491" s="82"/>
      <c r="N491" s="82"/>
      <c r="O491" s="82"/>
      <c r="P491" s="82"/>
      <c r="Q491" s="668"/>
    </row>
    <row r="492" spans="1:17" s="1005" customFormat="1" ht="15.75">
      <c r="A492" s="81"/>
      <c r="B492" s="82"/>
      <c r="C492" s="82"/>
      <c r="D492" s="82"/>
      <c r="E492" s="82"/>
      <c r="F492" s="82"/>
      <c r="G492" s="82"/>
      <c r="H492" s="82"/>
      <c r="I492" s="82"/>
      <c r="J492" s="82"/>
      <c r="K492" s="82"/>
      <c r="L492" s="82"/>
      <c r="M492" s="82"/>
      <c r="N492" s="82"/>
      <c r="O492" s="82"/>
      <c r="P492" s="82"/>
      <c r="Q492" s="668"/>
    </row>
    <row r="493" spans="1:17" s="1005" customFormat="1" ht="15.75">
      <c r="A493" s="81"/>
      <c r="B493" s="82"/>
      <c r="C493" s="82"/>
      <c r="D493" s="82"/>
      <c r="E493" s="82"/>
      <c r="F493" s="82"/>
      <c r="G493" s="82"/>
      <c r="H493" s="82"/>
      <c r="I493" s="82"/>
      <c r="J493" s="82"/>
      <c r="K493" s="82"/>
      <c r="L493" s="82"/>
      <c r="M493" s="82"/>
      <c r="N493" s="82"/>
      <c r="O493" s="82"/>
      <c r="P493" s="82"/>
      <c r="Q493" s="668"/>
    </row>
    <row r="494" spans="1:17" s="1005" customFormat="1" ht="15.75">
      <c r="A494" s="81"/>
      <c r="B494" s="82"/>
      <c r="C494" s="82"/>
      <c r="D494" s="82"/>
      <c r="E494" s="82"/>
      <c r="F494" s="82"/>
      <c r="G494" s="82"/>
      <c r="H494" s="82"/>
      <c r="I494" s="82"/>
      <c r="J494" s="82"/>
      <c r="K494" s="82"/>
      <c r="L494" s="82"/>
      <c r="M494" s="82"/>
      <c r="N494" s="82"/>
      <c r="O494" s="82"/>
      <c r="P494" s="82"/>
      <c r="Q494" s="668"/>
    </row>
    <row r="495" spans="1:17" s="1005" customFormat="1" ht="15.75">
      <c r="A495" s="81"/>
      <c r="B495" s="82"/>
      <c r="C495" s="82"/>
      <c r="D495" s="82"/>
      <c r="E495" s="82"/>
      <c r="F495" s="82"/>
      <c r="G495" s="82"/>
      <c r="H495" s="82"/>
      <c r="I495" s="82"/>
      <c r="J495" s="82"/>
      <c r="K495" s="82"/>
      <c r="L495" s="82"/>
      <c r="M495" s="82"/>
      <c r="N495" s="82"/>
      <c r="O495" s="82"/>
      <c r="P495" s="82"/>
      <c r="Q495" s="668"/>
    </row>
    <row r="496" spans="1:17" s="1005" customFormat="1" ht="15.75">
      <c r="A496" s="81"/>
      <c r="B496" s="82"/>
      <c r="C496" s="82"/>
      <c r="D496" s="82"/>
      <c r="E496" s="82"/>
      <c r="F496" s="82"/>
      <c r="G496" s="82"/>
      <c r="H496" s="82"/>
      <c r="I496" s="82"/>
      <c r="J496" s="82"/>
      <c r="K496" s="82"/>
      <c r="L496" s="82"/>
      <c r="M496" s="82"/>
      <c r="N496" s="82"/>
      <c r="O496" s="82"/>
      <c r="P496" s="82"/>
      <c r="Q496" s="668"/>
    </row>
    <row r="497" spans="1:17" s="1005" customFormat="1" ht="15.75">
      <c r="A497" s="81"/>
      <c r="B497" s="82"/>
      <c r="C497" s="82"/>
      <c r="D497" s="82"/>
      <c r="E497" s="82"/>
      <c r="F497" s="82"/>
      <c r="G497" s="82"/>
      <c r="H497" s="82"/>
      <c r="I497" s="82"/>
      <c r="J497" s="82"/>
      <c r="K497" s="82"/>
      <c r="L497" s="82"/>
      <c r="M497" s="82"/>
      <c r="N497" s="82"/>
      <c r="O497" s="82"/>
      <c r="P497" s="82"/>
      <c r="Q497" s="668"/>
    </row>
    <row r="498" spans="1:17" s="1005" customFormat="1" ht="15.75">
      <c r="A498" s="81"/>
      <c r="B498" s="82"/>
      <c r="C498" s="82"/>
      <c r="D498" s="82"/>
      <c r="E498" s="82"/>
      <c r="F498" s="82"/>
      <c r="G498" s="82"/>
      <c r="H498" s="82"/>
      <c r="I498" s="82"/>
      <c r="J498" s="82"/>
      <c r="K498" s="82"/>
      <c r="L498" s="82"/>
      <c r="M498" s="82"/>
      <c r="N498" s="82"/>
      <c r="O498" s="82"/>
      <c r="P498" s="82"/>
      <c r="Q498" s="668"/>
    </row>
    <row r="499" spans="1:17" s="1005" customFormat="1" ht="15.75">
      <c r="A499" s="81"/>
      <c r="B499" s="82"/>
      <c r="C499" s="82"/>
      <c r="D499" s="82"/>
      <c r="E499" s="82"/>
      <c r="F499" s="82"/>
      <c r="G499" s="82"/>
      <c r="H499" s="82"/>
      <c r="I499" s="82"/>
      <c r="J499" s="82"/>
      <c r="K499" s="82"/>
      <c r="L499" s="82"/>
      <c r="M499" s="82"/>
      <c r="N499" s="82"/>
      <c r="O499" s="82"/>
      <c r="P499" s="82"/>
      <c r="Q499" s="668"/>
    </row>
    <row r="500" spans="1:17" s="1005" customFormat="1" ht="15.75">
      <c r="A500" s="81"/>
      <c r="B500" s="82"/>
      <c r="C500" s="82"/>
      <c r="D500" s="82"/>
      <c r="E500" s="82"/>
      <c r="F500" s="82"/>
      <c r="G500" s="82"/>
      <c r="H500" s="82"/>
      <c r="I500" s="82"/>
      <c r="J500" s="82"/>
      <c r="K500" s="82"/>
      <c r="L500" s="82"/>
      <c r="M500" s="82"/>
      <c r="N500" s="82"/>
      <c r="O500" s="82"/>
      <c r="P500" s="82"/>
      <c r="Q500" s="668"/>
    </row>
    <row r="501" spans="1:17" s="1005" customFormat="1" ht="15.75">
      <c r="A501" s="81"/>
      <c r="B501" s="82"/>
      <c r="C501" s="82"/>
      <c r="D501" s="82"/>
      <c r="E501" s="82"/>
      <c r="F501" s="82"/>
      <c r="G501" s="82"/>
      <c r="H501" s="82"/>
      <c r="I501" s="82"/>
      <c r="J501" s="82"/>
      <c r="K501" s="82"/>
      <c r="L501" s="82"/>
      <c r="M501" s="82"/>
      <c r="N501" s="82"/>
      <c r="O501" s="82"/>
      <c r="P501" s="82"/>
      <c r="Q501" s="668"/>
    </row>
    <row r="502" spans="1:17" s="1005" customFormat="1" ht="15.75">
      <c r="A502" s="81"/>
      <c r="B502" s="82"/>
      <c r="C502" s="82"/>
      <c r="D502" s="82"/>
      <c r="E502" s="82"/>
      <c r="F502" s="82"/>
      <c r="G502" s="82"/>
      <c r="H502" s="82"/>
      <c r="I502" s="82"/>
      <c r="J502" s="82"/>
      <c r="K502" s="82"/>
      <c r="L502" s="82"/>
      <c r="M502" s="82"/>
      <c r="N502" s="82"/>
      <c r="O502" s="82"/>
      <c r="P502" s="82"/>
      <c r="Q502" s="668"/>
    </row>
    <row r="503" spans="1:17" s="1005" customFormat="1" ht="15.75">
      <c r="A503" s="81"/>
      <c r="B503" s="82"/>
      <c r="C503" s="82"/>
      <c r="D503" s="82"/>
      <c r="E503" s="82"/>
      <c r="F503" s="82"/>
      <c r="G503" s="82"/>
      <c r="H503" s="82"/>
      <c r="I503" s="82"/>
      <c r="J503" s="82"/>
      <c r="K503" s="82"/>
      <c r="L503" s="82"/>
      <c r="M503" s="82"/>
      <c r="N503" s="82"/>
      <c r="O503" s="82"/>
      <c r="P503" s="82"/>
      <c r="Q503" s="668"/>
    </row>
    <row r="504" spans="1:17" s="1005" customFormat="1" ht="15.75">
      <c r="A504" s="81"/>
      <c r="B504" s="82"/>
      <c r="C504" s="82"/>
      <c r="D504" s="82"/>
      <c r="E504" s="82"/>
      <c r="F504" s="82"/>
      <c r="G504" s="82"/>
      <c r="H504" s="82"/>
      <c r="I504" s="82"/>
      <c r="J504" s="82"/>
      <c r="K504" s="82"/>
      <c r="L504" s="82"/>
      <c r="M504" s="82"/>
      <c r="N504" s="82"/>
      <c r="O504" s="82"/>
      <c r="P504" s="82"/>
      <c r="Q504" s="668"/>
    </row>
    <row r="505" spans="1:17" s="1005" customFormat="1" ht="15.75">
      <c r="A505" s="81"/>
      <c r="B505" s="82"/>
      <c r="C505" s="82"/>
      <c r="D505" s="82"/>
      <c r="E505" s="82"/>
      <c r="F505" s="82"/>
      <c r="G505" s="82"/>
      <c r="H505" s="82"/>
      <c r="I505" s="82"/>
      <c r="J505" s="82"/>
      <c r="K505" s="82"/>
      <c r="L505" s="82"/>
      <c r="M505" s="82"/>
      <c r="N505" s="82"/>
      <c r="O505" s="82"/>
      <c r="P505" s="82"/>
      <c r="Q505" s="668"/>
    </row>
    <row r="506" spans="1:17" s="1005" customFormat="1" ht="15.75">
      <c r="A506" s="81"/>
      <c r="B506" s="82"/>
      <c r="C506" s="82"/>
      <c r="D506" s="82"/>
      <c r="E506" s="82"/>
      <c r="F506" s="82"/>
      <c r="G506" s="82"/>
      <c r="H506" s="82"/>
      <c r="I506" s="82"/>
      <c r="J506" s="82"/>
      <c r="K506" s="82"/>
      <c r="L506" s="82"/>
      <c r="M506" s="82"/>
      <c r="N506" s="82"/>
      <c r="O506" s="82"/>
      <c r="P506" s="82"/>
      <c r="Q506" s="668"/>
    </row>
    <row r="507" spans="1:17" s="1005" customFormat="1" ht="15.75">
      <c r="A507" s="81"/>
      <c r="B507" s="82"/>
      <c r="C507" s="82"/>
      <c r="D507" s="82"/>
      <c r="E507" s="82"/>
      <c r="F507" s="82"/>
      <c r="G507" s="82"/>
      <c r="H507" s="82"/>
      <c r="I507" s="82"/>
      <c r="J507" s="82"/>
      <c r="K507" s="82"/>
      <c r="L507" s="82"/>
      <c r="M507" s="82"/>
      <c r="N507" s="82"/>
      <c r="O507" s="82"/>
      <c r="P507" s="82"/>
      <c r="Q507" s="668"/>
    </row>
    <row r="508" spans="1:17" s="1005" customFormat="1" ht="15.75">
      <c r="A508" s="81"/>
      <c r="B508" s="82"/>
      <c r="C508" s="82"/>
      <c r="D508" s="82"/>
      <c r="E508" s="82"/>
      <c r="F508" s="82"/>
      <c r="G508" s="82"/>
      <c r="H508" s="82"/>
      <c r="I508" s="82"/>
      <c r="J508" s="82"/>
      <c r="K508" s="82"/>
      <c r="L508" s="82"/>
      <c r="M508" s="82"/>
      <c r="N508" s="82"/>
      <c r="O508" s="82"/>
      <c r="P508" s="82"/>
      <c r="Q508" s="668"/>
    </row>
    <row r="509" spans="1:17" s="1005" customFormat="1" ht="15.75">
      <c r="A509" s="81"/>
      <c r="B509" s="82"/>
      <c r="C509" s="82"/>
      <c r="D509" s="82"/>
      <c r="E509" s="82"/>
      <c r="F509" s="82"/>
      <c r="G509" s="82"/>
      <c r="H509" s="82"/>
      <c r="I509" s="82"/>
      <c r="J509" s="82"/>
      <c r="K509" s="82"/>
      <c r="L509" s="82"/>
      <c r="M509" s="82"/>
      <c r="N509" s="82"/>
      <c r="O509" s="82"/>
      <c r="P509" s="82"/>
      <c r="Q509" s="668"/>
    </row>
    <row r="510" spans="1:17" s="1005" customFormat="1" ht="15.75">
      <c r="A510" s="81"/>
      <c r="B510" s="82"/>
      <c r="C510" s="82"/>
      <c r="D510" s="82"/>
      <c r="E510" s="82"/>
      <c r="F510" s="82"/>
      <c r="G510" s="82"/>
      <c r="H510" s="82"/>
      <c r="I510" s="82"/>
      <c r="J510" s="82"/>
      <c r="K510" s="82"/>
      <c r="L510" s="82"/>
      <c r="M510" s="82"/>
      <c r="N510" s="82"/>
      <c r="O510" s="82"/>
      <c r="P510" s="82"/>
      <c r="Q510" s="668"/>
    </row>
    <row r="511" spans="1:17" s="1005" customFormat="1" ht="15.75">
      <c r="A511" s="81"/>
      <c r="B511" s="82"/>
      <c r="C511" s="82"/>
      <c r="D511" s="82"/>
      <c r="E511" s="82"/>
      <c r="F511" s="82"/>
      <c r="G511" s="82"/>
      <c r="H511" s="82"/>
      <c r="I511" s="82"/>
      <c r="J511" s="82"/>
      <c r="K511" s="82"/>
      <c r="L511" s="82"/>
      <c r="M511" s="82"/>
      <c r="N511" s="82"/>
      <c r="O511" s="82"/>
      <c r="P511" s="82"/>
      <c r="Q511" s="668"/>
    </row>
    <row r="512" spans="1:17" s="1005" customFormat="1" ht="15.75">
      <c r="A512" s="81"/>
      <c r="B512" s="82"/>
      <c r="C512" s="82"/>
      <c r="D512" s="82"/>
      <c r="E512" s="82"/>
      <c r="F512" s="82"/>
      <c r="G512" s="82"/>
      <c r="H512" s="82"/>
      <c r="I512" s="82"/>
      <c r="J512" s="82"/>
      <c r="K512" s="82"/>
      <c r="L512" s="82"/>
      <c r="M512" s="82"/>
      <c r="N512" s="82"/>
      <c r="O512" s="82"/>
      <c r="P512" s="82"/>
      <c r="Q512" s="668"/>
    </row>
    <row r="513" spans="1:17" s="1005" customFormat="1" ht="15.75">
      <c r="A513" s="81"/>
      <c r="B513" s="82"/>
      <c r="C513" s="82"/>
      <c r="D513" s="82"/>
      <c r="E513" s="82"/>
      <c r="F513" s="82"/>
      <c r="G513" s="82"/>
      <c r="H513" s="82"/>
      <c r="I513" s="82"/>
      <c r="J513" s="82"/>
      <c r="K513" s="82"/>
      <c r="L513" s="82"/>
      <c r="M513" s="82"/>
      <c r="N513" s="82"/>
      <c r="O513" s="82"/>
      <c r="P513" s="82"/>
      <c r="Q513" s="668"/>
    </row>
    <row r="514" spans="1:17" s="1005" customFormat="1" ht="15.75">
      <c r="A514" s="81"/>
      <c r="B514" s="82"/>
      <c r="C514" s="82"/>
      <c r="D514" s="82"/>
      <c r="E514" s="82"/>
      <c r="F514" s="82"/>
      <c r="G514" s="82"/>
      <c r="H514" s="82"/>
      <c r="I514" s="82"/>
      <c r="J514" s="82"/>
      <c r="K514" s="82"/>
      <c r="L514" s="82"/>
      <c r="M514" s="82"/>
      <c r="N514" s="82"/>
      <c r="O514" s="82"/>
      <c r="P514" s="82"/>
      <c r="Q514" s="668"/>
    </row>
    <row r="515" spans="1:17" s="1005" customFormat="1" ht="15.75">
      <c r="A515" s="81"/>
      <c r="B515" s="82"/>
      <c r="C515" s="82"/>
      <c r="D515" s="82"/>
      <c r="E515" s="82"/>
      <c r="F515" s="82"/>
      <c r="G515" s="82"/>
      <c r="H515" s="82"/>
      <c r="I515" s="82"/>
      <c r="J515" s="82"/>
      <c r="K515" s="82"/>
      <c r="L515" s="82"/>
      <c r="M515" s="82"/>
      <c r="N515" s="82"/>
      <c r="O515" s="82"/>
      <c r="P515" s="82"/>
      <c r="Q515" s="668"/>
    </row>
    <row r="516" spans="1:17" s="1005" customFormat="1" ht="15.75">
      <c r="A516" s="81"/>
      <c r="B516" s="82"/>
      <c r="C516" s="82"/>
      <c r="D516" s="82"/>
      <c r="E516" s="82"/>
      <c r="F516" s="82"/>
      <c r="G516" s="82"/>
      <c r="H516" s="82"/>
      <c r="I516" s="82"/>
      <c r="J516" s="82"/>
      <c r="K516" s="82"/>
      <c r="L516" s="82"/>
      <c r="M516" s="82"/>
      <c r="N516" s="82"/>
      <c r="O516" s="82"/>
      <c r="P516" s="82"/>
      <c r="Q516" s="668"/>
    </row>
    <row r="517" spans="1:17" s="1005" customFormat="1" ht="15.75">
      <c r="A517" s="81"/>
      <c r="B517" s="82"/>
      <c r="C517" s="82"/>
      <c r="D517" s="82"/>
      <c r="E517" s="82"/>
      <c r="F517" s="82"/>
      <c r="G517" s="82"/>
      <c r="H517" s="82"/>
      <c r="I517" s="82"/>
      <c r="J517" s="82"/>
      <c r="K517" s="82"/>
      <c r="L517" s="82"/>
      <c r="M517" s="82"/>
      <c r="N517" s="82"/>
      <c r="O517" s="82"/>
      <c r="P517" s="82"/>
      <c r="Q517" s="668"/>
    </row>
    <row r="518" spans="1:17" s="1005" customFormat="1" ht="15.75">
      <c r="A518" s="81"/>
      <c r="B518" s="82"/>
      <c r="C518" s="82"/>
      <c r="D518" s="82"/>
      <c r="E518" s="82"/>
      <c r="F518" s="82"/>
      <c r="G518" s="82"/>
      <c r="H518" s="82"/>
      <c r="I518" s="82"/>
      <c r="J518" s="82"/>
      <c r="K518" s="82"/>
      <c r="L518" s="82"/>
      <c r="M518" s="82"/>
      <c r="N518" s="82"/>
      <c r="O518" s="82"/>
      <c r="P518" s="82"/>
      <c r="Q518" s="668"/>
    </row>
    <row r="519" spans="1:17" s="1005" customFormat="1" ht="15.75">
      <c r="A519" s="81"/>
      <c r="B519" s="82"/>
      <c r="C519" s="82"/>
      <c r="D519" s="82"/>
      <c r="E519" s="82"/>
      <c r="F519" s="82"/>
      <c r="G519" s="82"/>
      <c r="H519" s="82"/>
      <c r="I519" s="82"/>
      <c r="J519" s="82"/>
      <c r="K519" s="82"/>
      <c r="L519" s="82"/>
      <c r="M519" s="82"/>
      <c r="N519" s="82"/>
      <c r="O519" s="82"/>
      <c r="P519" s="82"/>
      <c r="Q519" s="668"/>
    </row>
    <row r="520" spans="1:17" s="1005" customFormat="1" ht="15.75">
      <c r="A520" s="81"/>
      <c r="B520" s="82"/>
      <c r="C520" s="82"/>
      <c r="D520" s="82"/>
      <c r="E520" s="82"/>
      <c r="F520" s="82"/>
      <c r="G520" s="82"/>
      <c r="H520" s="82"/>
      <c r="I520" s="82"/>
      <c r="J520" s="82"/>
      <c r="K520" s="82"/>
      <c r="L520" s="82"/>
      <c r="M520" s="82"/>
      <c r="N520" s="82"/>
      <c r="O520" s="82"/>
      <c r="P520" s="82"/>
      <c r="Q520" s="668"/>
    </row>
    <row r="521" spans="1:17" s="1005" customFormat="1" ht="15.75">
      <c r="A521" s="81"/>
      <c r="B521" s="82"/>
      <c r="C521" s="82"/>
      <c r="D521" s="82"/>
      <c r="E521" s="82"/>
      <c r="F521" s="82"/>
      <c r="G521" s="82"/>
      <c r="H521" s="82"/>
      <c r="I521" s="82"/>
      <c r="J521" s="82"/>
      <c r="K521" s="82"/>
      <c r="L521" s="82"/>
      <c r="M521" s="82"/>
      <c r="N521" s="82"/>
      <c r="O521" s="82"/>
      <c r="P521" s="82"/>
      <c r="Q521" s="668"/>
    </row>
    <row r="522" spans="1:17" s="1005" customFormat="1" ht="15.75">
      <c r="A522" s="81"/>
      <c r="B522" s="82"/>
      <c r="C522" s="82"/>
      <c r="D522" s="82"/>
      <c r="E522" s="82"/>
      <c r="F522" s="82"/>
      <c r="G522" s="82"/>
      <c r="H522" s="82"/>
      <c r="I522" s="82"/>
      <c r="J522" s="82"/>
      <c r="K522" s="82"/>
      <c r="L522" s="82"/>
      <c r="M522" s="82"/>
      <c r="N522" s="82"/>
      <c r="O522" s="82"/>
      <c r="P522" s="82"/>
      <c r="Q522" s="668"/>
    </row>
    <row r="523" spans="1:17" s="1005" customFormat="1" ht="15.75">
      <c r="A523" s="81"/>
      <c r="B523" s="82"/>
      <c r="C523" s="82"/>
      <c r="D523" s="82"/>
      <c r="E523" s="82"/>
      <c r="F523" s="82"/>
      <c r="G523" s="82"/>
      <c r="H523" s="82"/>
      <c r="I523" s="82"/>
      <c r="J523" s="82"/>
      <c r="K523" s="82"/>
      <c r="L523" s="82"/>
      <c r="M523" s="82"/>
      <c r="N523" s="82"/>
      <c r="O523" s="82"/>
      <c r="P523" s="82"/>
      <c r="Q523" s="668"/>
    </row>
    <row r="524" spans="1:17" s="1005" customFormat="1" ht="15.75">
      <c r="A524" s="81"/>
      <c r="B524" s="82"/>
      <c r="C524" s="82"/>
      <c r="D524" s="82"/>
      <c r="E524" s="82"/>
      <c r="F524" s="82"/>
      <c r="G524" s="82"/>
      <c r="H524" s="82"/>
      <c r="I524" s="82"/>
      <c r="J524" s="82"/>
      <c r="K524" s="82"/>
      <c r="L524" s="82"/>
      <c r="M524" s="82"/>
      <c r="N524" s="82"/>
      <c r="O524" s="82"/>
      <c r="P524" s="82"/>
      <c r="Q524" s="668"/>
    </row>
    <row r="525" spans="1:17" s="1005" customFormat="1" ht="15.75">
      <c r="A525" s="81"/>
      <c r="B525" s="82"/>
      <c r="C525" s="82"/>
      <c r="D525" s="82"/>
      <c r="E525" s="82"/>
      <c r="F525" s="82"/>
      <c r="G525" s="82"/>
      <c r="H525" s="82"/>
      <c r="I525" s="82"/>
      <c r="J525" s="82"/>
      <c r="K525" s="82"/>
      <c r="L525" s="82"/>
      <c r="M525" s="82"/>
      <c r="N525" s="82"/>
      <c r="O525" s="82"/>
      <c r="P525" s="82"/>
      <c r="Q525" s="668"/>
    </row>
    <row r="526" spans="1:17" s="1005" customFormat="1" ht="15.75">
      <c r="A526" s="81"/>
      <c r="B526" s="82"/>
      <c r="C526" s="82"/>
      <c r="D526" s="82"/>
      <c r="E526" s="82"/>
      <c r="F526" s="82"/>
      <c r="G526" s="82"/>
      <c r="H526" s="82"/>
      <c r="I526" s="82"/>
      <c r="J526" s="82"/>
      <c r="K526" s="82"/>
      <c r="L526" s="82"/>
      <c r="M526" s="82"/>
      <c r="N526" s="82"/>
      <c r="O526" s="82"/>
      <c r="P526" s="82"/>
      <c r="Q526" s="668"/>
    </row>
    <row r="527" spans="1:17" s="1005" customFormat="1" ht="15.75">
      <c r="A527" s="81"/>
      <c r="B527" s="82"/>
      <c r="C527" s="82"/>
      <c r="D527" s="82"/>
      <c r="E527" s="82"/>
      <c r="F527" s="82"/>
      <c r="G527" s="82"/>
      <c r="H527" s="82"/>
      <c r="I527" s="82"/>
      <c r="J527" s="82"/>
      <c r="K527" s="82"/>
      <c r="L527" s="82"/>
      <c r="M527" s="82"/>
      <c r="N527" s="82"/>
      <c r="O527" s="82"/>
      <c r="P527" s="82"/>
      <c r="Q527" s="668"/>
    </row>
    <row r="528" spans="1:17" s="1005" customFormat="1" ht="15.75">
      <c r="A528" s="81"/>
      <c r="B528" s="82"/>
      <c r="C528" s="82"/>
      <c r="D528" s="82"/>
      <c r="E528" s="82"/>
      <c r="F528" s="82"/>
      <c r="G528" s="82"/>
      <c r="H528" s="82"/>
      <c r="I528" s="82"/>
      <c r="J528" s="82"/>
      <c r="K528" s="82"/>
      <c r="L528" s="82"/>
      <c r="M528" s="82"/>
      <c r="N528" s="82"/>
      <c r="O528" s="82"/>
      <c r="P528" s="82"/>
      <c r="Q528" s="668"/>
    </row>
    <row r="529" spans="1:17" s="1005" customFormat="1" ht="15.75">
      <c r="A529" s="81"/>
      <c r="B529" s="82"/>
      <c r="C529" s="82"/>
      <c r="D529" s="82"/>
      <c r="E529" s="82"/>
      <c r="F529" s="82"/>
      <c r="G529" s="82"/>
      <c r="H529" s="82"/>
      <c r="I529" s="82"/>
      <c r="J529" s="82"/>
      <c r="K529" s="82"/>
      <c r="L529" s="82"/>
      <c r="M529" s="82"/>
      <c r="N529" s="82"/>
      <c r="O529" s="82"/>
      <c r="P529" s="82"/>
      <c r="Q529" s="668"/>
    </row>
    <row r="530" spans="1:17" s="1005" customFormat="1" ht="15.75">
      <c r="A530" s="81"/>
      <c r="B530" s="82"/>
      <c r="C530" s="82"/>
      <c r="D530" s="82"/>
      <c r="E530" s="82"/>
      <c r="F530" s="82"/>
      <c r="G530" s="82"/>
      <c r="H530" s="82"/>
      <c r="I530" s="82"/>
      <c r="J530" s="82"/>
      <c r="K530" s="82"/>
      <c r="L530" s="82"/>
      <c r="M530" s="82"/>
      <c r="N530" s="82"/>
      <c r="O530" s="82"/>
      <c r="P530" s="82"/>
      <c r="Q530" s="668"/>
    </row>
    <row r="531" spans="1:17" s="1005" customFormat="1" ht="15.75">
      <c r="A531" s="81"/>
      <c r="B531" s="82"/>
      <c r="C531" s="82"/>
      <c r="D531" s="82"/>
      <c r="E531" s="82"/>
      <c r="F531" s="82"/>
      <c r="G531" s="82"/>
      <c r="H531" s="82"/>
      <c r="I531" s="82"/>
      <c r="J531" s="82"/>
      <c r="K531" s="82"/>
      <c r="L531" s="82"/>
      <c r="M531" s="82"/>
      <c r="N531" s="82"/>
      <c r="O531" s="82"/>
      <c r="P531" s="82"/>
      <c r="Q531" s="668"/>
    </row>
    <row r="532" spans="1:17" s="1005" customFormat="1" ht="15.75">
      <c r="A532" s="81"/>
      <c r="B532" s="82"/>
      <c r="C532" s="82"/>
      <c r="D532" s="82"/>
      <c r="E532" s="82"/>
      <c r="F532" s="82"/>
      <c r="G532" s="82"/>
      <c r="H532" s="82"/>
      <c r="I532" s="82"/>
      <c r="J532" s="82"/>
      <c r="K532" s="82"/>
      <c r="L532" s="82"/>
      <c r="M532" s="82"/>
      <c r="N532" s="82"/>
      <c r="O532" s="82"/>
      <c r="P532" s="82"/>
      <c r="Q532" s="668"/>
    </row>
    <row r="533" spans="1:17" s="1005" customFormat="1" ht="15.75">
      <c r="A533" s="81"/>
      <c r="B533" s="82"/>
      <c r="C533" s="82"/>
      <c r="D533" s="82"/>
      <c r="E533" s="82"/>
      <c r="F533" s="82"/>
      <c r="G533" s="82"/>
      <c r="H533" s="82"/>
      <c r="I533" s="82"/>
      <c r="J533" s="82"/>
      <c r="K533" s="82"/>
      <c r="L533" s="82"/>
      <c r="M533" s="82"/>
      <c r="N533" s="82"/>
      <c r="O533" s="82"/>
      <c r="P533" s="82"/>
      <c r="Q533" s="668"/>
    </row>
    <row r="534" spans="1:17" s="1005" customFormat="1" ht="15.75">
      <c r="A534" s="81"/>
      <c r="B534" s="82"/>
      <c r="C534" s="82"/>
      <c r="D534" s="82"/>
      <c r="E534" s="82"/>
      <c r="F534" s="82"/>
      <c r="G534" s="82"/>
      <c r="H534" s="82"/>
      <c r="I534" s="82"/>
      <c r="J534" s="82"/>
      <c r="K534" s="82"/>
      <c r="L534" s="82"/>
      <c r="M534" s="82"/>
      <c r="N534" s="82"/>
      <c r="O534" s="82"/>
      <c r="P534" s="82"/>
      <c r="Q534" s="668"/>
    </row>
    <row r="535" spans="1:17" s="1005" customFormat="1" ht="15.75">
      <c r="A535" s="81"/>
      <c r="B535" s="82"/>
      <c r="C535" s="82"/>
      <c r="D535" s="82"/>
      <c r="E535" s="82"/>
      <c r="F535" s="82"/>
      <c r="G535" s="82"/>
      <c r="H535" s="82"/>
      <c r="I535" s="82"/>
      <c r="J535" s="82"/>
      <c r="K535" s="82"/>
      <c r="L535" s="82"/>
      <c r="M535" s="82"/>
      <c r="N535" s="82"/>
      <c r="O535" s="82"/>
      <c r="P535" s="82"/>
      <c r="Q535" s="668"/>
    </row>
    <row r="536" spans="1:17" s="1005" customFormat="1" ht="15.75">
      <c r="A536" s="81"/>
      <c r="B536" s="82"/>
      <c r="C536" s="82"/>
      <c r="D536" s="82"/>
      <c r="E536" s="82"/>
      <c r="F536" s="82"/>
      <c r="G536" s="82"/>
      <c r="H536" s="82"/>
      <c r="I536" s="82"/>
      <c r="J536" s="82"/>
      <c r="K536" s="82"/>
      <c r="L536" s="82"/>
      <c r="M536" s="82"/>
      <c r="N536" s="82"/>
      <c r="O536" s="82"/>
      <c r="P536" s="82"/>
      <c r="Q536" s="668"/>
    </row>
    <row r="537" spans="1:17" s="1005" customFormat="1" ht="15.75">
      <c r="A537" s="81"/>
      <c r="B537" s="82"/>
      <c r="C537" s="82"/>
      <c r="D537" s="82"/>
      <c r="E537" s="82"/>
      <c r="F537" s="82"/>
      <c r="G537" s="82"/>
      <c r="H537" s="82"/>
      <c r="I537" s="82"/>
      <c r="J537" s="82"/>
      <c r="K537" s="82"/>
      <c r="L537" s="82"/>
      <c r="M537" s="82"/>
      <c r="N537" s="82"/>
      <c r="O537" s="82"/>
      <c r="P537" s="82"/>
      <c r="Q537" s="668"/>
    </row>
    <row r="538" spans="1:17" s="1005" customFormat="1" ht="15.75">
      <c r="A538" s="81"/>
      <c r="B538" s="82"/>
      <c r="C538" s="82"/>
      <c r="D538" s="82"/>
      <c r="E538" s="82"/>
      <c r="F538" s="82"/>
      <c r="G538" s="82"/>
      <c r="H538" s="82"/>
      <c r="I538" s="82"/>
      <c r="J538" s="82"/>
      <c r="K538" s="82"/>
      <c r="L538" s="82"/>
      <c r="M538" s="82"/>
      <c r="N538" s="82"/>
      <c r="O538" s="82"/>
      <c r="P538" s="82"/>
      <c r="Q538" s="668"/>
    </row>
    <row r="539" spans="1:17" s="1005" customFormat="1" ht="15.75">
      <c r="A539" s="81"/>
      <c r="B539" s="82"/>
      <c r="C539" s="82"/>
      <c r="D539" s="82"/>
      <c r="E539" s="82"/>
      <c r="F539" s="82"/>
      <c r="G539" s="82"/>
      <c r="H539" s="82"/>
      <c r="I539" s="82"/>
      <c r="J539" s="82"/>
      <c r="K539" s="82"/>
      <c r="L539" s="82"/>
      <c r="M539" s="82"/>
      <c r="N539" s="82"/>
      <c r="O539" s="82"/>
      <c r="P539" s="82"/>
      <c r="Q539" s="668"/>
    </row>
    <row r="540" spans="1:17" s="1005" customFormat="1" ht="15.75">
      <c r="A540" s="81"/>
      <c r="B540" s="82"/>
      <c r="C540" s="82"/>
      <c r="D540" s="82"/>
      <c r="E540" s="82"/>
      <c r="F540" s="82"/>
      <c r="G540" s="82"/>
      <c r="H540" s="82"/>
      <c r="I540" s="82"/>
      <c r="J540" s="82"/>
      <c r="K540" s="82"/>
      <c r="L540" s="82"/>
      <c r="M540" s="82"/>
      <c r="N540" s="82"/>
      <c r="O540" s="82"/>
      <c r="P540" s="82"/>
      <c r="Q540" s="668"/>
    </row>
    <row r="541" spans="1:17" s="1005" customFormat="1" ht="15.75">
      <c r="A541" s="81"/>
      <c r="B541" s="82"/>
      <c r="C541" s="82"/>
      <c r="D541" s="82"/>
      <c r="E541" s="82"/>
      <c r="F541" s="82"/>
      <c r="G541" s="82"/>
      <c r="H541" s="82"/>
      <c r="I541" s="82"/>
      <c r="J541" s="82"/>
      <c r="K541" s="82"/>
      <c r="L541" s="82"/>
      <c r="M541" s="82"/>
      <c r="N541" s="82"/>
      <c r="O541" s="82"/>
      <c r="P541" s="82"/>
      <c r="Q541" s="668"/>
    </row>
    <row r="542" spans="1:17" s="1005" customFormat="1" ht="15.75">
      <c r="A542" s="81"/>
      <c r="B542" s="82"/>
      <c r="C542" s="82"/>
      <c r="D542" s="82"/>
      <c r="E542" s="82"/>
      <c r="F542" s="82"/>
      <c r="G542" s="82"/>
      <c r="H542" s="82"/>
      <c r="I542" s="82"/>
      <c r="J542" s="82"/>
      <c r="K542" s="82"/>
      <c r="L542" s="82"/>
      <c r="M542" s="82"/>
      <c r="N542" s="82"/>
      <c r="O542" s="82"/>
      <c r="P542" s="82"/>
      <c r="Q542" s="668"/>
    </row>
    <row r="543" spans="1:17" s="1005" customFormat="1" ht="15.75">
      <c r="A543" s="81"/>
      <c r="B543" s="82"/>
      <c r="C543" s="82"/>
      <c r="D543" s="82"/>
      <c r="E543" s="82"/>
      <c r="F543" s="82"/>
      <c r="G543" s="82"/>
      <c r="H543" s="82"/>
      <c r="I543" s="82"/>
      <c r="J543" s="82"/>
      <c r="K543" s="82"/>
      <c r="L543" s="82"/>
      <c r="M543" s="82"/>
      <c r="N543" s="82"/>
      <c r="O543" s="82"/>
      <c r="P543" s="82"/>
      <c r="Q543" s="668"/>
    </row>
    <row r="544" spans="1:17" s="1005" customFormat="1" ht="15.75">
      <c r="A544" s="81"/>
      <c r="B544" s="82"/>
      <c r="C544" s="82"/>
      <c r="D544" s="82"/>
      <c r="E544" s="82"/>
      <c r="F544" s="82"/>
      <c r="G544" s="82"/>
      <c r="H544" s="82"/>
      <c r="I544" s="82"/>
      <c r="J544" s="82"/>
      <c r="K544" s="82"/>
      <c r="L544" s="82"/>
      <c r="M544" s="82"/>
      <c r="N544" s="82"/>
      <c r="O544" s="82"/>
      <c r="P544" s="82"/>
      <c r="Q544" s="668"/>
    </row>
    <row r="545" spans="1:17" s="1005" customFormat="1" ht="15.75">
      <c r="A545" s="81"/>
      <c r="B545" s="82"/>
      <c r="C545" s="82"/>
      <c r="D545" s="82"/>
      <c r="E545" s="82"/>
      <c r="F545" s="82"/>
      <c r="G545" s="82"/>
      <c r="H545" s="82"/>
      <c r="I545" s="82"/>
      <c r="J545" s="82"/>
      <c r="K545" s="82"/>
      <c r="L545" s="82"/>
      <c r="M545" s="82"/>
      <c r="N545" s="82"/>
      <c r="O545" s="82"/>
      <c r="P545" s="82"/>
      <c r="Q545" s="668"/>
    </row>
    <row r="546" spans="1:17" s="1005" customFormat="1" ht="15.75">
      <c r="A546" s="81"/>
      <c r="B546" s="82"/>
      <c r="C546" s="82"/>
      <c r="D546" s="82"/>
      <c r="E546" s="82"/>
      <c r="F546" s="82"/>
      <c r="G546" s="82"/>
      <c r="H546" s="82"/>
      <c r="I546" s="82"/>
      <c r="J546" s="82"/>
      <c r="K546" s="82"/>
      <c r="L546" s="82"/>
      <c r="M546" s="82"/>
      <c r="N546" s="82"/>
      <c r="O546" s="82"/>
      <c r="P546" s="82"/>
      <c r="Q546" s="668"/>
    </row>
    <row r="547" spans="1:17" s="1005" customFormat="1" ht="15.75">
      <c r="A547" s="81"/>
      <c r="B547" s="82"/>
      <c r="C547" s="82"/>
      <c r="D547" s="82"/>
      <c r="E547" s="82"/>
      <c r="F547" s="82"/>
      <c r="G547" s="82"/>
      <c r="H547" s="82"/>
      <c r="I547" s="82"/>
      <c r="J547" s="82"/>
      <c r="K547" s="82"/>
      <c r="L547" s="82"/>
      <c r="M547" s="82"/>
      <c r="N547" s="82"/>
      <c r="O547" s="82"/>
      <c r="P547" s="82"/>
      <c r="Q547" s="668"/>
    </row>
    <row r="548" spans="1:17" s="1005" customFormat="1" ht="15.75">
      <c r="A548" s="81"/>
      <c r="B548" s="82"/>
      <c r="C548" s="82"/>
      <c r="D548" s="82"/>
      <c r="E548" s="82"/>
      <c r="F548" s="82"/>
      <c r="G548" s="82"/>
      <c r="H548" s="82"/>
      <c r="I548" s="82"/>
      <c r="J548" s="82"/>
      <c r="K548" s="82"/>
      <c r="L548" s="82"/>
      <c r="M548" s="82"/>
      <c r="N548" s="82"/>
      <c r="O548" s="82"/>
      <c r="P548" s="82"/>
      <c r="Q548" s="668"/>
    </row>
    <row r="549" spans="1:17" s="1005" customFormat="1" ht="15.75">
      <c r="A549" s="81"/>
      <c r="B549" s="82"/>
      <c r="C549" s="82"/>
      <c r="D549" s="82"/>
      <c r="E549" s="82"/>
      <c r="F549" s="82"/>
      <c r="G549" s="82"/>
      <c r="H549" s="82"/>
      <c r="I549" s="82"/>
      <c r="J549" s="82"/>
      <c r="K549" s="82"/>
      <c r="L549" s="82"/>
      <c r="M549" s="82"/>
      <c r="N549" s="82"/>
      <c r="O549" s="82"/>
      <c r="P549" s="82"/>
      <c r="Q549" s="668"/>
    </row>
    <row r="550" spans="1:17" s="1005" customFormat="1" ht="15.75">
      <c r="A550" s="81"/>
      <c r="B550" s="82"/>
      <c r="C550" s="82"/>
      <c r="D550" s="82"/>
      <c r="E550" s="82"/>
      <c r="F550" s="82"/>
      <c r="G550" s="82"/>
      <c r="H550" s="82"/>
      <c r="I550" s="82"/>
      <c r="J550" s="82"/>
      <c r="K550" s="82"/>
      <c r="L550" s="82"/>
      <c r="M550" s="82"/>
      <c r="N550" s="82"/>
      <c r="O550" s="82"/>
      <c r="P550" s="82"/>
      <c r="Q550" s="668"/>
    </row>
    <row r="551" spans="1:17" s="1005" customFormat="1" ht="15.75">
      <c r="A551" s="81"/>
      <c r="B551" s="82"/>
      <c r="C551" s="82"/>
      <c r="D551" s="82"/>
      <c r="E551" s="82"/>
      <c r="F551" s="82"/>
      <c r="G551" s="82"/>
      <c r="H551" s="82"/>
      <c r="I551" s="82"/>
      <c r="J551" s="82"/>
      <c r="K551" s="82"/>
      <c r="L551" s="82"/>
      <c r="M551" s="82"/>
      <c r="N551" s="82"/>
      <c r="O551" s="82"/>
      <c r="P551" s="82"/>
      <c r="Q551" s="668"/>
    </row>
    <row r="552" spans="1:17" s="1005" customFormat="1" ht="15.75">
      <c r="A552" s="81"/>
      <c r="B552" s="82"/>
      <c r="C552" s="82"/>
      <c r="D552" s="82"/>
      <c r="E552" s="82"/>
      <c r="F552" s="82"/>
      <c r="G552" s="82"/>
      <c r="H552" s="82"/>
      <c r="I552" s="82"/>
      <c r="J552" s="82"/>
      <c r="K552" s="82"/>
      <c r="L552" s="82"/>
      <c r="M552" s="82"/>
      <c r="N552" s="82"/>
      <c r="O552" s="82"/>
      <c r="P552" s="82"/>
      <c r="Q552" s="668"/>
    </row>
    <row r="553" spans="1:17" s="1005" customFormat="1" ht="15.75">
      <c r="A553" s="81"/>
      <c r="B553" s="82"/>
      <c r="C553" s="82"/>
      <c r="D553" s="82"/>
      <c r="E553" s="82"/>
      <c r="F553" s="82"/>
      <c r="G553" s="82"/>
      <c r="H553" s="82"/>
      <c r="I553" s="82"/>
      <c r="J553" s="82"/>
      <c r="K553" s="82"/>
      <c r="L553" s="82"/>
      <c r="M553" s="82"/>
      <c r="N553" s="82"/>
      <c r="O553" s="82"/>
      <c r="P553" s="82"/>
      <c r="Q553" s="668"/>
    </row>
    <row r="554" spans="1:17" s="1005" customFormat="1" ht="15.75">
      <c r="A554" s="81"/>
      <c r="B554" s="82"/>
      <c r="C554" s="82"/>
      <c r="D554" s="82"/>
      <c r="E554" s="82"/>
      <c r="F554" s="82"/>
      <c r="G554" s="82"/>
      <c r="H554" s="82"/>
      <c r="I554" s="82"/>
      <c r="J554" s="82"/>
      <c r="K554" s="82"/>
      <c r="L554" s="82"/>
      <c r="M554" s="82"/>
      <c r="N554" s="82"/>
      <c r="O554" s="82"/>
      <c r="P554" s="82"/>
      <c r="Q554" s="668"/>
    </row>
    <row r="555" spans="1:17" s="1005" customFormat="1" ht="15.75">
      <c r="A555" s="81"/>
      <c r="B555" s="82"/>
      <c r="C555" s="82"/>
      <c r="D555" s="82"/>
      <c r="E555" s="82"/>
      <c r="F555" s="82"/>
      <c r="G555" s="82"/>
      <c r="H555" s="82"/>
      <c r="I555" s="82"/>
      <c r="J555" s="82"/>
      <c r="K555" s="82"/>
      <c r="L555" s="82"/>
      <c r="M555" s="82"/>
      <c r="N555" s="82"/>
      <c r="O555" s="82"/>
      <c r="P555" s="82"/>
      <c r="Q555" s="668"/>
    </row>
    <row r="556" spans="1:17" s="1005" customFormat="1" ht="15.75">
      <c r="A556" s="81"/>
      <c r="B556" s="82"/>
      <c r="C556" s="82"/>
      <c r="D556" s="82"/>
      <c r="E556" s="82"/>
      <c r="F556" s="82"/>
      <c r="G556" s="82"/>
      <c r="H556" s="82"/>
      <c r="I556" s="82"/>
      <c r="J556" s="82"/>
      <c r="K556" s="82"/>
      <c r="L556" s="82"/>
      <c r="M556" s="82"/>
      <c r="N556" s="82"/>
      <c r="O556" s="82"/>
      <c r="P556" s="82"/>
      <c r="Q556" s="668"/>
    </row>
    <row r="557" spans="1:17" s="1005" customFormat="1" ht="15.75">
      <c r="A557" s="81"/>
      <c r="B557" s="82"/>
      <c r="C557" s="82"/>
      <c r="D557" s="82"/>
      <c r="E557" s="82"/>
      <c r="F557" s="82"/>
      <c r="G557" s="82"/>
      <c r="H557" s="82"/>
      <c r="I557" s="82"/>
      <c r="J557" s="82"/>
      <c r="K557" s="82"/>
      <c r="L557" s="82"/>
      <c r="M557" s="82"/>
      <c r="N557" s="82"/>
      <c r="O557" s="82"/>
      <c r="P557" s="82"/>
      <c r="Q557" s="668"/>
    </row>
    <row r="558" spans="1:17" s="1005" customFormat="1" ht="15.75">
      <c r="A558" s="81"/>
      <c r="B558" s="82"/>
      <c r="C558" s="82"/>
      <c r="D558" s="82"/>
      <c r="E558" s="82"/>
      <c r="F558" s="82"/>
      <c r="G558" s="82"/>
      <c r="H558" s="82"/>
      <c r="I558" s="82"/>
      <c r="J558" s="82"/>
      <c r="K558" s="82"/>
      <c r="L558" s="82"/>
      <c r="M558" s="82"/>
      <c r="N558" s="82"/>
      <c r="O558" s="82"/>
      <c r="P558" s="82"/>
      <c r="Q558" s="668"/>
    </row>
    <row r="559" spans="1:17" s="1005" customFormat="1" ht="15.75">
      <c r="A559" s="81"/>
      <c r="B559" s="82"/>
      <c r="C559" s="82"/>
      <c r="D559" s="82"/>
      <c r="E559" s="82"/>
      <c r="F559" s="82"/>
      <c r="G559" s="82"/>
      <c r="H559" s="82"/>
      <c r="I559" s="82"/>
      <c r="J559" s="82"/>
      <c r="K559" s="82"/>
      <c r="L559" s="82"/>
      <c r="M559" s="82"/>
      <c r="N559" s="82"/>
      <c r="O559" s="82"/>
      <c r="P559" s="82"/>
      <c r="Q559" s="668"/>
    </row>
    <row r="560" spans="1:17" s="1005" customFormat="1" ht="15.75">
      <c r="A560" s="81"/>
      <c r="B560" s="82"/>
      <c r="C560" s="82"/>
      <c r="D560" s="82"/>
      <c r="E560" s="82"/>
      <c r="F560" s="82"/>
      <c r="G560" s="82"/>
      <c r="H560" s="82"/>
      <c r="I560" s="82"/>
      <c r="J560" s="82"/>
      <c r="K560" s="82"/>
      <c r="L560" s="82"/>
      <c r="M560" s="82"/>
      <c r="N560" s="82"/>
      <c r="O560" s="82"/>
      <c r="P560" s="82"/>
      <c r="Q560" s="668"/>
    </row>
    <row r="561" spans="1:17" s="1005" customFormat="1" ht="15.75">
      <c r="A561" s="81"/>
      <c r="B561" s="82"/>
      <c r="C561" s="82"/>
      <c r="D561" s="82"/>
      <c r="E561" s="82"/>
      <c r="F561" s="82"/>
      <c r="G561" s="82"/>
      <c r="H561" s="82"/>
      <c r="I561" s="82"/>
      <c r="J561" s="82"/>
      <c r="K561" s="82"/>
      <c r="L561" s="82"/>
      <c r="M561" s="82"/>
      <c r="N561" s="82"/>
      <c r="O561" s="82"/>
      <c r="P561" s="82"/>
      <c r="Q561" s="668"/>
    </row>
    <row r="562" spans="1:17" s="1005" customFormat="1" ht="15.75">
      <c r="A562" s="81"/>
      <c r="B562" s="82"/>
      <c r="C562" s="82"/>
      <c r="D562" s="82"/>
      <c r="E562" s="82"/>
      <c r="F562" s="82"/>
      <c r="G562" s="82"/>
      <c r="H562" s="82"/>
      <c r="I562" s="82"/>
      <c r="J562" s="82"/>
      <c r="K562" s="82"/>
      <c r="L562" s="82"/>
      <c r="M562" s="82"/>
      <c r="N562" s="82"/>
      <c r="O562" s="82"/>
      <c r="P562" s="82"/>
      <c r="Q562" s="668"/>
    </row>
    <row r="563" spans="1:17" s="1005" customFormat="1" ht="15.75">
      <c r="A563" s="81"/>
      <c r="B563" s="82"/>
      <c r="C563" s="82"/>
      <c r="D563" s="82"/>
      <c r="E563" s="82"/>
      <c r="F563" s="82"/>
      <c r="G563" s="82"/>
      <c r="H563" s="82"/>
      <c r="I563" s="82"/>
      <c r="J563" s="82"/>
      <c r="K563" s="82"/>
      <c r="L563" s="82"/>
      <c r="M563" s="82"/>
      <c r="N563" s="82"/>
      <c r="O563" s="82"/>
      <c r="P563" s="82"/>
      <c r="Q563" s="668"/>
    </row>
    <row r="564" spans="1:17" s="1005" customFormat="1" ht="15.75">
      <c r="A564" s="81"/>
      <c r="B564" s="82"/>
      <c r="C564" s="82"/>
      <c r="D564" s="82"/>
      <c r="E564" s="82"/>
      <c r="F564" s="82"/>
      <c r="G564" s="82"/>
      <c r="H564" s="82"/>
      <c r="I564" s="82"/>
      <c r="J564" s="82"/>
      <c r="K564" s="82"/>
      <c r="L564" s="82"/>
      <c r="M564" s="82"/>
      <c r="N564" s="82"/>
      <c r="O564" s="82"/>
      <c r="P564" s="82"/>
      <c r="Q564" s="668"/>
    </row>
    <row r="565" spans="1:17" s="1005" customFormat="1" ht="15.75">
      <c r="A565" s="81"/>
      <c r="B565" s="82"/>
      <c r="C565" s="82"/>
      <c r="D565" s="82"/>
      <c r="E565" s="82"/>
      <c r="F565" s="82"/>
      <c r="G565" s="82"/>
      <c r="H565" s="82"/>
      <c r="I565" s="82"/>
      <c r="J565" s="82"/>
      <c r="K565" s="82"/>
      <c r="L565" s="82"/>
      <c r="M565" s="82"/>
      <c r="N565" s="82"/>
      <c r="O565" s="82"/>
      <c r="P565" s="82"/>
      <c r="Q565" s="668"/>
    </row>
    <row r="566" spans="1:17" s="1005" customFormat="1" ht="15.75">
      <c r="A566" s="81"/>
      <c r="B566" s="82"/>
      <c r="C566" s="82"/>
      <c r="D566" s="82"/>
      <c r="E566" s="82"/>
      <c r="F566" s="82"/>
      <c r="G566" s="82"/>
      <c r="H566" s="82"/>
      <c r="I566" s="82"/>
      <c r="J566" s="82"/>
      <c r="K566" s="82"/>
      <c r="L566" s="82"/>
      <c r="M566" s="82"/>
      <c r="N566" s="82"/>
      <c r="O566" s="82"/>
      <c r="P566" s="82"/>
      <c r="Q566" s="668"/>
    </row>
    <row r="567" spans="1:17" s="1005" customFormat="1" ht="15.75">
      <c r="A567" s="81"/>
      <c r="B567" s="82"/>
      <c r="C567" s="82"/>
      <c r="D567" s="82"/>
      <c r="E567" s="82"/>
      <c r="F567" s="82"/>
      <c r="G567" s="82"/>
      <c r="H567" s="82"/>
      <c r="I567" s="82"/>
      <c r="J567" s="82"/>
      <c r="K567" s="82"/>
      <c r="L567" s="82"/>
      <c r="M567" s="82"/>
      <c r="N567" s="82"/>
      <c r="O567" s="82"/>
      <c r="P567" s="82"/>
      <c r="Q567" s="668"/>
    </row>
    <row r="568" spans="1:17" s="1005" customFormat="1" ht="15.75">
      <c r="A568" s="81"/>
      <c r="B568" s="82"/>
      <c r="C568" s="82"/>
      <c r="D568" s="82"/>
      <c r="E568" s="82"/>
      <c r="F568" s="82"/>
      <c r="G568" s="82"/>
      <c r="H568" s="82"/>
      <c r="I568" s="82"/>
      <c r="J568" s="82"/>
      <c r="K568" s="82"/>
      <c r="L568" s="82"/>
      <c r="M568" s="82"/>
      <c r="N568" s="82"/>
      <c r="O568" s="82"/>
      <c r="P568" s="82"/>
      <c r="Q568" s="668"/>
    </row>
    <row r="569" spans="1:17" s="1005" customFormat="1" ht="15.75">
      <c r="A569" s="81"/>
      <c r="B569" s="82"/>
      <c r="C569" s="82"/>
      <c r="D569" s="82"/>
      <c r="E569" s="82"/>
      <c r="F569" s="82"/>
      <c r="G569" s="82"/>
      <c r="H569" s="82"/>
      <c r="I569" s="82"/>
      <c r="J569" s="82"/>
      <c r="K569" s="82"/>
      <c r="L569" s="82"/>
      <c r="M569" s="82"/>
      <c r="N569" s="82"/>
      <c r="O569" s="82"/>
      <c r="P569" s="82"/>
      <c r="Q569" s="668"/>
    </row>
    <row r="570" spans="1:17" s="1005" customFormat="1" ht="15.75">
      <c r="A570" s="81"/>
      <c r="B570" s="82"/>
      <c r="C570" s="82"/>
      <c r="D570" s="82"/>
      <c r="E570" s="82"/>
      <c r="F570" s="82"/>
      <c r="G570" s="82"/>
      <c r="H570" s="82"/>
      <c r="I570" s="82"/>
      <c r="J570" s="82"/>
      <c r="K570" s="82"/>
      <c r="L570" s="82"/>
      <c r="M570" s="82"/>
      <c r="N570" s="82"/>
      <c r="O570" s="82"/>
      <c r="P570" s="82"/>
      <c r="Q570" s="668"/>
    </row>
    <row r="571" spans="1:17" s="1005" customFormat="1" ht="15.75">
      <c r="A571" s="81"/>
      <c r="B571" s="82"/>
      <c r="C571" s="82"/>
      <c r="D571" s="82"/>
      <c r="E571" s="82"/>
      <c r="F571" s="82"/>
      <c r="G571" s="82"/>
      <c r="H571" s="82"/>
      <c r="I571" s="82"/>
      <c r="J571" s="82"/>
      <c r="K571" s="82"/>
      <c r="L571" s="82"/>
      <c r="M571" s="82"/>
      <c r="N571" s="82"/>
      <c r="O571" s="82"/>
      <c r="P571" s="82"/>
      <c r="Q571" s="668"/>
    </row>
    <row r="572" spans="1:17" s="1005" customFormat="1" ht="15.75">
      <c r="A572" s="81"/>
      <c r="B572" s="82"/>
      <c r="C572" s="82"/>
      <c r="D572" s="82"/>
      <c r="E572" s="82"/>
      <c r="F572" s="82"/>
      <c r="G572" s="82"/>
      <c r="H572" s="82"/>
      <c r="I572" s="82"/>
      <c r="J572" s="82"/>
      <c r="K572" s="82"/>
      <c r="L572" s="82"/>
      <c r="M572" s="82"/>
      <c r="N572" s="82"/>
      <c r="O572" s="82"/>
      <c r="P572" s="82"/>
      <c r="Q572" s="668"/>
    </row>
    <row r="573" spans="1:17" s="1005" customFormat="1" ht="15.75">
      <c r="A573" s="81"/>
      <c r="B573" s="82"/>
      <c r="C573" s="82"/>
      <c r="D573" s="82"/>
      <c r="E573" s="82"/>
      <c r="F573" s="82"/>
      <c r="G573" s="82"/>
      <c r="H573" s="82"/>
      <c r="I573" s="82"/>
      <c r="J573" s="82"/>
      <c r="K573" s="82"/>
      <c r="L573" s="82"/>
      <c r="M573" s="82"/>
      <c r="N573" s="82"/>
      <c r="O573" s="82"/>
      <c r="P573" s="82"/>
      <c r="Q573" s="668"/>
    </row>
    <row r="574" spans="1:17" s="1005" customFormat="1" ht="15.75">
      <c r="A574" s="81"/>
      <c r="B574" s="82"/>
      <c r="C574" s="82"/>
      <c r="D574" s="82"/>
      <c r="E574" s="82"/>
      <c r="F574" s="82"/>
      <c r="G574" s="82"/>
      <c r="H574" s="82"/>
      <c r="I574" s="82"/>
      <c r="J574" s="82"/>
      <c r="K574" s="82"/>
      <c r="L574" s="82"/>
      <c r="M574" s="82"/>
      <c r="N574" s="82"/>
      <c r="O574" s="82"/>
      <c r="P574" s="82"/>
      <c r="Q574" s="668"/>
    </row>
    <row r="575" spans="1:17" s="1005" customFormat="1" ht="15.75">
      <c r="A575" s="81"/>
      <c r="B575" s="82"/>
      <c r="C575" s="82"/>
      <c r="D575" s="82"/>
      <c r="E575" s="82"/>
      <c r="F575" s="82"/>
      <c r="G575" s="82"/>
      <c r="H575" s="82"/>
      <c r="I575" s="82"/>
      <c r="J575" s="82"/>
      <c r="K575" s="82"/>
      <c r="L575" s="82"/>
      <c r="M575" s="82"/>
      <c r="N575" s="82"/>
      <c r="O575" s="82"/>
      <c r="P575" s="82"/>
      <c r="Q575" s="668"/>
    </row>
    <row r="576" spans="1:17" s="1005" customFormat="1" ht="15.75">
      <c r="A576" s="81"/>
      <c r="B576" s="82"/>
      <c r="C576" s="82"/>
      <c r="D576" s="82"/>
      <c r="E576" s="82"/>
      <c r="F576" s="82"/>
      <c r="G576" s="82"/>
      <c r="H576" s="82"/>
      <c r="I576" s="82"/>
      <c r="J576" s="82"/>
      <c r="K576" s="82"/>
      <c r="L576" s="82"/>
      <c r="M576" s="82"/>
      <c r="N576" s="82"/>
      <c r="O576" s="82"/>
      <c r="P576" s="82"/>
      <c r="Q576" s="668"/>
    </row>
    <row r="577" spans="1:17" s="1005" customFormat="1" ht="15.75">
      <c r="A577" s="81"/>
      <c r="B577" s="82"/>
      <c r="C577" s="82"/>
      <c r="D577" s="82"/>
      <c r="E577" s="82"/>
      <c r="F577" s="82"/>
      <c r="G577" s="82"/>
      <c r="H577" s="82"/>
      <c r="I577" s="82"/>
      <c r="J577" s="82"/>
      <c r="K577" s="82"/>
      <c r="L577" s="82"/>
      <c r="M577" s="82"/>
      <c r="N577" s="82"/>
      <c r="O577" s="82"/>
      <c r="P577" s="82"/>
      <c r="Q577" s="668"/>
    </row>
    <row r="578" spans="1:17" s="1005" customFormat="1" ht="15.75">
      <c r="A578" s="81"/>
      <c r="B578" s="82"/>
      <c r="C578" s="82"/>
      <c r="D578" s="82"/>
      <c r="E578" s="82"/>
      <c r="F578" s="82"/>
      <c r="G578" s="82"/>
      <c r="H578" s="82"/>
      <c r="I578" s="82"/>
      <c r="J578" s="82"/>
      <c r="K578" s="82"/>
      <c r="L578" s="82"/>
      <c r="M578" s="82"/>
      <c r="N578" s="82"/>
      <c r="O578" s="82"/>
      <c r="P578" s="82"/>
      <c r="Q578" s="668"/>
    </row>
    <row r="579" spans="1:17" s="1005" customFormat="1" ht="15.75">
      <c r="A579" s="81"/>
      <c r="B579" s="82"/>
      <c r="C579" s="82"/>
      <c r="D579" s="82"/>
      <c r="E579" s="82"/>
      <c r="F579" s="82"/>
      <c r="G579" s="82"/>
      <c r="H579" s="82"/>
      <c r="I579" s="82"/>
      <c r="J579" s="82"/>
      <c r="K579" s="82"/>
      <c r="L579" s="82"/>
      <c r="M579" s="82"/>
      <c r="N579" s="82"/>
      <c r="O579" s="82"/>
      <c r="P579" s="82"/>
      <c r="Q579" s="668"/>
    </row>
    <row r="580" spans="1:17" s="1005" customFormat="1" ht="15.75">
      <c r="A580" s="81"/>
      <c r="B580" s="82"/>
      <c r="C580" s="82"/>
      <c r="D580" s="82"/>
      <c r="E580" s="82"/>
      <c r="F580" s="82"/>
      <c r="G580" s="82"/>
      <c r="H580" s="82"/>
      <c r="I580" s="82"/>
      <c r="J580" s="82"/>
      <c r="K580" s="82"/>
      <c r="L580" s="82"/>
      <c r="M580" s="82"/>
      <c r="N580" s="82"/>
      <c r="O580" s="82"/>
      <c r="P580" s="82"/>
      <c r="Q580" s="668"/>
    </row>
    <row r="581" spans="1:17" s="1005" customFormat="1" ht="15.75">
      <c r="A581" s="81"/>
      <c r="B581" s="82"/>
      <c r="C581" s="82"/>
      <c r="D581" s="82"/>
      <c r="E581" s="82"/>
      <c r="F581" s="82"/>
      <c r="G581" s="82"/>
      <c r="H581" s="82"/>
      <c r="I581" s="82"/>
      <c r="J581" s="82"/>
      <c r="K581" s="82"/>
      <c r="L581" s="82"/>
      <c r="M581" s="82"/>
      <c r="N581" s="82"/>
      <c r="O581" s="82"/>
      <c r="P581" s="82"/>
      <c r="Q581" s="668"/>
    </row>
    <row r="582" spans="1:17" s="1005" customFormat="1" ht="15.75">
      <c r="A582" s="81"/>
      <c r="B582" s="82"/>
      <c r="C582" s="82"/>
      <c r="D582" s="82"/>
      <c r="E582" s="82"/>
      <c r="F582" s="82"/>
      <c r="G582" s="82"/>
      <c r="H582" s="82"/>
      <c r="I582" s="82"/>
      <c r="J582" s="82"/>
      <c r="K582" s="82"/>
      <c r="L582" s="82"/>
      <c r="M582" s="82"/>
      <c r="N582" s="82"/>
      <c r="O582" s="82"/>
      <c r="P582" s="82"/>
      <c r="Q582" s="668"/>
    </row>
    <row r="583" spans="1:17" s="1005" customFormat="1" ht="15.75">
      <c r="A583" s="81"/>
      <c r="B583" s="82"/>
      <c r="C583" s="82"/>
      <c r="D583" s="82"/>
      <c r="E583" s="82"/>
      <c r="F583" s="82"/>
      <c r="G583" s="82"/>
      <c r="H583" s="82"/>
      <c r="I583" s="82"/>
      <c r="J583" s="82"/>
      <c r="K583" s="82"/>
      <c r="L583" s="82"/>
      <c r="M583" s="82"/>
      <c r="N583" s="82"/>
      <c r="O583" s="82"/>
      <c r="P583" s="82"/>
      <c r="Q583" s="668"/>
    </row>
    <row r="584" spans="1:17" s="1005" customFormat="1" ht="15.75">
      <c r="A584" s="81"/>
      <c r="B584" s="82"/>
      <c r="C584" s="82"/>
      <c r="D584" s="82"/>
      <c r="E584" s="82"/>
      <c r="F584" s="82"/>
      <c r="G584" s="82"/>
      <c r="H584" s="82"/>
      <c r="I584" s="82"/>
      <c r="J584" s="82"/>
      <c r="K584" s="82"/>
      <c r="L584" s="82"/>
      <c r="M584" s="82"/>
      <c r="N584" s="82"/>
      <c r="O584" s="82"/>
      <c r="P584" s="82"/>
      <c r="Q584" s="668"/>
    </row>
    <row r="585" spans="1:17" s="1005" customFormat="1" ht="15.75">
      <c r="A585" s="81"/>
      <c r="B585" s="82"/>
      <c r="C585" s="82"/>
      <c r="D585" s="82"/>
      <c r="E585" s="82"/>
      <c r="F585" s="82"/>
      <c r="G585" s="82"/>
      <c r="H585" s="82"/>
      <c r="I585" s="82"/>
      <c r="J585" s="82"/>
      <c r="K585" s="82"/>
      <c r="L585" s="82"/>
      <c r="M585" s="82"/>
      <c r="N585" s="82"/>
      <c r="O585" s="82"/>
      <c r="P585" s="82"/>
      <c r="Q585" s="668"/>
    </row>
    <row r="586" spans="1:17" s="1005" customFormat="1" ht="15.75">
      <c r="A586" s="81"/>
      <c r="B586" s="82"/>
      <c r="C586" s="82"/>
      <c r="D586" s="82"/>
      <c r="E586" s="82"/>
      <c r="F586" s="82"/>
      <c r="G586" s="82"/>
      <c r="H586" s="82"/>
      <c r="I586" s="82"/>
      <c r="J586" s="82"/>
      <c r="K586" s="82"/>
      <c r="L586" s="82"/>
      <c r="M586" s="82"/>
      <c r="N586" s="82"/>
      <c r="O586" s="82"/>
      <c r="P586" s="82"/>
      <c r="Q586" s="668"/>
    </row>
    <row r="587" spans="1:17" s="1005" customFormat="1" ht="15.75">
      <c r="A587" s="81"/>
      <c r="B587" s="82"/>
      <c r="C587" s="82"/>
      <c r="D587" s="82"/>
      <c r="E587" s="82"/>
      <c r="F587" s="82"/>
      <c r="G587" s="82"/>
      <c r="H587" s="82"/>
      <c r="I587" s="82"/>
      <c r="J587" s="82"/>
      <c r="K587" s="82"/>
      <c r="L587" s="82"/>
      <c r="M587" s="82"/>
      <c r="N587" s="82"/>
      <c r="O587" s="82"/>
      <c r="P587" s="82"/>
      <c r="Q587" s="668"/>
    </row>
    <row r="588" spans="1:17" s="1005" customFormat="1" ht="15.75">
      <c r="A588" s="81"/>
      <c r="B588" s="82"/>
      <c r="C588" s="82"/>
      <c r="D588" s="82"/>
      <c r="E588" s="82"/>
      <c r="F588" s="82"/>
      <c r="G588" s="82"/>
      <c r="H588" s="82"/>
      <c r="I588" s="82"/>
      <c r="J588" s="82"/>
      <c r="K588" s="82"/>
      <c r="L588" s="82"/>
      <c r="M588" s="82"/>
      <c r="N588" s="82"/>
      <c r="O588" s="82"/>
      <c r="P588" s="82"/>
      <c r="Q588" s="668"/>
    </row>
    <row r="589" spans="1:17" s="1005" customFormat="1" ht="15.75">
      <c r="A589" s="81"/>
      <c r="B589" s="82"/>
      <c r="C589" s="82"/>
      <c r="D589" s="82"/>
      <c r="E589" s="82"/>
      <c r="F589" s="82"/>
      <c r="G589" s="82"/>
      <c r="H589" s="82"/>
      <c r="I589" s="82"/>
      <c r="J589" s="82"/>
      <c r="K589" s="82"/>
      <c r="L589" s="82"/>
      <c r="M589" s="82"/>
      <c r="N589" s="82"/>
      <c r="O589" s="82"/>
      <c r="P589" s="82"/>
      <c r="Q589" s="668"/>
    </row>
    <row r="590" spans="1:17" s="1005" customFormat="1" ht="15.75">
      <c r="A590" s="81"/>
      <c r="B590" s="82"/>
      <c r="C590" s="82"/>
      <c r="D590" s="82"/>
      <c r="E590" s="82"/>
      <c r="F590" s="82"/>
      <c r="G590" s="82"/>
      <c r="H590" s="82"/>
      <c r="I590" s="82"/>
      <c r="J590" s="82"/>
      <c r="K590" s="82"/>
      <c r="L590" s="82"/>
      <c r="M590" s="82"/>
      <c r="N590" s="82"/>
      <c r="O590" s="82"/>
      <c r="P590" s="82"/>
      <c r="Q590" s="668"/>
    </row>
    <row r="591" spans="1:17" s="1005" customFormat="1" ht="15.75">
      <c r="A591" s="81"/>
      <c r="B591" s="82"/>
      <c r="C591" s="82"/>
      <c r="D591" s="82"/>
      <c r="E591" s="82"/>
      <c r="F591" s="82"/>
      <c r="G591" s="82"/>
      <c r="H591" s="82"/>
      <c r="I591" s="82"/>
      <c r="J591" s="82"/>
      <c r="K591" s="82"/>
      <c r="L591" s="82"/>
      <c r="M591" s="82"/>
      <c r="N591" s="82"/>
      <c r="O591" s="82"/>
      <c r="P591" s="82"/>
      <c r="Q591" s="668"/>
    </row>
    <row r="592" spans="1:17" s="1005" customFormat="1" ht="15.75">
      <c r="A592" s="81"/>
      <c r="B592" s="82"/>
      <c r="C592" s="82"/>
      <c r="D592" s="82"/>
      <c r="E592" s="82"/>
      <c r="F592" s="82"/>
      <c r="G592" s="82"/>
      <c r="H592" s="82"/>
      <c r="I592" s="82"/>
      <c r="J592" s="82"/>
      <c r="K592" s="82"/>
      <c r="L592" s="82"/>
      <c r="M592" s="82"/>
      <c r="N592" s="82"/>
      <c r="O592" s="82"/>
      <c r="P592" s="82"/>
      <c r="Q592" s="668"/>
    </row>
    <row r="593" spans="1:17" s="1005" customFormat="1" ht="15.75">
      <c r="A593" s="81"/>
      <c r="B593" s="82"/>
      <c r="C593" s="82"/>
      <c r="D593" s="82"/>
      <c r="E593" s="82"/>
      <c r="F593" s="82"/>
      <c r="G593" s="82"/>
      <c r="H593" s="82"/>
      <c r="I593" s="82"/>
      <c r="J593" s="82"/>
      <c r="K593" s="82"/>
      <c r="L593" s="82"/>
      <c r="M593" s="82"/>
      <c r="N593" s="82"/>
      <c r="O593" s="82"/>
      <c r="P593" s="82"/>
      <c r="Q593" s="668"/>
    </row>
    <row r="594" spans="1:17" s="1005" customFormat="1" ht="15.75">
      <c r="A594" s="81"/>
      <c r="B594" s="82"/>
      <c r="C594" s="82"/>
      <c r="D594" s="82"/>
      <c r="E594" s="82"/>
      <c r="F594" s="82"/>
      <c r="G594" s="82"/>
      <c r="H594" s="82"/>
      <c r="I594" s="82"/>
      <c r="J594" s="82"/>
      <c r="K594" s="82"/>
      <c r="L594" s="82"/>
      <c r="M594" s="82"/>
      <c r="N594" s="82"/>
      <c r="O594" s="82"/>
      <c r="P594" s="82"/>
      <c r="Q594" s="668"/>
    </row>
    <row r="595" spans="1:17" s="1005" customFormat="1" ht="15.75">
      <c r="A595" s="81"/>
      <c r="B595" s="82"/>
      <c r="C595" s="82"/>
      <c r="D595" s="82"/>
      <c r="E595" s="82"/>
      <c r="F595" s="82"/>
      <c r="G595" s="82"/>
      <c r="H595" s="82"/>
      <c r="I595" s="82"/>
      <c r="J595" s="82"/>
      <c r="K595" s="82"/>
      <c r="L595" s="82"/>
      <c r="M595" s="82"/>
      <c r="N595" s="82"/>
      <c r="O595" s="82"/>
      <c r="P595" s="82"/>
      <c r="Q595" s="668"/>
    </row>
    <row r="596" spans="1:17" s="1005" customFormat="1" ht="15.75">
      <c r="A596" s="81"/>
      <c r="B596" s="82"/>
      <c r="C596" s="82"/>
      <c r="D596" s="82"/>
      <c r="E596" s="82"/>
      <c r="F596" s="82"/>
      <c r="G596" s="82"/>
      <c r="H596" s="82"/>
      <c r="I596" s="82"/>
      <c r="J596" s="82"/>
      <c r="K596" s="82"/>
      <c r="L596" s="82"/>
      <c r="M596" s="82"/>
      <c r="N596" s="82"/>
      <c r="O596" s="82"/>
      <c r="P596" s="82"/>
      <c r="Q596" s="668"/>
    </row>
    <row r="597" spans="1:17" s="1005" customFormat="1" ht="15.75">
      <c r="A597" s="81"/>
      <c r="B597" s="82"/>
      <c r="C597" s="82"/>
      <c r="D597" s="82"/>
      <c r="E597" s="82"/>
      <c r="F597" s="82"/>
      <c r="G597" s="82"/>
      <c r="H597" s="82"/>
      <c r="I597" s="82"/>
      <c r="J597" s="82"/>
      <c r="K597" s="82"/>
      <c r="L597" s="82"/>
      <c r="M597" s="82"/>
      <c r="N597" s="82"/>
      <c r="O597" s="82"/>
      <c r="P597" s="82"/>
      <c r="Q597" s="668"/>
    </row>
    <row r="598" spans="1:17" s="1005" customFormat="1" ht="15.75">
      <c r="A598" s="81"/>
      <c r="B598" s="82"/>
      <c r="C598" s="82"/>
      <c r="D598" s="82"/>
      <c r="E598" s="82"/>
      <c r="F598" s="82"/>
      <c r="G598" s="82"/>
      <c r="H598" s="82"/>
      <c r="I598" s="82"/>
      <c r="J598" s="82"/>
      <c r="K598" s="82"/>
      <c r="L598" s="82"/>
      <c r="M598" s="82"/>
      <c r="N598" s="82"/>
      <c r="O598" s="82"/>
      <c r="P598" s="82"/>
      <c r="Q598" s="668"/>
    </row>
    <row r="599" spans="1:17" s="1005" customFormat="1" ht="15.75">
      <c r="A599" s="81"/>
      <c r="B599" s="82"/>
      <c r="C599" s="82"/>
      <c r="D599" s="82"/>
      <c r="E599" s="82"/>
      <c r="F599" s="82"/>
      <c r="G599" s="82"/>
      <c r="H599" s="82"/>
      <c r="I599" s="82"/>
      <c r="J599" s="82"/>
      <c r="K599" s="82"/>
      <c r="L599" s="82"/>
      <c r="M599" s="82"/>
      <c r="N599" s="82"/>
      <c r="O599" s="82"/>
      <c r="P599" s="82"/>
      <c r="Q599" s="668"/>
    </row>
    <row r="600" spans="1:17" s="1005" customFormat="1" ht="15.75">
      <c r="A600" s="81"/>
      <c r="B600" s="82"/>
      <c r="C600" s="82"/>
      <c r="D600" s="82"/>
      <c r="E600" s="82"/>
      <c r="F600" s="82"/>
      <c r="G600" s="82"/>
      <c r="H600" s="82"/>
      <c r="I600" s="82"/>
      <c r="J600" s="82"/>
      <c r="K600" s="82"/>
      <c r="L600" s="82"/>
      <c r="M600" s="82"/>
      <c r="N600" s="82"/>
      <c r="O600" s="82"/>
      <c r="P600" s="82"/>
      <c r="Q600" s="668"/>
    </row>
    <row r="601" spans="1:17" s="1005" customFormat="1" ht="15.75">
      <c r="A601" s="81"/>
      <c r="B601" s="82"/>
      <c r="C601" s="82"/>
      <c r="D601" s="82"/>
      <c r="E601" s="82"/>
      <c r="F601" s="82"/>
      <c r="G601" s="82"/>
      <c r="H601" s="82"/>
      <c r="I601" s="82"/>
      <c r="J601" s="82"/>
      <c r="K601" s="82"/>
      <c r="L601" s="82"/>
      <c r="M601" s="82"/>
      <c r="N601" s="82"/>
      <c r="O601" s="82"/>
      <c r="P601" s="82"/>
      <c r="Q601" s="668"/>
    </row>
    <row r="602" spans="1:17" s="1005" customFormat="1" ht="15.75">
      <c r="A602" s="81"/>
      <c r="B602" s="82"/>
      <c r="C602" s="82"/>
      <c r="D602" s="82"/>
      <c r="E602" s="82"/>
      <c r="F602" s="82"/>
      <c r="G602" s="82"/>
      <c r="H602" s="82"/>
      <c r="I602" s="82"/>
      <c r="J602" s="82"/>
      <c r="K602" s="82"/>
      <c r="L602" s="82"/>
      <c r="M602" s="82"/>
      <c r="N602" s="82"/>
      <c r="O602" s="82"/>
      <c r="P602" s="82"/>
      <c r="Q602" s="668"/>
    </row>
    <row r="603" spans="1:17" s="1005" customFormat="1" ht="15.75">
      <c r="A603" s="81"/>
      <c r="B603" s="82"/>
      <c r="C603" s="82"/>
      <c r="D603" s="82"/>
      <c r="E603" s="82"/>
      <c r="F603" s="82"/>
      <c r="G603" s="82"/>
      <c r="H603" s="82"/>
      <c r="I603" s="82"/>
      <c r="J603" s="82"/>
      <c r="K603" s="82"/>
      <c r="L603" s="82"/>
      <c r="M603" s="82"/>
      <c r="N603" s="82"/>
      <c r="O603" s="82"/>
      <c r="P603" s="82"/>
      <c r="Q603" s="668"/>
    </row>
    <row r="604" spans="1:17" s="1005" customFormat="1" ht="15.75">
      <c r="A604" s="81"/>
      <c r="B604" s="82"/>
      <c r="C604" s="82"/>
      <c r="D604" s="82"/>
      <c r="E604" s="82"/>
      <c r="F604" s="82"/>
      <c r="G604" s="82"/>
      <c r="H604" s="82"/>
      <c r="I604" s="82"/>
      <c r="J604" s="82"/>
      <c r="K604" s="82"/>
      <c r="L604" s="82"/>
      <c r="M604" s="82"/>
      <c r="N604" s="82"/>
      <c r="O604" s="82"/>
      <c r="P604" s="82"/>
      <c r="Q604" s="668"/>
    </row>
    <row r="605" spans="1:17" s="1005" customFormat="1" ht="15.75">
      <c r="A605" s="81"/>
      <c r="B605" s="82"/>
      <c r="C605" s="82"/>
      <c r="D605" s="82"/>
      <c r="E605" s="82"/>
      <c r="F605" s="82"/>
      <c r="G605" s="82"/>
      <c r="H605" s="82"/>
      <c r="I605" s="82"/>
      <c r="J605" s="82"/>
      <c r="K605" s="82"/>
      <c r="L605" s="82"/>
      <c r="M605" s="82"/>
      <c r="N605" s="82"/>
      <c r="O605" s="82"/>
      <c r="P605" s="82"/>
      <c r="Q605" s="668"/>
    </row>
    <row r="606" spans="1:17" s="1005" customFormat="1" ht="15.75">
      <c r="A606" s="81"/>
      <c r="B606" s="82"/>
      <c r="C606" s="82"/>
      <c r="D606" s="82"/>
      <c r="E606" s="82"/>
      <c r="F606" s="82"/>
      <c r="G606" s="82"/>
      <c r="H606" s="82"/>
      <c r="I606" s="82"/>
      <c r="J606" s="82"/>
      <c r="K606" s="82"/>
      <c r="L606" s="82"/>
      <c r="M606" s="82"/>
      <c r="N606" s="82"/>
      <c r="O606" s="82"/>
      <c r="P606" s="82"/>
      <c r="Q606" s="668"/>
    </row>
    <row r="607" spans="1:17" s="1005" customFormat="1" ht="15.75">
      <c r="A607" s="81"/>
      <c r="B607" s="82"/>
      <c r="C607" s="82"/>
      <c r="D607" s="82"/>
      <c r="E607" s="82"/>
      <c r="F607" s="82"/>
      <c r="G607" s="82"/>
      <c r="H607" s="82"/>
      <c r="I607" s="82"/>
      <c r="J607" s="82"/>
      <c r="K607" s="82"/>
      <c r="L607" s="82"/>
      <c r="M607" s="82"/>
      <c r="N607" s="82"/>
      <c r="O607" s="82"/>
      <c r="P607" s="82"/>
      <c r="Q607" s="668"/>
    </row>
    <row r="608" spans="1:17" s="1005" customFormat="1" ht="15.75">
      <c r="A608" s="81"/>
      <c r="B608" s="82"/>
      <c r="C608" s="82"/>
      <c r="D608" s="82"/>
      <c r="E608" s="82"/>
      <c r="F608" s="82"/>
      <c r="G608" s="82"/>
      <c r="H608" s="82"/>
      <c r="I608" s="82"/>
      <c r="J608" s="82"/>
      <c r="K608" s="82"/>
      <c r="L608" s="82"/>
      <c r="M608" s="82"/>
      <c r="N608" s="82"/>
      <c r="O608" s="82"/>
      <c r="P608" s="82"/>
      <c r="Q608" s="668"/>
    </row>
    <row r="609" spans="1:17" s="1005" customFormat="1" ht="15.75">
      <c r="A609" s="81"/>
      <c r="B609" s="82"/>
      <c r="C609" s="82"/>
      <c r="D609" s="82"/>
      <c r="E609" s="82"/>
      <c r="F609" s="82"/>
      <c r="G609" s="82"/>
      <c r="H609" s="82"/>
      <c r="I609" s="82"/>
      <c r="J609" s="82"/>
      <c r="K609" s="82"/>
      <c r="L609" s="82"/>
      <c r="M609" s="82"/>
      <c r="N609" s="82"/>
      <c r="O609" s="82"/>
      <c r="P609" s="82"/>
      <c r="Q609" s="668"/>
    </row>
    <row r="610" spans="1:17" s="1005" customFormat="1" ht="15.75">
      <c r="A610" s="81"/>
      <c r="B610" s="82"/>
      <c r="C610" s="82"/>
      <c r="D610" s="82"/>
      <c r="E610" s="82"/>
      <c r="F610" s="82"/>
      <c r="G610" s="82"/>
      <c r="H610" s="82"/>
      <c r="I610" s="82"/>
      <c r="J610" s="82"/>
      <c r="K610" s="82"/>
      <c r="L610" s="82"/>
      <c r="M610" s="82"/>
      <c r="N610" s="82"/>
      <c r="O610" s="82"/>
      <c r="P610" s="82"/>
      <c r="Q610" s="668"/>
    </row>
    <row r="611" spans="1:17" s="1005" customFormat="1" ht="15.75">
      <c r="A611" s="81"/>
      <c r="B611" s="82"/>
      <c r="C611" s="82"/>
      <c r="D611" s="82"/>
      <c r="E611" s="82"/>
      <c r="F611" s="82"/>
      <c r="G611" s="82"/>
      <c r="H611" s="82"/>
      <c r="I611" s="82"/>
      <c r="J611" s="82"/>
      <c r="K611" s="82"/>
      <c r="L611" s="82"/>
      <c r="M611" s="82"/>
      <c r="N611" s="82"/>
      <c r="O611" s="82"/>
      <c r="P611" s="82"/>
      <c r="Q611" s="668"/>
    </row>
    <row r="612" spans="1:17" s="1005" customFormat="1" ht="15.75">
      <c r="A612" s="81"/>
      <c r="B612" s="82"/>
      <c r="C612" s="82"/>
      <c r="D612" s="82"/>
      <c r="E612" s="82"/>
      <c r="F612" s="82"/>
      <c r="G612" s="82"/>
      <c r="H612" s="82"/>
      <c r="I612" s="82"/>
      <c r="J612" s="82"/>
      <c r="K612" s="82"/>
      <c r="L612" s="82"/>
      <c r="M612" s="82"/>
      <c r="N612" s="82"/>
      <c r="O612" s="82"/>
      <c r="P612" s="82"/>
      <c r="Q612" s="668"/>
    </row>
    <row r="613" spans="1:17" s="1005" customFormat="1" ht="15.75">
      <c r="A613" s="81"/>
      <c r="B613" s="82"/>
      <c r="C613" s="82"/>
      <c r="D613" s="82"/>
      <c r="E613" s="82"/>
      <c r="F613" s="82"/>
      <c r="G613" s="82"/>
      <c r="H613" s="82"/>
      <c r="I613" s="82"/>
      <c r="J613" s="82"/>
      <c r="K613" s="82"/>
      <c r="L613" s="82"/>
      <c r="M613" s="82"/>
      <c r="N613" s="82"/>
      <c r="O613" s="82"/>
      <c r="P613" s="82"/>
      <c r="Q613" s="668"/>
    </row>
    <row r="614" spans="1:17" s="1005" customFormat="1" ht="15.75">
      <c r="A614" s="81"/>
      <c r="B614" s="82"/>
      <c r="C614" s="82"/>
      <c r="D614" s="82"/>
      <c r="E614" s="82"/>
      <c r="F614" s="82"/>
      <c r="G614" s="82"/>
      <c r="H614" s="82"/>
      <c r="I614" s="82"/>
      <c r="J614" s="82"/>
      <c r="K614" s="82"/>
      <c r="L614" s="82"/>
      <c r="M614" s="82"/>
      <c r="N614" s="82"/>
      <c r="O614" s="82"/>
      <c r="P614" s="82"/>
      <c r="Q614" s="668"/>
    </row>
    <row r="615" spans="1:17" s="1005" customFormat="1" ht="15.75">
      <c r="A615" s="81"/>
      <c r="B615" s="82"/>
      <c r="C615" s="82"/>
      <c r="D615" s="82"/>
      <c r="E615" s="82"/>
      <c r="F615" s="82"/>
      <c r="G615" s="82"/>
      <c r="H615" s="82"/>
      <c r="I615" s="82"/>
      <c r="J615" s="82"/>
      <c r="K615" s="82"/>
      <c r="L615" s="82"/>
      <c r="M615" s="82"/>
      <c r="N615" s="82"/>
      <c r="O615" s="82"/>
      <c r="P615" s="82"/>
      <c r="Q615" s="668"/>
    </row>
    <row r="616" spans="1:17" s="1005" customFormat="1" ht="15.75">
      <c r="A616" s="81"/>
      <c r="B616" s="82"/>
      <c r="C616" s="82"/>
      <c r="D616" s="82"/>
      <c r="E616" s="82"/>
      <c r="F616" s="82"/>
      <c r="G616" s="82"/>
      <c r="H616" s="82"/>
      <c r="I616" s="82"/>
      <c r="J616" s="82"/>
      <c r="K616" s="82"/>
      <c r="L616" s="82"/>
      <c r="M616" s="82"/>
      <c r="N616" s="82"/>
      <c r="O616" s="82"/>
      <c r="P616" s="82"/>
      <c r="Q616" s="668"/>
    </row>
    <row r="617" spans="1:17" s="1005" customFormat="1" ht="15.75">
      <c r="A617" s="81"/>
      <c r="B617" s="82"/>
      <c r="C617" s="82"/>
      <c r="D617" s="82"/>
      <c r="E617" s="82"/>
      <c r="F617" s="82"/>
      <c r="G617" s="82"/>
      <c r="H617" s="82"/>
      <c r="I617" s="82"/>
      <c r="J617" s="82"/>
      <c r="K617" s="82"/>
      <c r="L617" s="82"/>
      <c r="M617" s="82"/>
      <c r="N617" s="82"/>
      <c r="O617" s="82"/>
      <c r="P617" s="82"/>
      <c r="Q617" s="668"/>
    </row>
    <row r="618" spans="1:17" s="1005" customFormat="1" ht="15.75">
      <c r="A618" s="81"/>
      <c r="B618" s="82"/>
      <c r="C618" s="82"/>
      <c r="D618" s="82"/>
      <c r="E618" s="82"/>
      <c r="F618" s="82"/>
      <c r="G618" s="82"/>
      <c r="H618" s="82"/>
      <c r="I618" s="82"/>
      <c r="J618" s="82"/>
      <c r="K618" s="82"/>
      <c r="L618" s="82"/>
      <c r="M618" s="82"/>
      <c r="N618" s="82"/>
      <c r="O618" s="82"/>
      <c r="P618" s="82"/>
      <c r="Q618" s="668"/>
    </row>
    <row r="619" spans="1:17" s="1005" customFormat="1" ht="15.75">
      <c r="A619" s="81"/>
      <c r="B619" s="82"/>
      <c r="C619" s="82"/>
      <c r="D619" s="82"/>
      <c r="E619" s="82"/>
      <c r="F619" s="82"/>
      <c r="G619" s="82"/>
      <c r="H619" s="82"/>
      <c r="I619" s="82"/>
      <c r="J619" s="82"/>
      <c r="K619" s="82"/>
      <c r="L619" s="82"/>
      <c r="M619" s="82"/>
      <c r="N619" s="82"/>
      <c r="O619" s="82"/>
      <c r="P619" s="82"/>
      <c r="Q619" s="668"/>
    </row>
    <row r="620" spans="1:17" s="1005" customFormat="1" ht="15.75">
      <c r="A620" s="81"/>
      <c r="B620" s="82"/>
      <c r="C620" s="82"/>
      <c r="D620" s="82"/>
      <c r="E620" s="82"/>
      <c r="F620" s="82"/>
      <c r="G620" s="82"/>
      <c r="H620" s="82"/>
      <c r="I620" s="82"/>
      <c r="J620" s="82"/>
      <c r="K620" s="82"/>
      <c r="L620" s="82"/>
      <c r="M620" s="82"/>
      <c r="N620" s="82"/>
      <c r="O620" s="82"/>
      <c r="P620" s="82"/>
      <c r="Q620" s="668"/>
    </row>
    <row r="621" spans="1:17" s="1005" customFormat="1" ht="15.75">
      <c r="A621" s="81"/>
      <c r="B621" s="82"/>
      <c r="C621" s="82"/>
      <c r="D621" s="82"/>
      <c r="E621" s="82"/>
      <c r="F621" s="82"/>
      <c r="G621" s="82"/>
      <c r="H621" s="82"/>
      <c r="I621" s="82"/>
      <c r="J621" s="82"/>
      <c r="K621" s="82"/>
      <c r="L621" s="82"/>
      <c r="M621" s="82"/>
      <c r="N621" s="82"/>
      <c r="O621" s="82"/>
      <c r="P621" s="82"/>
      <c r="Q621" s="668"/>
    </row>
    <row r="622" spans="1:17" s="1005" customFormat="1" ht="15.75">
      <c r="A622" s="81"/>
      <c r="B622" s="82"/>
      <c r="C622" s="82"/>
      <c r="D622" s="82"/>
      <c r="E622" s="82"/>
      <c r="F622" s="82"/>
      <c r="G622" s="82"/>
      <c r="H622" s="82"/>
      <c r="I622" s="82"/>
      <c r="J622" s="82"/>
      <c r="K622" s="82"/>
      <c r="L622" s="82"/>
      <c r="M622" s="82"/>
      <c r="N622" s="82"/>
      <c r="O622" s="82"/>
      <c r="P622" s="82"/>
      <c r="Q622" s="668"/>
    </row>
    <row r="623" spans="1:17" s="1005" customFormat="1" ht="15.75">
      <c r="A623" s="81"/>
      <c r="B623" s="82"/>
      <c r="C623" s="82"/>
      <c r="D623" s="82"/>
      <c r="E623" s="82"/>
      <c r="F623" s="82"/>
      <c r="G623" s="82"/>
      <c r="H623" s="82"/>
      <c r="I623" s="82"/>
      <c r="J623" s="82"/>
      <c r="K623" s="82"/>
      <c r="L623" s="82"/>
      <c r="M623" s="82"/>
      <c r="N623" s="82"/>
      <c r="O623" s="82"/>
      <c r="P623" s="82"/>
      <c r="Q623" s="668"/>
    </row>
    <row r="624" spans="1:17" s="1005" customFormat="1" ht="15.75">
      <c r="A624" s="81"/>
      <c r="B624" s="82"/>
      <c r="C624" s="82"/>
      <c r="D624" s="82"/>
      <c r="E624" s="82"/>
      <c r="F624" s="82"/>
      <c r="G624" s="82"/>
      <c r="H624" s="82"/>
      <c r="I624" s="82"/>
      <c r="J624" s="82"/>
      <c r="K624" s="82"/>
      <c r="L624" s="82"/>
      <c r="M624" s="82"/>
      <c r="N624" s="82"/>
      <c r="O624" s="82"/>
      <c r="P624" s="82"/>
      <c r="Q624" s="668"/>
    </row>
    <row r="625" spans="1:17" s="1005" customFormat="1" ht="15.75">
      <c r="A625" s="81"/>
      <c r="B625" s="82"/>
      <c r="C625" s="82"/>
      <c r="D625" s="82"/>
      <c r="E625" s="82"/>
      <c r="F625" s="82"/>
      <c r="G625" s="82"/>
      <c r="H625" s="82"/>
      <c r="I625" s="82"/>
      <c r="J625" s="82"/>
      <c r="K625" s="82"/>
      <c r="L625" s="82"/>
      <c r="M625" s="82"/>
      <c r="N625" s="82"/>
      <c r="O625" s="82"/>
      <c r="P625" s="82"/>
      <c r="Q625" s="668"/>
    </row>
    <row r="626" spans="1:17" s="1005" customFormat="1" ht="15.75">
      <c r="A626" s="81"/>
      <c r="B626" s="82"/>
      <c r="C626" s="82"/>
      <c r="D626" s="82"/>
      <c r="E626" s="82"/>
      <c r="F626" s="82"/>
      <c r="G626" s="82"/>
      <c r="H626" s="82"/>
      <c r="I626" s="82"/>
      <c r="J626" s="82"/>
      <c r="K626" s="82"/>
      <c r="L626" s="82"/>
      <c r="M626" s="82"/>
      <c r="N626" s="82"/>
      <c r="O626" s="82"/>
      <c r="P626" s="82"/>
      <c r="Q626" s="668"/>
    </row>
    <row r="627" spans="1:17" s="1005" customFormat="1" ht="15.75">
      <c r="A627" s="81"/>
      <c r="B627" s="82"/>
      <c r="C627" s="82"/>
      <c r="D627" s="82"/>
      <c r="E627" s="82"/>
      <c r="F627" s="82"/>
      <c r="G627" s="82"/>
      <c r="H627" s="82"/>
      <c r="I627" s="82"/>
      <c r="J627" s="82"/>
      <c r="K627" s="82"/>
      <c r="L627" s="82"/>
      <c r="M627" s="82"/>
      <c r="N627" s="82"/>
      <c r="O627" s="82"/>
      <c r="P627" s="82"/>
      <c r="Q627" s="668"/>
    </row>
    <row r="628" spans="1:17" s="1005" customFormat="1" ht="15.75">
      <c r="A628" s="81"/>
      <c r="B628" s="82"/>
      <c r="C628" s="82"/>
      <c r="D628" s="82"/>
      <c r="E628" s="82"/>
      <c r="F628" s="82"/>
      <c r="G628" s="82"/>
      <c r="H628" s="82"/>
      <c r="I628" s="82"/>
      <c r="J628" s="82"/>
      <c r="K628" s="82"/>
      <c r="L628" s="82"/>
      <c r="M628" s="82"/>
      <c r="N628" s="82"/>
      <c r="O628" s="82"/>
      <c r="P628" s="82"/>
      <c r="Q628" s="668"/>
    </row>
    <row r="629" spans="1:17" s="1005" customFormat="1" ht="15.75">
      <c r="A629" s="81"/>
      <c r="B629" s="82"/>
      <c r="C629" s="82"/>
      <c r="D629" s="82"/>
      <c r="E629" s="82"/>
      <c r="F629" s="82"/>
      <c r="G629" s="82"/>
      <c r="H629" s="82"/>
      <c r="I629" s="82"/>
      <c r="J629" s="82"/>
      <c r="K629" s="82"/>
      <c r="L629" s="82"/>
      <c r="M629" s="82"/>
      <c r="N629" s="82"/>
      <c r="O629" s="82"/>
      <c r="P629" s="82"/>
      <c r="Q629" s="668"/>
    </row>
    <row r="630" spans="1:17" s="1005" customFormat="1" ht="15.75">
      <c r="A630" s="81"/>
      <c r="B630" s="82"/>
      <c r="C630" s="82"/>
      <c r="D630" s="82"/>
      <c r="E630" s="82"/>
      <c r="F630" s="82"/>
      <c r="G630" s="82"/>
      <c r="H630" s="82"/>
      <c r="I630" s="82"/>
      <c r="J630" s="82"/>
      <c r="K630" s="82"/>
      <c r="L630" s="82"/>
      <c r="M630" s="82"/>
      <c r="N630" s="82"/>
      <c r="O630" s="82"/>
      <c r="P630" s="82"/>
      <c r="Q630" s="668"/>
    </row>
    <row r="631" spans="1:17" s="1005" customFormat="1" ht="15.75">
      <c r="A631" s="81"/>
      <c r="B631" s="82"/>
      <c r="C631" s="82"/>
      <c r="D631" s="82"/>
      <c r="E631" s="82"/>
      <c r="F631" s="82"/>
      <c r="G631" s="82"/>
      <c r="H631" s="82"/>
      <c r="I631" s="82"/>
      <c r="J631" s="82"/>
      <c r="K631" s="82"/>
      <c r="L631" s="82"/>
      <c r="M631" s="82"/>
      <c r="N631" s="82"/>
      <c r="O631" s="82"/>
      <c r="P631" s="82"/>
      <c r="Q631" s="668"/>
    </row>
    <row r="632" spans="1:17" s="1005" customFormat="1" ht="15.75">
      <c r="A632" s="81"/>
      <c r="B632" s="82"/>
      <c r="C632" s="82"/>
      <c r="D632" s="82"/>
      <c r="E632" s="82"/>
      <c r="F632" s="82"/>
      <c r="G632" s="82"/>
      <c r="H632" s="82"/>
      <c r="I632" s="82"/>
      <c r="J632" s="82"/>
      <c r="K632" s="82"/>
      <c r="L632" s="82"/>
      <c r="M632" s="82"/>
      <c r="N632" s="82"/>
      <c r="O632" s="82"/>
      <c r="P632" s="82"/>
      <c r="Q632" s="668"/>
    </row>
    <row r="633" spans="1:17" s="1005" customFormat="1" ht="15.75">
      <c r="A633" s="81"/>
      <c r="B633" s="82"/>
      <c r="C633" s="82"/>
      <c r="D633" s="82"/>
      <c r="E633" s="82"/>
      <c r="F633" s="82"/>
      <c r="G633" s="82"/>
      <c r="H633" s="82"/>
      <c r="I633" s="82"/>
      <c r="J633" s="82"/>
      <c r="K633" s="82"/>
      <c r="L633" s="82"/>
      <c r="M633" s="82"/>
      <c r="N633" s="82"/>
      <c r="O633" s="82"/>
      <c r="P633" s="82"/>
      <c r="Q633" s="668"/>
    </row>
    <row r="634" spans="1:17" s="1005" customFormat="1" ht="15.75">
      <c r="A634" s="81"/>
      <c r="B634" s="82"/>
      <c r="C634" s="82"/>
      <c r="D634" s="82"/>
      <c r="E634" s="82"/>
      <c r="F634" s="82"/>
      <c r="G634" s="82"/>
      <c r="H634" s="82"/>
      <c r="I634" s="82"/>
      <c r="J634" s="82"/>
      <c r="K634" s="82"/>
      <c r="L634" s="82"/>
      <c r="M634" s="82"/>
      <c r="N634" s="82"/>
      <c r="O634" s="82"/>
      <c r="P634" s="82"/>
      <c r="Q634" s="668"/>
    </row>
    <row r="635" spans="1:17" s="1005" customFormat="1" ht="15.75">
      <c r="A635" s="81"/>
      <c r="B635" s="82"/>
      <c r="C635" s="82"/>
      <c r="D635" s="82"/>
      <c r="E635" s="82"/>
      <c r="F635" s="82"/>
      <c r="G635" s="82"/>
      <c r="H635" s="82"/>
      <c r="I635" s="82"/>
      <c r="J635" s="82"/>
      <c r="K635" s="82"/>
      <c r="L635" s="82"/>
      <c r="M635" s="82"/>
      <c r="N635" s="82"/>
      <c r="O635" s="82"/>
      <c r="P635" s="82"/>
      <c r="Q635" s="668"/>
    </row>
    <row r="636" spans="1:17" s="1005" customFormat="1" ht="15.75">
      <c r="A636" s="81"/>
      <c r="B636" s="82"/>
      <c r="C636" s="82"/>
      <c r="D636" s="82"/>
      <c r="E636" s="82"/>
      <c r="F636" s="82"/>
      <c r="G636" s="82"/>
      <c r="H636" s="82"/>
      <c r="I636" s="82"/>
      <c r="J636" s="82"/>
      <c r="K636" s="82"/>
      <c r="L636" s="82"/>
      <c r="M636" s="82"/>
      <c r="N636" s="82"/>
      <c r="O636" s="82"/>
      <c r="P636" s="82"/>
      <c r="Q636" s="668"/>
    </row>
    <row r="637" spans="1:17" s="1005" customFormat="1" ht="15.75">
      <c r="A637" s="81"/>
      <c r="B637" s="82"/>
      <c r="C637" s="82"/>
      <c r="D637" s="82"/>
      <c r="E637" s="82"/>
      <c r="F637" s="82"/>
      <c r="G637" s="82"/>
      <c r="H637" s="82"/>
      <c r="I637" s="82"/>
      <c r="J637" s="82"/>
      <c r="K637" s="82"/>
      <c r="L637" s="82"/>
      <c r="M637" s="82"/>
      <c r="N637" s="82"/>
      <c r="O637" s="82"/>
      <c r="P637" s="82"/>
      <c r="Q637" s="668"/>
    </row>
    <row r="638" spans="1:17" s="1005" customFormat="1" ht="15.75">
      <c r="A638" s="81"/>
      <c r="B638" s="82"/>
      <c r="C638" s="82"/>
      <c r="D638" s="82"/>
      <c r="E638" s="82"/>
      <c r="F638" s="82"/>
      <c r="G638" s="82"/>
      <c r="H638" s="82"/>
      <c r="I638" s="82"/>
      <c r="J638" s="82"/>
      <c r="K638" s="82"/>
      <c r="L638" s="82"/>
      <c r="M638" s="82"/>
      <c r="N638" s="82"/>
      <c r="O638" s="82"/>
      <c r="P638" s="82"/>
      <c r="Q638" s="668"/>
    </row>
    <row r="639" spans="1:17" s="1005" customFormat="1" ht="15.75">
      <c r="A639" s="81"/>
      <c r="B639" s="82"/>
      <c r="C639" s="82"/>
      <c r="D639" s="82"/>
      <c r="E639" s="82"/>
      <c r="F639" s="82"/>
      <c r="G639" s="82"/>
      <c r="H639" s="82"/>
      <c r="I639" s="82"/>
      <c r="J639" s="82"/>
      <c r="K639" s="82"/>
      <c r="L639" s="82"/>
      <c r="M639" s="82"/>
      <c r="N639" s="82"/>
      <c r="O639" s="82"/>
      <c r="P639" s="82"/>
      <c r="Q639" s="668"/>
    </row>
    <row r="640" spans="1:17" s="1005" customFormat="1" ht="15.75">
      <c r="A640" s="81"/>
      <c r="B640" s="82"/>
      <c r="C640" s="82"/>
      <c r="D640" s="82"/>
      <c r="E640" s="82"/>
      <c r="F640" s="82"/>
      <c r="G640" s="82"/>
      <c r="H640" s="82"/>
      <c r="I640" s="82"/>
      <c r="J640" s="82"/>
      <c r="K640" s="82"/>
      <c r="L640" s="82"/>
      <c r="M640" s="82"/>
      <c r="N640" s="82"/>
      <c r="O640" s="82"/>
      <c r="P640" s="82"/>
      <c r="Q640" s="668"/>
    </row>
    <row r="641" spans="1:17" s="1005" customFormat="1" ht="15.75">
      <c r="A641" s="81"/>
      <c r="B641" s="82"/>
      <c r="C641" s="82"/>
      <c r="D641" s="82"/>
      <c r="E641" s="82"/>
      <c r="F641" s="82"/>
      <c r="G641" s="82"/>
      <c r="H641" s="82"/>
      <c r="I641" s="82"/>
      <c r="J641" s="82"/>
      <c r="K641" s="82"/>
      <c r="L641" s="82"/>
      <c r="M641" s="82"/>
      <c r="N641" s="82"/>
      <c r="O641" s="82"/>
      <c r="P641" s="82"/>
      <c r="Q641" s="668"/>
    </row>
    <row r="642" spans="1:17" s="1005" customFormat="1" ht="15.75">
      <c r="A642" s="81"/>
      <c r="B642" s="82"/>
      <c r="C642" s="82"/>
      <c r="D642" s="82"/>
      <c r="E642" s="82"/>
      <c r="F642" s="82"/>
      <c r="G642" s="82"/>
      <c r="H642" s="82"/>
      <c r="I642" s="82"/>
      <c r="J642" s="82"/>
      <c r="K642" s="82"/>
      <c r="L642" s="82"/>
      <c r="M642" s="82"/>
      <c r="N642" s="82"/>
      <c r="O642" s="82"/>
      <c r="P642" s="82"/>
      <c r="Q642" s="668"/>
    </row>
    <row r="643" spans="1:17" s="1005" customFormat="1" ht="15.75">
      <c r="A643" s="81"/>
      <c r="B643" s="82"/>
      <c r="C643" s="82"/>
      <c r="D643" s="82"/>
      <c r="E643" s="82"/>
      <c r="F643" s="82"/>
      <c r="G643" s="82"/>
      <c r="H643" s="82"/>
      <c r="I643" s="82"/>
      <c r="J643" s="82"/>
      <c r="K643" s="82"/>
      <c r="L643" s="82"/>
      <c r="M643" s="82"/>
      <c r="N643" s="82"/>
      <c r="O643" s="82"/>
      <c r="P643" s="82"/>
      <c r="Q643" s="668"/>
    </row>
    <row r="644" spans="1:17" s="1005" customFormat="1" ht="15.75">
      <c r="A644" s="81"/>
      <c r="B644" s="82"/>
      <c r="C644" s="82"/>
      <c r="D644" s="82"/>
      <c r="E644" s="82"/>
      <c r="F644" s="82"/>
      <c r="G644" s="82"/>
      <c r="H644" s="82"/>
      <c r="I644" s="82"/>
      <c r="J644" s="82"/>
      <c r="K644" s="82"/>
      <c r="L644" s="82"/>
      <c r="M644" s="82"/>
      <c r="N644" s="82"/>
      <c r="O644" s="82"/>
      <c r="P644" s="82"/>
      <c r="Q644" s="668"/>
    </row>
    <row r="645" spans="1:17" s="1005" customFormat="1" ht="15.75">
      <c r="A645" s="81"/>
      <c r="B645" s="82"/>
      <c r="C645" s="82"/>
      <c r="D645" s="82"/>
      <c r="E645" s="82"/>
      <c r="F645" s="82"/>
      <c r="G645" s="82"/>
      <c r="H645" s="82"/>
      <c r="I645" s="82"/>
      <c r="J645" s="82"/>
      <c r="K645" s="82"/>
      <c r="L645" s="82"/>
      <c r="M645" s="82"/>
      <c r="N645" s="82"/>
      <c r="O645" s="82"/>
      <c r="P645" s="82"/>
      <c r="Q645" s="668"/>
    </row>
    <row r="646" spans="1:17" s="1005" customFormat="1" ht="15.75">
      <c r="A646" s="81"/>
      <c r="B646" s="82"/>
      <c r="C646" s="82"/>
      <c r="D646" s="82"/>
      <c r="E646" s="82"/>
      <c r="F646" s="82"/>
      <c r="G646" s="82"/>
      <c r="H646" s="82"/>
      <c r="I646" s="82"/>
      <c r="J646" s="82"/>
      <c r="K646" s="82"/>
      <c r="L646" s="82"/>
      <c r="M646" s="82"/>
      <c r="N646" s="82"/>
      <c r="O646" s="82"/>
      <c r="P646" s="82"/>
      <c r="Q646" s="668"/>
    </row>
    <row r="647" spans="1:17" s="1005" customFormat="1" ht="15.75">
      <c r="A647" s="81"/>
      <c r="B647" s="82"/>
      <c r="C647" s="82"/>
      <c r="D647" s="82"/>
      <c r="E647" s="82"/>
      <c r="F647" s="82"/>
      <c r="G647" s="82"/>
      <c r="H647" s="82"/>
      <c r="I647" s="82"/>
      <c r="J647" s="82"/>
      <c r="K647" s="82"/>
      <c r="L647" s="82"/>
      <c r="M647" s="82"/>
      <c r="N647" s="82"/>
      <c r="O647" s="82"/>
      <c r="P647" s="82"/>
      <c r="Q647" s="668"/>
    </row>
    <row r="648" spans="1:17" s="1005" customFormat="1" ht="15.75">
      <c r="A648" s="81"/>
      <c r="B648" s="82"/>
      <c r="C648" s="82"/>
      <c r="D648" s="82"/>
      <c r="E648" s="82"/>
      <c r="F648" s="82"/>
      <c r="G648" s="82"/>
      <c r="H648" s="82"/>
      <c r="I648" s="82"/>
      <c r="J648" s="82"/>
      <c r="K648" s="82"/>
      <c r="L648" s="82"/>
      <c r="M648" s="82"/>
      <c r="N648" s="82"/>
      <c r="O648" s="82"/>
      <c r="P648" s="82"/>
      <c r="Q648" s="668"/>
    </row>
    <row r="649" spans="1:17" s="1005" customFormat="1" ht="15.75">
      <c r="A649" s="81"/>
      <c r="B649" s="82"/>
      <c r="C649" s="82"/>
      <c r="D649" s="82"/>
      <c r="E649" s="82"/>
      <c r="F649" s="82"/>
      <c r="G649" s="82"/>
      <c r="H649" s="82"/>
      <c r="I649" s="82"/>
      <c r="J649" s="82"/>
      <c r="K649" s="82"/>
      <c r="L649" s="82"/>
      <c r="M649" s="82"/>
      <c r="N649" s="82"/>
      <c r="O649" s="82"/>
      <c r="P649" s="82"/>
      <c r="Q649" s="668"/>
    </row>
  </sheetData>
  <mergeCells count="22">
    <mergeCell ref="A181:Q181"/>
    <mergeCell ref="A182:Q182"/>
    <mergeCell ref="A183:Q183"/>
    <mergeCell ref="A184:Q184"/>
    <mergeCell ref="A2:Q2"/>
    <mergeCell ref="A3:Q3"/>
    <mergeCell ref="A4:Q4"/>
    <mergeCell ref="A5:Q5"/>
    <mergeCell ref="A43:Q43"/>
    <mergeCell ref="A91:Q91"/>
    <mergeCell ref="A47:Q47"/>
    <mergeCell ref="A48:Q48"/>
    <mergeCell ref="A49:Q49"/>
    <mergeCell ref="A50:Q50"/>
    <mergeCell ref="A88:H88"/>
    <mergeCell ref="A92:Q92"/>
    <mergeCell ref="A93:Q93"/>
    <mergeCell ref="A94:Q94"/>
    <mergeCell ref="A136:Q136"/>
    <mergeCell ref="A137:Q137"/>
    <mergeCell ref="A138:Q138"/>
    <mergeCell ref="A139:Q139"/>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J14" sqref="J14"/>
    </sheetView>
  </sheetViews>
  <sheetFormatPr defaultColWidth="11.42578125" defaultRowHeight="15"/>
  <cols>
    <col min="1" max="1" width="72.140625" style="83" customWidth="1"/>
    <col min="2" max="6" width="12.5703125" style="82" customWidth="1"/>
    <col min="7" max="7" width="1.85546875" style="87" customWidth="1"/>
    <col min="8" max="8" width="9.140625" style="1005" customWidth="1"/>
    <col min="9" max="9" width="10.7109375" style="1005" bestFit="1" customWidth="1"/>
    <col min="10" max="256" width="11.42578125" style="1005"/>
    <col min="257" max="257" width="72.140625" style="1005" customWidth="1"/>
    <col min="258" max="262" width="12.5703125" style="1005" customWidth="1"/>
    <col min="263" max="263" width="1.85546875" style="1005" customWidth="1"/>
    <col min="264" max="264" width="9.140625" style="1005" customWidth="1"/>
    <col min="265" max="265" width="10.7109375" style="1005" bestFit="1" customWidth="1"/>
    <col min="266" max="512" width="11.42578125" style="1005"/>
    <col min="513" max="513" width="72.140625" style="1005" customWidth="1"/>
    <col min="514" max="518" width="12.5703125" style="1005" customWidth="1"/>
    <col min="519" max="519" width="1.85546875" style="1005" customWidth="1"/>
    <col min="520" max="520" width="9.140625" style="1005" customWidth="1"/>
    <col min="521" max="521" width="10.7109375" style="1005" bestFit="1" customWidth="1"/>
    <col min="522" max="768" width="11.42578125" style="1005"/>
    <col min="769" max="769" width="72.140625" style="1005" customWidth="1"/>
    <col min="770" max="774" width="12.5703125" style="1005" customWidth="1"/>
    <col min="775" max="775" width="1.85546875" style="1005" customWidth="1"/>
    <col min="776" max="776" width="9.140625" style="1005" customWidth="1"/>
    <col min="777" max="777" width="10.7109375" style="1005" bestFit="1" customWidth="1"/>
    <col min="778" max="1024" width="11.42578125" style="1005"/>
    <col min="1025" max="1025" width="72.140625" style="1005" customWidth="1"/>
    <col min="1026" max="1030" width="12.5703125" style="1005" customWidth="1"/>
    <col min="1031" max="1031" width="1.85546875" style="1005" customWidth="1"/>
    <col min="1032" max="1032" width="9.140625" style="1005" customWidth="1"/>
    <col min="1033" max="1033" width="10.7109375" style="1005" bestFit="1" customWidth="1"/>
    <col min="1034" max="1280" width="11.42578125" style="1005"/>
    <col min="1281" max="1281" width="72.140625" style="1005" customWidth="1"/>
    <col min="1282" max="1286" width="12.5703125" style="1005" customWidth="1"/>
    <col min="1287" max="1287" width="1.85546875" style="1005" customWidth="1"/>
    <col min="1288" max="1288" width="9.140625" style="1005" customWidth="1"/>
    <col min="1289" max="1289" width="10.7109375" style="1005" bestFit="1" customWidth="1"/>
    <col min="1290" max="1536" width="11.42578125" style="1005"/>
    <col min="1537" max="1537" width="72.140625" style="1005" customWidth="1"/>
    <col min="1538" max="1542" width="12.5703125" style="1005" customWidth="1"/>
    <col min="1543" max="1543" width="1.85546875" style="1005" customWidth="1"/>
    <col min="1544" max="1544" width="9.140625" style="1005" customWidth="1"/>
    <col min="1545" max="1545" width="10.7109375" style="1005" bestFit="1" customWidth="1"/>
    <col min="1546" max="1792" width="11.42578125" style="1005"/>
    <col min="1793" max="1793" width="72.140625" style="1005" customWidth="1"/>
    <col min="1794" max="1798" width="12.5703125" style="1005" customWidth="1"/>
    <col min="1799" max="1799" width="1.85546875" style="1005" customWidth="1"/>
    <col min="1800" max="1800" width="9.140625" style="1005" customWidth="1"/>
    <col min="1801" max="1801" width="10.7109375" style="1005" bestFit="1" customWidth="1"/>
    <col min="1802" max="2048" width="11.42578125" style="1005"/>
    <col min="2049" max="2049" width="72.140625" style="1005" customWidth="1"/>
    <col min="2050" max="2054" width="12.5703125" style="1005" customWidth="1"/>
    <col min="2055" max="2055" width="1.85546875" style="1005" customWidth="1"/>
    <col min="2056" max="2056" width="9.140625" style="1005" customWidth="1"/>
    <col min="2057" max="2057" width="10.7109375" style="1005" bestFit="1" customWidth="1"/>
    <col min="2058" max="2304" width="11.42578125" style="1005"/>
    <col min="2305" max="2305" width="72.140625" style="1005" customWidth="1"/>
    <col min="2306" max="2310" width="12.5703125" style="1005" customWidth="1"/>
    <col min="2311" max="2311" width="1.85546875" style="1005" customWidth="1"/>
    <col min="2312" max="2312" width="9.140625" style="1005" customWidth="1"/>
    <col min="2313" max="2313" width="10.7109375" style="1005" bestFit="1" customWidth="1"/>
    <col min="2314" max="2560" width="11.42578125" style="1005"/>
    <col min="2561" max="2561" width="72.140625" style="1005" customWidth="1"/>
    <col min="2562" max="2566" width="12.5703125" style="1005" customWidth="1"/>
    <col min="2567" max="2567" width="1.85546875" style="1005" customWidth="1"/>
    <col min="2568" max="2568" width="9.140625" style="1005" customWidth="1"/>
    <col min="2569" max="2569" width="10.7109375" style="1005" bestFit="1" customWidth="1"/>
    <col min="2570" max="2816" width="11.42578125" style="1005"/>
    <col min="2817" max="2817" width="72.140625" style="1005" customWidth="1"/>
    <col min="2818" max="2822" width="12.5703125" style="1005" customWidth="1"/>
    <col min="2823" max="2823" width="1.85546875" style="1005" customWidth="1"/>
    <col min="2824" max="2824" width="9.140625" style="1005" customWidth="1"/>
    <col min="2825" max="2825" width="10.7109375" style="1005" bestFit="1" customWidth="1"/>
    <col min="2826" max="3072" width="11.42578125" style="1005"/>
    <col min="3073" max="3073" width="72.140625" style="1005" customWidth="1"/>
    <col min="3074" max="3078" width="12.5703125" style="1005" customWidth="1"/>
    <col min="3079" max="3079" width="1.85546875" style="1005" customWidth="1"/>
    <col min="3080" max="3080" width="9.140625" style="1005" customWidth="1"/>
    <col min="3081" max="3081" width="10.7109375" style="1005" bestFit="1" customWidth="1"/>
    <col min="3082" max="3328" width="11.42578125" style="1005"/>
    <col min="3329" max="3329" width="72.140625" style="1005" customWidth="1"/>
    <col min="3330" max="3334" width="12.5703125" style="1005" customWidth="1"/>
    <col min="3335" max="3335" width="1.85546875" style="1005" customWidth="1"/>
    <col min="3336" max="3336" width="9.140625" style="1005" customWidth="1"/>
    <col min="3337" max="3337" width="10.7109375" style="1005" bestFit="1" customWidth="1"/>
    <col min="3338" max="3584" width="11.42578125" style="1005"/>
    <col min="3585" max="3585" width="72.140625" style="1005" customWidth="1"/>
    <col min="3586" max="3590" width="12.5703125" style="1005" customWidth="1"/>
    <col min="3591" max="3591" width="1.85546875" style="1005" customWidth="1"/>
    <col min="3592" max="3592" width="9.140625" style="1005" customWidth="1"/>
    <col min="3593" max="3593" width="10.7109375" style="1005" bestFit="1" customWidth="1"/>
    <col min="3594" max="3840" width="11.42578125" style="1005"/>
    <col min="3841" max="3841" width="72.140625" style="1005" customWidth="1"/>
    <col min="3842" max="3846" width="12.5703125" style="1005" customWidth="1"/>
    <col min="3847" max="3847" width="1.85546875" style="1005" customWidth="1"/>
    <col min="3848" max="3848" width="9.140625" style="1005" customWidth="1"/>
    <col min="3849" max="3849" width="10.7109375" style="1005" bestFit="1" customWidth="1"/>
    <col min="3850" max="4096" width="11.42578125" style="1005"/>
    <col min="4097" max="4097" width="72.140625" style="1005" customWidth="1"/>
    <col min="4098" max="4102" width="12.5703125" style="1005" customWidth="1"/>
    <col min="4103" max="4103" width="1.85546875" style="1005" customWidth="1"/>
    <col min="4104" max="4104" width="9.140625" style="1005" customWidth="1"/>
    <col min="4105" max="4105" width="10.7109375" style="1005" bestFit="1" customWidth="1"/>
    <col min="4106" max="4352" width="11.42578125" style="1005"/>
    <col min="4353" max="4353" width="72.140625" style="1005" customWidth="1"/>
    <col min="4354" max="4358" width="12.5703125" style="1005" customWidth="1"/>
    <col min="4359" max="4359" width="1.85546875" style="1005" customWidth="1"/>
    <col min="4360" max="4360" width="9.140625" style="1005" customWidth="1"/>
    <col min="4361" max="4361" width="10.7109375" style="1005" bestFit="1" customWidth="1"/>
    <col min="4362" max="4608" width="11.42578125" style="1005"/>
    <col min="4609" max="4609" width="72.140625" style="1005" customWidth="1"/>
    <col min="4610" max="4614" width="12.5703125" style="1005" customWidth="1"/>
    <col min="4615" max="4615" width="1.85546875" style="1005" customWidth="1"/>
    <col min="4616" max="4616" width="9.140625" style="1005" customWidth="1"/>
    <col min="4617" max="4617" width="10.7109375" style="1005" bestFit="1" customWidth="1"/>
    <col min="4618" max="4864" width="11.42578125" style="1005"/>
    <col min="4865" max="4865" width="72.140625" style="1005" customWidth="1"/>
    <col min="4866" max="4870" width="12.5703125" style="1005" customWidth="1"/>
    <col min="4871" max="4871" width="1.85546875" style="1005" customWidth="1"/>
    <col min="4872" max="4872" width="9.140625" style="1005" customWidth="1"/>
    <col min="4873" max="4873" width="10.7109375" style="1005" bestFit="1" customWidth="1"/>
    <col min="4874" max="5120" width="11.42578125" style="1005"/>
    <col min="5121" max="5121" width="72.140625" style="1005" customWidth="1"/>
    <col min="5122" max="5126" width="12.5703125" style="1005" customWidth="1"/>
    <col min="5127" max="5127" width="1.85546875" style="1005" customWidth="1"/>
    <col min="5128" max="5128" width="9.140625" style="1005" customWidth="1"/>
    <col min="5129" max="5129" width="10.7109375" style="1005" bestFit="1" customWidth="1"/>
    <col min="5130" max="5376" width="11.42578125" style="1005"/>
    <col min="5377" max="5377" width="72.140625" style="1005" customWidth="1"/>
    <col min="5378" max="5382" width="12.5703125" style="1005" customWidth="1"/>
    <col min="5383" max="5383" width="1.85546875" style="1005" customWidth="1"/>
    <col min="5384" max="5384" width="9.140625" style="1005" customWidth="1"/>
    <col min="5385" max="5385" width="10.7109375" style="1005" bestFit="1" customWidth="1"/>
    <col min="5386" max="5632" width="11.42578125" style="1005"/>
    <col min="5633" max="5633" width="72.140625" style="1005" customWidth="1"/>
    <col min="5634" max="5638" width="12.5703125" style="1005" customWidth="1"/>
    <col min="5639" max="5639" width="1.85546875" style="1005" customWidth="1"/>
    <col min="5640" max="5640" width="9.140625" style="1005" customWidth="1"/>
    <col min="5641" max="5641" width="10.7109375" style="1005" bestFit="1" customWidth="1"/>
    <col min="5642" max="5888" width="11.42578125" style="1005"/>
    <col min="5889" max="5889" width="72.140625" style="1005" customWidth="1"/>
    <col min="5890" max="5894" width="12.5703125" style="1005" customWidth="1"/>
    <col min="5895" max="5895" width="1.85546875" style="1005" customWidth="1"/>
    <col min="5896" max="5896" width="9.140625" style="1005" customWidth="1"/>
    <col min="5897" max="5897" width="10.7109375" style="1005" bestFit="1" customWidth="1"/>
    <col min="5898" max="6144" width="11.42578125" style="1005"/>
    <col min="6145" max="6145" width="72.140625" style="1005" customWidth="1"/>
    <col min="6146" max="6150" width="12.5703125" style="1005" customWidth="1"/>
    <col min="6151" max="6151" width="1.85546875" style="1005" customWidth="1"/>
    <col min="6152" max="6152" width="9.140625" style="1005" customWidth="1"/>
    <col min="6153" max="6153" width="10.7109375" style="1005" bestFit="1" customWidth="1"/>
    <col min="6154" max="6400" width="11.42578125" style="1005"/>
    <col min="6401" max="6401" width="72.140625" style="1005" customWidth="1"/>
    <col min="6402" max="6406" width="12.5703125" style="1005" customWidth="1"/>
    <col min="6407" max="6407" width="1.85546875" style="1005" customWidth="1"/>
    <col min="6408" max="6408" width="9.140625" style="1005" customWidth="1"/>
    <col min="6409" max="6409" width="10.7109375" style="1005" bestFit="1" customWidth="1"/>
    <col min="6410" max="6656" width="11.42578125" style="1005"/>
    <col min="6657" max="6657" width="72.140625" style="1005" customWidth="1"/>
    <col min="6658" max="6662" width="12.5703125" style="1005" customWidth="1"/>
    <col min="6663" max="6663" width="1.85546875" style="1005" customWidth="1"/>
    <col min="6664" max="6664" width="9.140625" style="1005" customWidth="1"/>
    <col min="6665" max="6665" width="10.7109375" style="1005" bestFit="1" customWidth="1"/>
    <col min="6666" max="6912" width="11.42578125" style="1005"/>
    <col min="6913" max="6913" width="72.140625" style="1005" customWidth="1"/>
    <col min="6914" max="6918" width="12.5703125" style="1005" customWidth="1"/>
    <col min="6919" max="6919" width="1.85546875" style="1005" customWidth="1"/>
    <col min="6920" max="6920" width="9.140625" style="1005" customWidth="1"/>
    <col min="6921" max="6921" width="10.7109375" style="1005" bestFit="1" customWidth="1"/>
    <col min="6922" max="7168" width="11.42578125" style="1005"/>
    <col min="7169" max="7169" width="72.140625" style="1005" customWidth="1"/>
    <col min="7170" max="7174" width="12.5703125" style="1005" customWidth="1"/>
    <col min="7175" max="7175" width="1.85546875" style="1005" customWidth="1"/>
    <col min="7176" max="7176" width="9.140625" style="1005" customWidth="1"/>
    <col min="7177" max="7177" width="10.7109375" style="1005" bestFit="1" customWidth="1"/>
    <col min="7178" max="7424" width="11.42578125" style="1005"/>
    <col min="7425" max="7425" width="72.140625" style="1005" customWidth="1"/>
    <col min="7426" max="7430" width="12.5703125" style="1005" customWidth="1"/>
    <col min="7431" max="7431" width="1.85546875" style="1005" customWidth="1"/>
    <col min="7432" max="7432" width="9.140625" style="1005" customWidth="1"/>
    <col min="7433" max="7433" width="10.7109375" style="1005" bestFit="1" customWidth="1"/>
    <col min="7434" max="7680" width="11.42578125" style="1005"/>
    <col min="7681" max="7681" width="72.140625" style="1005" customWidth="1"/>
    <col min="7682" max="7686" width="12.5703125" style="1005" customWidth="1"/>
    <col min="7687" max="7687" width="1.85546875" style="1005" customWidth="1"/>
    <col min="7688" max="7688" width="9.140625" style="1005" customWidth="1"/>
    <col min="7689" max="7689" width="10.7109375" style="1005" bestFit="1" customWidth="1"/>
    <col min="7690" max="7936" width="11.42578125" style="1005"/>
    <col min="7937" max="7937" width="72.140625" style="1005" customWidth="1"/>
    <col min="7938" max="7942" width="12.5703125" style="1005" customWidth="1"/>
    <col min="7943" max="7943" width="1.85546875" style="1005" customWidth="1"/>
    <col min="7944" max="7944" width="9.140625" style="1005" customWidth="1"/>
    <col min="7945" max="7945" width="10.7109375" style="1005" bestFit="1" customWidth="1"/>
    <col min="7946" max="8192" width="11.42578125" style="1005"/>
    <col min="8193" max="8193" width="72.140625" style="1005" customWidth="1"/>
    <col min="8194" max="8198" width="12.5703125" style="1005" customWidth="1"/>
    <col min="8199" max="8199" width="1.85546875" style="1005" customWidth="1"/>
    <col min="8200" max="8200" width="9.140625" style="1005" customWidth="1"/>
    <col min="8201" max="8201" width="10.7109375" style="1005" bestFit="1" customWidth="1"/>
    <col min="8202" max="8448" width="11.42578125" style="1005"/>
    <col min="8449" max="8449" width="72.140625" style="1005" customWidth="1"/>
    <col min="8450" max="8454" width="12.5703125" style="1005" customWidth="1"/>
    <col min="8455" max="8455" width="1.85546875" style="1005" customWidth="1"/>
    <col min="8456" max="8456" width="9.140625" style="1005" customWidth="1"/>
    <col min="8457" max="8457" width="10.7109375" style="1005" bestFit="1" customWidth="1"/>
    <col min="8458" max="8704" width="11.42578125" style="1005"/>
    <col min="8705" max="8705" width="72.140625" style="1005" customWidth="1"/>
    <col min="8706" max="8710" width="12.5703125" style="1005" customWidth="1"/>
    <col min="8711" max="8711" width="1.85546875" style="1005" customWidth="1"/>
    <col min="8712" max="8712" width="9.140625" style="1005" customWidth="1"/>
    <col min="8713" max="8713" width="10.7109375" style="1005" bestFit="1" customWidth="1"/>
    <col min="8714" max="8960" width="11.42578125" style="1005"/>
    <col min="8961" max="8961" width="72.140625" style="1005" customWidth="1"/>
    <col min="8962" max="8966" width="12.5703125" style="1005" customWidth="1"/>
    <col min="8967" max="8967" width="1.85546875" style="1005" customWidth="1"/>
    <col min="8968" max="8968" width="9.140625" style="1005" customWidth="1"/>
    <col min="8969" max="8969" width="10.7109375" style="1005" bestFit="1" customWidth="1"/>
    <col min="8970" max="9216" width="11.42578125" style="1005"/>
    <col min="9217" max="9217" width="72.140625" style="1005" customWidth="1"/>
    <col min="9218" max="9222" width="12.5703125" style="1005" customWidth="1"/>
    <col min="9223" max="9223" width="1.85546875" style="1005" customWidth="1"/>
    <col min="9224" max="9224" width="9.140625" style="1005" customWidth="1"/>
    <col min="9225" max="9225" width="10.7109375" style="1005" bestFit="1" customWidth="1"/>
    <col min="9226" max="9472" width="11.42578125" style="1005"/>
    <col min="9473" max="9473" width="72.140625" style="1005" customWidth="1"/>
    <col min="9474" max="9478" width="12.5703125" style="1005" customWidth="1"/>
    <col min="9479" max="9479" width="1.85546875" style="1005" customWidth="1"/>
    <col min="9480" max="9480" width="9.140625" style="1005" customWidth="1"/>
    <col min="9481" max="9481" width="10.7109375" style="1005" bestFit="1" customWidth="1"/>
    <col min="9482" max="9728" width="11.42578125" style="1005"/>
    <col min="9729" max="9729" width="72.140625" style="1005" customWidth="1"/>
    <col min="9730" max="9734" width="12.5703125" style="1005" customWidth="1"/>
    <col min="9735" max="9735" width="1.85546875" style="1005" customWidth="1"/>
    <col min="9736" max="9736" width="9.140625" style="1005" customWidth="1"/>
    <col min="9737" max="9737" width="10.7109375" style="1005" bestFit="1" customWidth="1"/>
    <col min="9738" max="9984" width="11.42578125" style="1005"/>
    <col min="9985" max="9985" width="72.140625" style="1005" customWidth="1"/>
    <col min="9986" max="9990" width="12.5703125" style="1005" customWidth="1"/>
    <col min="9991" max="9991" width="1.85546875" style="1005" customWidth="1"/>
    <col min="9992" max="9992" width="9.140625" style="1005" customWidth="1"/>
    <col min="9993" max="9993" width="10.7109375" style="1005" bestFit="1" customWidth="1"/>
    <col min="9994" max="10240" width="11.42578125" style="1005"/>
    <col min="10241" max="10241" width="72.140625" style="1005" customWidth="1"/>
    <col min="10242" max="10246" width="12.5703125" style="1005" customWidth="1"/>
    <col min="10247" max="10247" width="1.85546875" style="1005" customWidth="1"/>
    <col min="10248" max="10248" width="9.140625" style="1005" customWidth="1"/>
    <col min="10249" max="10249" width="10.7109375" style="1005" bestFit="1" customWidth="1"/>
    <col min="10250" max="10496" width="11.42578125" style="1005"/>
    <col min="10497" max="10497" width="72.140625" style="1005" customWidth="1"/>
    <col min="10498" max="10502" width="12.5703125" style="1005" customWidth="1"/>
    <col min="10503" max="10503" width="1.85546875" style="1005" customWidth="1"/>
    <col min="10504" max="10504" width="9.140625" style="1005" customWidth="1"/>
    <col min="10505" max="10505" width="10.7109375" style="1005" bestFit="1" customWidth="1"/>
    <col min="10506" max="10752" width="11.42578125" style="1005"/>
    <col min="10753" max="10753" width="72.140625" style="1005" customWidth="1"/>
    <col min="10754" max="10758" width="12.5703125" style="1005" customWidth="1"/>
    <col min="10759" max="10759" width="1.85546875" style="1005" customWidth="1"/>
    <col min="10760" max="10760" width="9.140625" style="1005" customWidth="1"/>
    <col min="10761" max="10761" width="10.7109375" style="1005" bestFit="1" customWidth="1"/>
    <col min="10762" max="11008" width="11.42578125" style="1005"/>
    <col min="11009" max="11009" width="72.140625" style="1005" customWidth="1"/>
    <col min="11010" max="11014" width="12.5703125" style="1005" customWidth="1"/>
    <col min="11015" max="11015" width="1.85546875" style="1005" customWidth="1"/>
    <col min="11016" max="11016" width="9.140625" style="1005" customWidth="1"/>
    <col min="11017" max="11017" width="10.7109375" style="1005" bestFit="1" customWidth="1"/>
    <col min="11018" max="11264" width="11.42578125" style="1005"/>
    <col min="11265" max="11265" width="72.140625" style="1005" customWidth="1"/>
    <col min="11266" max="11270" width="12.5703125" style="1005" customWidth="1"/>
    <col min="11271" max="11271" width="1.85546875" style="1005" customWidth="1"/>
    <col min="11272" max="11272" width="9.140625" style="1005" customWidth="1"/>
    <col min="11273" max="11273" width="10.7109375" style="1005" bestFit="1" customWidth="1"/>
    <col min="11274" max="11520" width="11.42578125" style="1005"/>
    <col min="11521" max="11521" width="72.140625" style="1005" customWidth="1"/>
    <col min="11522" max="11526" width="12.5703125" style="1005" customWidth="1"/>
    <col min="11527" max="11527" width="1.85546875" style="1005" customWidth="1"/>
    <col min="11528" max="11528" width="9.140625" style="1005" customWidth="1"/>
    <col min="11529" max="11529" width="10.7109375" style="1005" bestFit="1" customWidth="1"/>
    <col min="11530" max="11776" width="11.42578125" style="1005"/>
    <col min="11777" max="11777" width="72.140625" style="1005" customWidth="1"/>
    <col min="11778" max="11782" width="12.5703125" style="1005" customWidth="1"/>
    <col min="11783" max="11783" width="1.85546875" style="1005" customWidth="1"/>
    <col min="11784" max="11784" width="9.140625" style="1005" customWidth="1"/>
    <col min="11785" max="11785" width="10.7109375" style="1005" bestFit="1" customWidth="1"/>
    <col min="11786" max="12032" width="11.42578125" style="1005"/>
    <col min="12033" max="12033" width="72.140625" style="1005" customWidth="1"/>
    <col min="12034" max="12038" width="12.5703125" style="1005" customWidth="1"/>
    <col min="12039" max="12039" width="1.85546875" style="1005" customWidth="1"/>
    <col min="12040" max="12040" width="9.140625" style="1005" customWidth="1"/>
    <col min="12041" max="12041" width="10.7109375" style="1005" bestFit="1" customWidth="1"/>
    <col min="12042" max="12288" width="11.42578125" style="1005"/>
    <col min="12289" max="12289" width="72.140625" style="1005" customWidth="1"/>
    <col min="12290" max="12294" width="12.5703125" style="1005" customWidth="1"/>
    <col min="12295" max="12295" width="1.85546875" style="1005" customWidth="1"/>
    <col min="12296" max="12296" width="9.140625" style="1005" customWidth="1"/>
    <col min="12297" max="12297" width="10.7109375" style="1005" bestFit="1" customWidth="1"/>
    <col min="12298" max="12544" width="11.42578125" style="1005"/>
    <col min="12545" max="12545" width="72.140625" style="1005" customWidth="1"/>
    <col min="12546" max="12550" width="12.5703125" style="1005" customWidth="1"/>
    <col min="12551" max="12551" width="1.85546875" style="1005" customWidth="1"/>
    <col min="12552" max="12552" width="9.140625" style="1005" customWidth="1"/>
    <col min="12553" max="12553" width="10.7109375" style="1005" bestFit="1" customWidth="1"/>
    <col min="12554" max="12800" width="11.42578125" style="1005"/>
    <col min="12801" max="12801" width="72.140625" style="1005" customWidth="1"/>
    <col min="12802" max="12806" width="12.5703125" style="1005" customWidth="1"/>
    <col min="12807" max="12807" width="1.85546875" style="1005" customWidth="1"/>
    <col min="12808" max="12808" width="9.140625" style="1005" customWidth="1"/>
    <col min="12809" max="12809" width="10.7109375" style="1005" bestFit="1" customWidth="1"/>
    <col min="12810" max="13056" width="11.42578125" style="1005"/>
    <col min="13057" max="13057" width="72.140625" style="1005" customWidth="1"/>
    <col min="13058" max="13062" width="12.5703125" style="1005" customWidth="1"/>
    <col min="13063" max="13063" width="1.85546875" style="1005" customWidth="1"/>
    <col min="13064" max="13064" width="9.140625" style="1005" customWidth="1"/>
    <col min="13065" max="13065" width="10.7109375" style="1005" bestFit="1" customWidth="1"/>
    <col min="13066" max="13312" width="11.42578125" style="1005"/>
    <col min="13313" max="13313" width="72.140625" style="1005" customWidth="1"/>
    <col min="13314" max="13318" width="12.5703125" style="1005" customWidth="1"/>
    <col min="13319" max="13319" width="1.85546875" style="1005" customWidth="1"/>
    <col min="13320" max="13320" width="9.140625" style="1005" customWidth="1"/>
    <col min="13321" max="13321" width="10.7109375" style="1005" bestFit="1" customWidth="1"/>
    <col min="13322" max="13568" width="11.42578125" style="1005"/>
    <col min="13569" max="13569" width="72.140625" style="1005" customWidth="1"/>
    <col min="13570" max="13574" width="12.5703125" style="1005" customWidth="1"/>
    <col min="13575" max="13575" width="1.85546875" style="1005" customWidth="1"/>
    <col min="13576" max="13576" width="9.140625" style="1005" customWidth="1"/>
    <col min="13577" max="13577" width="10.7109375" style="1005" bestFit="1" customWidth="1"/>
    <col min="13578" max="13824" width="11.42578125" style="1005"/>
    <col min="13825" max="13825" width="72.140625" style="1005" customWidth="1"/>
    <col min="13826" max="13830" width="12.5703125" style="1005" customWidth="1"/>
    <col min="13831" max="13831" width="1.85546875" style="1005" customWidth="1"/>
    <col min="13832" max="13832" width="9.140625" style="1005" customWidth="1"/>
    <col min="13833" max="13833" width="10.7109375" style="1005" bestFit="1" customWidth="1"/>
    <col min="13834" max="14080" width="11.42578125" style="1005"/>
    <col min="14081" max="14081" width="72.140625" style="1005" customWidth="1"/>
    <col min="14082" max="14086" width="12.5703125" style="1005" customWidth="1"/>
    <col min="14087" max="14087" width="1.85546875" style="1005" customWidth="1"/>
    <col min="14088" max="14088" width="9.140625" style="1005" customWidth="1"/>
    <col min="14089" max="14089" width="10.7109375" style="1005" bestFit="1" customWidth="1"/>
    <col min="14090" max="14336" width="11.42578125" style="1005"/>
    <col min="14337" max="14337" width="72.140625" style="1005" customWidth="1"/>
    <col min="14338" max="14342" width="12.5703125" style="1005" customWidth="1"/>
    <col min="14343" max="14343" width="1.85546875" style="1005" customWidth="1"/>
    <col min="14344" max="14344" width="9.140625" style="1005" customWidth="1"/>
    <col min="14345" max="14345" width="10.7109375" style="1005" bestFit="1" customWidth="1"/>
    <col min="14346" max="14592" width="11.42578125" style="1005"/>
    <col min="14593" max="14593" width="72.140625" style="1005" customWidth="1"/>
    <col min="14594" max="14598" width="12.5703125" style="1005" customWidth="1"/>
    <col min="14599" max="14599" width="1.85546875" style="1005" customWidth="1"/>
    <col min="14600" max="14600" width="9.140625" style="1005" customWidth="1"/>
    <col min="14601" max="14601" width="10.7109375" style="1005" bestFit="1" customWidth="1"/>
    <col min="14602" max="14848" width="11.42578125" style="1005"/>
    <col min="14849" max="14849" width="72.140625" style="1005" customWidth="1"/>
    <col min="14850" max="14854" width="12.5703125" style="1005" customWidth="1"/>
    <col min="14855" max="14855" width="1.85546875" style="1005" customWidth="1"/>
    <col min="14856" max="14856" width="9.140625" style="1005" customWidth="1"/>
    <col min="14857" max="14857" width="10.7109375" style="1005" bestFit="1" customWidth="1"/>
    <col min="14858" max="15104" width="11.42578125" style="1005"/>
    <col min="15105" max="15105" width="72.140625" style="1005" customWidth="1"/>
    <col min="15106" max="15110" width="12.5703125" style="1005" customWidth="1"/>
    <col min="15111" max="15111" width="1.85546875" style="1005" customWidth="1"/>
    <col min="15112" max="15112" width="9.140625" style="1005" customWidth="1"/>
    <col min="15113" max="15113" width="10.7109375" style="1005" bestFit="1" customWidth="1"/>
    <col min="15114" max="15360" width="11.42578125" style="1005"/>
    <col min="15361" max="15361" width="72.140625" style="1005" customWidth="1"/>
    <col min="15362" max="15366" width="12.5703125" style="1005" customWidth="1"/>
    <col min="15367" max="15367" width="1.85546875" style="1005" customWidth="1"/>
    <col min="15368" max="15368" width="9.140625" style="1005" customWidth="1"/>
    <col min="15369" max="15369" width="10.7109375" style="1005" bestFit="1" customWidth="1"/>
    <col min="15370" max="15616" width="11.42578125" style="1005"/>
    <col min="15617" max="15617" width="72.140625" style="1005" customWidth="1"/>
    <col min="15618" max="15622" width="12.5703125" style="1005" customWidth="1"/>
    <col min="15623" max="15623" width="1.85546875" style="1005" customWidth="1"/>
    <col min="15624" max="15624" width="9.140625" style="1005" customWidth="1"/>
    <col min="15625" max="15625" width="10.7109375" style="1005" bestFit="1" customWidth="1"/>
    <col min="15626" max="15872" width="11.42578125" style="1005"/>
    <col min="15873" max="15873" width="72.140625" style="1005" customWidth="1"/>
    <col min="15874" max="15878" width="12.5703125" style="1005" customWidth="1"/>
    <col min="15879" max="15879" width="1.85546875" style="1005" customWidth="1"/>
    <col min="15880" max="15880" width="9.140625" style="1005" customWidth="1"/>
    <col min="15881" max="15881" width="10.7109375" style="1005" bestFit="1" customWidth="1"/>
    <col min="15882" max="16128" width="11.42578125" style="1005"/>
    <col min="16129" max="16129" width="72.140625" style="1005" customWidth="1"/>
    <col min="16130" max="16134" width="12.5703125" style="1005" customWidth="1"/>
    <col min="16135" max="16135" width="1.85546875" style="1005" customWidth="1"/>
    <col min="16136" max="16136" width="9.140625" style="1005" customWidth="1"/>
    <col min="16137" max="16137" width="10.7109375" style="1005" bestFit="1" customWidth="1"/>
    <col min="16138" max="16384" width="11.42578125" style="1005"/>
  </cols>
  <sheetData>
    <row r="1" spans="1:6" s="86" customFormat="1" ht="2.25" customHeight="1">
      <c r="A1" s="84"/>
      <c r="B1" s="619"/>
      <c r="C1" s="619"/>
      <c r="D1" s="619"/>
      <c r="E1" s="619"/>
      <c r="F1" s="619"/>
    </row>
    <row r="2" spans="1:6" s="75" customFormat="1" ht="39" customHeight="1">
      <c r="A2" s="1014" t="s">
        <v>1132</v>
      </c>
      <c r="B2" s="1014"/>
      <c r="C2" s="1014"/>
      <c r="D2" s="1014"/>
      <c r="E2" s="1014"/>
      <c r="F2" s="1014"/>
    </row>
    <row r="3" spans="1:6" s="75" customFormat="1" ht="20.25">
      <c r="A3" s="1014" t="s">
        <v>1333</v>
      </c>
      <c r="B3" s="1014"/>
      <c r="C3" s="1014"/>
      <c r="D3" s="1014"/>
      <c r="E3" s="1014"/>
      <c r="F3" s="1014"/>
    </row>
    <row r="4" spans="1:6" s="75" customFormat="1" ht="20.25">
      <c r="A4" s="1014" t="s">
        <v>1547</v>
      </c>
      <c r="B4" s="1014"/>
      <c r="C4" s="1014"/>
      <c r="D4" s="1014"/>
      <c r="E4" s="1014"/>
      <c r="F4" s="1014"/>
    </row>
    <row r="5" spans="1:6" s="76" customFormat="1" ht="39" customHeight="1">
      <c r="A5" s="1019" t="s">
        <v>1485</v>
      </c>
      <c r="B5" s="1019"/>
      <c r="C5" s="1019"/>
      <c r="D5" s="1019"/>
      <c r="E5" s="1019"/>
      <c r="F5" s="1019"/>
    </row>
    <row r="6" spans="1:6" s="1005" customFormat="1" ht="6" customHeight="1">
      <c r="A6" s="83"/>
      <c r="B6" s="82"/>
      <c r="C6" s="82"/>
      <c r="D6" s="82"/>
      <c r="E6" s="82"/>
      <c r="F6" s="82"/>
    </row>
    <row r="7" spans="1:6" s="1005" customFormat="1" ht="4.5" customHeight="1" thickBot="1">
      <c r="A7" s="470"/>
      <c r="B7" s="620"/>
      <c r="C7" s="620"/>
      <c r="D7" s="620"/>
      <c r="E7" s="620"/>
      <c r="F7" s="620"/>
    </row>
    <row r="8" spans="1:6" s="1005" customFormat="1" ht="16.5" thickTop="1" thickBot="1">
      <c r="A8" s="69"/>
      <c r="B8" s="621" t="s">
        <v>2</v>
      </c>
      <c r="C8" s="621" t="s">
        <v>3</v>
      </c>
      <c r="D8" s="621" t="s">
        <v>4</v>
      </c>
      <c r="E8" s="621" t="s">
        <v>5</v>
      </c>
      <c r="F8" s="621" t="s">
        <v>6</v>
      </c>
    </row>
    <row r="9" spans="1:6" s="61" customFormat="1" ht="12.75" thickTop="1" thickBot="1">
      <c r="A9" s="70" t="s">
        <v>7</v>
      </c>
      <c r="B9" s="74">
        <v>8666254.7330599986</v>
      </c>
      <c r="C9" s="74">
        <v>995980.94287999999</v>
      </c>
      <c r="D9" s="74">
        <v>0</v>
      </c>
      <c r="E9" s="74">
        <v>1914.8342399999999</v>
      </c>
      <c r="F9" s="74">
        <v>9664150.5101800002</v>
      </c>
    </row>
    <row r="10" spans="1:6" s="61" customFormat="1" ht="12.75" thickTop="1" thickBot="1">
      <c r="A10" s="496" t="s">
        <v>8</v>
      </c>
      <c r="B10" s="71">
        <v>565096.64058000001</v>
      </c>
      <c r="C10" s="71">
        <v>165122.34112999999</v>
      </c>
      <c r="D10" s="71">
        <v>0</v>
      </c>
      <c r="E10" s="71">
        <v>1403.5178600000002</v>
      </c>
      <c r="F10" s="71">
        <v>731622.4995700001</v>
      </c>
    </row>
    <row r="11" spans="1:6" s="61" customFormat="1" ht="12" thickTop="1">
      <c r="A11" s="546" t="s">
        <v>9</v>
      </c>
      <c r="B11" s="72">
        <v>180338.95240000001</v>
      </c>
      <c r="C11" s="72">
        <v>47605.772619999996</v>
      </c>
      <c r="D11" s="72">
        <v>0</v>
      </c>
      <c r="E11" s="72">
        <v>0</v>
      </c>
      <c r="F11" s="72">
        <v>227944.72502000001</v>
      </c>
    </row>
    <row r="12" spans="1:6" s="61" customFormat="1" ht="11.25">
      <c r="A12" s="546" t="s">
        <v>10</v>
      </c>
      <c r="B12" s="72">
        <v>360603.11430000002</v>
      </c>
      <c r="C12" s="72">
        <v>86798.931930000006</v>
      </c>
      <c r="D12" s="72">
        <v>0</v>
      </c>
      <c r="E12" s="72">
        <v>1403.5178600000002</v>
      </c>
      <c r="F12" s="72">
        <v>448805.56409</v>
      </c>
    </row>
    <row r="13" spans="1:6" s="61" customFormat="1" ht="11.25">
      <c r="A13" s="546" t="s">
        <v>11</v>
      </c>
      <c r="B13" s="72">
        <v>22391.511129999999</v>
      </c>
      <c r="C13" s="72">
        <v>8162.8517599999996</v>
      </c>
      <c r="D13" s="72">
        <v>0</v>
      </c>
      <c r="E13" s="72">
        <v>0</v>
      </c>
      <c r="F13" s="72">
        <v>30554.36289</v>
      </c>
    </row>
    <row r="14" spans="1:6" s="61" customFormat="1" ht="11.25">
      <c r="A14" s="546" t="s">
        <v>12</v>
      </c>
      <c r="B14" s="72">
        <v>0</v>
      </c>
      <c r="C14" s="72">
        <v>0</v>
      </c>
      <c r="D14" s="72">
        <v>0</v>
      </c>
      <c r="E14" s="72">
        <v>0</v>
      </c>
      <c r="F14" s="72">
        <v>0</v>
      </c>
    </row>
    <row r="15" spans="1:6" s="61" customFormat="1" ht="11.25">
      <c r="A15" s="546" t="s">
        <v>13</v>
      </c>
      <c r="B15" s="72">
        <v>0</v>
      </c>
      <c r="C15" s="72">
        <v>22115.564260000003</v>
      </c>
      <c r="D15" s="72">
        <v>0</v>
      </c>
      <c r="E15" s="72">
        <v>0</v>
      </c>
      <c r="F15" s="72">
        <v>22115.564260000003</v>
      </c>
    </row>
    <row r="16" spans="1:6" s="61" customFormat="1" ht="11.25">
      <c r="A16" s="546" t="s">
        <v>14</v>
      </c>
      <c r="B16" s="72">
        <v>1763.0627500000001</v>
      </c>
      <c r="C16" s="72">
        <v>439.22055999999998</v>
      </c>
      <c r="D16" s="72">
        <v>0</v>
      </c>
      <c r="E16" s="72">
        <v>0</v>
      </c>
      <c r="F16" s="72">
        <v>2202.2833100000003</v>
      </c>
    </row>
    <row r="17" spans="1:6" s="61" customFormat="1" ht="11.25">
      <c r="A17" s="546" t="s">
        <v>15</v>
      </c>
      <c r="B17" s="72">
        <v>0</v>
      </c>
      <c r="C17" s="72">
        <v>0</v>
      </c>
      <c r="D17" s="72">
        <v>0</v>
      </c>
      <c r="E17" s="72">
        <v>0</v>
      </c>
      <c r="F17" s="72">
        <v>0</v>
      </c>
    </row>
    <row r="18" spans="1:6" s="61" customFormat="1" ht="12" thickBot="1">
      <c r="A18" s="546" t="s">
        <v>16</v>
      </c>
      <c r="B18" s="72">
        <v>0</v>
      </c>
      <c r="C18" s="72">
        <v>0</v>
      </c>
      <c r="D18" s="72">
        <v>0</v>
      </c>
      <c r="E18" s="72">
        <v>0</v>
      </c>
      <c r="F18" s="72">
        <v>0</v>
      </c>
    </row>
    <row r="19" spans="1:6" s="61" customFormat="1" ht="12.75" thickTop="1" thickBot="1">
      <c r="A19" s="496" t="s">
        <v>17</v>
      </c>
      <c r="B19" s="71">
        <v>409295.54267</v>
      </c>
      <c r="C19" s="71">
        <v>394518.05405000004</v>
      </c>
      <c r="D19" s="71">
        <v>0</v>
      </c>
      <c r="E19" s="71">
        <v>52.022820000000003</v>
      </c>
      <c r="F19" s="71">
        <v>803865.61953999999</v>
      </c>
    </row>
    <row r="20" spans="1:6" s="61" customFormat="1" ht="12" thickTop="1">
      <c r="A20" s="546" t="s">
        <v>18</v>
      </c>
      <c r="B20" s="72">
        <v>0</v>
      </c>
      <c r="C20" s="72">
        <v>0</v>
      </c>
      <c r="D20" s="72">
        <v>0</v>
      </c>
      <c r="E20" s="72">
        <v>0</v>
      </c>
      <c r="F20" s="72">
        <v>0</v>
      </c>
    </row>
    <row r="21" spans="1:6" s="61" customFormat="1" ht="11.25">
      <c r="A21" s="546" t="s">
        <v>19</v>
      </c>
      <c r="B21" s="72">
        <v>30207.249680000001</v>
      </c>
      <c r="C21" s="72">
        <v>13638.884599999999</v>
      </c>
      <c r="D21" s="72">
        <v>0</v>
      </c>
      <c r="E21" s="72">
        <v>0</v>
      </c>
      <c r="F21" s="72">
        <v>43846.134279999998</v>
      </c>
    </row>
    <row r="22" spans="1:6" s="61" customFormat="1" ht="11.25">
      <c r="A22" s="546" t="s">
        <v>20</v>
      </c>
      <c r="B22" s="72">
        <v>0</v>
      </c>
      <c r="C22" s="72">
        <v>0</v>
      </c>
      <c r="D22" s="72">
        <v>0</v>
      </c>
      <c r="E22" s="72">
        <v>0</v>
      </c>
      <c r="F22" s="72">
        <v>0</v>
      </c>
    </row>
    <row r="23" spans="1:6" s="61" customFormat="1" ht="11.25">
      <c r="A23" s="546" t="s">
        <v>21</v>
      </c>
      <c r="B23" s="72">
        <v>0</v>
      </c>
      <c r="C23" s="72">
        <v>0</v>
      </c>
      <c r="D23" s="72">
        <v>0</v>
      </c>
      <c r="E23" s="72">
        <v>0</v>
      </c>
      <c r="F23" s="72">
        <v>0</v>
      </c>
    </row>
    <row r="24" spans="1:6" s="61" customFormat="1" ht="11.25">
      <c r="A24" s="546" t="s">
        <v>22</v>
      </c>
      <c r="B24" s="72">
        <v>136157.17882</v>
      </c>
      <c r="C24" s="72">
        <v>25239.871139999999</v>
      </c>
      <c r="D24" s="72">
        <v>0</v>
      </c>
      <c r="E24" s="72">
        <v>50.874720000000003</v>
      </c>
      <c r="F24" s="72">
        <v>161447.92468</v>
      </c>
    </row>
    <row r="25" spans="1:6" s="61" customFormat="1" ht="11.25">
      <c r="A25" s="546" t="s">
        <v>23</v>
      </c>
      <c r="B25" s="72">
        <v>242794.26159000001</v>
      </c>
      <c r="C25" s="72">
        <v>355638.86001999996</v>
      </c>
      <c r="D25" s="72">
        <v>0</v>
      </c>
      <c r="E25" s="72">
        <v>1.1480999999999999</v>
      </c>
      <c r="F25" s="72">
        <v>598434.26971000002</v>
      </c>
    </row>
    <row r="26" spans="1:6" s="61" customFormat="1" ht="11.25">
      <c r="A26" s="546" t="s">
        <v>24</v>
      </c>
      <c r="B26" s="72">
        <v>136.85257999999999</v>
      </c>
      <c r="C26" s="72">
        <v>0.43829000000000001</v>
      </c>
      <c r="D26" s="72">
        <v>0</v>
      </c>
      <c r="E26" s="72">
        <v>0</v>
      </c>
      <c r="F26" s="72">
        <v>137.29086999999998</v>
      </c>
    </row>
    <row r="27" spans="1:6" s="61" customFormat="1" ht="12" thickBot="1">
      <c r="A27" s="546" t="s">
        <v>25</v>
      </c>
      <c r="B27" s="72">
        <v>0</v>
      </c>
      <c r="C27" s="72">
        <v>0</v>
      </c>
      <c r="D27" s="72">
        <v>0</v>
      </c>
      <c r="E27" s="72">
        <v>0</v>
      </c>
      <c r="F27" s="72">
        <v>0</v>
      </c>
    </row>
    <row r="28" spans="1:6" s="61" customFormat="1" ht="12.75" thickTop="1" thickBot="1">
      <c r="A28" s="496" t="s">
        <v>26</v>
      </c>
      <c r="B28" s="71">
        <v>7352176.3717200002</v>
      </c>
      <c r="C28" s="71">
        <v>423643.60456999997</v>
      </c>
      <c r="D28" s="71">
        <v>0</v>
      </c>
      <c r="E28" s="71">
        <v>459.29356000000001</v>
      </c>
      <c r="F28" s="71">
        <v>7776279.2698500007</v>
      </c>
    </row>
    <row r="29" spans="1:6" s="61" customFormat="1" ht="12" thickTop="1">
      <c r="A29" s="547" t="s">
        <v>27</v>
      </c>
      <c r="B29" s="72">
        <v>7253385.3383299997</v>
      </c>
      <c r="C29" s="72">
        <v>513892.98131</v>
      </c>
      <c r="D29" s="72">
        <v>0</v>
      </c>
      <c r="E29" s="72">
        <v>458.36606</v>
      </c>
      <c r="F29" s="72">
        <v>7767736.6857000003</v>
      </c>
    </row>
    <row r="30" spans="1:6" s="61" customFormat="1" ht="11.25">
      <c r="A30" s="546" t="s">
        <v>28</v>
      </c>
      <c r="B30" s="72">
        <v>7120263.6090399995</v>
      </c>
      <c r="C30" s="72">
        <v>488761.85188999999</v>
      </c>
      <c r="D30" s="72">
        <v>0</v>
      </c>
      <c r="E30" s="72">
        <v>458.36606</v>
      </c>
      <c r="F30" s="72">
        <v>7609483.82699</v>
      </c>
    </row>
    <row r="31" spans="1:6" s="61" customFormat="1" ht="11.25">
      <c r="A31" s="546" t="s">
        <v>29</v>
      </c>
      <c r="B31" s="72">
        <v>128599.56173</v>
      </c>
      <c r="C31" s="72">
        <v>23910.659820000001</v>
      </c>
      <c r="D31" s="72">
        <v>0</v>
      </c>
      <c r="E31" s="72">
        <v>0</v>
      </c>
      <c r="F31" s="72">
        <v>152510.22155000002</v>
      </c>
    </row>
    <row r="32" spans="1:6" s="61" customFormat="1" ht="11.25">
      <c r="A32" s="546" t="s">
        <v>30</v>
      </c>
      <c r="B32" s="72">
        <v>4522.1675599999999</v>
      </c>
      <c r="C32" s="72">
        <v>1220.4696000000001</v>
      </c>
      <c r="D32" s="72">
        <v>0</v>
      </c>
      <c r="E32" s="72">
        <v>0</v>
      </c>
      <c r="F32" s="72">
        <v>5742.6371600000002</v>
      </c>
    </row>
    <row r="33" spans="1:6" s="61" customFormat="1" ht="11.25">
      <c r="A33" s="547" t="s">
        <v>31</v>
      </c>
      <c r="B33" s="72">
        <v>59286.954590000001</v>
      </c>
      <c r="C33" s="72">
        <v>2427.8446400000003</v>
      </c>
      <c r="D33" s="72">
        <v>0</v>
      </c>
      <c r="E33" s="72">
        <v>0</v>
      </c>
      <c r="F33" s="72">
        <v>61714.799229999997</v>
      </c>
    </row>
    <row r="34" spans="1:6" s="61" customFormat="1" ht="11.25">
      <c r="A34" s="546" t="s">
        <v>32</v>
      </c>
      <c r="B34" s="72">
        <v>40641.955950000003</v>
      </c>
      <c r="C34" s="72">
        <v>1971.09438</v>
      </c>
      <c r="D34" s="72">
        <v>0</v>
      </c>
      <c r="E34" s="72">
        <v>0</v>
      </c>
      <c r="F34" s="72">
        <v>42613.050329999998</v>
      </c>
    </row>
    <row r="35" spans="1:6" s="61" customFormat="1" ht="11.25">
      <c r="A35" s="546" t="s">
        <v>33</v>
      </c>
      <c r="B35" s="72">
        <v>18434.023559999998</v>
      </c>
      <c r="C35" s="72">
        <v>456.75026000000003</v>
      </c>
      <c r="D35" s="72">
        <v>0</v>
      </c>
      <c r="E35" s="72">
        <v>0</v>
      </c>
      <c r="F35" s="72">
        <v>18890.773819999999</v>
      </c>
    </row>
    <row r="36" spans="1:6" s="61" customFormat="1" ht="11.25">
      <c r="A36" s="546" t="s">
        <v>34</v>
      </c>
      <c r="B36" s="72">
        <v>210.97507999999999</v>
      </c>
      <c r="C36" s="72">
        <v>0</v>
      </c>
      <c r="D36" s="72">
        <v>0</v>
      </c>
      <c r="E36" s="72">
        <v>0</v>
      </c>
      <c r="F36" s="72">
        <v>210.97507999999999</v>
      </c>
    </row>
    <row r="37" spans="1:6" s="61" customFormat="1" ht="11.25">
      <c r="A37" s="547" t="s">
        <v>35</v>
      </c>
      <c r="B37" s="72">
        <v>115963.28354999999</v>
      </c>
      <c r="C37" s="72">
        <v>13047.393460000001</v>
      </c>
      <c r="D37" s="72">
        <v>0</v>
      </c>
      <c r="E37" s="72">
        <v>0</v>
      </c>
      <c r="F37" s="72">
        <v>129010.67701</v>
      </c>
    </row>
    <row r="38" spans="1:6" s="61" customFormat="1" ht="11.25">
      <c r="A38" s="546" t="s">
        <v>36</v>
      </c>
      <c r="B38" s="72">
        <v>109210.1602</v>
      </c>
      <c r="C38" s="72">
        <v>11030.75014</v>
      </c>
      <c r="D38" s="72">
        <v>0</v>
      </c>
      <c r="E38" s="72">
        <v>0</v>
      </c>
      <c r="F38" s="72">
        <v>120240.91034</v>
      </c>
    </row>
    <row r="39" spans="1:6" s="61" customFormat="1" ht="11.25">
      <c r="A39" s="546" t="s">
        <v>37</v>
      </c>
      <c r="B39" s="72">
        <v>6245.8764800000008</v>
      </c>
      <c r="C39" s="72">
        <v>2016.6433200000001</v>
      </c>
      <c r="D39" s="72">
        <v>0</v>
      </c>
      <c r="E39" s="72">
        <v>0</v>
      </c>
      <c r="F39" s="72">
        <v>8262.5198</v>
      </c>
    </row>
    <row r="40" spans="1:6" s="61" customFormat="1" ht="12" thickBot="1">
      <c r="A40" s="546" t="s">
        <v>38</v>
      </c>
      <c r="B40" s="72">
        <v>507.24687</v>
      </c>
      <c r="C40" s="72">
        <v>0</v>
      </c>
      <c r="D40" s="72">
        <v>0</v>
      </c>
      <c r="E40" s="72">
        <v>0</v>
      </c>
      <c r="F40" s="72">
        <v>507.24687</v>
      </c>
    </row>
    <row r="41" spans="1:6" s="61" customFormat="1" ht="12.75" thickTop="1" thickBot="1">
      <c r="A41" s="496" t="s">
        <v>39</v>
      </c>
      <c r="B41" s="71">
        <v>85483.867040000012</v>
      </c>
      <c r="C41" s="71">
        <v>5433.5235300000004</v>
      </c>
      <c r="D41" s="71">
        <v>0</v>
      </c>
      <c r="E41" s="71">
        <v>1.5005200000000001</v>
      </c>
      <c r="F41" s="71">
        <v>90918.891090000005</v>
      </c>
    </row>
    <row r="42" spans="1:6" s="61" customFormat="1" ht="12" thickTop="1">
      <c r="A42" s="546" t="s">
        <v>40</v>
      </c>
      <c r="B42" s="72">
        <v>83509.294810000007</v>
      </c>
      <c r="C42" s="72">
        <v>5135.4381800000001</v>
      </c>
      <c r="D42" s="72">
        <v>0</v>
      </c>
      <c r="E42" s="72">
        <v>1.5005200000000001</v>
      </c>
      <c r="F42" s="72">
        <v>88646.233510000005</v>
      </c>
    </row>
    <row r="43" spans="1:6" s="61" customFormat="1" ht="11.25">
      <c r="A43" s="546" t="s">
        <v>41</v>
      </c>
      <c r="B43" s="72">
        <v>1470.8583899999999</v>
      </c>
      <c r="C43" s="72">
        <v>284.76713000000001</v>
      </c>
      <c r="D43" s="72">
        <v>0</v>
      </c>
      <c r="E43" s="72">
        <v>0</v>
      </c>
      <c r="F43" s="72">
        <v>1755.6255200000001</v>
      </c>
    </row>
    <row r="44" spans="1:6" s="61" customFormat="1" ht="11.25">
      <c r="A44" s="546" t="s">
        <v>42</v>
      </c>
      <c r="B44" s="72">
        <v>479.69375000000002</v>
      </c>
      <c r="C44" s="72">
        <v>13.31822</v>
      </c>
      <c r="D44" s="72">
        <v>0</v>
      </c>
      <c r="E44" s="72">
        <v>0</v>
      </c>
      <c r="F44" s="72">
        <v>493.01196999999996</v>
      </c>
    </row>
    <row r="45" spans="1:6" s="61" customFormat="1" ht="11.25">
      <c r="A45" s="546" t="s">
        <v>43</v>
      </c>
      <c r="B45" s="72">
        <v>21.278650000000003</v>
      </c>
      <c r="C45" s="72">
        <v>0</v>
      </c>
      <c r="D45" s="72">
        <v>0</v>
      </c>
      <c r="E45" s="72">
        <v>0</v>
      </c>
      <c r="F45" s="72">
        <v>21.278650000000003</v>
      </c>
    </row>
    <row r="46" spans="1:6" s="61" customFormat="1" ht="11.25">
      <c r="A46" s="546" t="s">
        <v>44</v>
      </c>
      <c r="B46" s="72">
        <v>2.7414399999999999</v>
      </c>
      <c r="C46" s="72">
        <v>0</v>
      </c>
      <c r="D46" s="72">
        <v>0</v>
      </c>
      <c r="E46" s="72">
        <v>0</v>
      </c>
      <c r="F46" s="72">
        <v>2.7414399999999999</v>
      </c>
    </row>
    <row r="47" spans="1:6" s="61" customFormat="1" ht="12" thickBot="1">
      <c r="A47" s="546" t="s">
        <v>45</v>
      </c>
      <c r="B47" s="72">
        <v>0</v>
      </c>
      <c r="C47" s="72">
        <v>0</v>
      </c>
      <c r="D47" s="72">
        <v>0</v>
      </c>
      <c r="E47" s="72">
        <v>0</v>
      </c>
      <c r="F47" s="72">
        <v>0</v>
      </c>
    </row>
    <row r="48" spans="1:6" s="61" customFormat="1" ht="12.75" thickTop="1" thickBot="1">
      <c r="A48" s="496" t="s">
        <v>46</v>
      </c>
      <c r="B48" s="71">
        <v>-161943.07178999999</v>
      </c>
      <c r="C48" s="71">
        <v>-111158.13837</v>
      </c>
      <c r="D48" s="71">
        <v>0</v>
      </c>
      <c r="E48" s="71">
        <v>-0.57301999999999997</v>
      </c>
      <c r="F48" s="71">
        <v>-273101.78318000003</v>
      </c>
    </row>
    <row r="49" spans="1:6" s="61" customFormat="1" ht="12" thickTop="1">
      <c r="A49" s="548" t="s">
        <v>47</v>
      </c>
      <c r="B49" s="72">
        <v>-23827.019029999999</v>
      </c>
      <c r="C49" s="72">
        <v>-10900.31007</v>
      </c>
      <c r="D49" s="72">
        <v>0</v>
      </c>
      <c r="E49" s="72">
        <v>-0.57301999999999997</v>
      </c>
      <c r="F49" s="72">
        <v>-34727.902119999999</v>
      </c>
    </row>
    <row r="50" spans="1:6" s="61" customFormat="1" ht="11.25">
      <c r="A50" s="546" t="s">
        <v>48</v>
      </c>
      <c r="B50" s="72">
        <v>-8507.9607599999999</v>
      </c>
      <c r="C50" s="72">
        <v>-1492.94714</v>
      </c>
      <c r="D50" s="72">
        <v>0</v>
      </c>
      <c r="E50" s="72">
        <v>0</v>
      </c>
      <c r="F50" s="72">
        <v>-10000.9079</v>
      </c>
    </row>
    <row r="51" spans="1:6" s="61" customFormat="1" ht="11.25">
      <c r="A51" s="546" t="s">
        <v>49</v>
      </c>
      <c r="B51" s="72">
        <v>-17095.8292</v>
      </c>
      <c r="C51" s="72">
        <v>-553.68107999999995</v>
      </c>
      <c r="D51" s="72">
        <v>0</v>
      </c>
      <c r="E51" s="72">
        <v>0</v>
      </c>
      <c r="F51" s="72">
        <v>-17649.510280000002</v>
      </c>
    </row>
    <row r="52" spans="1:6" s="61" customFormat="1" ht="11.25">
      <c r="A52" s="546" t="s">
        <v>50</v>
      </c>
      <c r="B52" s="72">
        <v>-5760.8135300000004</v>
      </c>
      <c r="C52" s="72">
        <v>-235.42972</v>
      </c>
      <c r="D52" s="72">
        <v>0</v>
      </c>
      <c r="E52" s="72">
        <v>0</v>
      </c>
      <c r="F52" s="72">
        <v>-5996.2432500000004</v>
      </c>
    </row>
    <row r="53" spans="1:6" s="61" customFormat="1" ht="11.25">
      <c r="A53" s="546" t="s">
        <v>51</v>
      </c>
      <c r="B53" s="72">
        <v>-83347.557150000008</v>
      </c>
      <c r="C53" s="72">
        <v>-5971.33799</v>
      </c>
      <c r="D53" s="72">
        <v>0</v>
      </c>
      <c r="E53" s="72">
        <v>0</v>
      </c>
      <c r="F53" s="72">
        <v>-89318.895140000008</v>
      </c>
    </row>
    <row r="54" spans="1:6" s="61" customFormat="1" ht="11.25">
      <c r="A54" s="546" t="s">
        <v>52</v>
      </c>
      <c r="B54" s="72">
        <v>-5338.1423800000002</v>
      </c>
      <c r="C54" s="72">
        <v>-1726.7223700000002</v>
      </c>
      <c r="D54" s="72">
        <v>0</v>
      </c>
      <c r="E54" s="72">
        <v>0</v>
      </c>
      <c r="F54" s="72">
        <v>-7064.8647499999997</v>
      </c>
    </row>
    <row r="55" spans="1:6" s="61" customFormat="1" ht="11.25">
      <c r="A55" s="548" t="s">
        <v>53</v>
      </c>
      <c r="B55" s="72">
        <v>-200</v>
      </c>
      <c r="C55" s="72">
        <v>-89077.947140000004</v>
      </c>
      <c r="D55" s="72">
        <v>0</v>
      </c>
      <c r="E55" s="72">
        <v>0</v>
      </c>
      <c r="F55" s="72">
        <v>-89277.947140000004</v>
      </c>
    </row>
    <row r="56" spans="1:6" s="61" customFormat="1" ht="11.25">
      <c r="A56" s="546" t="s">
        <v>54</v>
      </c>
      <c r="B56" s="72">
        <v>-17405.21128</v>
      </c>
      <c r="C56" s="72">
        <v>-1076.4519599999999</v>
      </c>
      <c r="D56" s="72">
        <v>0</v>
      </c>
      <c r="E56" s="72">
        <v>0</v>
      </c>
      <c r="F56" s="72">
        <v>-18481.663239999998</v>
      </c>
    </row>
    <row r="57" spans="1:6" s="61" customFormat="1" ht="11.25">
      <c r="A57" s="546" t="s">
        <v>55</v>
      </c>
      <c r="B57" s="72">
        <v>-460.53846000000004</v>
      </c>
      <c r="C57" s="72">
        <v>-123.31089999999999</v>
      </c>
      <c r="D57" s="72">
        <v>0</v>
      </c>
      <c r="E57" s="72">
        <v>0</v>
      </c>
      <c r="F57" s="72">
        <v>-583.84935999999993</v>
      </c>
    </row>
    <row r="58" spans="1:6" s="61" customFormat="1" ht="12" thickBot="1">
      <c r="A58" s="546" t="s">
        <v>56</v>
      </c>
      <c r="B58" s="72">
        <v>0</v>
      </c>
      <c r="C58" s="72">
        <v>0</v>
      </c>
      <c r="D58" s="72">
        <v>0</v>
      </c>
      <c r="E58" s="72">
        <v>0</v>
      </c>
      <c r="F58" s="72">
        <v>0</v>
      </c>
    </row>
    <row r="59" spans="1:6" s="61" customFormat="1" ht="12.75" thickTop="1" thickBot="1">
      <c r="A59" s="496" t="s">
        <v>57</v>
      </c>
      <c r="B59" s="71">
        <v>45957.837329999995</v>
      </c>
      <c r="C59" s="71">
        <v>7421.8544800000009</v>
      </c>
      <c r="D59" s="71">
        <v>0</v>
      </c>
      <c r="E59" s="71">
        <v>0</v>
      </c>
      <c r="F59" s="71">
        <v>53379.691810000004</v>
      </c>
    </row>
    <row r="60" spans="1:6" s="61" customFormat="1" ht="12" thickTop="1">
      <c r="A60" s="546" t="s">
        <v>58</v>
      </c>
      <c r="B60" s="72">
        <v>0</v>
      </c>
      <c r="C60" s="72">
        <v>0</v>
      </c>
      <c r="D60" s="72">
        <v>0</v>
      </c>
      <c r="E60" s="72">
        <v>0</v>
      </c>
      <c r="F60" s="72">
        <v>0</v>
      </c>
    </row>
    <row r="61" spans="1:6" s="61" customFormat="1" ht="11.25">
      <c r="A61" s="548" t="s">
        <v>59</v>
      </c>
      <c r="B61" s="72">
        <v>39549.38005</v>
      </c>
      <c r="C61" s="72">
        <v>4153.9046099999996</v>
      </c>
      <c r="D61" s="72">
        <v>0</v>
      </c>
      <c r="E61" s="72">
        <v>0</v>
      </c>
      <c r="F61" s="72">
        <v>43703.284659999998</v>
      </c>
    </row>
    <row r="62" spans="1:6" s="61" customFormat="1" ht="11.25">
      <c r="A62" s="546" t="s">
        <v>60</v>
      </c>
      <c r="B62" s="72">
        <v>6507.4418900000001</v>
      </c>
      <c r="C62" s="72">
        <v>3267.9563900000003</v>
      </c>
      <c r="D62" s="72">
        <v>0</v>
      </c>
      <c r="E62" s="72">
        <v>0</v>
      </c>
      <c r="F62" s="72">
        <v>9775.3982799999994</v>
      </c>
    </row>
    <row r="63" spans="1:6" s="61" customFormat="1" ht="11.25">
      <c r="A63" s="546" t="s">
        <v>61</v>
      </c>
      <c r="B63" s="72">
        <v>0</v>
      </c>
      <c r="C63" s="72">
        <v>0</v>
      </c>
      <c r="D63" s="72">
        <v>0</v>
      </c>
      <c r="E63" s="72">
        <v>0</v>
      </c>
      <c r="F63" s="72">
        <v>0</v>
      </c>
    </row>
    <row r="64" spans="1:6" s="61" customFormat="1" ht="12" thickBot="1">
      <c r="A64" s="546" t="s">
        <v>62</v>
      </c>
      <c r="B64" s="72">
        <v>-98.984610000000004</v>
      </c>
      <c r="C64" s="72">
        <v>-6.5199999999999998E-3</v>
      </c>
      <c r="D64" s="72">
        <v>0</v>
      </c>
      <c r="E64" s="72">
        <v>0</v>
      </c>
      <c r="F64" s="72">
        <v>-98.991129999999998</v>
      </c>
    </row>
    <row r="65" spans="1:6" s="61" customFormat="1" ht="12.75" thickTop="1" thickBot="1">
      <c r="A65" s="496" t="s">
        <v>63</v>
      </c>
      <c r="B65" s="71">
        <v>2842.9652500000002</v>
      </c>
      <c r="C65" s="71">
        <v>0</v>
      </c>
      <c r="D65" s="71">
        <v>0</v>
      </c>
      <c r="E65" s="71">
        <v>0</v>
      </c>
      <c r="F65" s="71">
        <v>2842.9652500000002</v>
      </c>
    </row>
    <row r="66" spans="1:6" s="61" customFormat="1" ht="12" thickTop="1">
      <c r="A66" s="546" t="s">
        <v>64</v>
      </c>
      <c r="B66" s="72">
        <v>0</v>
      </c>
      <c r="C66" s="72">
        <v>0</v>
      </c>
      <c r="D66" s="72">
        <v>0</v>
      </c>
      <c r="E66" s="72">
        <v>0</v>
      </c>
      <c r="F66" s="72">
        <v>0</v>
      </c>
    </row>
    <row r="67" spans="1:6" s="61" customFormat="1" ht="11.25">
      <c r="A67" s="546" t="s">
        <v>65</v>
      </c>
      <c r="B67" s="72">
        <v>6417.9248899999993</v>
      </c>
      <c r="C67" s="72">
        <v>0</v>
      </c>
      <c r="D67" s="72">
        <v>0</v>
      </c>
      <c r="E67" s="72">
        <v>0</v>
      </c>
      <c r="F67" s="72">
        <v>6417.9248899999993</v>
      </c>
    </row>
    <row r="68" spans="1:6" s="61" customFormat="1" ht="11.25">
      <c r="A68" s="546" t="s">
        <v>66</v>
      </c>
      <c r="B68" s="72">
        <v>3264.8663099999999</v>
      </c>
      <c r="C68" s="72">
        <v>0</v>
      </c>
      <c r="D68" s="72">
        <v>0</v>
      </c>
      <c r="E68" s="72">
        <v>0</v>
      </c>
      <c r="F68" s="72">
        <v>3264.8663099999999</v>
      </c>
    </row>
    <row r="69" spans="1:6" s="61" customFormat="1" ht="11.25">
      <c r="A69" s="546" t="s">
        <v>67</v>
      </c>
      <c r="B69" s="72">
        <v>0</v>
      </c>
      <c r="C69" s="72">
        <v>0</v>
      </c>
      <c r="D69" s="72">
        <v>0</v>
      </c>
      <c r="E69" s="72">
        <v>0</v>
      </c>
      <c r="F69" s="72">
        <v>0</v>
      </c>
    </row>
    <row r="70" spans="1:6" s="61" customFormat="1" ht="12" thickBot="1">
      <c r="A70" s="546" t="s">
        <v>68</v>
      </c>
      <c r="B70" s="72">
        <v>-6839.8259500000004</v>
      </c>
      <c r="C70" s="72">
        <v>0</v>
      </c>
      <c r="D70" s="72">
        <v>0</v>
      </c>
      <c r="E70" s="72">
        <v>0</v>
      </c>
      <c r="F70" s="72">
        <v>-6839.8259500000004</v>
      </c>
    </row>
    <row r="71" spans="1:6" s="61" customFormat="1" ht="12.75" thickTop="1" thickBot="1">
      <c r="A71" s="496" t="s">
        <v>69</v>
      </c>
      <c r="B71" s="71">
        <v>34651.984060000003</v>
      </c>
      <c r="C71" s="71">
        <v>3967.8527400000003</v>
      </c>
      <c r="D71" s="71">
        <v>0</v>
      </c>
      <c r="E71" s="71">
        <v>0</v>
      </c>
      <c r="F71" s="71">
        <v>38619.836799999997</v>
      </c>
    </row>
    <row r="72" spans="1:6" s="61" customFormat="1" ht="12" thickTop="1">
      <c r="A72" s="546" t="s">
        <v>18</v>
      </c>
      <c r="B72" s="72">
        <v>0</v>
      </c>
      <c r="C72" s="72">
        <v>0</v>
      </c>
      <c r="D72" s="72">
        <v>0</v>
      </c>
      <c r="E72" s="72">
        <v>0</v>
      </c>
      <c r="F72" s="72">
        <v>0</v>
      </c>
    </row>
    <row r="73" spans="1:6" s="61" customFormat="1" ht="11.25">
      <c r="A73" s="546" t="s">
        <v>19</v>
      </c>
      <c r="B73" s="72">
        <v>0</v>
      </c>
      <c r="C73" s="72">
        <v>3494.5506800000003</v>
      </c>
      <c r="D73" s="72">
        <v>0</v>
      </c>
      <c r="E73" s="72">
        <v>0</v>
      </c>
      <c r="F73" s="72">
        <v>3494.5506800000003</v>
      </c>
    </row>
    <row r="74" spans="1:6" s="61" customFormat="1" ht="11.25">
      <c r="A74" s="546" t="s">
        <v>20</v>
      </c>
      <c r="B74" s="72">
        <v>0</v>
      </c>
      <c r="C74" s="72">
        <v>0</v>
      </c>
      <c r="D74" s="72">
        <v>0</v>
      </c>
      <c r="E74" s="72">
        <v>0</v>
      </c>
      <c r="F74" s="72">
        <v>0</v>
      </c>
    </row>
    <row r="75" spans="1:6" s="61" customFormat="1" ht="11.25">
      <c r="A75" s="546" t="s">
        <v>21</v>
      </c>
      <c r="B75" s="72">
        <v>0</v>
      </c>
      <c r="C75" s="72">
        <v>0</v>
      </c>
      <c r="D75" s="72">
        <v>0</v>
      </c>
      <c r="E75" s="72">
        <v>0</v>
      </c>
      <c r="F75" s="72">
        <v>0</v>
      </c>
    </row>
    <row r="76" spans="1:6" s="61" customFormat="1" ht="11.25">
      <c r="A76" s="546" t="s">
        <v>70</v>
      </c>
      <c r="B76" s="72">
        <v>891.1</v>
      </c>
      <c r="C76" s="72">
        <v>0</v>
      </c>
      <c r="D76" s="72">
        <v>0</v>
      </c>
      <c r="E76" s="72">
        <v>0</v>
      </c>
      <c r="F76" s="72">
        <v>891.1</v>
      </c>
    </row>
    <row r="77" spans="1:6" s="61" customFormat="1" ht="11.25">
      <c r="A77" s="546" t="s">
        <v>71</v>
      </c>
      <c r="B77" s="72">
        <v>33694.038919999999</v>
      </c>
      <c r="C77" s="72">
        <v>719.33527000000004</v>
      </c>
      <c r="D77" s="72">
        <v>0</v>
      </c>
      <c r="E77" s="72">
        <v>0</v>
      </c>
      <c r="F77" s="72">
        <v>34413.374189999995</v>
      </c>
    </row>
    <row r="78" spans="1:6" s="61" customFormat="1" ht="11.25">
      <c r="A78" s="546" t="s">
        <v>23</v>
      </c>
      <c r="B78" s="72">
        <v>0</v>
      </c>
      <c r="C78" s="72">
        <v>0</v>
      </c>
      <c r="D78" s="72">
        <v>0</v>
      </c>
      <c r="E78" s="72">
        <v>0</v>
      </c>
      <c r="F78" s="72">
        <v>0</v>
      </c>
    </row>
    <row r="79" spans="1:6" s="61" customFormat="1" ht="11.25">
      <c r="A79" s="546" t="s">
        <v>72</v>
      </c>
      <c r="B79" s="72">
        <v>66.845140000000001</v>
      </c>
      <c r="C79" s="72">
        <v>0.58240999999999998</v>
      </c>
      <c r="D79" s="72">
        <v>0</v>
      </c>
      <c r="E79" s="72">
        <v>0</v>
      </c>
      <c r="F79" s="72">
        <v>67.427549999999997</v>
      </c>
    </row>
    <row r="80" spans="1:6" s="61" customFormat="1" ht="12" thickBot="1">
      <c r="A80" s="546" t="s">
        <v>73</v>
      </c>
      <c r="B80" s="72">
        <v>0</v>
      </c>
      <c r="C80" s="72">
        <v>-246.61562000000001</v>
      </c>
      <c r="D80" s="72">
        <v>0</v>
      </c>
      <c r="E80" s="72">
        <v>0</v>
      </c>
      <c r="F80" s="72">
        <v>-246.61562000000001</v>
      </c>
    </row>
    <row r="81" spans="1:6" s="61" customFormat="1" ht="12.75" thickTop="1" thickBot="1">
      <c r="A81" s="496" t="s">
        <v>74</v>
      </c>
      <c r="B81" s="71">
        <v>223097.75666999997</v>
      </c>
      <c r="C81" s="71">
        <v>0</v>
      </c>
      <c r="D81" s="71">
        <v>0</v>
      </c>
      <c r="E81" s="71">
        <v>0</v>
      </c>
      <c r="F81" s="71">
        <v>223097.75666999997</v>
      </c>
    </row>
    <row r="82" spans="1:6" s="61" customFormat="1" ht="12" thickTop="1">
      <c r="A82" s="546" t="s">
        <v>75</v>
      </c>
      <c r="B82" s="72">
        <v>49561.331319999998</v>
      </c>
      <c r="C82" s="72">
        <v>0</v>
      </c>
      <c r="D82" s="72">
        <v>0</v>
      </c>
      <c r="E82" s="72">
        <v>0</v>
      </c>
      <c r="F82" s="72">
        <v>49561.331319999998</v>
      </c>
    </row>
    <row r="83" spans="1:6" s="61" customFormat="1" ht="11.25">
      <c r="A83" s="546" t="s">
        <v>76</v>
      </c>
      <c r="B83" s="72">
        <v>54671.939119999995</v>
      </c>
      <c r="C83" s="72">
        <v>0</v>
      </c>
      <c r="D83" s="72">
        <v>0</v>
      </c>
      <c r="E83" s="72">
        <v>0</v>
      </c>
      <c r="F83" s="72">
        <v>54671.939119999995</v>
      </c>
    </row>
    <row r="84" spans="1:6" s="61" customFormat="1" ht="11.25">
      <c r="A84" s="546" t="s">
        <v>77</v>
      </c>
      <c r="B84" s="72">
        <v>18292.310079999999</v>
      </c>
      <c r="C84" s="72">
        <v>0</v>
      </c>
      <c r="D84" s="72">
        <v>0</v>
      </c>
      <c r="E84" s="72">
        <v>0</v>
      </c>
      <c r="F84" s="72">
        <v>18292.310079999999</v>
      </c>
    </row>
    <row r="85" spans="1:6" s="61" customFormat="1" ht="11.25">
      <c r="A85" s="546" t="s">
        <v>78</v>
      </c>
      <c r="B85" s="72">
        <v>23291.813190000001</v>
      </c>
      <c r="C85" s="72">
        <v>0</v>
      </c>
      <c r="D85" s="72">
        <v>0</v>
      </c>
      <c r="E85" s="72">
        <v>0</v>
      </c>
      <c r="F85" s="72">
        <v>23291.813190000001</v>
      </c>
    </row>
    <row r="86" spans="1:6" s="61" customFormat="1" ht="11.25">
      <c r="A86" s="546" t="s">
        <v>79</v>
      </c>
      <c r="B86" s="72">
        <v>30677.514179999998</v>
      </c>
      <c r="C86" s="72">
        <v>0</v>
      </c>
      <c r="D86" s="72">
        <v>0</v>
      </c>
      <c r="E86" s="72">
        <v>0</v>
      </c>
      <c r="F86" s="72">
        <v>30677.514179999998</v>
      </c>
    </row>
    <row r="87" spans="1:6" s="61" customFormat="1" ht="11.25">
      <c r="A87" s="546" t="s">
        <v>80</v>
      </c>
      <c r="B87" s="72">
        <v>6586.24251</v>
      </c>
      <c r="C87" s="72">
        <v>0</v>
      </c>
      <c r="D87" s="72">
        <v>0</v>
      </c>
      <c r="E87" s="72">
        <v>0</v>
      </c>
      <c r="F87" s="72">
        <v>6586.24251</v>
      </c>
    </row>
    <row r="88" spans="1:6" s="61" customFormat="1" ht="11.25">
      <c r="A88" s="546" t="s">
        <v>81</v>
      </c>
      <c r="B88" s="72">
        <v>184.30876000000001</v>
      </c>
      <c r="C88" s="72">
        <v>0</v>
      </c>
      <c r="D88" s="72">
        <v>0</v>
      </c>
      <c r="E88" s="72">
        <v>0</v>
      </c>
      <c r="F88" s="72">
        <v>184.30876000000001</v>
      </c>
    </row>
    <row r="89" spans="1:6" s="61" customFormat="1" ht="11.25">
      <c r="A89" s="546" t="s">
        <v>82</v>
      </c>
      <c r="B89" s="72">
        <v>0</v>
      </c>
      <c r="C89" s="72">
        <v>0</v>
      </c>
      <c r="D89" s="72">
        <v>0</v>
      </c>
      <c r="E89" s="72">
        <v>0</v>
      </c>
      <c r="F89" s="72">
        <v>0</v>
      </c>
    </row>
    <row r="90" spans="1:6" s="61" customFormat="1" ht="12" thickBot="1">
      <c r="A90" s="546" t="s">
        <v>83</v>
      </c>
      <c r="B90" s="72">
        <v>39832.297509999997</v>
      </c>
      <c r="C90" s="72">
        <v>0</v>
      </c>
      <c r="D90" s="72">
        <v>0</v>
      </c>
      <c r="E90" s="72">
        <v>0</v>
      </c>
      <c r="F90" s="72">
        <v>39832.297509999997</v>
      </c>
    </row>
    <row r="91" spans="1:6" s="61" customFormat="1" ht="12.75" thickTop="1" thickBot="1">
      <c r="A91" s="496" t="s">
        <v>84</v>
      </c>
      <c r="B91" s="71">
        <v>33135.63478</v>
      </c>
      <c r="C91" s="71">
        <v>1307.2359099999999</v>
      </c>
      <c r="D91" s="71">
        <v>0</v>
      </c>
      <c r="E91" s="71">
        <v>0</v>
      </c>
      <c r="F91" s="71">
        <v>34442.870689999996</v>
      </c>
    </row>
    <row r="92" spans="1:6" s="61" customFormat="1" ht="12" thickTop="1">
      <c r="A92" s="546" t="s">
        <v>85</v>
      </c>
      <c r="B92" s="72">
        <v>7700.6933499999996</v>
      </c>
      <c r="C92" s="72">
        <v>0</v>
      </c>
      <c r="D92" s="72">
        <v>0</v>
      </c>
      <c r="E92" s="72">
        <v>0</v>
      </c>
      <c r="F92" s="72">
        <v>7700.6933499999996</v>
      </c>
    </row>
    <row r="93" spans="1:6" s="61" customFormat="1" ht="11.25">
      <c r="A93" s="546" t="s">
        <v>86</v>
      </c>
      <c r="B93" s="72">
        <v>14666.36074</v>
      </c>
      <c r="C93" s="72">
        <v>0</v>
      </c>
      <c r="D93" s="72">
        <v>0</v>
      </c>
      <c r="E93" s="72">
        <v>0</v>
      </c>
      <c r="F93" s="72">
        <v>14666.36074</v>
      </c>
    </row>
    <row r="94" spans="1:6" s="61" customFormat="1" ht="11.25">
      <c r="A94" s="546" t="s">
        <v>87</v>
      </c>
      <c r="B94" s="72">
        <v>1137.08683</v>
      </c>
      <c r="C94" s="72">
        <v>1132.80216</v>
      </c>
      <c r="D94" s="72">
        <v>0</v>
      </c>
      <c r="E94" s="72">
        <v>0</v>
      </c>
      <c r="F94" s="72">
        <v>2269.8889900000004</v>
      </c>
    </row>
    <row r="95" spans="1:6" s="61" customFormat="1" ht="11.25">
      <c r="A95" s="546" t="s">
        <v>88</v>
      </c>
      <c r="B95" s="72">
        <v>9632.3512599999995</v>
      </c>
      <c r="C95" s="72">
        <v>176.988</v>
      </c>
      <c r="D95" s="72">
        <v>0</v>
      </c>
      <c r="E95" s="72">
        <v>0</v>
      </c>
      <c r="F95" s="72">
        <v>9809.3392600000006</v>
      </c>
    </row>
    <row r="96" spans="1:6" s="61" customFormat="1" ht="12" thickBot="1">
      <c r="A96" s="546" t="s">
        <v>89</v>
      </c>
      <c r="B96" s="514">
        <v>-0.85739999999999994</v>
      </c>
      <c r="C96" s="514">
        <v>-2.5542500000000001</v>
      </c>
      <c r="D96" s="514">
        <v>0</v>
      </c>
      <c r="E96" s="514">
        <v>0</v>
      </c>
      <c r="F96" s="514">
        <v>-3.4116500000000003</v>
      </c>
    </row>
    <row r="97" spans="1:6" s="61" customFormat="1" ht="12.75" thickTop="1" thickBot="1">
      <c r="A97" s="497" t="s">
        <v>90</v>
      </c>
      <c r="B97" s="74">
        <v>7660144.7211199999</v>
      </c>
      <c r="C97" s="74">
        <v>1025030.1307000001</v>
      </c>
      <c r="D97" s="74">
        <v>0</v>
      </c>
      <c r="E97" s="74">
        <v>326.33246999999994</v>
      </c>
      <c r="F97" s="74">
        <v>8685501.1842900012</v>
      </c>
    </row>
    <row r="98" spans="1:6" s="61" customFormat="1" ht="12.75" thickTop="1" thickBot="1">
      <c r="A98" s="498" t="s">
        <v>91</v>
      </c>
      <c r="B98" s="71">
        <v>6667999.7591199996</v>
      </c>
      <c r="C98" s="71">
        <v>738327.38895000005</v>
      </c>
      <c r="D98" s="71">
        <v>0</v>
      </c>
      <c r="E98" s="71">
        <v>266.59244999999999</v>
      </c>
      <c r="F98" s="71">
        <v>7406593.7405200005</v>
      </c>
    </row>
    <row r="99" spans="1:6" s="61" customFormat="1" ht="12" thickTop="1">
      <c r="A99" s="103" t="s">
        <v>92</v>
      </c>
      <c r="B99" s="72">
        <v>158819.52894999998</v>
      </c>
      <c r="C99" s="72">
        <v>18384.609809999998</v>
      </c>
      <c r="D99" s="72">
        <v>0</v>
      </c>
      <c r="E99" s="72">
        <v>0</v>
      </c>
      <c r="F99" s="72">
        <v>177204.13876</v>
      </c>
    </row>
    <row r="100" spans="1:6" s="61" customFormat="1" ht="11.25">
      <c r="A100" s="103" t="s">
        <v>93</v>
      </c>
      <c r="B100" s="72">
        <v>156962.55267999999</v>
      </c>
      <c r="C100" s="72">
        <v>17231.731100000001</v>
      </c>
      <c r="D100" s="72">
        <v>0</v>
      </c>
      <c r="E100" s="72">
        <v>0</v>
      </c>
      <c r="F100" s="72">
        <v>174194.28378</v>
      </c>
    </row>
    <row r="101" spans="1:6" s="61" customFormat="1" ht="11.25">
      <c r="A101" s="103" t="s">
        <v>94</v>
      </c>
      <c r="B101" s="72">
        <v>1856.9762700000001</v>
      </c>
      <c r="C101" s="72">
        <v>1152.87871</v>
      </c>
      <c r="D101" s="72">
        <v>0</v>
      </c>
      <c r="E101" s="72">
        <v>0</v>
      </c>
      <c r="F101" s="72">
        <v>3009.8549800000001</v>
      </c>
    </row>
    <row r="102" spans="1:6" s="61" customFormat="1" ht="11.25">
      <c r="A102" s="103" t="s">
        <v>95</v>
      </c>
      <c r="B102" s="72">
        <v>1070628.642</v>
      </c>
      <c r="C102" s="72">
        <v>217539.6801</v>
      </c>
      <c r="D102" s="72">
        <v>0</v>
      </c>
      <c r="E102" s="72">
        <v>19.164000000000001</v>
      </c>
      <c r="F102" s="72">
        <v>1288187.4860999999</v>
      </c>
    </row>
    <row r="103" spans="1:6" s="61" customFormat="1" ht="11.25">
      <c r="A103" s="103" t="s">
        <v>96</v>
      </c>
      <c r="B103" s="72">
        <v>10866.50532</v>
      </c>
      <c r="C103" s="72">
        <v>5608.8333600000005</v>
      </c>
      <c r="D103" s="72">
        <v>0</v>
      </c>
      <c r="E103" s="72">
        <v>0</v>
      </c>
      <c r="F103" s="72">
        <v>16475.338680000001</v>
      </c>
    </row>
    <row r="104" spans="1:6" s="61" customFormat="1" ht="11.25">
      <c r="A104" s="513" t="s">
        <v>97</v>
      </c>
      <c r="B104" s="72">
        <v>1082.31699</v>
      </c>
      <c r="C104" s="72">
        <v>1001.25377</v>
      </c>
      <c r="D104" s="72">
        <v>0</v>
      </c>
      <c r="E104" s="72">
        <v>0</v>
      </c>
      <c r="F104" s="72">
        <v>2083.5707600000001</v>
      </c>
    </row>
    <row r="105" spans="1:6" s="61" customFormat="1" ht="11.25">
      <c r="A105" s="513" t="s">
        <v>98</v>
      </c>
      <c r="B105" s="72">
        <v>0</v>
      </c>
      <c r="C105" s="72">
        <v>12.456799999999999</v>
      </c>
      <c r="D105" s="72">
        <v>0</v>
      </c>
      <c r="E105" s="72">
        <v>0</v>
      </c>
      <c r="F105" s="72">
        <v>12.456799999999999</v>
      </c>
    </row>
    <row r="106" spans="1:6" s="61" customFormat="1" ht="11.25">
      <c r="A106" s="61" t="s">
        <v>99</v>
      </c>
      <c r="B106" s="72">
        <v>4.1870000000000003</v>
      </c>
      <c r="C106" s="72">
        <v>0</v>
      </c>
      <c r="D106" s="72">
        <v>0</v>
      </c>
      <c r="E106" s="72">
        <v>0</v>
      </c>
      <c r="F106" s="72">
        <v>4.1870000000000003</v>
      </c>
    </row>
    <row r="107" spans="1:6" s="61" customFormat="1" ht="11.25">
      <c r="A107" s="61" t="s">
        <v>100</v>
      </c>
      <c r="B107" s="72">
        <v>4</v>
      </c>
      <c r="C107" s="72">
        <v>102.9</v>
      </c>
      <c r="D107" s="72">
        <v>0</v>
      </c>
      <c r="E107" s="72">
        <v>0</v>
      </c>
      <c r="F107" s="72">
        <v>106.9</v>
      </c>
    </row>
    <row r="108" spans="1:6" s="61" customFormat="1" ht="11.25">
      <c r="A108" s="61" t="s">
        <v>101</v>
      </c>
      <c r="B108" s="72">
        <v>32.210999999999999</v>
      </c>
      <c r="C108" s="72">
        <v>0</v>
      </c>
      <c r="D108" s="72">
        <v>0</v>
      </c>
      <c r="E108" s="72">
        <v>0</v>
      </c>
      <c r="F108" s="72">
        <v>32.210999999999999</v>
      </c>
    </row>
    <row r="109" spans="1:6" s="61" customFormat="1" ht="11.25">
      <c r="A109" s="61" t="s">
        <v>102</v>
      </c>
      <c r="B109" s="72">
        <v>443.37610999999998</v>
      </c>
      <c r="C109" s="72">
        <v>0</v>
      </c>
      <c r="D109" s="72">
        <v>0</v>
      </c>
      <c r="E109" s="72">
        <v>0</v>
      </c>
      <c r="F109" s="72">
        <v>443.37610999999998</v>
      </c>
    </row>
    <row r="110" spans="1:6" s="61" customFormat="1" ht="11.25">
      <c r="A110" s="61" t="s">
        <v>103</v>
      </c>
      <c r="B110" s="72">
        <v>52</v>
      </c>
      <c r="C110" s="72">
        <v>0</v>
      </c>
      <c r="D110" s="72">
        <v>0</v>
      </c>
      <c r="E110" s="72">
        <v>0</v>
      </c>
      <c r="F110" s="72">
        <v>52</v>
      </c>
    </row>
    <row r="111" spans="1:6" s="61" customFormat="1" ht="11.25">
      <c r="A111" s="61" t="s">
        <v>104</v>
      </c>
      <c r="B111" s="72">
        <v>9248.4142200000006</v>
      </c>
      <c r="C111" s="72">
        <v>4492.2227899999998</v>
      </c>
      <c r="D111" s="72">
        <v>0</v>
      </c>
      <c r="E111" s="72">
        <v>0</v>
      </c>
      <c r="F111" s="72">
        <v>13740.63701</v>
      </c>
    </row>
    <row r="112" spans="1:6" s="61" customFormat="1" ht="11.25">
      <c r="A112" s="62" t="s">
        <v>105</v>
      </c>
      <c r="B112" s="72">
        <v>62441.162039999996</v>
      </c>
      <c r="C112" s="72">
        <v>18606.72884</v>
      </c>
      <c r="D112" s="72">
        <v>0</v>
      </c>
      <c r="E112" s="72">
        <v>247.42845</v>
      </c>
      <c r="F112" s="72">
        <v>81295.319329999998</v>
      </c>
    </row>
    <row r="113" spans="1:6" s="61" customFormat="1" ht="11.25">
      <c r="A113" s="62" t="s">
        <v>106</v>
      </c>
      <c r="B113" s="72">
        <v>5007324.30626</v>
      </c>
      <c r="C113" s="72">
        <v>452809.58598000003</v>
      </c>
      <c r="D113" s="72">
        <v>0</v>
      </c>
      <c r="E113" s="72">
        <v>0</v>
      </c>
      <c r="F113" s="72">
        <v>5460133.89224</v>
      </c>
    </row>
    <row r="114" spans="1:6" s="61" customFormat="1" ht="12" thickBot="1">
      <c r="A114" s="103" t="s">
        <v>107</v>
      </c>
      <c r="B114" s="72">
        <v>357919.61455</v>
      </c>
      <c r="C114" s="72">
        <v>25377.950860000001</v>
      </c>
      <c r="D114" s="72">
        <v>0</v>
      </c>
      <c r="E114" s="72">
        <v>0</v>
      </c>
      <c r="F114" s="72">
        <v>383297.56541000004</v>
      </c>
    </row>
    <row r="115" spans="1:6" s="61" customFormat="1" ht="12.75" thickTop="1" thickBot="1">
      <c r="A115" s="499" t="s">
        <v>108</v>
      </c>
      <c r="B115" s="74">
        <v>553.07577000000003</v>
      </c>
      <c r="C115" s="74">
        <v>16.096719999999998</v>
      </c>
      <c r="D115" s="74">
        <v>0</v>
      </c>
      <c r="E115" s="74">
        <v>0</v>
      </c>
      <c r="F115" s="74">
        <v>569.17249000000004</v>
      </c>
    </row>
    <row r="116" spans="1:6" s="61" customFormat="1" ht="12.75" thickTop="1" thickBot="1">
      <c r="A116" s="498" t="s">
        <v>109</v>
      </c>
      <c r="B116" s="71">
        <v>15576.542880000001</v>
      </c>
      <c r="C116" s="71">
        <v>1332.2709299999999</v>
      </c>
      <c r="D116" s="71">
        <v>0</v>
      </c>
      <c r="E116" s="71">
        <v>0</v>
      </c>
      <c r="F116" s="71">
        <v>16908.81381</v>
      </c>
    </row>
    <row r="117" spans="1:6" s="66" customFormat="1" ht="12" thickTop="1">
      <c r="A117" s="103" t="s">
        <v>110</v>
      </c>
      <c r="B117" s="72">
        <v>0</v>
      </c>
      <c r="C117" s="72">
        <v>0</v>
      </c>
      <c r="D117" s="72">
        <v>0</v>
      </c>
      <c r="E117" s="72">
        <v>0</v>
      </c>
      <c r="F117" s="72">
        <v>0</v>
      </c>
    </row>
    <row r="118" spans="1:6" s="66" customFormat="1" ht="11.25">
      <c r="A118" s="103" t="s">
        <v>111</v>
      </c>
      <c r="B118" s="72">
        <v>5545.1047800000006</v>
      </c>
      <c r="C118" s="72">
        <v>1332.2709299999999</v>
      </c>
      <c r="D118" s="72">
        <v>0</v>
      </c>
      <c r="E118" s="72">
        <v>0</v>
      </c>
      <c r="F118" s="72">
        <v>6877.3757100000003</v>
      </c>
    </row>
    <row r="119" spans="1:6" s="61" customFormat="1" ht="11.25">
      <c r="A119" s="103" t="s">
        <v>112</v>
      </c>
      <c r="B119" s="72">
        <v>3000</v>
      </c>
      <c r="C119" s="72">
        <v>0</v>
      </c>
      <c r="D119" s="72">
        <v>0</v>
      </c>
      <c r="E119" s="72">
        <v>0</v>
      </c>
      <c r="F119" s="72">
        <v>3000</v>
      </c>
    </row>
    <row r="120" spans="1:6" s="61" customFormat="1" ht="11.25">
      <c r="A120" s="103" t="s">
        <v>113</v>
      </c>
      <c r="B120" s="72">
        <v>13.437799999999999</v>
      </c>
      <c r="C120" s="72">
        <v>0</v>
      </c>
      <c r="D120" s="72">
        <v>0</v>
      </c>
      <c r="E120" s="72">
        <v>0</v>
      </c>
      <c r="F120" s="72">
        <v>13.437799999999999</v>
      </c>
    </row>
    <row r="121" spans="1:6" s="61" customFormat="1" ht="11.25">
      <c r="A121" s="103" t="s">
        <v>114</v>
      </c>
      <c r="B121" s="72">
        <v>6733.1364999999996</v>
      </c>
      <c r="C121" s="72">
        <v>0</v>
      </c>
      <c r="D121" s="72">
        <v>0</v>
      </c>
      <c r="E121" s="72">
        <v>0</v>
      </c>
      <c r="F121" s="72">
        <v>6733.1364999999996</v>
      </c>
    </row>
    <row r="122" spans="1:6" s="61" customFormat="1" ht="12" thickBot="1">
      <c r="A122" s="103" t="s">
        <v>115</v>
      </c>
      <c r="B122" s="72">
        <v>284.86379999999997</v>
      </c>
      <c r="C122" s="72">
        <v>0</v>
      </c>
      <c r="D122" s="72">
        <v>0</v>
      </c>
      <c r="E122" s="72">
        <v>0</v>
      </c>
      <c r="F122" s="72">
        <v>284.86379999999997</v>
      </c>
    </row>
    <row r="123" spans="1:6" s="61" customFormat="1" ht="12.75" thickTop="1" thickBot="1">
      <c r="A123" s="498" t="s">
        <v>116</v>
      </c>
      <c r="B123" s="71">
        <v>686445.56004000001</v>
      </c>
      <c r="C123" s="71">
        <v>103915.79437</v>
      </c>
      <c r="D123" s="71">
        <v>0</v>
      </c>
      <c r="E123" s="71">
        <v>0</v>
      </c>
      <c r="F123" s="71">
        <v>790361.35440999991</v>
      </c>
    </row>
    <row r="124" spans="1:6" s="61" customFormat="1" ht="12" thickTop="1">
      <c r="A124" s="103" t="s">
        <v>117</v>
      </c>
      <c r="B124" s="72">
        <v>0</v>
      </c>
      <c r="C124" s="72">
        <v>0</v>
      </c>
      <c r="D124" s="72">
        <v>0</v>
      </c>
      <c r="E124" s="72">
        <v>0</v>
      </c>
      <c r="F124" s="72">
        <v>0</v>
      </c>
    </row>
    <row r="125" spans="1:6" s="61" customFormat="1" ht="11.25">
      <c r="A125" s="103" t="s">
        <v>118</v>
      </c>
      <c r="B125" s="72">
        <v>0</v>
      </c>
      <c r="C125" s="72">
        <v>0</v>
      </c>
      <c r="D125" s="72">
        <v>0</v>
      </c>
      <c r="E125" s="72">
        <v>0</v>
      </c>
      <c r="F125" s="72">
        <v>0</v>
      </c>
    </row>
    <row r="126" spans="1:6" s="61" customFormat="1" ht="11.25">
      <c r="A126" s="103" t="s">
        <v>119</v>
      </c>
      <c r="B126" s="72">
        <v>0</v>
      </c>
      <c r="C126" s="72">
        <v>0</v>
      </c>
      <c r="D126" s="72">
        <v>0</v>
      </c>
      <c r="E126" s="72">
        <v>0</v>
      </c>
      <c r="F126" s="72">
        <v>0</v>
      </c>
    </row>
    <row r="127" spans="1:6" s="61" customFormat="1" ht="11.25">
      <c r="A127" s="103" t="s">
        <v>1442</v>
      </c>
      <c r="B127" s="72">
        <v>35775</v>
      </c>
      <c r="C127" s="72">
        <v>3087</v>
      </c>
      <c r="D127" s="72">
        <v>0</v>
      </c>
      <c r="E127" s="72">
        <v>0</v>
      </c>
      <c r="F127" s="72">
        <v>38862</v>
      </c>
    </row>
    <row r="128" spans="1:6" s="61" customFormat="1" ht="11.25">
      <c r="A128" s="103" t="s">
        <v>120</v>
      </c>
      <c r="B128" s="72">
        <v>630181.05166999996</v>
      </c>
      <c r="C128" s="72">
        <v>26817.816320000002</v>
      </c>
      <c r="D128" s="72">
        <v>0</v>
      </c>
      <c r="E128" s="72">
        <v>0</v>
      </c>
      <c r="F128" s="72">
        <v>656998.86799000006</v>
      </c>
    </row>
    <row r="129" spans="1:6" s="61" customFormat="1" ht="11.25">
      <c r="A129" s="103" t="s">
        <v>121</v>
      </c>
      <c r="B129" s="72">
        <v>0</v>
      </c>
      <c r="C129" s="72">
        <v>0</v>
      </c>
      <c r="D129" s="72">
        <v>0</v>
      </c>
      <c r="E129" s="72">
        <v>0</v>
      </c>
      <c r="F129" s="72">
        <v>0</v>
      </c>
    </row>
    <row r="130" spans="1:6" s="61" customFormat="1" ht="11.25">
      <c r="A130" s="103" t="s">
        <v>122</v>
      </c>
      <c r="B130" s="72">
        <v>0</v>
      </c>
      <c r="C130" s="72">
        <v>71094.556680000009</v>
      </c>
      <c r="D130" s="72">
        <v>0</v>
      </c>
      <c r="E130" s="72">
        <v>0</v>
      </c>
      <c r="F130" s="72">
        <v>71094.556680000009</v>
      </c>
    </row>
    <row r="131" spans="1:6" s="61" customFormat="1" ht="12" thickBot="1">
      <c r="A131" s="103" t="s">
        <v>123</v>
      </c>
      <c r="B131" s="72">
        <v>20489.50837</v>
      </c>
      <c r="C131" s="72">
        <v>2916.42137</v>
      </c>
      <c r="D131" s="72">
        <v>0</v>
      </c>
      <c r="E131" s="72">
        <v>0</v>
      </c>
      <c r="F131" s="72">
        <v>23405.92974</v>
      </c>
    </row>
    <row r="132" spans="1:6" s="61" customFormat="1" ht="12.75" thickTop="1" thickBot="1">
      <c r="A132" s="498" t="s">
        <v>124</v>
      </c>
      <c r="B132" s="71">
        <v>154349.52806000001</v>
      </c>
      <c r="C132" s="71">
        <v>17511.78458</v>
      </c>
      <c r="D132" s="71">
        <v>0</v>
      </c>
      <c r="E132" s="71">
        <v>52.671190000000003</v>
      </c>
      <c r="F132" s="71">
        <v>171913.98383000001</v>
      </c>
    </row>
    <row r="133" spans="1:6" s="61" customFormat="1" ht="12" thickTop="1">
      <c r="A133" s="103" t="s">
        <v>58</v>
      </c>
      <c r="B133" s="72">
        <v>56.938519999999997</v>
      </c>
      <c r="C133" s="72">
        <v>5.1054200000000005</v>
      </c>
      <c r="D133" s="72">
        <v>0</v>
      </c>
      <c r="E133" s="72">
        <v>0</v>
      </c>
      <c r="F133" s="72">
        <v>62.043939999999999</v>
      </c>
    </row>
    <row r="134" spans="1:6" s="61" customFormat="1" ht="11.25">
      <c r="A134" s="103" t="s">
        <v>60</v>
      </c>
      <c r="B134" s="72">
        <v>25001.227649999997</v>
      </c>
      <c r="C134" s="72">
        <v>5486.6814699999995</v>
      </c>
      <c r="D134" s="72">
        <v>0</v>
      </c>
      <c r="E134" s="72">
        <v>52.671190000000003</v>
      </c>
      <c r="F134" s="72">
        <v>30540.580309999998</v>
      </c>
    </row>
    <row r="135" spans="1:6" s="61" customFormat="1" ht="11.25">
      <c r="A135" s="103" t="s">
        <v>125</v>
      </c>
      <c r="B135" s="72">
        <v>126893.40289</v>
      </c>
      <c r="C135" s="72">
        <v>11624.93893</v>
      </c>
      <c r="D135" s="72">
        <v>0</v>
      </c>
      <c r="E135" s="72">
        <v>0</v>
      </c>
      <c r="F135" s="72">
        <v>138518.34182</v>
      </c>
    </row>
    <row r="136" spans="1:6" s="61" customFormat="1" ht="11.25">
      <c r="A136" s="103" t="s">
        <v>87</v>
      </c>
      <c r="B136" s="72">
        <v>2397.9589999999998</v>
      </c>
      <c r="C136" s="72">
        <v>395.05876000000001</v>
      </c>
      <c r="D136" s="72">
        <v>0</v>
      </c>
      <c r="E136" s="72">
        <v>0</v>
      </c>
      <c r="F136" s="72">
        <v>2793.0177599999997</v>
      </c>
    </row>
    <row r="137" spans="1:6" s="61" customFormat="1" ht="12" thickBot="1">
      <c r="A137" s="103" t="s">
        <v>126</v>
      </c>
      <c r="B137" s="72">
        <v>0</v>
      </c>
      <c r="C137" s="72">
        <v>0</v>
      </c>
      <c r="D137" s="72">
        <v>0</v>
      </c>
      <c r="E137" s="72">
        <v>0</v>
      </c>
      <c r="F137" s="72">
        <v>0</v>
      </c>
    </row>
    <row r="138" spans="1:6" s="61" customFormat="1" ht="12.75" thickTop="1" thickBot="1">
      <c r="A138" s="498" t="s">
        <v>127</v>
      </c>
      <c r="B138" s="71">
        <v>58627.222460000005</v>
      </c>
      <c r="C138" s="71">
        <v>23739.169239999999</v>
      </c>
      <c r="D138" s="71">
        <v>0</v>
      </c>
      <c r="E138" s="71">
        <v>7.0688300000000002</v>
      </c>
      <c r="F138" s="71">
        <v>82373.460529999997</v>
      </c>
    </row>
    <row r="139" spans="1:6" s="61" customFormat="1" ht="12" thickTop="1">
      <c r="A139" s="103" t="s">
        <v>128</v>
      </c>
      <c r="B139" s="72">
        <v>204.63573000000002</v>
      </c>
      <c r="C139" s="72">
        <v>84.528449999999992</v>
      </c>
      <c r="D139" s="72">
        <v>0</v>
      </c>
      <c r="E139" s="72">
        <v>0.81472</v>
      </c>
      <c r="F139" s="72">
        <v>289.97890000000001</v>
      </c>
    </row>
    <row r="140" spans="1:6" s="61" customFormat="1" ht="11.25">
      <c r="A140" s="103" t="s">
        <v>129</v>
      </c>
      <c r="B140" s="72">
        <v>0</v>
      </c>
      <c r="C140" s="72">
        <v>0</v>
      </c>
      <c r="D140" s="72">
        <v>0</v>
      </c>
      <c r="E140" s="72">
        <v>0</v>
      </c>
      <c r="F140" s="72">
        <v>0</v>
      </c>
    </row>
    <row r="141" spans="1:6" s="61" customFormat="1" ht="11.25">
      <c r="A141" s="103" t="s">
        <v>130</v>
      </c>
      <c r="B141" s="72">
        <v>14461.825480000001</v>
      </c>
      <c r="C141" s="72">
        <v>18356.96905</v>
      </c>
      <c r="D141" s="72">
        <v>0</v>
      </c>
      <c r="E141" s="72">
        <v>0</v>
      </c>
      <c r="F141" s="72">
        <v>32818.794529999999</v>
      </c>
    </row>
    <row r="142" spans="1:6" s="61" customFormat="1" ht="11.25">
      <c r="A142" s="103" t="s">
        <v>131</v>
      </c>
      <c r="B142" s="72">
        <v>43576.474649999996</v>
      </c>
      <c r="C142" s="72">
        <v>5267.4397199999994</v>
      </c>
      <c r="D142" s="72">
        <v>0</v>
      </c>
      <c r="E142" s="72">
        <v>6.2541099999999998</v>
      </c>
      <c r="F142" s="72">
        <v>48850.16848</v>
      </c>
    </row>
    <row r="143" spans="1:6" s="61" customFormat="1" ht="12" thickBot="1">
      <c r="A143" s="103" t="s">
        <v>132</v>
      </c>
      <c r="B143" s="72">
        <v>384.28659999999996</v>
      </c>
      <c r="C143" s="72">
        <v>30.232020000000002</v>
      </c>
      <c r="D143" s="72">
        <v>0</v>
      </c>
      <c r="E143" s="72">
        <v>0</v>
      </c>
      <c r="F143" s="72">
        <v>414.51862</v>
      </c>
    </row>
    <row r="144" spans="1:6" s="61" customFormat="1" ht="12.75" thickTop="1" thickBot="1">
      <c r="A144" s="498" t="s">
        <v>133</v>
      </c>
      <c r="B144" s="71">
        <v>0</v>
      </c>
      <c r="C144" s="71">
        <v>111053.94835999999</v>
      </c>
      <c r="D144" s="71">
        <v>0</v>
      </c>
      <c r="E144" s="71">
        <v>0</v>
      </c>
      <c r="F144" s="71">
        <v>111053.94835999999</v>
      </c>
    </row>
    <row r="145" spans="1:6" s="61" customFormat="1" ht="12" thickTop="1">
      <c r="A145" s="103" t="s">
        <v>134</v>
      </c>
      <c r="B145" s="72">
        <v>0</v>
      </c>
      <c r="C145" s="72">
        <v>109760</v>
      </c>
      <c r="D145" s="72">
        <v>0</v>
      </c>
      <c r="E145" s="72">
        <v>0</v>
      </c>
      <c r="F145" s="72">
        <v>109760</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0</v>
      </c>
      <c r="C148" s="72">
        <v>1293.9483600000001</v>
      </c>
      <c r="D148" s="72">
        <v>0</v>
      </c>
      <c r="E148" s="72">
        <v>0</v>
      </c>
      <c r="F148" s="72">
        <v>1293.9483600000001</v>
      </c>
    </row>
    <row r="149" spans="1:6" s="61" customFormat="1" ht="12.75" thickTop="1" thickBot="1">
      <c r="A149" s="498" t="s">
        <v>138</v>
      </c>
      <c r="B149" s="71">
        <v>76593.032790000012</v>
      </c>
      <c r="C149" s="71">
        <v>29133.67755</v>
      </c>
      <c r="D149" s="71">
        <v>0</v>
      </c>
      <c r="E149" s="71">
        <v>0</v>
      </c>
      <c r="F149" s="71">
        <v>105726.71034000001</v>
      </c>
    </row>
    <row r="150" spans="1:6" s="61" customFormat="1" ht="12" thickTop="1">
      <c r="A150" s="103" t="s">
        <v>139</v>
      </c>
      <c r="B150" s="72">
        <v>0</v>
      </c>
      <c r="C150" s="72">
        <v>54.536999999999999</v>
      </c>
      <c r="D150" s="72">
        <v>0</v>
      </c>
      <c r="E150" s="72">
        <v>0</v>
      </c>
      <c r="F150" s="72">
        <v>54.536999999999999</v>
      </c>
    </row>
    <row r="151" spans="1:6" s="61" customFormat="1" ht="11.25">
      <c r="A151" s="103" t="s">
        <v>140</v>
      </c>
      <c r="B151" s="72">
        <v>0</v>
      </c>
      <c r="C151" s="72">
        <v>0</v>
      </c>
      <c r="D151" s="72">
        <v>0</v>
      </c>
      <c r="E151" s="72">
        <v>0</v>
      </c>
      <c r="F151" s="72">
        <v>0</v>
      </c>
    </row>
    <row r="152" spans="1:6" s="61" customFormat="1" ht="11.25">
      <c r="A152" s="103" t="s">
        <v>141</v>
      </c>
      <c r="B152" s="72">
        <v>0</v>
      </c>
      <c r="C152" s="72">
        <v>54.536999999999999</v>
      </c>
      <c r="D152" s="72">
        <v>0</v>
      </c>
      <c r="E152" s="72">
        <v>0</v>
      </c>
      <c r="F152" s="72">
        <v>54.536999999999999</v>
      </c>
    </row>
    <row r="153" spans="1:6" s="61" customFormat="1" ht="11.25">
      <c r="A153" s="103" t="s">
        <v>142</v>
      </c>
      <c r="B153" s="72">
        <v>0</v>
      </c>
      <c r="C153" s="72">
        <v>0</v>
      </c>
      <c r="D153" s="72">
        <v>0</v>
      </c>
      <c r="E153" s="72">
        <v>0</v>
      </c>
      <c r="F153" s="72">
        <v>0</v>
      </c>
    </row>
    <row r="154" spans="1:6" s="61" customFormat="1" ht="11.25">
      <c r="A154" s="103" t="s">
        <v>143</v>
      </c>
      <c r="B154" s="72">
        <v>0</v>
      </c>
      <c r="C154" s="72">
        <v>0</v>
      </c>
      <c r="D154" s="72">
        <v>0</v>
      </c>
      <c r="E154" s="72">
        <v>0</v>
      </c>
      <c r="F154" s="72">
        <v>0</v>
      </c>
    </row>
    <row r="155" spans="1:6" s="61" customFormat="1" ht="11.25">
      <c r="A155" s="103" t="s">
        <v>144</v>
      </c>
      <c r="B155" s="72">
        <v>0</v>
      </c>
      <c r="C155" s="72">
        <v>0</v>
      </c>
      <c r="D155" s="72">
        <v>0</v>
      </c>
      <c r="E155" s="72">
        <v>0</v>
      </c>
      <c r="F155" s="72">
        <v>0</v>
      </c>
    </row>
    <row r="156" spans="1:6" s="61" customFormat="1" ht="11.25">
      <c r="A156" s="103" t="s">
        <v>145</v>
      </c>
      <c r="B156" s="72">
        <v>75480</v>
      </c>
      <c r="C156" s="72">
        <v>27440</v>
      </c>
      <c r="D156" s="72">
        <v>0</v>
      </c>
      <c r="E156" s="72">
        <v>0</v>
      </c>
      <c r="F156" s="72">
        <v>102920</v>
      </c>
    </row>
    <row r="157" spans="1:6" s="61" customFormat="1" ht="12" thickBot="1">
      <c r="A157" s="103" t="s">
        <v>146</v>
      </c>
      <c r="B157" s="514">
        <v>1113.03279</v>
      </c>
      <c r="C157" s="514">
        <v>1639.1405500000001</v>
      </c>
      <c r="D157" s="514">
        <v>0</v>
      </c>
      <c r="E157" s="514">
        <v>0</v>
      </c>
      <c r="F157" s="514">
        <v>2752.1733399999998</v>
      </c>
    </row>
    <row r="158" spans="1:6" s="61" customFormat="1" ht="12.75" thickTop="1" thickBot="1">
      <c r="A158" s="500" t="s">
        <v>147</v>
      </c>
      <c r="B158" s="71">
        <v>978649.32589999994</v>
      </c>
      <c r="C158" s="71">
        <v>0</v>
      </c>
      <c r="D158" s="71">
        <v>0</v>
      </c>
      <c r="E158" s="71">
        <v>0</v>
      </c>
      <c r="F158" s="71">
        <v>978649.32589999994</v>
      </c>
    </row>
    <row r="159" spans="1:6" s="61" customFormat="1" ht="12" thickTop="1">
      <c r="A159" s="515" t="s">
        <v>148</v>
      </c>
      <c r="B159" s="72">
        <v>744288.8</v>
      </c>
      <c r="C159" s="72">
        <v>0</v>
      </c>
      <c r="D159" s="72">
        <v>0</v>
      </c>
      <c r="E159" s="72">
        <v>0</v>
      </c>
      <c r="F159" s="72">
        <v>744288.8</v>
      </c>
    </row>
    <row r="160" spans="1:6" s="61" customFormat="1" ht="11.25">
      <c r="A160" s="103" t="s">
        <v>149</v>
      </c>
      <c r="B160" s="72">
        <v>744288.8</v>
      </c>
      <c r="C160" s="72">
        <v>0</v>
      </c>
      <c r="D160" s="72">
        <v>0</v>
      </c>
      <c r="E160" s="72">
        <v>0</v>
      </c>
      <c r="F160" s="72">
        <v>744288.8</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15" t="s">
        <v>152</v>
      </c>
      <c r="B163" s="72">
        <v>4619.98171</v>
      </c>
      <c r="C163" s="72">
        <v>0</v>
      </c>
      <c r="D163" s="72">
        <v>0</v>
      </c>
      <c r="E163" s="72">
        <v>0</v>
      </c>
      <c r="F163" s="72">
        <v>4619.98171</v>
      </c>
    </row>
    <row r="164" spans="1:6" s="61" customFormat="1" ht="11.25">
      <c r="A164" s="103" t="s">
        <v>153</v>
      </c>
      <c r="B164" s="72">
        <v>1590.6</v>
      </c>
      <c r="C164" s="72">
        <v>0</v>
      </c>
      <c r="D164" s="72">
        <v>0</v>
      </c>
      <c r="E164" s="72">
        <v>0</v>
      </c>
      <c r="F164" s="72">
        <v>1590.6</v>
      </c>
    </row>
    <row r="165" spans="1:6" s="61" customFormat="1" ht="11.25">
      <c r="A165" s="103" t="s">
        <v>154</v>
      </c>
      <c r="B165" s="72">
        <v>54.437089999999998</v>
      </c>
      <c r="C165" s="72">
        <v>0</v>
      </c>
      <c r="D165" s="72">
        <v>0</v>
      </c>
      <c r="E165" s="72">
        <v>0</v>
      </c>
      <c r="F165" s="72">
        <v>54.437089999999998</v>
      </c>
    </row>
    <row r="166" spans="1:6" s="61" customFormat="1" ht="11.25">
      <c r="A166" s="103" t="s">
        <v>155</v>
      </c>
      <c r="B166" s="72">
        <v>2974.9446200000002</v>
      </c>
      <c r="C166" s="72">
        <v>0</v>
      </c>
      <c r="D166" s="72">
        <v>0</v>
      </c>
      <c r="E166" s="72">
        <v>0</v>
      </c>
      <c r="F166" s="72">
        <v>2974.9446200000002</v>
      </c>
    </row>
    <row r="167" spans="1:6" s="61" customFormat="1" ht="11.25">
      <c r="A167" s="515"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15" t="s">
        <v>160</v>
      </c>
      <c r="B171" s="72">
        <v>113311.62789</v>
      </c>
      <c r="C171" s="72">
        <v>0</v>
      </c>
      <c r="D171" s="72">
        <v>0</v>
      </c>
      <c r="E171" s="72">
        <v>0</v>
      </c>
      <c r="F171" s="72">
        <v>113311.62789</v>
      </c>
    </row>
    <row r="172" spans="1:6" s="61" customFormat="1" ht="11.25">
      <c r="A172" s="103" t="s">
        <v>161</v>
      </c>
      <c r="B172" s="72">
        <v>84423.696909999999</v>
      </c>
      <c r="C172" s="72">
        <v>0</v>
      </c>
      <c r="D172" s="72">
        <v>0</v>
      </c>
      <c r="E172" s="72">
        <v>0</v>
      </c>
      <c r="F172" s="72">
        <v>84423.696909999999</v>
      </c>
    </row>
    <row r="173" spans="1:6" s="61" customFormat="1" ht="11.25">
      <c r="A173" s="103" t="s">
        <v>162</v>
      </c>
      <c r="B173" s="72">
        <v>28887.930980000001</v>
      </c>
      <c r="C173" s="72">
        <v>0</v>
      </c>
      <c r="D173" s="72">
        <v>0</v>
      </c>
      <c r="E173" s="72">
        <v>0</v>
      </c>
      <c r="F173" s="72">
        <v>28887.930980000001</v>
      </c>
    </row>
    <row r="174" spans="1:6" s="61" customFormat="1" ht="11.25">
      <c r="A174" s="103" t="s">
        <v>163</v>
      </c>
      <c r="B174" s="72">
        <v>0</v>
      </c>
      <c r="C174" s="72">
        <v>0</v>
      </c>
      <c r="D174" s="72">
        <v>0</v>
      </c>
      <c r="E174" s="72">
        <v>0</v>
      </c>
      <c r="F174" s="72">
        <v>0</v>
      </c>
    </row>
    <row r="175" spans="1:6" s="61" customFormat="1" ht="11.25">
      <c r="A175" s="515" t="s">
        <v>164</v>
      </c>
      <c r="B175" s="72">
        <v>116428.9163</v>
      </c>
      <c r="C175" s="72">
        <v>0</v>
      </c>
      <c r="D175" s="72">
        <v>0</v>
      </c>
      <c r="E175" s="72">
        <v>0</v>
      </c>
      <c r="F175" s="72">
        <v>116428.9163</v>
      </c>
    </row>
    <row r="176" spans="1:6" s="61" customFormat="1" ht="11.25">
      <c r="A176" s="103" t="s">
        <v>165</v>
      </c>
      <c r="B176" s="72">
        <v>0</v>
      </c>
      <c r="C176" s="72">
        <v>0</v>
      </c>
      <c r="D176" s="72">
        <v>0</v>
      </c>
      <c r="E176" s="72">
        <v>0</v>
      </c>
      <c r="F176" s="72">
        <v>0</v>
      </c>
    </row>
    <row r="177" spans="1:6" s="61" customFormat="1" ht="12" thickBot="1">
      <c r="A177" s="103" t="s">
        <v>166</v>
      </c>
      <c r="B177" s="72">
        <v>116428.9163</v>
      </c>
      <c r="C177" s="72">
        <v>0</v>
      </c>
      <c r="D177" s="72">
        <v>0</v>
      </c>
      <c r="E177" s="72">
        <v>0</v>
      </c>
      <c r="F177" s="72">
        <v>116428.9163</v>
      </c>
    </row>
    <row r="178" spans="1:6" s="61" customFormat="1" ht="12.75" thickTop="1" thickBot="1">
      <c r="A178" s="549" t="s">
        <v>167</v>
      </c>
      <c r="B178" s="74">
        <v>8638794.0470200013</v>
      </c>
      <c r="C178" s="74">
        <v>1025030.1307000001</v>
      </c>
      <c r="D178" s="74">
        <v>0</v>
      </c>
      <c r="E178" s="74">
        <v>326.33246999999994</v>
      </c>
      <c r="F178" s="74">
        <v>9664150.5101900008</v>
      </c>
    </row>
    <row r="179" spans="1:6" s="61" customFormat="1" ht="12.75" thickTop="1" thickBot="1">
      <c r="A179" s="550" t="s">
        <v>168</v>
      </c>
      <c r="B179" s="71">
        <v>74314.38715000001</v>
      </c>
      <c r="C179" s="71">
        <v>10539.810460000001</v>
      </c>
      <c r="D179" s="71">
        <v>0</v>
      </c>
      <c r="E179" s="71">
        <v>379.55146999999999</v>
      </c>
      <c r="F179" s="71">
        <v>85233.749079999994</v>
      </c>
    </row>
    <row r="180" spans="1:6" s="61" customFormat="1" ht="12" thickTop="1">
      <c r="A180" s="545" t="s">
        <v>169</v>
      </c>
      <c r="B180" s="72">
        <v>0</v>
      </c>
      <c r="C180" s="72">
        <v>0</v>
      </c>
      <c r="D180" s="72">
        <v>0</v>
      </c>
      <c r="E180" s="72">
        <v>0</v>
      </c>
      <c r="F180" s="72">
        <v>0</v>
      </c>
    </row>
    <row r="181" spans="1:6" s="61" customFormat="1" ht="11.25">
      <c r="A181" s="103" t="s">
        <v>170</v>
      </c>
      <c r="B181" s="72">
        <v>0</v>
      </c>
      <c r="C181" s="72">
        <v>0</v>
      </c>
      <c r="D181" s="72">
        <v>0</v>
      </c>
      <c r="E181" s="72">
        <v>0</v>
      </c>
      <c r="F181" s="72">
        <v>0</v>
      </c>
    </row>
    <row r="182" spans="1:6" s="61" customFormat="1" ht="11.25">
      <c r="A182" s="103" t="s">
        <v>171</v>
      </c>
      <c r="B182" s="72">
        <v>0</v>
      </c>
      <c r="C182" s="72">
        <v>0</v>
      </c>
      <c r="D182" s="72">
        <v>0</v>
      </c>
      <c r="E182" s="72">
        <v>0</v>
      </c>
      <c r="F182" s="72">
        <v>0</v>
      </c>
    </row>
    <row r="183" spans="1:6" s="61" customFormat="1" ht="11.25">
      <c r="A183" s="103" t="s">
        <v>172</v>
      </c>
      <c r="B183" s="72">
        <v>0</v>
      </c>
      <c r="C183" s="72">
        <v>0</v>
      </c>
      <c r="D183" s="72">
        <v>0</v>
      </c>
      <c r="E183" s="72">
        <v>0</v>
      </c>
      <c r="F183" s="72">
        <v>0</v>
      </c>
    </row>
    <row r="184" spans="1:6" s="61" customFormat="1" ht="11.25">
      <c r="A184" s="103" t="s">
        <v>173</v>
      </c>
      <c r="B184" s="72">
        <v>0</v>
      </c>
      <c r="C184" s="72">
        <v>0</v>
      </c>
      <c r="D184" s="72">
        <v>0</v>
      </c>
      <c r="E184" s="72">
        <v>0</v>
      </c>
      <c r="F184" s="72">
        <v>0</v>
      </c>
    </row>
    <row r="185" spans="1:6" s="61" customFormat="1" ht="11.25">
      <c r="A185" s="103" t="s">
        <v>174</v>
      </c>
      <c r="B185" s="72">
        <v>0</v>
      </c>
      <c r="C185" s="72">
        <v>0</v>
      </c>
      <c r="D185" s="72">
        <v>0</v>
      </c>
      <c r="E185" s="72">
        <v>0</v>
      </c>
      <c r="F185" s="72">
        <v>0</v>
      </c>
    </row>
    <row r="186" spans="1:6" s="61" customFormat="1" ht="11.25">
      <c r="A186" s="515" t="s">
        <v>175</v>
      </c>
      <c r="B186" s="72">
        <v>69575.392699999997</v>
      </c>
      <c r="C186" s="72">
        <v>10539.810460000001</v>
      </c>
      <c r="D186" s="72">
        <v>0</v>
      </c>
      <c r="E186" s="72">
        <v>379.55146999999999</v>
      </c>
      <c r="F186" s="72">
        <v>80494.754629999996</v>
      </c>
    </row>
    <row r="187" spans="1:6" s="61" customFormat="1" ht="11.25">
      <c r="A187" s="103" t="s">
        <v>176</v>
      </c>
      <c r="B187" s="72">
        <v>0</v>
      </c>
      <c r="C187" s="72">
        <v>0</v>
      </c>
      <c r="D187" s="72">
        <v>0</v>
      </c>
      <c r="E187" s="72">
        <v>0</v>
      </c>
      <c r="F187" s="72">
        <v>0</v>
      </c>
    </row>
    <row r="188" spans="1:6" s="61" customFormat="1" ht="11.25">
      <c r="A188" s="103" t="s">
        <v>177</v>
      </c>
      <c r="B188" s="72">
        <v>0</v>
      </c>
      <c r="C188" s="72">
        <v>0</v>
      </c>
      <c r="D188" s="72">
        <v>0</v>
      </c>
      <c r="E188" s="72">
        <v>0</v>
      </c>
      <c r="F188" s="72">
        <v>0</v>
      </c>
    </row>
    <row r="189" spans="1:6" s="61" customFormat="1" ht="11.25">
      <c r="A189" s="103" t="s">
        <v>178</v>
      </c>
      <c r="B189" s="72">
        <v>7992.0692399999998</v>
      </c>
      <c r="C189" s="72">
        <v>1670.35807</v>
      </c>
      <c r="D189" s="72">
        <v>0</v>
      </c>
      <c r="E189" s="72">
        <v>47.796980000000005</v>
      </c>
      <c r="F189" s="72">
        <v>9710.2242899999983</v>
      </c>
    </row>
    <row r="190" spans="1:6" s="61" customFormat="1" ht="11.25">
      <c r="A190" s="103" t="s">
        <v>179</v>
      </c>
      <c r="B190" s="72">
        <v>0</v>
      </c>
      <c r="C190" s="72">
        <v>0</v>
      </c>
      <c r="D190" s="72">
        <v>0</v>
      </c>
      <c r="E190" s="72">
        <v>0</v>
      </c>
      <c r="F190" s="72">
        <v>0</v>
      </c>
    </row>
    <row r="191" spans="1:6" s="61" customFormat="1" ht="11.25">
      <c r="A191" s="103" t="s">
        <v>180</v>
      </c>
      <c r="B191" s="72">
        <v>61583.32346</v>
      </c>
      <c r="C191" s="72">
        <v>8869.4523900000004</v>
      </c>
      <c r="D191" s="72">
        <v>0</v>
      </c>
      <c r="E191" s="72">
        <v>331.75448999999998</v>
      </c>
      <c r="F191" s="72">
        <v>70784.530339999998</v>
      </c>
    </row>
    <row r="192" spans="1:6" s="61" customFormat="1" ht="11.25">
      <c r="A192" s="515" t="s">
        <v>181</v>
      </c>
      <c r="B192" s="72">
        <v>0</v>
      </c>
      <c r="C192" s="72">
        <v>0</v>
      </c>
      <c r="D192" s="72">
        <v>0</v>
      </c>
      <c r="E192" s="72">
        <v>0</v>
      </c>
      <c r="F192" s="72">
        <v>0</v>
      </c>
    </row>
    <row r="193" spans="1:6" s="61" customFormat="1" ht="11.25">
      <c r="A193" s="515" t="s">
        <v>182</v>
      </c>
      <c r="B193" s="72">
        <v>4738.9944500000001</v>
      </c>
      <c r="C193" s="72">
        <v>0</v>
      </c>
      <c r="D193" s="72">
        <v>0</v>
      </c>
      <c r="E193" s="72">
        <v>0</v>
      </c>
      <c r="F193" s="72">
        <v>4738.9944500000001</v>
      </c>
    </row>
    <row r="194" spans="1:6" s="61" customFormat="1" ht="11.25">
      <c r="A194" s="103" t="s">
        <v>183</v>
      </c>
      <c r="B194" s="72">
        <v>0</v>
      </c>
      <c r="C194" s="72">
        <v>0</v>
      </c>
      <c r="D194" s="72">
        <v>0</v>
      </c>
      <c r="E194" s="72">
        <v>0</v>
      </c>
      <c r="F194" s="72">
        <v>0</v>
      </c>
    </row>
    <row r="195" spans="1:6" s="61" customFormat="1" ht="11.25">
      <c r="A195" s="103" t="s">
        <v>184</v>
      </c>
      <c r="B195" s="72">
        <v>4187.2158300000001</v>
      </c>
      <c r="C195" s="72">
        <v>0</v>
      </c>
      <c r="D195" s="72">
        <v>0</v>
      </c>
      <c r="E195" s="72">
        <v>0</v>
      </c>
      <c r="F195" s="72">
        <v>4187.2158300000001</v>
      </c>
    </row>
    <row r="196" spans="1:6" s="61" customFormat="1" ht="11.25">
      <c r="A196" s="103" t="s">
        <v>185</v>
      </c>
      <c r="B196" s="72">
        <v>0</v>
      </c>
      <c r="C196" s="72">
        <v>0</v>
      </c>
      <c r="D196" s="72">
        <v>0</v>
      </c>
      <c r="E196" s="72">
        <v>0</v>
      </c>
      <c r="F196" s="72">
        <v>0</v>
      </c>
    </row>
    <row r="197" spans="1:6" s="61" customFormat="1" ht="11.25">
      <c r="A197" s="103" t="s">
        <v>186</v>
      </c>
      <c r="B197" s="72">
        <v>551.77862000000005</v>
      </c>
      <c r="C197" s="72">
        <v>0</v>
      </c>
      <c r="D197" s="72">
        <v>0</v>
      </c>
      <c r="E197" s="72">
        <v>0</v>
      </c>
      <c r="F197" s="72">
        <v>551.77862000000005</v>
      </c>
    </row>
    <row r="198" spans="1:6" s="61" customFormat="1" ht="12" thickBot="1">
      <c r="A198" s="515" t="s">
        <v>187</v>
      </c>
      <c r="B198" s="72">
        <v>0</v>
      </c>
      <c r="C198" s="72">
        <v>0</v>
      </c>
      <c r="D198" s="72">
        <v>0</v>
      </c>
      <c r="E198" s="72">
        <v>0</v>
      </c>
      <c r="F198" s="72">
        <v>0</v>
      </c>
    </row>
    <row r="199" spans="1:6" s="61" customFormat="1" ht="12.75" thickTop="1" thickBot="1">
      <c r="A199" s="498" t="s">
        <v>188</v>
      </c>
      <c r="B199" s="71">
        <v>3573416.5853300001</v>
      </c>
      <c r="C199" s="71">
        <v>12756944.261159999</v>
      </c>
      <c r="D199" s="71">
        <v>423.66709000000003</v>
      </c>
      <c r="E199" s="71">
        <v>719.39837999999997</v>
      </c>
      <c r="F199" s="71">
        <v>16331503.911959998</v>
      </c>
    </row>
    <row r="200" spans="1:6" s="61" customFormat="1" ht="12" thickTop="1">
      <c r="A200" s="515" t="s">
        <v>189</v>
      </c>
      <c r="B200" s="72">
        <v>10831.704300000001</v>
      </c>
      <c r="C200" s="72">
        <v>29.305919999999997</v>
      </c>
      <c r="D200" s="72">
        <v>0</v>
      </c>
      <c r="E200" s="72">
        <v>0</v>
      </c>
      <c r="F200" s="72">
        <v>10861.01022</v>
      </c>
    </row>
    <row r="201" spans="1:6" s="61" customFormat="1" ht="11.25">
      <c r="A201" s="103" t="s">
        <v>190</v>
      </c>
      <c r="B201" s="72">
        <v>0</v>
      </c>
      <c r="C201" s="72">
        <v>0</v>
      </c>
      <c r="D201" s="72">
        <v>0</v>
      </c>
      <c r="E201" s="72">
        <v>0</v>
      </c>
      <c r="F201" s="72">
        <v>0</v>
      </c>
    </row>
    <row r="202" spans="1:6" s="61" customFormat="1" ht="11.25">
      <c r="A202" s="103" t="s">
        <v>191</v>
      </c>
      <c r="B202" s="72">
        <v>0</v>
      </c>
      <c r="C202" s="72">
        <v>0</v>
      </c>
      <c r="D202" s="72">
        <v>0</v>
      </c>
      <c r="E202" s="72">
        <v>0</v>
      </c>
      <c r="F202" s="72">
        <v>0</v>
      </c>
    </row>
    <row r="203" spans="1:6" s="61" customFormat="1" ht="11.25">
      <c r="A203" s="103" t="s">
        <v>192</v>
      </c>
      <c r="B203" s="72">
        <v>10831.704300000001</v>
      </c>
      <c r="C203" s="72">
        <v>29.305919999999997</v>
      </c>
      <c r="D203" s="72">
        <v>0</v>
      </c>
      <c r="E203" s="72">
        <v>0</v>
      </c>
      <c r="F203" s="72">
        <v>10861.01022</v>
      </c>
    </row>
    <row r="204" spans="1:6" s="61" customFormat="1" ht="11.25">
      <c r="A204" s="515" t="s">
        <v>193</v>
      </c>
      <c r="B204" s="72">
        <v>10174.477349999999</v>
      </c>
      <c r="C204" s="72">
        <v>0</v>
      </c>
      <c r="D204" s="72">
        <v>0</v>
      </c>
      <c r="E204" s="72">
        <v>0</v>
      </c>
      <c r="F204" s="72">
        <v>10174.477349999999</v>
      </c>
    </row>
    <row r="205" spans="1:6" s="61" customFormat="1" ht="11.25">
      <c r="A205" s="103" t="s">
        <v>194</v>
      </c>
      <c r="B205" s="72">
        <v>0</v>
      </c>
      <c r="C205" s="72">
        <v>0</v>
      </c>
      <c r="D205" s="72">
        <v>0</v>
      </c>
      <c r="E205" s="72">
        <v>0</v>
      </c>
      <c r="F205" s="72">
        <v>0</v>
      </c>
    </row>
    <row r="206" spans="1:6" s="61" customFormat="1" ht="11.25">
      <c r="A206" s="103" t="s">
        <v>195</v>
      </c>
      <c r="B206" s="72">
        <v>10174.477349999999</v>
      </c>
      <c r="C206" s="72">
        <v>0</v>
      </c>
      <c r="D206" s="72">
        <v>0</v>
      </c>
      <c r="E206" s="72">
        <v>0</v>
      </c>
      <c r="F206" s="72">
        <v>10174.477349999999</v>
      </c>
    </row>
    <row r="207" spans="1:6" s="61" customFormat="1" ht="11.25">
      <c r="A207" s="103" t="s">
        <v>196</v>
      </c>
      <c r="B207" s="72">
        <v>0</v>
      </c>
      <c r="C207" s="72">
        <v>0</v>
      </c>
      <c r="D207" s="72">
        <v>0</v>
      </c>
      <c r="E207" s="72">
        <v>0</v>
      </c>
      <c r="F207" s="72">
        <v>0</v>
      </c>
    </row>
    <row r="208" spans="1:6" s="61" customFormat="1" ht="11.25">
      <c r="A208" s="513" t="s">
        <v>1526</v>
      </c>
      <c r="B208" s="72">
        <v>0</v>
      </c>
      <c r="C208" s="72">
        <v>0</v>
      </c>
      <c r="D208" s="72">
        <v>0</v>
      </c>
      <c r="E208" s="72">
        <v>0</v>
      </c>
      <c r="F208" s="72">
        <v>0</v>
      </c>
    </row>
    <row r="209" spans="1:6" s="61" customFormat="1" ht="11.25">
      <c r="A209" s="103" t="s">
        <v>198</v>
      </c>
      <c r="B209" s="72">
        <v>0</v>
      </c>
      <c r="C209" s="72">
        <v>0</v>
      </c>
      <c r="D209" s="72">
        <v>0</v>
      </c>
      <c r="E209" s="72">
        <v>0</v>
      </c>
      <c r="F209" s="72">
        <v>0</v>
      </c>
    </row>
    <row r="210" spans="1:6" s="61" customFormat="1" ht="11.25">
      <c r="A210" s="515" t="s">
        <v>199</v>
      </c>
      <c r="B210" s="72">
        <v>0</v>
      </c>
      <c r="C210" s="72">
        <v>0</v>
      </c>
      <c r="D210" s="72">
        <v>0</v>
      </c>
      <c r="E210" s="72">
        <v>0</v>
      </c>
      <c r="F210" s="72">
        <v>0</v>
      </c>
    </row>
    <row r="211" spans="1:6" s="61" customFormat="1" ht="11.25">
      <c r="A211" s="103" t="s">
        <v>200</v>
      </c>
      <c r="B211" s="72">
        <v>0</v>
      </c>
      <c r="C211" s="72">
        <v>0</v>
      </c>
      <c r="D211" s="72">
        <v>0</v>
      </c>
      <c r="E211" s="72">
        <v>0</v>
      </c>
      <c r="F211" s="72">
        <v>0</v>
      </c>
    </row>
    <row r="212" spans="1:6" s="61" customFormat="1" ht="11.25">
      <c r="A212" s="103" t="s">
        <v>201</v>
      </c>
      <c r="B212" s="72">
        <v>0</v>
      </c>
      <c r="C212" s="72">
        <v>0</v>
      </c>
      <c r="D212" s="72">
        <v>0</v>
      </c>
      <c r="E212" s="72">
        <v>0</v>
      </c>
      <c r="F212" s="72">
        <v>0</v>
      </c>
    </row>
    <row r="213" spans="1:6" s="61" customFormat="1" ht="11.25">
      <c r="A213" s="515"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15" t="s">
        <v>205</v>
      </c>
      <c r="B216" s="72">
        <v>2255795.8587600002</v>
      </c>
      <c r="C216" s="72">
        <v>11109310.58876</v>
      </c>
      <c r="D216" s="72">
        <v>0</v>
      </c>
      <c r="E216" s="72">
        <v>719.39837999999997</v>
      </c>
      <c r="F216" s="72">
        <v>13365825.845899999</v>
      </c>
    </row>
    <row r="217" spans="1:6" s="61" customFormat="1" ht="11.25">
      <c r="A217" s="103" t="s">
        <v>206</v>
      </c>
      <c r="B217" s="72">
        <v>1727536.65726</v>
      </c>
      <c r="C217" s="72">
        <v>10137136.098579999</v>
      </c>
      <c r="D217" s="72">
        <v>0</v>
      </c>
      <c r="E217" s="72">
        <v>719.39837999999997</v>
      </c>
      <c r="F217" s="72">
        <v>11865392.15422</v>
      </c>
    </row>
    <row r="218" spans="1:6" s="61" customFormat="1" ht="11.25">
      <c r="A218" s="103" t="s">
        <v>207</v>
      </c>
      <c r="B218" s="72">
        <v>0</v>
      </c>
      <c r="C218" s="72">
        <v>0</v>
      </c>
      <c r="D218" s="72">
        <v>0</v>
      </c>
      <c r="E218" s="72">
        <v>0</v>
      </c>
      <c r="F218" s="72">
        <v>0</v>
      </c>
    </row>
    <row r="219" spans="1:6" s="61" customFormat="1" ht="11.25">
      <c r="A219" s="103" t="s">
        <v>208</v>
      </c>
      <c r="B219" s="72">
        <v>386179.84683999995</v>
      </c>
      <c r="C219" s="72">
        <v>902267.57213999995</v>
      </c>
      <c r="D219" s="72">
        <v>0</v>
      </c>
      <c r="E219" s="72">
        <v>0</v>
      </c>
      <c r="F219" s="72">
        <v>1288447.4189800001</v>
      </c>
    </row>
    <row r="220" spans="1:6" s="61" customFormat="1" ht="11.25">
      <c r="A220" s="103" t="s">
        <v>209</v>
      </c>
      <c r="B220" s="72">
        <v>0</v>
      </c>
      <c r="C220" s="72">
        <v>18348.000010000003</v>
      </c>
      <c r="D220" s="72">
        <v>0</v>
      </c>
      <c r="E220" s="72">
        <v>0</v>
      </c>
      <c r="F220" s="72">
        <v>18348.000010000003</v>
      </c>
    </row>
    <row r="221" spans="1:6" s="61" customFormat="1" ht="11.25">
      <c r="A221" s="103" t="s">
        <v>210</v>
      </c>
      <c r="B221" s="72">
        <v>46732.115359999996</v>
      </c>
      <c r="C221" s="72">
        <v>14130.1592</v>
      </c>
      <c r="D221" s="72">
        <v>0</v>
      </c>
      <c r="E221" s="72">
        <v>0</v>
      </c>
      <c r="F221" s="72">
        <v>60862.274560000005</v>
      </c>
    </row>
    <row r="222" spans="1:6" s="61" customFormat="1" ht="11.25">
      <c r="A222" s="103" t="s">
        <v>211</v>
      </c>
      <c r="B222" s="72">
        <v>11.15</v>
      </c>
      <c r="C222" s="72">
        <v>190.55707999999998</v>
      </c>
      <c r="D222" s="72">
        <v>0</v>
      </c>
      <c r="E222" s="72">
        <v>0</v>
      </c>
      <c r="F222" s="72">
        <v>201.70707999999999</v>
      </c>
    </row>
    <row r="223" spans="1:6" s="61" customFormat="1" ht="11.25">
      <c r="A223" s="103" t="s">
        <v>212</v>
      </c>
      <c r="B223" s="72">
        <v>0</v>
      </c>
      <c r="C223" s="72">
        <v>0</v>
      </c>
      <c r="D223" s="72">
        <v>0</v>
      </c>
      <c r="E223" s="72">
        <v>0</v>
      </c>
      <c r="F223" s="72">
        <v>0</v>
      </c>
    </row>
    <row r="224" spans="1:6" s="61" customFormat="1" ht="11.25">
      <c r="A224" s="103" t="s">
        <v>213</v>
      </c>
      <c r="B224" s="72">
        <v>0</v>
      </c>
      <c r="C224" s="72">
        <v>0</v>
      </c>
      <c r="D224" s="72">
        <v>0</v>
      </c>
      <c r="E224" s="72">
        <v>0</v>
      </c>
      <c r="F224" s="72">
        <v>0</v>
      </c>
    </row>
    <row r="225" spans="1:6" s="61" customFormat="1" ht="11.25">
      <c r="A225" s="103" t="s">
        <v>214</v>
      </c>
      <c r="B225" s="72">
        <v>95336.089299999992</v>
      </c>
      <c r="C225" s="72">
        <v>37238.20175</v>
      </c>
      <c r="D225" s="72">
        <v>0</v>
      </c>
      <c r="E225" s="72">
        <v>0</v>
      </c>
      <c r="F225" s="72">
        <v>132574.29105</v>
      </c>
    </row>
    <row r="226" spans="1:6" s="61" customFormat="1" ht="11.25">
      <c r="A226" s="515" t="s">
        <v>215</v>
      </c>
      <c r="B226" s="72">
        <v>1273744.12185</v>
      </c>
      <c r="C226" s="72">
        <v>1647238.5767399999</v>
      </c>
      <c r="D226" s="72">
        <v>423.66709000000003</v>
      </c>
      <c r="E226" s="72">
        <v>0</v>
      </c>
      <c r="F226" s="72">
        <v>2921406.3656799998</v>
      </c>
    </row>
    <row r="227" spans="1:6" s="61" customFormat="1" ht="11.25">
      <c r="A227" s="103" t="s">
        <v>216</v>
      </c>
      <c r="B227" s="72">
        <v>879673.31114999996</v>
      </c>
      <c r="C227" s="72">
        <v>780341.24782000005</v>
      </c>
      <c r="D227" s="72">
        <v>0</v>
      </c>
      <c r="E227" s="72">
        <v>0</v>
      </c>
      <c r="F227" s="72">
        <v>1660014.5589700001</v>
      </c>
    </row>
    <row r="228" spans="1:6" s="61" customFormat="1" ht="11.25">
      <c r="A228" s="103" t="s">
        <v>217</v>
      </c>
      <c r="B228" s="72">
        <v>0</v>
      </c>
      <c r="C228" s="72">
        <v>181790</v>
      </c>
      <c r="D228" s="72">
        <v>0</v>
      </c>
      <c r="E228" s="72">
        <v>0</v>
      </c>
      <c r="F228" s="72">
        <v>181790</v>
      </c>
    </row>
    <row r="229" spans="1:6" s="61" customFormat="1" ht="11.25">
      <c r="A229" s="103" t="s">
        <v>218</v>
      </c>
      <c r="B229" s="72">
        <v>148648.70325999998</v>
      </c>
      <c r="C229" s="72">
        <v>83380.86884000001</v>
      </c>
      <c r="D229" s="72">
        <v>423.66709000000003</v>
      </c>
      <c r="E229" s="72">
        <v>0</v>
      </c>
      <c r="F229" s="72">
        <v>232453.23918999999</v>
      </c>
    </row>
    <row r="230" spans="1:6" s="61" customFormat="1" ht="11.25">
      <c r="A230" s="103" t="s">
        <v>219</v>
      </c>
      <c r="B230" s="72">
        <v>28493.896670000002</v>
      </c>
      <c r="C230" s="72">
        <v>4957.53586</v>
      </c>
      <c r="D230" s="72">
        <v>0</v>
      </c>
      <c r="E230" s="72">
        <v>0</v>
      </c>
      <c r="F230" s="72">
        <v>33451.432529999998</v>
      </c>
    </row>
    <row r="231" spans="1:6" s="61" customFormat="1" ht="11.25">
      <c r="A231" s="103" t="s">
        <v>220</v>
      </c>
      <c r="B231" s="72">
        <v>0</v>
      </c>
      <c r="C231" s="72">
        <v>0</v>
      </c>
      <c r="D231" s="72">
        <v>0</v>
      </c>
      <c r="E231" s="72">
        <v>0</v>
      </c>
      <c r="F231" s="72">
        <v>0</v>
      </c>
    </row>
    <row r="232" spans="1:6" s="61" customFormat="1" ht="11.25">
      <c r="A232" s="103" t="s">
        <v>221</v>
      </c>
      <c r="B232" s="72">
        <v>216928.21077000001</v>
      </c>
      <c r="C232" s="72">
        <v>596768.92422000004</v>
      </c>
      <c r="D232" s="72">
        <v>0</v>
      </c>
      <c r="E232" s="72">
        <v>0</v>
      </c>
      <c r="F232" s="72">
        <v>813697.13499000005</v>
      </c>
    </row>
    <row r="233" spans="1:6" s="61" customFormat="1" ht="11.25">
      <c r="A233" s="103" t="s">
        <v>222</v>
      </c>
      <c r="B233" s="72">
        <v>0</v>
      </c>
      <c r="C233" s="72">
        <v>0</v>
      </c>
      <c r="D233" s="72">
        <v>0</v>
      </c>
      <c r="E233" s="72">
        <v>0</v>
      </c>
      <c r="F233" s="72">
        <v>0</v>
      </c>
    </row>
    <row r="234" spans="1:6" s="61" customFormat="1" ht="11.25">
      <c r="A234" s="515" t="s">
        <v>1500</v>
      </c>
      <c r="B234" s="72">
        <v>22870.423070000001</v>
      </c>
      <c r="C234" s="72">
        <v>365.78973999999999</v>
      </c>
      <c r="D234" s="72">
        <v>0</v>
      </c>
      <c r="E234" s="72">
        <v>0</v>
      </c>
      <c r="F234" s="72">
        <v>23236.212809999997</v>
      </c>
    </row>
    <row r="235" spans="1:6" s="61" customFormat="1" ht="11.25">
      <c r="A235" s="103" t="s">
        <v>1501</v>
      </c>
      <c r="B235" s="72">
        <v>22484.3593</v>
      </c>
      <c r="C235" s="72">
        <v>365.78973999999999</v>
      </c>
      <c r="D235" s="72">
        <v>0</v>
      </c>
      <c r="E235" s="72">
        <v>0</v>
      </c>
      <c r="F235" s="72">
        <v>22850.14904</v>
      </c>
    </row>
    <row r="236" spans="1:6" s="61" customFormat="1" ht="11.25">
      <c r="A236" s="103" t="s">
        <v>1502</v>
      </c>
      <c r="B236" s="72">
        <v>386.06377000000003</v>
      </c>
      <c r="C236" s="72">
        <v>0</v>
      </c>
      <c r="D236" s="72">
        <v>0</v>
      </c>
      <c r="E236" s="72">
        <v>0</v>
      </c>
      <c r="F236" s="72">
        <v>386.06377000000003</v>
      </c>
    </row>
    <row r="237" spans="1:6" s="61" customFormat="1" ht="11.25">
      <c r="A237" s="515" t="s">
        <v>1503</v>
      </c>
      <c r="B237" s="72">
        <v>0</v>
      </c>
      <c r="C237" s="72">
        <v>0</v>
      </c>
      <c r="D237" s="72">
        <v>0</v>
      </c>
      <c r="E237" s="72">
        <v>0</v>
      </c>
      <c r="F237" s="72">
        <v>0</v>
      </c>
    </row>
    <row r="238" spans="1:6" s="61" customFormat="1" ht="11.25">
      <c r="A238" s="103" t="s">
        <v>1501</v>
      </c>
      <c r="B238" s="72">
        <v>0</v>
      </c>
      <c r="C238" s="72">
        <v>0</v>
      </c>
      <c r="D238" s="72">
        <v>0</v>
      </c>
      <c r="E238" s="72">
        <v>0</v>
      </c>
      <c r="F238" s="72">
        <v>0</v>
      </c>
    </row>
    <row r="239" spans="1:6" s="61" customFormat="1" ht="11.25">
      <c r="A239" s="103" t="s">
        <v>1502</v>
      </c>
      <c r="B239" s="514">
        <v>0</v>
      </c>
      <c r="C239" s="514">
        <v>0</v>
      </c>
      <c r="D239" s="514">
        <v>0</v>
      </c>
      <c r="E239" s="514">
        <v>0</v>
      </c>
      <c r="F239" s="514">
        <v>0</v>
      </c>
    </row>
    <row r="240" spans="1:6" s="61" customFormat="1" ht="11.25">
      <c r="A240" s="515" t="s">
        <v>1504</v>
      </c>
      <c r="B240" s="569">
        <v>22807.33829</v>
      </c>
      <c r="C240" s="569">
        <v>428.87452000000002</v>
      </c>
      <c r="D240" s="569">
        <v>0</v>
      </c>
      <c r="E240" s="569">
        <v>0</v>
      </c>
      <c r="F240" s="569">
        <v>23236.212809999997</v>
      </c>
    </row>
    <row r="241" spans="1:6" s="61" customFormat="1" ht="12" thickBot="1">
      <c r="A241" s="515" t="s">
        <v>1505</v>
      </c>
      <c r="B241" s="570">
        <v>0</v>
      </c>
      <c r="C241" s="570">
        <v>0</v>
      </c>
      <c r="D241" s="570">
        <v>0</v>
      </c>
      <c r="E241" s="570">
        <v>0</v>
      </c>
      <c r="F241" s="570">
        <v>0</v>
      </c>
    </row>
    <row r="242" spans="1:6" s="61" customFormat="1" ht="12.75" thickTop="1" thickBot="1">
      <c r="A242" s="60" t="s">
        <v>223</v>
      </c>
      <c r="B242" s="71">
        <v>942285.90808000008</v>
      </c>
      <c r="C242" s="71">
        <v>71608.266780000005</v>
      </c>
      <c r="D242" s="71">
        <v>0</v>
      </c>
      <c r="E242" s="71">
        <v>58.793669999999999</v>
      </c>
      <c r="F242" s="71">
        <v>1013952.96853</v>
      </c>
    </row>
    <row r="243" spans="1:6" s="61" customFormat="1" ht="12" thickTop="1">
      <c r="A243" s="61" t="s">
        <v>224</v>
      </c>
      <c r="B243" s="72">
        <v>2.03118</v>
      </c>
      <c r="C243" s="72">
        <v>1.03155</v>
      </c>
      <c r="D243" s="72">
        <v>0</v>
      </c>
      <c r="E243" s="72">
        <v>0</v>
      </c>
      <c r="F243" s="72">
        <v>3.0627300000000002</v>
      </c>
    </row>
    <row r="244" spans="1:6" s="61" customFormat="1" ht="11.25">
      <c r="A244" s="61" t="s">
        <v>225</v>
      </c>
      <c r="B244" s="72">
        <v>7397.0596100000002</v>
      </c>
      <c r="C244" s="72">
        <v>2715.9691400000002</v>
      </c>
      <c r="D244" s="72">
        <v>0</v>
      </c>
      <c r="E244" s="72">
        <v>-0.52300000000000002</v>
      </c>
      <c r="F244" s="72">
        <v>10112.50575</v>
      </c>
    </row>
    <row r="245" spans="1:6" s="61" customFormat="1" ht="11.25">
      <c r="A245" s="61" t="s">
        <v>226</v>
      </c>
      <c r="B245" s="72">
        <v>900335.05258999998</v>
      </c>
      <c r="C245" s="72">
        <v>63908.001100000001</v>
      </c>
      <c r="D245" s="72">
        <v>0</v>
      </c>
      <c r="E245" s="72">
        <v>28.395949999999999</v>
      </c>
      <c r="F245" s="72">
        <v>964271.44964000001</v>
      </c>
    </row>
    <row r="246" spans="1:6" s="61" customFormat="1" ht="11.25">
      <c r="A246" s="61" t="s">
        <v>227</v>
      </c>
      <c r="B246" s="72">
        <v>14764.98243</v>
      </c>
      <c r="C246" s="72">
        <v>2603.5780399999999</v>
      </c>
      <c r="D246" s="72">
        <v>0</v>
      </c>
      <c r="E246" s="72">
        <v>0</v>
      </c>
      <c r="F246" s="72">
        <v>17368.56047</v>
      </c>
    </row>
    <row r="247" spans="1:6" s="61" customFormat="1" ht="11.25">
      <c r="A247" s="61" t="s">
        <v>228</v>
      </c>
      <c r="B247" s="72">
        <v>7964.4718400000002</v>
      </c>
      <c r="C247" s="72">
        <v>256.58112</v>
      </c>
      <c r="D247" s="72">
        <v>0</v>
      </c>
      <c r="E247" s="72">
        <v>0</v>
      </c>
      <c r="F247" s="72">
        <v>8221.0529599999991</v>
      </c>
    </row>
    <row r="248" spans="1:6" s="61" customFormat="1" ht="11.25">
      <c r="A248" s="61" t="s">
        <v>229</v>
      </c>
      <c r="B248" s="72">
        <v>809.96632</v>
      </c>
      <c r="C248" s="72">
        <v>23.887730000000001</v>
      </c>
      <c r="D248" s="72">
        <v>0</v>
      </c>
      <c r="E248" s="72">
        <v>0</v>
      </c>
      <c r="F248" s="72">
        <v>833.85405000000003</v>
      </c>
    </row>
    <row r="249" spans="1:6" s="61" customFormat="1" ht="11.25">
      <c r="A249" s="61" t="s">
        <v>230</v>
      </c>
      <c r="B249" s="72">
        <v>5533.1453000000001</v>
      </c>
      <c r="C249" s="72">
        <v>844.32704000000001</v>
      </c>
      <c r="D249" s="72">
        <v>0</v>
      </c>
      <c r="E249" s="72">
        <v>0</v>
      </c>
      <c r="F249" s="72">
        <v>6377.4723400000003</v>
      </c>
    </row>
    <row r="250" spans="1:6" s="61" customFormat="1" ht="11.25">
      <c r="A250" s="61" t="s">
        <v>231</v>
      </c>
      <c r="B250" s="72">
        <v>1061.1714299999999</v>
      </c>
      <c r="C250" s="72">
        <v>693.16293999999994</v>
      </c>
      <c r="D250" s="72">
        <v>0</v>
      </c>
      <c r="E250" s="72">
        <v>0</v>
      </c>
      <c r="F250" s="72">
        <v>1754.33437</v>
      </c>
    </row>
    <row r="251" spans="1:6" s="61" customFormat="1" ht="11.25">
      <c r="A251" s="61" t="s">
        <v>232</v>
      </c>
      <c r="B251" s="72">
        <v>2.9211199999999997</v>
      </c>
      <c r="C251" s="72">
        <v>0</v>
      </c>
      <c r="D251" s="72">
        <v>0</v>
      </c>
      <c r="E251" s="72">
        <v>0</v>
      </c>
      <c r="F251" s="72">
        <v>2.9211199999999997</v>
      </c>
    </row>
    <row r="252" spans="1:6" s="61" customFormat="1" ht="11.25">
      <c r="A252" s="61" t="s">
        <v>233</v>
      </c>
      <c r="B252" s="72">
        <v>298.26327000000003</v>
      </c>
      <c r="C252" s="72">
        <v>58.70194</v>
      </c>
      <c r="D252" s="72">
        <v>0</v>
      </c>
      <c r="E252" s="72">
        <v>0</v>
      </c>
      <c r="F252" s="72">
        <v>356.96521000000001</v>
      </c>
    </row>
    <row r="253" spans="1:6" s="61" customFormat="1" ht="12" thickBot="1">
      <c r="A253" s="61" t="s">
        <v>234</v>
      </c>
      <c r="B253" s="72">
        <v>4116.8429900000001</v>
      </c>
      <c r="C253" s="72">
        <v>503.02618000000001</v>
      </c>
      <c r="D253" s="72">
        <v>0</v>
      </c>
      <c r="E253" s="72">
        <v>30.920720000000003</v>
      </c>
      <c r="F253" s="72">
        <v>4650.78989</v>
      </c>
    </row>
    <row r="254" spans="1:6" s="61" customFormat="1" ht="12.75" thickTop="1" thickBot="1">
      <c r="A254" s="60" t="s">
        <v>235</v>
      </c>
      <c r="B254" s="71">
        <v>-216863.04089999999</v>
      </c>
      <c r="C254" s="71">
        <v>-21295.25445</v>
      </c>
      <c r="D254" s="71">
        <v>0</v>
      </c>
      <c r="E254" s="71">
        <v>-1E-4</v>
      </c>
      <c r="F254" s="71">
        <v>-238158.29544999998</v>
      </c>
    </row>
    <row r="255" spans="1:6" s="61" customFormat="1" ht="12" thickTop="1">
      <c r="A255" s="61" t="s">
        <v>236</v>
      </c>
      <c r="B255" s="72">
        <v>-196153.82331000001</v>
      </c>
      <c r="C255" s="72">
        <v>-8934.7551600000006</v>
      </c>
      <c r="D255" s="72">
        <v>0</v>
      </c>
      <c r="E255" s="72">
        <v>-1E-4</v>
      </c>
      <c r="F255" s="72">
        <v>-205088.57856999998</v>
      </c>
    </row>
    <row r="256" spans="1:6" s="61" customFormat="1" ht="11.25">
      <c r="A256" s="61" t="s">
        <v>237</v>
      </c>
      <c r="B256" s="72">
        <v>0</v>
      </c>
      <c r="C256" s="72">
        <v>0</v>
      </c>
      <c r="D256" s="72">
        <v>0</v>
      </c>
      <c r="E256" s="72">
        <v>0</v>
      </c>
      <c r="F256" s="72">
        <v>0</v>
      </c>
    </row>
    <row r="257" spans="1:6" s="61" customFormat="1" ht="11.25">
      <c r="A257" s="61" t="s">
        <v>238</v>
      </c>
      <c r="B257" s="72">
        <v>-14281.46183</v>
      </c>
      <c r="C257" s="72">
        <v>-6677.6266999999998</v>
      </c>
      <c r="D257" s="72">
        <v>0</v>
      </c>
      <c r="E257" s="72">
        <v>0</v>
      </c>
      <c r="F257" s="72">
        <v>-20959.088530000001</v>
      </c>
    </row>
    <row r="258" spans="1:6" s="61" customFormat="1" ht="11.25">
      <c r="A258" s="61" t="s">
        <v>239</v>
      </c>
      <c r="B258" s="72">
        <v>-2156.53143</v>
      </c>
      <c r="C258" s="72">
        <v>-119.44830999999999</v>
      </c>
      <c r="D258" s="72">
        <v>0</v>
      </c>
      <c r="E258" s="72">
        <v>0</v>
      </c>
      <c r="F258" s="72">
        <v>-2275.9797400000002</v>
      </c>
    </row>
    <row r="259" spans="1:6" s="61" customFormat="1" ht="11.25">
      <c r="A259" s="61" t="s">
        <v>240</v>
      </c>
      <c r="B259" s="72">
        <v>0</v>
      </c>
      <c r="C259" s="72">
        <v>-4266.93091</v>
      </c>
      <c r="D259" s="72">
        <v>0</v>
      </c>
      <c r="E259" s="72">
        <v>0</v>
      </c>
      <c r="F259" s="72">
        <v>-4266.93091</v>
      </c>
    </row>
    <row r="260" spans="1:6" s="61" customFormat="1" ht="11.25">
      <c r="A260" s="62" t="s">
        <v>241</v>
      </c>
      <c r="B260" s="72">
        <v>-4023.0000700000001</v>
      </c>
      <c r="C260" s="72">
        <v>-1295.1446699999999</v>
      </c>
      <c r="D260" s="72">
        <v>0</v>
      </c>
      <c r="E260" s="72">
        <v>0</v>
      </c>
      <c r="F260" s="72">
        <v>-5318.1447400000006</v>
      </c>
    </row>
    <row r="261" spans="1:6" s="61" customFormat="1" ht="12" thickBot="1">
      <c r="A261" s="61" t="s">
        <v>242</v>
      </c>
      <c r="B261" s="72">
        <v>-248.22426000000002</v>
      </c>
      <c r="C261" s="72">
        <v>-1.3487</v>
      </c>
      <c r="D261" s="72">
        <v>0</v>
      </c>
      <c r="E261" s="72">
        <v>0</v>
      </c>
      <c r="F261" s="72">
        <v>-249.57295999999999</v>
      </c>
    </row>
    <row r="262" spans="1:6" s="578" customFormat="1" ht="12.75" thickTop="1" thickBot="1">
      <c r="A262" s="63" t="s">
        <v>243</v>
      </c>
      <c r="B262" s="73">
        <v>725422.86717999994</v>
      </c>
      <c r="C262" s="73">
        <v>50313.012329999998</v>
      </c>
      <c r="D262" s="73">
        <v>0</v>
      </c>
      <c r="E262" s="73">
        <v>58.793570000000003</v>
      </c>
      <c r="F262" s="73">
        <v>775794.6730800001</v>
      </c>
    </row>
    <row r="263" spans="1:6" s="61" customFormat="1" ht="12.75" thickTop="1" thickBot="1">
      <c r="A263" s="64" t="s">
        <v>244</v>
      </c>
      <c r="B263" s="71">
        <v>61242.845009999997</v>
      </c>
      <c r="C263" s="71">
        <v>10640.555</v>
      </c>
      <c r="D263" s="71">
        <v>0</v>
      </c>
      <c r="E263" s="71">
        <v>0</v>
      </c>
      <c r="F263" s="71">
        <v>71883.400010000012</v>
      </c>
    </row>
    <row r="264" spans="1:6" s="61" customFormat="1" ht="12" thickTop="1">
      <c r="A264" s="61" t="s">
        <v>245</v>
      </c>
      <c r="B264" s="72">
        <v>41736.303780000002</v>
      </c>
      <c r="C264" s="72">
        <v>5945.5375899999999</v>
      </c>
      <c r="D264" s="72">
        <v>0</v>
      </c>
      <c r="E264" s="72">
        <v>0</v>
      </c>
      <c r="F264" s="72">
        <v>47681.841369999995</v>
      </c>
    </row>
    <row r="265" spans="1:6" s="61" customFormat="1" ht="11.25">
      <c r="A265" s="61" t="s">
        <v>246</v>
      </c>
      <c r="B265" s="72">
        <v>10458.697480000001</v>
      </c>
      <c r="C265" s="72">
        <v>3474.5184100000001</v>
      </c>
      <c r="D265" s="72">
        <v>0</v>
      </c>
      <c r="E265" s="72">
        <v>0</v>
      </c>
      <c r="F265" s="72">
        <v>13933.215890000001</v>
      </c>
    </row>
    <row r="266" spans="1:6" s="61" customFormat="1" ht="11.25">
      <c r="A266" s="61" t="s">
        <v>247</v>
      </c>
      <c r="B266" s="72">
        <v>1308.7899</v>
      </c>
      <c r="C266" s="72">
        <v>637.98</v>
      </c>
      <c r="D266" s="72">
        <v>0</v>
      </c>
      <c r="E266" s="72">
        <v>0</v>
      </c>
      <c r="F266" s="72">
        <v>1946.7699</v>
      </c>
    </row>
    <row r="267" spans="1:6" s="61" customFormat="1" ht="11.25">
      <c r="A267" s="61" t="s">
        <v>248</v>
      </c>
      <c r="B267" s="72">
        <v>162.69999999999999</v>
      </c>
      <c r="C267" s="72">
        <v>14.028700000000001</v>
      </c>
      <c r="D267" s="72">
        <v>0</v>
      </c>
      <c r="E267" s="72">
        <v>0</v>
      </c>
      <c r="F267" s="72">
        <v>176.7287</v>
      </c>
    </row>
    <row r="268" spans="1:6" s="61" customFormat="1" ht="12" thickBot="1">
      <c r="A268" s="61" t="s">
        <v>249</v>
      </c>
      <c r="B268" s="72">
        <v>7576.3538499999995</v>
      </c>
      <c r="C268" s="72">
        <v>568.49030000000005</v>
      </c>
      <c r="D268" s="72">
        <v>0</v>
      </c>
      <c r="E268" s="72">
        <v>0</v>
      </c>
      <c r="F268" s="72">
        <v>8144.8441500000008</v>
      </c>
    </row>
    <row r="269" spans="1:6" s="61" customFormat="1" ht="12.75" thickTop="1" thickBot="1">
      <c r="A269" s="65" t="s">
        <v>250</v>
      </c>
      <c r="B269" s="71">
        <v>-31052.660010000003</v>
      </c>
      <c r="C269" s="71">
        <v>-14756.357480000001</v>
      </c>
      <c r="D269" s="71">
        <v>0</v>
      </c>
      <c r="E269" s="71">
        <v>-4.4000000000000002E-4</v>
      </c>
      <c r="F269" s="71">
        <v>-45809.017930000002</v>
      </c>
    </row>
    <row r="270" spans="1:6" s="61" customFormat="1" ht="12" thickTop="1">
      <c r="A270" s="61" t="s">
        <v>245</v>
      </c>
      <c r="B270" s="72">
        <v>-18066.00562</v>
      </c>
      <c r="C270" s="72">
        <v>-12102.68282</v>
      </c>
      <c r="D270" s="72">
        <v>0</v>
      </c>
      <c r="E270" s="72">
        <v>-4.4000000000000002E-4</v>
      </c>
      <c r="F270" s="72">
        <v>-30168.688879999998</v>
      </c>
    </row>
    <row r="271" spans="1:6" s="61" customFormat="1" ht="11.25">
      <c r="A271" s="61" t="s">
        <v>251</v>
      </c>
      <c r="B271" s="72">
        <v>-2752.6078399999997</v>
      </c>
      <c r="C271" s="72">
        <v>0</v>
      </c>
      <c r="D271" s="72">
        <v>0</v>
      </c>
      <c r="E271" s="72">
        <v>0</v>
      </c>
      <c r="F271" s="72">
        <v>-2752.6078399999997</v>
      </c>
    </row>
    <row r="272" spans="1:6" s="61" customFormat="1" ht="11.25">
      <c r="A272" s="61" t="s">
        <v>252</v>
      </c>
      <c r="B272" s="72">
        <v>0</v>
      </c>
      <c r="C272" s="72">
        <v>-14.462999999999999</v>
      </c>
      <c r="D272" s="72">
        <v>0</v>
      </c>
      <c r="E272" s="72">
        <v>0</v>
      </c>
      <c r="F272" s="72">
        <v>-14.462999999999999</v>
      </c>
    </row>
    <row r="273" spans="1:6" s="61" customFormat="1" ht="11.25">
      <c r="A273" s="61" t="s">
        <v>253</v>
      </c>
      <c r="B273" s="72">
        <v>0</v>
      </c>
      <c r="C273" s="72">
        <v>0</v>
      </c>
      <c r="D273" s="72">
        <v>0</v>
      </c>
      <c r="E273" s="72">
        <v>0</v>
      </c>
      <c r="F273" s="72">
        <v>0</v>
      </c>
    </row>
    <row r="274" spans="1:6" s="61" customFormat="1" ht="12" thickBot="1">
      <c r="A274" s="61" t="s">
        <v>254</v>
      </c>
      <c r="B274" s="72">
        <v>-10234.046550000001</v>
      </c>
      <c r="C274" s="72">
        <v>-2639.2116599999999</v>
      </c>
      <c r="D274" s="72">
        <v>0</v>
      </c>
      <c r="E274" s="72">
        <v>0</v>
      </c>
      <c r="F274" s="72">
        <v>-12873.258210000002</v>
      </c>
    </row>
    <row r="275" spans="1:6" s="61" customFormat="1" ht="12.75" thickTop="1" thickBot="1">
      <c r="A275" s="60" t="s">
        <v>255</v>
      </c>
      <c r="B275" s="71">
        <v>755613.05218</v>
      </c>
      <c r="C275" s="71">
        <v>46197.209849999999</v>
      </c>
      <c r="D275" s="71">
        <v>0</v>
      </c>
      <c r="E275" s="71">
        <v>58.793129999999998</v>
      </c>
      <c r="F275" s="71">
        <v>801869.05515999999</v>
      </c>
    </row>
    <row r="276" spans="1:6" s="61" customFormat="1" ht="12" thickTop="1">
      <c r="A276" s="66" t="s">
        <v>256</v>
      </c>
      <c r="B276" s="72">
        <v>178538.33888999998</v>
      </c>
      <c r="C276" s="72">
        <v>19885.6505</v>
      </c>
      <c r="D276" s="72">
        <v>2.9432800000000001</v>
      </c>
      <c r="E276" s="72">
        <v>30.391869999999997</v>
      </c>
      <c r="F276" s="72">
        <v>198457.32454</v>
      </c>
    </row>
    <row r="277" spans="1:6" s="61" customFormat="1" ht="11.25">
      <c r="A277" s="61" t="s">
        <v>257</v>
      </c>
      <c r="B277" s="72">
        <v>11879.692150000001</v>
      </c>
      <c r="C277" s="72">
        <v>3756.5245399999999</v>
      </c>
      <c r="D277" s="72">
        <v>2.9432800000000001</v>
      </c>
      <c r="E277" s="72">
        <v>0</v>
      </c>
      <c r="F277" s="72">
        <v>15639.159970000001</v>
      </c>
    </row>
    <row r="278" spans="1:6" s="61" customFormat="1" ht="11.25">
      <c r="A278" s="61" t="s">
        <v>258</v>
      </c>
      <c r="B278" s="72">
        <v>166645.75375999999</v>
      </c>
      <c r="C278" s="72">
        <v>16129.125960000001</v>
      </c>
      <c r="D278" s="72">
        <v>0</v>
      </c>
      <c r="E278" s="72">
        <v>30.391869999999997</v>
      </c>
      <c r="F278" s="72">
        <v>182805.27158999999</v>
      </c>
    </row>
    <row r="279" spans="1:6" s="61" customFormat="1" ht="11.25">
      <c r="A279" s="61" t="s">
        <v>259</v>
      </c>
      <c r="B279" s="72">
        <v>0.10552</v>
      </c>
      <c r="C279" s="72">
        <v>0</v>
      </c>
      <c r="D279" s="72">
        <v>0</v>
      </c>
      <c r="E279" s="72">
        <v>0</v>
      </c>
      <c r="F279" s="72">
        <v>0.10552</v>
      </c>
    </row>
    <row r="280" spans="1:6" s="61" customFormat="1" ht="11.25">
      <c r="A280" s="61" t="s">
        <v>260</v>
      </c>
      <c r="B280" s="72">
        <v>12.787459999999999</v>
      </c>
      <c r="C280" s="72">
        <v>0</v>
      </c>
      <c r="D280" s="72">
        <v>0</v>
      </c>
      <c r="E280" s="72">
        <v>0</v>
      </c>
      <c r="F280" s="72">
        <v>12.787459999999999</v>
      </c>
    </row>
    <row r="281" spans="1:6" s="61" customFormat="1" ht="11.25">
      <c r="A281" s="61" t="s">
        <v>261</v>
      </c>
      <c r="B281" s="72">
        <v>0</v>
      </c>
      <c r="C281" s="72">
        <v>0</v>
      </c>
      <c r="D281" s="72">
        <v>0</v>
      </c>
      <c r="E281" s="72">
        <v>0</v>
      </c>
      <c r="F281" s="72">
        <v>0</v>
      </c>
    </row>
    <row r="282" spans="1:6" s="61" customFormat="1" ht="11.25">
      <c r="A282" s="61" t="s">
        <v>262</v>
      </c>
      <c r="B282" s="72">
        <v>0</v>
      </c>
      <c r="C282" s="72">
        <v>0</v>
      </c>
      <c r="D282" s="72">
        <v>0</v>
      </c>
      <c r="E282" s="72">
        <v>0</v>
      </c>
      <c r="F282" s="72">
        <v>0</v>
      </c>
    </row>
    <row r="283" spans="1:6" s="61" customFormat="1" ht="11.25">
      <c r="A283" s="66" t="s">
        <v>263</v>
      </c>
      <c r="B283" s="72">
        <v>-229037.61009</v>
      </c>
      <c r="C283" s="72">
        <v>-19723.25143</v>
      </c>
      <c r="D283" s="72">
        <v>0</v>
      </c>
      <c r="E283" s="72">
        <v>-25.817490000000003</v>
      </c>
      <c r="F283" s="72">
        <v>-248786.67900999999</v>
      </c>
    </row>
    <row r="284" spans="1:6" s="61" customFormat="1" ht="11.25">
      <c r="A284" s="61" t="s">
        <v>264</v>
      </c>
      <c r="B284" s="72">
        <v>-221759.74786999999</v>
      </c>
      <c r="C284" s="72">
        <v>-18222.880359999999</v>
      </c>
      <c r="D284" s="72">
        <v>0</v>
      </c>
      <c r="E284" s="72">
        <v>-25.817490000000003</v>
      </c>
      <c r="F284" s="72">
        <v>-240008.44571999999</v>
      </c>
    </row>
    <row r="285" spans="1:6" s="61" customFormat="1" ht="11.25">
      <c r="A285" s="61" t="s">
        <v>265</v>
      </c>
      <c r="B285" s="72">
        <v>-4.1180099999999999</v>
      </c>
      <c r="C285" s="72">
        <v>0</v>
      </c>
      <c r="D285" s="72">
        <v>0</v>
      </c>
      <c r="E285" s="72">
        <v>0</v>
      </c>
      <c r="F285" s="72">
        <v>-4.1180099999999999</v>
      </c>
    </row>
    <row r="286" spans="1:6" s="61" customFormat="1" ht="11.25">
      <c r="A286" s="61" t="s">
        <v>266</v>
      </c>
      <c r="B286" s="72">
        <v>-313.08746000000002</v>
      </c>
      <c r="C286" s="72">
        <v>0</v>
      </c>
      <c r="D286" s="72">
        <v>0</v>
      </c>
      <c r="E286" s="72">
        <v>0</v>
      </c>
      <c r="F286" s="72">
        <v>-313.08746000000002</v>
      </c>
    </row>
    <row r="287" spans="1:6" s="61" customFormat="1" ht="11.25">
      <c r="A287" s="62" t="s">
        <v>267</v>
      </c>
      <c r="B287" s="72">
        <v>-6885.8353499999994</v>
      </c>
      <c r="C287" s="72">
        <v>-1500.3710700000001</v>
      </c>
      <c r="D287" s="72">
        <v>0</v>
      </c>
      <c r="E287" s="72">
        <v>0</v>
      </c>
      <c r="F287" s="72">
        <v>-8386.2064200000004</v>
      </c>
    </row>
    <row r="288" spans="1:6" s="61" customFormat="1" ht="11.25">
      <c r="A288" s="62" t="s">
        <v>268</v>
      </c>
      <c r="B288" s="72">
        <v>0</v>
      </c>
      <c r="C288" s="72">
        <v>0</v>
      </c>
      <c r="D288" s="72">
        <v>0</v>
      </c>
      <c r="E288" s="72">
        <v>0</v>
      </c>
      <c r="F288" s="72">
        <v>0</v>
      </c>
    </row>
    <row r="289" spans="1:6" s="61" customFormat="1" ht="12" thickBot="1">
      <c r="A289" s="62" t="s">
        <v>269</v>
      </c>
      <c r="B289" s="72">
        <v>-74.821399999999997</v>
      </c>
      <c r="C289" s="72">
        <v>0</v>
      </c>
      <c r="D289" s="72">
        <v>0</v>
      </c>
      <c r="E289" s="72">
        <v>0</v>
      </c>
      <c r="F289" s="72">
        <v>-74.821399999999997</v>
      </c>
    </row>
    <row r="290" spans="1:6" s="61" customFormat="1" ht="12.75" thickTop="1" thickBot="1">
      <c r="A290" s="67" t="s">
        <v>270</v>
      </c>
      <c r="B290" s="74">
        <v>705113.78098000004</v>
      </c>
      <c r="C290" s="74">
        <v>46359.608919999999</v>
      </c>
      <c r="D290" s="74">
        <v>2.9432800000000001</v>
      </c>
      <c r="E290" s="74">
        <v>63.367510000000003</v>
      </c>
      <c r="F290" s="74">
        <v>751539.70069000009</v>
      </c>
    </row>
    <row r="291" spans="1:6" s="61" customFormat="1" ht="12.75" thickTop="1" thickBot="1">
      <c r="A291" s="60" t="s">
        <v>271</v>
      </c>
      <c r="B291" s="71">
        <v>-529740.39989999996</v>
      </c>
      <c r="C291" s="71">
        <v>-37729.64963</v>
      </c>
      <c r="D291" s="71">
        <v>0</v>
      </c>
      <c r="E291" s="71">
        <v>0</v>
      </c>
      <c r="F291" s="71">
        <v>-567470.04952999996</v>
      </c>
    </row>
    <row r="292" spans="1:6" s="61" customFormat="1" ht="12" thickTop="1">
      <c r="A292" s="61" t="s">
        <v>272</v>
      </c>
      <c r="B292" s="72">
        <v>-284927.99633999995</v>
      </c>
      <c r="C292" s="72">
        <v>-95.07750999999999</v>
      </c>
      <c r="D292" s="72">
        <v>0</v>
      </c>
      <c r="E292" s="72">
        <v>0</v>
      </c>
      <c r="F292" s="72">
        <v>-285023.07385000004</v>
      </c>
    </row>
    <row r="293" spans="1:6" s="61" customFormat="1" ht="11.25">
      <c r="A293" s="61" t="s">
        <v>273</v>
      </c>
      <c r="B293" s="72">
        <v>-70264.769639999999</v>
      </c>
      <c r="C293" s="72">
        <v>-7665.0264800000004</v>
      </c>
      <c r="D293" s="72">
        <v>0</v>
      </c>
      <c r="E293" s="72">
        <v>0</v>
      </c>
      <c r="F293" s="72">
        <v>-77929.796119999999</v>
      </c>
    </row>
    <row r="294" spans="1:6" s="61" customFormat="1" ht="11.25">
      <c r="A294" s="61" t="s">
        <v>274</v>
      </c>
      <c r="B294" s="72">
        <v>-1308.94811</v>
      </c>
      <c r="C294" s="72">
        <v>-1281.21426</v>
      </c>
      <c r="D294" s="72">
        <v>0</v>
      </c>
      <c r="E294" s="72">
        <v>0</v>
      </c>
      <c r="F294" s="72">
        <v>-2590.16237</v>
      </c>
    </row>
    <row r="295" spans="1:6" s="61" customFormat="1" ht="11.25">
      <c r="A295" s="61" t="s">
        <v>275</v>
      </c>
      <c r="B295" s="72">
        <v>-21586.829579999998</v>
      </c>
      <c r="C295" s="72">
        <v>-2234.5775699999999</v>
      </c>
      <c r="D295" s="72">
        <v>0</v>
      </c>
      <c r="E295" s="72">
        <v>0</v>
      </c>
      <c r="F295" s="72">
        <v>-23821.407149999999</v>
      </c>
    </row>
    <row r="296" spans="1:6" s="61" customFormat="1" ht="11.25">
      <c r="A296" s="61" t="s">
        <v>276</v>
      </c>
      <c r="B296" s="72">
        <v>-9164.8241500000004</v>
      </c>
      <c r="C296" s="72">
        <v>-21.224499999999999</v>
      </c>
      <c r="D296" s="72">
        <v>0</v>
      </c>
      <c r="E296" s="72">
        <v>0</v>
      </c>
      <c r="F296" s="72">
        <v>-9186.0486500000006</v>
      </c>
    </row>
    <row r="297" spans="1:6" s="61" customFormat="1" ht="11.25">
      <c r="A297" s="61" t="s">
        <v>277</v>
      </c>
      <c r="B297" s="72">
        <v>-13800.62326</v>
      </c>
      <c r="C297" s="72">
        <v>-92.662149999999997</v>
      </c>
      <c r="D297" s="72">
        <v>0</v>
      </c>
      <c r="E297" s="72">
        <v>0</v>
      </c>
      <c r="F297" s="72">
        <v>-13893.28541</v>
      </c>
    </row>
    <row r="298" spans="1:6" s="61" customFormat="1" ht="11.25">
      <c r="A298" s="61" t="s">
        <v>278</v>
      </c>
      <c r="B298" s="72">
        <v>-34473.417280000001</v>
      </c>
      <c r="C298" s="72">
        <v>0</v>
      </c>
      <c r="D298" s="72">
        <v>0</v>
      </c>
      <c r="E298" s="72">
        <v>0</v>
      </c>
      <c r="F298" s="72">
        <v>-34473.417280000001</v>
      </c>
    </row>
    <row r="299" spans="1:6" s="61" customFormat="1" ht="11.25">
      <c r="A299" s="61" t="s">
        <v>279</v>
      </c>
      <c r="B299" s="72">
        <v>-15259.41274</v>
      </c>
      <c r="C299" s="72">
        <v>-49.392000000000003</v>
      </c>
      <c r="D299" s="72">
        <v>0</v>
      </c>
      <c r="E299" s="72">
        <v>0</v>
      </c>
      <c r="F299" s="72">
        <v>-15308.80474</v>
      </c>
    </row>
    <row r="300" spans="1:6" s="61" customFormat="1" ht="12" thickBot="1">
      <c r="A300" s="61" t="s">
        <v>280</v>
      </c>
      <c r="B300" s="72">
        <v>-78953.578800000003</v>
      </c>
      <c r="C300" s="72">
        <v>-26290.475160000002</v>
      </c>
      <c r="D300" s="72">
        <v>0</v>
      </c>
      <c r="E300" s="72">
        <v>0</v>
      </c>
      <c r="F300" s="72">
        <v>-105244.05395999999</v>
      </c>
    </row>
    <row r="301" spans="1:6" s="61" customFormat="1" ht="12.75" thickTop="1" thickBot="1">
      <c r="A301" s="64" t="s">
        <v>281</v>
      </c>
      <c r="B301" s="71">
        <v>175373.38108000002</v>
      </c>
      <c r="C301" s="71">
        <v>8629.9592899999989</v>
      </c>
      <c r="D301" s="71">
        <v>2.9432800000000001</v>
      </c>
      <c r="E301" s="71">
        <v>63.367510000000003</v>
      </c>
      <c r="F301" s="71">
        <v>184069.65116000001</v>
      </c>
    </row>
    <row r="302" spans="1:6" s="61" customFormat="1" ht="12" thickTop="1">
      <c r="A302" s="68" t="s">
        <v>282</v>
      </c>
      <c r="B302" s="72">
        <v>2867.2703999999999</v>
      </c>
      <c r="C302" s="72">
        <v>-9.6799999999999994E-3</v>
      </c>
      <c r="D302" s="72">
        <v>0</v>
      </c>
      <c r="E302" s="72">
        <v>19.03951</v>
      </c>
      <c r="F302" s="72">
        <v>2886.3002299999998</v>
      </c>
    </row>
    <row r="303" spans="1:6" s="61" customFormat="1" ht="11.25">
      <c r="A303" s="62" t="s">
        <v>283</v>
      </c>
      <c r="B303" s="72">
        <v>18.423909999999999</v>
      </c>
      <c r="C303" s="72">
        <v>-9.6799999999999994E-3</v>
      </c>
      <c r="D303" s="72">
        <v>0</v>
      </c>
      <c r="E303" s="72">
        <v>0</v>
      </c>
      <c r="F303" s="72">
        <v>18.41423</v>
      </c>
    </row>
    <row r="304" spans="1:6" s="61" customFormat="1" ht="11.25">
      <c r="A304" s="62" t="s">
        <v>284</v>
      </c>
      <c r="B304" s="72">
        <v>2848.8464900000004</v>
      </c>
      <c r="C304" s="72">
        <v>0</v>
      </c>
      <c r="D304" s="72">
        <v>0</v>
      </c>
      <c r="E304" s="72">
        <v>19.03951</v>
      </c>
      <c r="F304" s="72">
        <v>2867.886</v>
      </c>
    </row>
    <row r="305" spans="1:6" s="61" customFormat="1" ht="11.25">
      <c r="A305" s="68" t="s">
        <v>285</v>
      </c>
      <c r="B305" s="72">
        <v>-2849.8533199999997</v>
      </c>
      <c r="C305" s="72">
        <v>0.13037000000000001</v>
      </c>
      <c r="D305" s="72">
        <v>0</v>
      </c>
      <c r="E305" s="72">
        <v>-1.07873</v>
      </c>
      <c r="F305" s="72">
        <v>-2850.80168</v>
      </c>
    </row>
    <row r="306" spans="1:6" s="61" customFormat="1" ht="11.25">
      <c r="A306" s="62" t="s">
        <v>286</v>
      </c>
      <c r="B306" s="72">
        <v>-0.16334000000000001</v>
      </c>
      <c r="C306" s="72">
        <v>0.13037000000000001</v>
      </c>
      <c r="D306" s="72">
        <v>0</v>
      </c>
      <c r="E306" s="72">
        <v>0</v>
      </c>
      <c r="F306" s="72">
        <v>-3.2969999999999999E-2</v>
      </c>
    </row>
    <row r="307" spans="1:6" s="61" customFormat="1" ht="12" thickBot="1">
      <c r="A307" s="62" t="s">
        <v>287</v>
      </c>
      <c r="B307" s="72">
        <v>-2849.6899800000001</v>
      </c>
      <c r="C307" s="72">
        <v>0</v>
      </c>
      <c r="D307" s="72">
        <v>0</v>
      </c>
      <c r="E307" s="72">
        <v>-1.07873</v>
      </c>
      <c r="F307" s="72">
        <v>-2850.7687099999998</v>
      </c>
    </row>
    <row r="308" spans="1:6" s="61" customFormat="1" ht="12.75" thickTop="1" thickBot="1">
      <c r="A308" s="64" t="s">
        <v>288</v>
      </c>
      <c r="B308" s="71">
        <v>175390.79816000001</v>
      </c>
      <c r="C308" s="71">
        <v>8630.0799800000004</v>
      </c>
      <c r="D308" s="71">
        <v>2.9432800000000001</v>
      </c>
      <c r="E308" s="71">
        <v>81.328289999999996</v>
      </c>
      <c r="F308" s="71">
        <v>184105.14971</v>
      </c>
    </row>
    <row r="309" spans="1:6" s="61" customFormat="1" ht="12.75" thickTop="1" thickBot="1">
      <c r="A309" s="61" t="s">
        <v>289</v>
      </c>
      <c r="B309" s="72">
        <v>186.36493999999999</v>
      </c>
      <c r="C309" s="72">
        <v>19.180599999999998</v>
      </c>
      <c r="D309" s="72">
        <v>0</v>
      </c>
      <c r="E309" s="72">
        <v>0</v>
      </c>
      <c r="F309" s="72">
        <v>205.54554000000002</v>
      </c>
    </row>
    <row r="310" spans="1:6" s="61" customFormat="1" ht="12.75" thickTop="1" thickBot="1">
      <c r="A310" s="64" t="s">
        <v>290</v>
      </c>
      <c r="B310" s="71">
        <v>175577.16310000001</v>
      </c>
      <c r="C310" s="71">
        <v>8649.2605800000001</v>
      </c>
      <c r="D310" s="71">
        <v>2.9432800000000001</v>
      </c>
      <c r="E310" s="71">
        <v>81.328289999999996</v>
      </c>
      <c r="F310" s="71">
        <v>184310.69524999999</v>
      </c>
    </row>
    <row r="311" spans="1:6" s="61" customFormat="1" ht="12.75" thickTop="1" thickBot="1">
      <c r="A311" s="62" t="s">
        <v>291</v>
      </c>
      <c r="B311" s="72">
        <v>-3541.5662200000002</v>
      </c>
      <c r="C311" s="72">
        <v>-355.32371999999998</v>
      </c>
      <c r="D311" s="72">
        <v>0</v>
      </c>
      <c r="E311" s="72">
        <v>0</v>
      </c>
      <c r="F311" s="72">
        <v>-3896.88994</v>
      </c>
    </row>
    <row r="312" spans="1:6" s="61" customFormat="1" ht="12.75" thickTop="1" thickBot="1">
      <c r="A312" s="60" t="s">
        <v>292</v>
      </c>
      <c r="B312" s="71">
        <v>172035.59688</v>
      </c>
      <c r="C312" s="71">
        <v>8293.9368599999998</v>
      </c>
      <c r="D312" s="71">
        <v>2.9432800000000001</v>
      </c>
      <c r="E312" s="71">
        <v>81.328289999999996</v>
      </c>
      <c r="F312" s="71">
        <v>180413.80531</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172035.59688</v>
      </c>
      <c r="C314" s="71">
        <v>8293.9368599999998</v>
      </c>
      <c r="D314" s="71">
        <v>2.9432800000000001</v>
      </c>
      <c r="E314" s="71">
        <v>81.328289999999996</v>
      </c>
      <c r="F314" s="71">
        <v>180413.80531</v>
      </c>
    </row>
    <row r="315" spans="1:6" s="61" customFormat="1" ht="12.75" thickTop="1" thickBot="1">
      <c r="A315" s="68" t="s">
        <v>295</v>
      </c>
      <c r="B315" s="72">
        <v>-63984.889000000003</v>
      </c>
      <c r="C315" s="72">
        <v>0</v>
      </c>
      <c r="D315" s="72">
        <v>0</v>
      </c>
      <c r="E315" s="72">
        <v>0</v>
      </c>
      <c r="F315" s="72">
        <v>-63984.889000000003</v>
      </c>
    </row>
    <row r="316" spans="1:6" s="61" customFormat="1" ht="12.75" thickTop="1" thickBot="1">
      <c r="A316" s="64" t="s">
        <v>296</v>
      </c>
      <c r="B316" s="629">
        <v>108050.70788</v>
      </c>
      <c r="C316" s="629">
        <v>8293.9368599999998</v>
      </c>
      <c r="D316" s="629">
        <v>2.9432800000000001</v>
      </c>
      <c r="E316" s="629">
        <v>81.328289999999996</v>
      </c>
      <c r="F316" s="629">
        <v>116428.91631</v>
      </c>
    </row>
    <row r="317" spans="1:6" s="151" customFormat="1" ht="9" customHeight="1" thickTop="1" thickBot="1">
      <c r="A317" s="77"/>
      <c r="B317" s="445"/>
      <c r="C317" s="445"/>
      <c r="D317" s="445"/>
      <c r="E317" s="445"/>
      <c r="F317" s="445"/>
    </row>
    <row r="318" spans="1:6" s="151" customFormat="1" ht="13.5" thickTop="1">
      <c r="A318" s="79"/>
      <c r="B318" s="624"/>
      <c r="C318" s="624"/>
      <c r="D318" s="624"/>
      <c r="E318" s="624"/>
      <c r="F318" s="624"/>
    </row>
    <row r="319" spans="1:6" s="151" customFormat="1" ht="12.75">
      <c r="A319" s="79"/>
      <c r="B319" s="624"/>
      <c r="C319" s="624"/>
      <c r="D319" s="624"/>
      <c r="E319" s="624"/>
      <c r="F319" s="624"/>
    </row>
    <row r="320" spans="1:6" s="151" customFormat="1" ht="12.75">
      <c r="A320" s="79"/>
      <c r="B320" s="624"/>
      <c r="C320" s="624"/>
      <c r="D320" s="624"/>
      <c r="E320" s="624"/>
      <c r="F320" s="624"/>
    </row>
    <row r="321" spans="1:6" s="151" customFormat="1" ht="12.75">
      <c r="A321" s="79"/>
      <c r="B321" s="624"/>
      <c r="C321" s="624"/>
      <c r="D321" s="624"/>
      <c r="E321" s="624"/>
      <c r="F321" s="624"/>
    </row>
    <row r="322" spans="1:6" s="151" customFormat="1" ht="12.75">
      <c r="A322" s="79"/>
      <c r="B322" s="624"/>
      <c r="C322" s="624"/>
      <c r="D322" s="624"/>
      <c r="E322" s="624"/>
      <c r="F322" s="624"/>
    </row>
    <row r="323" spans="1:6" s="151" customFormat="1" ht="12.75">
      <c r="A323" s="79"/>
      <c r="B323" s="624"/>
      <c r="C323" s="624"/>
      <c r="D323" s="624"/>
      <c r="E323" s="624"/>
      <c r="F323" s="624"/>
    </row>
    <row r="324" spans="1:6" s="151" customFormat="1" ht="12.75">
      <c r="A324" s="79"/>
      <c r="B324" s="624"/>
      <c r="C324" s="624"/>
      <c r="D324" s="624"/>
      <c r="E324" s="624"/>
      <c r="F324" s="624"/>
    </row>
    <row r="325" spans="1:6" s="151" customFormat="1" ht="12.75">
      <c r="A325" s="79"/>
      <c r="B325" s="624"/>
      <c r="C325" s="624"/>
      <c r="D325" s="624"/>
      <c r="E325" s="624"/>
      <c r="F325" s="624"/>
    </row>
    <row r="326" spans="1:6" s="151" customFormat="1" ht="12.75">
      <c r="A326" s="1119"/>
      <c r="B326" s="624"/>
      <c r="C326" s="624"/>
      <c r="D326" s="624"/>
      <c r="E326" s="624"/>
      <c r="F326" s="624"/>
    </row>
    <row r="327" spans="1:6" s="151" customFormat="1" ht="12.75">
      <c r="A327" s="79"/>
      <c r="B327" s="624"/>
      <c r="C327" s="624"/>
      <c r="D327" s="624"/>
      <c r="E327" s="624"/>
      <c r="F327" s="624"/>
    </row>
    <row r="328" spans="1:6" s="151" customFormat="1" ht="12.75">
      <c r="A328" s="79"/>
      <c r="B328" s="624"/>
      <c r="C328" s="624"/>
      <c r="D328" s="624"/>
      <c r="E328" s="624"/>
      <c r="F328" s="624"/>
    </row>
    <row r="329" spans="1:6" s="151" customFormat="1" ht="12.75">
      <c r="A329" s="79"/>
      <c r="B329" s="624"/>
      <c r="C329" s="624"/>
      <c r="D329" s="624"/>
      <c r="E329" s="624"/>
      <c r="F329" s="624"/>
    </row>
    <row r="330" spans="1:6" s="151" customFormat="1" ht="12.75">
      <c r="A330" s="61"/>
      <c r="B330" s="624"/>
      <c r="C330" s="624"/>
      <c r="D330" s="624"/>
      <c r="E330" s="624"/>
      <c r="F330" s="624"/>
    </row>
    <row r="331" spans="1:6" s="151" customFormat="1" ht="12.75">
      <c r="A331" s="61"/>
      <c r="B331" s="624"/>
      <c r="C331" s="624"/>
      <c r="D331" s="624"/>
      <c r="E331" s="624"/>
      <c r="F331" s="624"/>
    </row>
    <row r="332" spans="1:6" s="151" customFormat="1" ht="12.75">
      <c r="A332" s="61"/>
      <c r="B332" s="624"/>
      <c r="C332" s="624"/>
      <c r="D332" s="624"/>
      <c r="E332" s="624"/>
      <c r="F332" s="624"/>
    </row>
    <row r="333" spans="1:6" s="151" customFormat="1" ht="12.75">
      <c r="A333" s="61"/>
      <c r="B333" s="624"/>
      <c r="C333" s="624"/>
      <c r="D333" s="624"/>
      <c r="E333" s="624"/>
      <c r="F333" s="624"/>
    </row>
    <row r="334" spans="1:6" s="151" customFormat="1" ht="12.75">
      <c r="A334" s="61"/>
      <c r="B334" s="624"/>
      <c r="C334" s="624"/>
      <c r="D334" s="624"/>
      <c r="E334" s="624"/>
      <c r="F334" s="624"/>
    </row>
    <row r="335" spans="1:6" s="151" customFormat="1" ht="12.75">
      <c r="A335" s="61"/>
      <c r="B335" s="624"/>
      <c r="C335" s="624"/>
      <c r="D335" s="624"/>
      <c r="E335" s="624"/>
      <c r="F335" s="624"/>
    </row>
    <row r="336" spans="1:6" s="151" customFormat="1" ht="12.75">
      <c r="A336" s="61"/>
      <c r="B336" s="624"/>
      <c r="C336" s="624"/>
      <c r="D336" s="624"/>
      <c r="E336" s="624"/>
      <c r="F336" s="624"/>
    </row>
    <row r="337" spans="1:6" s="151" customFormat="1" ht="12.75">
      <c r="A337" s="61"/>
      <c r="B337" s="624"/>
      <c r="C337" s="624"/>
      <c r="D337" s="624"/>
      <c r="E337" s="624"/>
      <c r="F337" s="624"/>
    </row>
    <row r="338" spans="1:6" s="151" customFormat="1" ht="15.75">
      <c r="A338" s="81"/>
      <c r="B338" s="624"/>
      <c r="C338" s="624"/>
      <c r="D338" s="624"/>
      <c r="E338" s="624"/>
      <c r="F338" s="624"/>
    </row>
    <row r="339" spans="1:6" s="151" customFormat="1" ht="15.75">
      <c r="A339" s="81"/>
      <c r="B339" s="624"/>
      <c r="C339" s="624"/>
      <c r="D339" s="624"/>
      <c r="E339" s="624"/>
      <c r="F339" s="624"/>
    </row>
    <row r="340" spans="1:6" s="151" customFormat="1" ht="15.75">
      <c r="A340" s="81"/>
      <c r="B340" s="624"/>
      <c r="C340" s="624"/>
      <c r="D340" s="624"/>
      <c r="E340" s="624"/>
      <c r="F340" s="624"/>
    </row>
    <row r="341" spans="1:6" s="151" customFormat="1" ht="15.75">
      <c r="A341" s="81"/>
      <c r="B341" s="624"/>
      <c r="C341" s="624"/>
      <c r="D341" s="624"/>
      <c r="E341" s="624"/>
      <c r="F341" s="624"/>
    </row>
    <row r="342" spans="1:6" s="151" customFormat="1" ht="15.75">
      <c r="A342" s="81"/>
      <c r="B342" s="624"/>
      <c r="C342" s="624"/>
      <c r="D342" s="624"/>
      <c r="E342" s="624"/>
      <c r="F342" s="624"/>
    </row>
    <row r="343" spans="1:6" s="151" customFormat="1" ht="15.75">
      <c r="A343" s="81"/>
      <c r="B343" s="624"/>
      <c r="C343" s="624"/>
      <c r="D343" s="624"/>
      <c r="E343" s="624"/>
      <c r="F343" s="624"/>
    </row>
    <row r="344" spans="1:6" s="151" customFormat="1" ht="15.75">
      <c r="A344" s="81"/>
      <c r="B344" s="624"/>
      <c r="C344" s="624"/>
      <c r="D344" s="624"/>
      <c r="E344" s="624"/>
      <c r="F344" s="624"/>
    </row>
    <row r="345" spans="1:6" s="151" customFormat="1" ht="15.75">
      <c r="A345" s="81"/>
      <c r="B345" s="624"/>
      <c r="C345" s="624"/>
      <c r="D345" s="624"/>
      <c r="E345" s="624"/>
      <c r="F345" s="624"/>
    </row>
    <row r="346" spans="1:6" s="151" customFormat="1" ht="15.75">
      <c r="A346" s="81"/>
      <c r="B346" s="624"/>
      <c r="C346" s="624"/>
      <c r="D346" s="624"/>
      <c r="E346" s="624"/>
      <c r="F346" s="624"/>
    </row>
    <row r="347" spans="1:6" s="151" customFormat="1" ht="15.75">
      <c r="A347" s="81"/>
      <c r="B347" s="624"/>
      <c r="C347" s="624"/>
      <c r="D347" s="624"/>
      <c r="E347" s="624"/>
      <c r="F347" s="624"/>
    </row>
    <row r="348" spans="1:6" s="151" customFormat="1" ht="15.75">
      <c r="A348" s="81"/>
      <c r="B348" s="624"/>
      <c r="C348" s="624"/>
      <c r="D348" s="624"/>
      <c r="E348" s="624"/>
      <c r="F348" s="624"/>
    </row>
    <row r="349" spans="1:6" s="151" customFormat="1" ht="15.75">
      <c r="A349" s="81"/>
      <c r="B349" s="624"/>
      <c r="C349" s="624"/>
      <c r="D349" s="624"/>
      <c r="E349" s="624"/>
      <c r="F349" s="624"/>
    </row>
    <row r="350" spans="1:6" s="151" customFormat="1" ht="15.75">
      <c r="A350" s="81"/>
      <c r="B350" s="624"/>
      <c r="C350" s="624"/>
      <c r="D350" s="624"/>
      <c r="E350" s="624"/>
      <c r="F350" s="624"/>
    </row>
    <row r="351" spans="1:6" s="151" customFormat="1" ht="15.75">
      <c r="A351" s="81"/>
      <c r="B351" s="624"/>
      <c r="C351" s="624"/>
      <c r="D351" s="624"/>
      <c r="E351" s="624"/>
      <c r="F351" s="624"/>
    </row>
    <row r="352" spans="1:6" s="151" customFormat="1" ht="15.75">
      <c r="A352" s="81"/>
      <c r="B352" s="624"/>
      <c r="C352" s="624"/>
      <c r="D352" s="624"/>
      <c r="E352" s="624"/>
      <c r="F352" s="624"/>
    </row>
    <row r="353" spans="1:6" s="151" customFormat="1" ht="15.75">
      <c r="A353" s="81"/>
      <c r="B353" s="624"/>
      <c r="C353" s="624"/>
      <c r="D353" s="624"/>
      <c r="E353" s="624"/>
      <c r="F353" s="624"/>
    </row>
    <row r="354" spans="1:6" s="151" customFormat="1" ht="15.75">
      <c r="A354" s="81"/>
      <c r="B354" s="624"/>
      <c r="C354" s="624"/>
      <c r="D354" s="624"/>
      <c r="E354" s="624"/>
      <c r="F354" s="624"/>
    </row>
    <row r="355" spans="1:6" s="151" customFormat="1" ht="15.75">
      <c r="A355" s="81"/>
      <c r="B355" s="624"/>
      <c r="C355" s="624"/>
      <c r="D355" s="624"/>
      <c r="E355" s="624"/>
      <c r="F355" s="624"/>
    </row>
    <row r="356" spans="1:6" s="151" customFormat="1" ht="15.75">
      <c r="A356" s="81"/>
      <c r="B356" s="624"/>
      <c r="C356" s="624"/>
      <c r="D356" s="624"/>
      <c r="E356" s="624"/>
      <c r="F356" s="624"/>
    </row>
    <row r="357" spans="1:6" s="151" customFormat="1" ht="15.75">
      <c r="A357" s="81"/>
      <c r="B357" s="624"/>
      <c r="C357" s="624"/>
      <c r="D357" s="624"/>
      <c r="E357" s="624"/>
      <c r="F357" s="624"/>
    </row>
    <row r="358" spans="1:6" s="151" customFormat="1" ht="15.75">
      <c r="A358" s="81"/>
      <c r="B358" s="624"/>
      <c r="C358" s="624"/>
      <c r="D358" s="624"/>
      <c r="E358" s="624"/>
      <c r="F358" s="624"/>
    </row>
    <row r="359" spans="1:6" s="151" customFormat="1" ht="15.75">
      <c r="A359" s="81"/>
      <c r="B359" s="624"/>
      <c r="C359" s="624"/>
      <c r="D359" s="624"/>
      <c r="E359" s="624"/>
      <c r="F359" s="624"/>
    </row>
    <row r="360" spans="1:6" s="151" customFormat="1" ht="15.75">
      <c r="A360" s="81"/>
      <c r="B360" s="624"/>
      <c r="C360" s="624"/>
      <c r="D360" s="624"/>
      <c r="E360" s="624"/>
      <c r="F360" s="624"/>
    </row>
    <row r="361" spans="1:6" s="151" customFormat="1" ht="15.75">
      <c r="A361" s="81"/>
      <c r="B361" s="624"/>
      <c r="C361" s="624"/>
      <c r="D361" s="624"/>
      <c r="E361" s="624"/>
      <c r="F361" s="624"/>
    </row>
    <row r="362" spans="1:6" s="151" customFormat="1" ht="15.75">
      <c r="A362" s="81"/>
      <c r="B362" s="624"/>
      <c r="C362" s="624"/>
      <c r="D362" s="624"/>
      <c r="E362" s="624"/>
      <c r="F362" s="624"/>
    </row>
    <row r="363" spans="1:6" s="151" customFormat="1" ht="15.75">
      <c r="A363" s="81"/>
      <c r="B363" s="624"/>
      <c r="C363" s="624"/>
      <c r="D363" s="624"/>
      <c r="E363" s="624"/>
      <c r="F363" s="624"/>
    </row>
    <row r="364" spans="1:6" s="151" customFormat="1" ht="15.75">
      <c r="A364" s="81"/>
      <c r="B364" s="624"/>
      <c r="C364" s="624"/>
      <c r="D364" s="624"/>
      <c r="E364" s="624"/>
      <c r="F364" s="624"/>
    </row>
    <row r="365" spans="1:6" s="151" customFormat="1" ht="15.75">
      <c r="A365" s="81"/>
      <c r="B365" s="624"/>
      <c r="C365" s="624"/>
      <c r="D365" s="624"/>
      <c r="E365" s="624"/>
      <c r="F365" s="624"/>
    </row>
    <row r="366" spans="1:6" s="151" customFormat="1" ht="15.75">
      <c r="A366" s="81"/>
      <c r="B366" s="624"/>
      <c r="C366" s="624"/>
      <c r="D366" s="624"/>
      <c r="E366" s="624"/>
      <c r="F366" s="624"/>
    </row>
    <row r="367" spans="1:6" s="151" customFormat="1" ht="15.75">
      <c r="A367" s="81"/>
      <c r="B367" s="624"/>
      <c r="C367" s="624"/>
      <c r="D367" s="624"/>
      <c r="E367" s="624"/>
      <c r="F367" s="624"/>
    </row>
    <row r="368" spans="1:6" s="151" customFormat="1" ht="15.75">
      <c r="A368" s="81"/>
      <c r="B368" s="624"/>
      <c r="C368" s="624"/>
      <c r="D368" s="624"/>
      <c r="E368" s="624"/>
      <c r="F368" s="624"/>
    </row>
    <row r="369" spans="1:7" s="151" customFormat="1" ht="15.75">
      <c r="A369" s="81"/>
      <c r="B369" s="624"/>
      <c r="C369" s="624"/>
      <c r="D369" s="624"/>
      <c r="E369" s="624"/>
      <c r="F369" s="624"/>
    </row>
    <row r="370" spans="1:7" s="151" customFormat="1" ht="15.75">
      <c r="A370" s="81"/>
      <c r="B370" s="624"/>
      <c r="C370" s="624"/>
      <c r="D370" s="624"/>
      <c r="E370" s="624"/>
      <c r="F370" s="624"/>
    </row>
    <row r="371" spans="1:7" s="151" customFormat="1" ht="15.75">
      <c r="A371" s="81"/>
      <c r="B371" s="624"/>
      <c r="C371" s="624"/>
      <c r="D371" s="624"/>
      <c r="E371" s="624"/>
      <c r="F371" s="624"/>
    </row>
    <row r="372" spans="1:7" s="151" customFormat="1" ht="15.75">
      <c r="A372" s="81"/>
      <c r="B372" s="624"/>
      <c r="C372" s="624"/>
      <c r="D372" s="624"/>
      <c r="E372" s="624"/>
      <c r="F372" s="624"/>
    </row>
    <row r="373" spans="1:7" s="151" customFormat="1" ht="15.75">
      <c r="A373" s="81"/>
      <c r="B373" s="624"/>
      <c r="C373" s="624"/>
      <c r="D373" s="624"/>
      <c r="E373" s="624"/>
      <c r="F373" s="624"/>
    </row>
    <row r="374" spans="1:7" s="151" customFormat="1" ht="15.75">
      <c r="A374" s="81"/>
      <c r="B374" s="624"/>
      <c r="C374" s="624"/>
      <c r="D374" s="624"/>
      <c r="E374" s="624"/>
      <c r="F374" s="624"/>
    </row>
    <row r="375" spans="1:7" s="1005" customFormat="1" ht="15.75">
      <c r="A375" s="81"/>
      <c r="B375" s="82"/>
      <c r="C375" s="82"/>
      <c r="D375" s="82"/>
      <c r="E375" s="82"/>
      <c r="F375" s="82"/>
      <c r="G375" s="87"/>
    </row>
    <row r="376" spans="1:7" s="1005" customFormat="1" ht="15.75">
      <c r="A376" s="81"/>
      <c r="B376" s="82"/>
      <c r="C376" s="82"/>
      <c r="D376" s="82"/>
      <c r="E376" s="82"/>
      <c r="F376" s="82"/>
      <c r="G376" s="87"/>
    </row>
    <row r="377" spans="1:7" s="1005" customFormat="1" ht="15.75">
      <c r="A377" s="81"/>
      <c r="B377" s="82"/>
      <c r="C377" s="82"/>
      <c r="D377" s="82"/>
      <c r="E377" s="82"/>
      <c r="F377" s="82"/>
      <c r="G377" s="87"/>
    </row>
    <row r="378" spans="1:7" s="1005" customFormat="1" ht="15.75">
      <c r="A378" s="81"/>
      <c r="B378" s="82"/>
      <c r="C378" s="82"/>
      <c r="D378" s="82"/>
      <c r="E378" s="82"/>
      <c r="F378" s="82"/>
      <c r="G378" s="87"/>
    </row>
    <row r="379" spans="1:7" s="1005" customFormat="1" ht="15.75">
      <c r="A379" s="81"/>
      <c r="B379" s="82"/>
      <c r="C379" s="82"/>
      <c r="D379" s="82"/>
      <c r="E379" s="82"/>
      <c r="F379" s="82"/>
      <c r="G379" s="87"/>
    </row>
    <row r="380" spans="1:7" s="1005" customFormat="1" ht="15.75">
      <c r="A380" s="81"/>
      <c r="B380" s="82"/>
      <c r="C380" s="82"/>
      <c r="D380" s="82"/>
      <c r="E380" s="82"/>
      <c r="F380" s="82"/>
      <c r="G380" s="87"/>
    </row>
    <row r="381" spans="1:7" s="1005" customFormat="1" ht="15.75">
      <c r="A381" s="81"/>
      <c r="B381" s="82"/>
      <c r="C381" s="82"/>
      <c r="D381" s="82"/>
      <c r="E381" s="82"/>
      <c r="F381" s="82"/>
      <c r="G381" s="87"/>
    </row>
    <row r="382" spans="1:7" s="1005" customFormat="1" ht="15.75">
      <c r="A382" s="81"/>
      <c r="B382" s="82"/>
      <c r="C382" s="82"/>
      <c r="D382" s="82"/>
      <c r="E382" s="82"/>
      <c r="F382" s="82"/>
      <c r="G382" s="87"/>
    </row>
    <row r="383" spans="1:7" s="1005" customFormat="1" ht="15.75">
      <c r="A383" s="81"/>
      <c r="B383" s="82"/>
      <c r="C383" s="82"/>
      <c r="D383" s="82"/>
      <c r="E383" s="82"/>
      <c r="F383" s="82"/>
      <c r="G383" s="87"/>
    </row>
    <row r="384" spans="1:7" s="1005" customFormat="1" ht="15.75">
      <c r="A384" s="81"/>
      <c r="B384" s="82"/>
      <c r="C384" s="82"/>
      <c r="D384" s="82"/>
      <c r="E384" s="82"/>
      <c r="F384" s="82"/>
      <c r="G384" s="87"/>
    </row>
    <row r="385" spans="1:7" s="1005" customFormat="1" ht="15.75">
      <c r="A385" s="81"/>
      <c r="B385" s="82"/>
      <c r="C385" s="82"/>
      <c r="D385" s="82"/>
      <c r="E385" s="82"/>
      <c r="F385" s="82"/>
      <c r="G385" s="87"/>
    </row>
    <row r="386" spans="1:7" s="1005" customFormat="1" ht="15.75">
      <c r="A386" s="81"/>
      <c r="B386" s="82"/>
      <c r="C386" s="82"/>
      <c r="D386" s="82"/>
      <c r="E386" s="82"/>
      <c r="F386" s="82"/>
      <c r="G386" s="87"/>
    </row>
    <row r="387" spans="1:7" s="1005" customFormat="1" ht="15.75">
      <c r="A387" s="81"/>
      <c r="B387" s="82"/>
      <c r="C387" s="82"/>
      <c r="D387" s="82"/>
      <c r="E387" s="82"/>
      <c r="F387" s="82"/>
      <c r="G387" s="87"/>
    </row>
    <row r="388" spans="1:7" s="1005" customFormat="1" ht="15.75">
      <c r="A388" s="81"/>
      <c r="B388" s="82"/>
      <c r="C388" s="82"/>
      <c r="D388" s="82"/>
      <c r="E388" s="82"/>
      <c r="F388" s="82"/>
      <c r="G388" s="87"/>
    </row>
    <row r="389" spans="1:7" s="1005" customFormat="1" ht="15.75">
      <c r="A389" s="81"/>
      <c r="B389" s="82"/>
      <c r="C389" s="82"/>
      <c r="D389" s="82"/>
      <c r="E389" s="82"/>
      <c r="F389" s="82"/>
      <c r="G389" s="87"/>
    </row>
    <row r="390" spans="1:7" s="1005" customFormat="1" ht="15.75">
      <c r="A390" s="81"/>
      <c r="B390" s="82"/>
      <c r="C390" s="82"/>
      <c r="D390" s="82"/>
      <c r="E390" s="82"/>
      <c r="F390" s="82"/>
      <c r="G390" s="87"/>
    </row>
    <row r="391" spans="1:7" s="1005" customFormat="1" ht="15.75">
      <c r="A391" s="81"/>
      <c r="B391" s="82"/>
      <c r="C391" s="82"/>
      <c r="D391" s="82"/>
      <c r="E391" s="82"/>
      <c r="F391" s="82"/>
      <c r="G391" s="87"/>
    </row>
    <row r="392" spans="1:7" s="1005" customFormat="1" ht="15.75">
      <c r="A392" s="81"/>
      <c r="B392" s="82"/>
      <c r="C392" s="82"/>
      <c r="D392" s="82"/>
      <c r="E392" s="82"/>
      <c r="F392" s="82"/>
      <c r="G392" s="87"/>
    </row>
    <row r="393" spans="1:7" s="1005" customFormat="1" ht="15.75">
      <c r="A393" s="81"/>
      <c r="B393" s="82"/>
      <c r="C393" s="82"/>
      <c r="D393" s="82"/>
      <c r="E393" s="82"/>
      <c r="F393" s="82"/>
      <c r="G393" s="87"/>
    </row>
    <row r="394" spans="1:7" s="1005" customFormat="1" ht="15.75">
      <c r="A394" s="81"/>
      <c r="B394" s="82"/>
      <c r="C394" s="82"/>
      <c r="D394" s="82"/>
      <c r="E394" s="82"/>
      <c r="F394" s="82"/>
      <c r="G394" s="87"/>
    </row>
    <row r="395" spans="1:7" s="1005" customFormat="1" ht="15.75">
      <c r="A395" s="81"/>
      <c r="B395" s="82"/>
      <c r="C395" s="82"/>
      <c r="D395" s="82"/>
      <c r="E395" s="82"/>
      <c r="F395" s="82"/>
      <c r="G395" s="87"/>
    </row>
    <row r="396" spans="1:7" s="1005" customFormat="1" ht="15.75">
      <c r="A396" s="81"/>
      <c r="B396" s="82"/>
      <c r="C396" s="82"/>
      <c r="D396" s="82"/>
      <c r="E396" s="82"/>
      <c r="F396" s="82"/>
      <c r="G396" s="87"/>
    </row>
    <row r="397" spans="1:7" s="1005" customFormat="1" ht="15.75">
      <c r="A397" s="81"/>
      <c r="B397" s="82"/>
      <c r="C397" s="82"/>
      <c r="D397" s="82"/>
      <c r="E397" s="82"/>
      <c r="F397" s="82"/>
      <c r="G397" s="87"/>
    </row>
    <row r="398" spans="1:7" s="1005" customFormat="1" ht="15.75">
      <c r="A398" s="81"/>
      <c r="B398" s="82"/>
      <c r="C398" s="82"/>
      <c r="D398" s="82"/>
      <c r="E398" s="82"/>
      <c r="F398" s="82"/>
      <c r="G398" s="87"/>
    </row>
    <row r="399" spans="1:7" s="1005" customFormat="1" ht="15.75">
      <c r="A399" s="81"/>
      <c r="B399" s="82"/>
      <c r="C399" s="82"/>
      <c r="D399" s="82"/>
      <c r="E399" s="82"/>
      <c r="F399" s="82"/>
      <c r="G399" s="87"/>
    </row>
    <row r="400" spans="1:7" s="1005" customFormat="1" ht="15.75">
      <c r="A400" s="81"/>
      <c r="B400" s="82"/>
      <c r="C400" s="82"/>
      <c r="D400" s="82"/>
      <c r="E400" s="82"/>
      <c r="F400" s="82"/>
      <c r="G400" s="87"/>
    </row>
    <row r="401" spans="1:7" s="1005" customFormat="1" ht="15.75">
      <c r="A401" s="81"/>
      <c r="B401" s="82"/>
      <c r="C401" s="82"/>
      <c r="D401" s="82"/>
      <c r="E401" s="82"/>
      <c r="F401" s="82"/>
      <c r="G401" s="87"/>
    </row>
    <row r="402" spans="1:7" s="1005" customFormat="1" ht="15.75">
      <c r="A402" s="81"/>
      <c r="B402" s="82"/>
      <c r="C402" s="82"/>
      <c r="D402" s="82"/>
      <c r="E402" s="82"/>
      <c r="F402" s="82"/>
      <c r="G402" s="87"/>
    </row>
    <row r="403" spans="1:7" s="1005" customFormat="1" ht="15.75">
      <c r="A403" s="81"/>
      <c r="B403" s="82"/>
      <c r="C403" s="82"/>
      <c r="D403" s="82"/>
      <c r="E403" s="82"/>
      <c r="F403" s="82"/>
      <c r="G403" s="87"/>
    </row>
    <row r="404" spans="1:7" s="1005" customFormat="1" ht="15.75">
      <c r="A404" s="81"/>
      <c r="B404" s="82"/>
      <c r="C404" s="82"/>
      <c r="D404" s="82"/>
      <c r="E404" s="82"/>
      <c r="F404" s="82"/>
      <c r="G404" s="87"/>
    </row>
    <row r="405" spans="1:7" s="1005" customFormat="1" ht="15.75">
      <c r="A405" s="81"/>
      <c r="B405" s="82"/>
      <c r="C405" s="82"/>
      <c r="D405" s="82"/>
      <c r="E405" s="82"/>
      <c r="F405" s="82"/>
      <c r="G405" s="87"/>
    </row>
    <row r="406" spans="1:7" s="1005" customFormat="1" ht="15.75">
      <c r="A406" s="81"/>
      <c r="B406" s="82"/>
      <c r="C406" s="82"/>
      <c r="D406" s="82"/>
      <c r="E406" s="82"/>
      <c r="F406" s="82"/>
      <c r="G406" s="87"/>
    </row>
    <row r="407" spans="1:7" s="1005" customFormat="1" ht="15.75">
      <c r="A407" s="81"/>
      <c r="B407" s="82"/>
      <c r="C407" s="82"/>
      <c r="D407" s="82"/>
      <c r="E407" s="82"/>
      <c r="F407" s="82"/>
      <c r="G407" s="87"/>
    </row>
    <row r="408" spans="1:7" s="1005" customFormat="1" ht="15.75">
      <c r="A408" s="81"/>
      <c r="B408" s="82"/>
      <c r="C408" s="82"/>
      <c r="D408" s="82"/>
      <c r="E408" s="82"/>
      <c r="F408" s="82"/>
      <c r="G408" s="87"/>
    </row>
    <row r="409" spans="1:7" s="1005" customFormat="1" ht="15.75">
      <c r="A409" s="81"/>
      <c r="B409" s="82"/>
      <c r="C409" s="82"/>
      <c r="D409" s="82"/>
      <c r="E409" s="82"/>
      <c r="F409" s="82"/>
      <c r="G409" s="87"/>
    </row>
    <row r="410" spans="1:7" s="1005" customFormat="1" ht="15.75">
      <c r="A410" s="81"/>
      <c r="B410" s="82"/>
      <c r="C410" s="82"/>
      <c r="D410" s="82"/>
      <c r="E410" s="82"/>
      <c r="F410" s="82"/>
      <c r="G410" s="87"/>
    </row>
    <row r="411" spans="1:7" s="1005" customFormat="1" ht="15.75">
      <c r="A411" s="81"/>
      <c r="B411" s="82"/>
      <c r="C411" s="82"/>
      <c r="D411" s="82"/>
      <c r="E411" s="82"/>
      <c r="F411" s="82"/>
      <c r="G411" s="87"/>
    </row>
    <row r="412" spans="1:7" s="1005" customFormat="1" ht="15.75">
      <c r="A412" s="81"/>
      <c r="B412" s="82"/>
      <c r="C412" s="82"/>
      <c r="D412" s="82"/>
      <c r="E412" s="82"/>
      <c r="F412" s="82"/>
      <c r="G412" s="87"/>
    </row>
    <row r="413" spans="1:7" s="1005" customFormat="1" ht="15.75">
      <c r="A413" s="81"/>
      <c r="B413" s="82"/>
      <c r="C413" s="82"/>
      <c r="D413" s="82"/>
      <c r="E413" s="82"/>
      <c r="F413" s="82"/>
      <c r="G413" s="87"/>
    </row>
    <row r="414" spans="1:7" s="1005" customFormat="1" ht="15.75">
      <c r="A414" s="81"/>
      <c r="B414" s="82"/>
      <c r="C414" s="82"/>
      <c r="D414" s="82"/>
      <c r="E414" s="82"/>
      <c r="F414" s="82"/>
      <c r="G414" s="87"/>
    </row>
    <row r="415" spans="1:7" s="1005" customFormat="1" ht="15.75">
      <c r="A415" s="81"/>
      <c r="B415" s="82"/>
      <c r="C415" s="82"/>
      <c r="D415" s="82"/>
      <c r="E415" s="82"/>
      <c r="F415" s="82"/>
      <c r="G415" s="87"/>
    </row>
    <row r="416" spans="1:7" s="1005" customFormat="1" ht="15.75">
      <c r="A416" s="81"/>
      <c r="B416" s="82"/>
      <c r="C416" s="82"/>
      <c r="D416" s="82"/>
      <c r="E416" s="82"/>
      <c r="F416" s="82"/>
      <c r="G416" s="87"/>
    </row>
    <row r="417" spans="1:7" s="1005" customFormat="1" ht="15.75">
      <c r="A417" s="81"/>
      <c r="B417" s="82"/>
      <c r="C417" s="82"/>
      <c r="D417" s="82"/>
      <c r="E417" s="82"/>
      <c r="F417" s="82"/>
      <c r="G417" s="87"/>
    </row>
    <row r="418" spans="1:7" s="1005" customFormat="1" ht="15.75">
      <c r="A418" s="81"/>
      <c r="B418" s="82"/>
      <c r="C418" s="82"/>
      <c r="D418" s="82"/>
      <c r="E418" s="82"/>
      <c r="F418" s="82"/>
      <c r="G418" s="87"/>
    </row>
    <row r="419" spans="1:7" s="1005" customFormat="1" ht="15.75">
      <c r="A419" s="81"/>
      <c r="B419" s="82"/>
      <c r="C419" s="82"/>
      <c r="D419" s="82"/>
      <c r="E419" s="82"/>
      <c r="F419" s="82"/>
      <c r="G419" s="87"/>
    </row>
    <row r="420" spans="1:7" s="1005" customFormat="1" ht="15.75">
      <c r="A420" s="81"/>
      <c r="B420" s="82"/>
      <c r="C420" s="82"/>
      <c r="D420" s="82"/>
      <c r="E420" s="82"/>
      <c r="F420" s="82"/>
      <c r="G420" s="87"/>
    </row>
    <row r="421" spans="1:7" s="1005" customFormat="1" ht="15.75">
      <c r="A421" s="81"/>
      <c r="B421" s="82"/>
      <c r="C421" s="82"/>
      <c r="D421" s="82"/>
      <c r="E421" s="82"/>
      <c r="F421" s="82"/>
      <c r="G421" s="87"/>
    </row>
    <row r="422" spans="1:7" s="1005" customFormat="1" ht="15.75">
      <c r="A422" s="81"/>
      <c r="B422" s="82"/>
      <c r="C422" s="82"/>
      <c r="D422" s="82"/>
      <c r="E422" s="82"/>
      <c r="F422" s="82"/>
      <c r="G422" s="87"/>
    </row>
    <row r="423" spans="1:7" s="1005" customFormat="1" ht="15.75">
      <c r="A423" s="81"/>
      <c r="B423" s="82"/>
      <c r="C423" s="82"/>
      <c r="D423" s="82"/>
      <c r="E423" s="82"/>
      <c r="F423" s="82"/>
      <c r="G423" s="87"/>
    </row>
    <row r="424" spans="1:7" s="1005" customFormat="1" ht="15.75">
      <c r="A424" s="81"/>
      <c r="B424" s="82"/>
      <c r="C424" s="82"/>
      <c r="D424" s="82"/>
      <c r="E424" s="82"/>
      <c r="F424" s="82"/>
      <c r="G424" s="87"/>
    </row>
    <row r="425" spans="1:7" s="1005" customFormat="1" ht="15.75">
      <c r="A425" s="81"/>
      <c r="B425" s="82"/>
      <c r="C425" s="82"/>
      <c r="D425" s="82"/>
      <c r="E425" s="82"/>
      <c r="F425" s="82"/>
      <c r="G425" s="87"/>
    </row>
    <row r="426" spans="1:7" s="1005" customFormat="1" ht="15.75">
      <c r="A426" s="81"/>
      <c r="B426" s="82"/>
      <c r="C426" s="82"/>
      <c r="D426" s="82"/>
      <c r="E426" s="82"/>
      <c r="F426" s="82"/>
      <c r="G426" s="87"/>
    </row>
    <row r="427" spans="1:7" s="1005" customFormat="1" ht="15.75">
      <c r="A427" s="81"/>
      <c r="B427" s="82"/>
      <c r="C427" s="82"/>
      <c r="D427" s="82"/>
      <c r="E427" s="82"/>
      <c r="F427" s="82"/>
      <c r="G427" s="87"/>
    </row>
    <row r="428" spans="1:7" s="1005" customFormat="1" ht="15.75">
      <c r="A428" s="81"/>
      <c r="B428" s="82"/>
      <c r="C428" s="82"/>
      <c r="D428" s="82"/>
      <c r="E428" s="82"/>
      <c r="F428" s="82"/>
      <c r="G428" s="87"/>
    </row>
    <row r="429" spans="1:7" s="1005" customFormat="1" ht="15.75">
      <c r="A429" s="81"/>
      <c r="B429" s="82"/>
      <c r="C429" s="82"/>
      <c r="D429" s="82"/>
      <c r="E429" s="82"/>
      <c r="F429" s="82"/>
      <c r="G429" s="87"/>
    </row>
    <row r="430" spans="1:7" s="1005" customFormat="1" ht="15.75">
      <c r="A430" s="81"/>
      <c r="B430" s="82"/>
      <c r="C430" s="82"/>
      <c r="D430" s="82"/>
      <c r="E430" s="82"/>
      <c r="F430" s="82"/>
      <c r="G430" s="87"/>
    </row>
    <row r="431" spans="1:7" s="1005" customFormat="1" ht="15.75">
      <c r="A431" s="81"/>
      <c r="B431" s="82"/>
      <c r="C431" s="82"/>
      <c r="D431" s="82"/>
      <c r="E431" s="82"/>
      <c r="F431" s="82"/>
      <c r="G431" s="87"/>
    </row>
    <row r="432" spans="1:7" s="1005" customFormat="1" ht="15.75">
      <c r="A432" s="81"/>
      <c r="B432" s="82"/>
      <c r="C432" s="82"/>
      <c r="D432" s="82"/>
      <c r="E432" s="82"/>
      <c r="F432" s="82"/>
      <c r="G432" s="87"/>
    </row>
    <row r="433" spans="1:7" s="1005" customFormat="1" ht="15.75">
      <c r="A433" s="81"/>
      <c r="B433" s="82"/>
      <c r="C433" s="82"/>
      <c r="D433" s="82"/>
      <c r="E433" s="82"/>
      <c r="F433" s="82"/>
      <c r="G433" s="87"/>
    </row>
    <row r="434" spans="1:7" s="1005" customFormat="1" ht="15.75">
      <c r="A434" s="81"/>
      <c r="B434" s="82"/>
      <c r="C434" s="82"/>
      <c r="D434" s="82"/>
      <c r="E434" s="82"/>
      <c r="F434" s="82"/>
      <c r="G434" s="87"/>
    </row>
    <row r="435" spans="1:7" s="1005" customFormat="1" ht="15.75">
      <c r="A435" s="81"/>
      <c r="B435" s="82"/>
      <c r="C435" s="82"/>
      <c r="D435" s="82"/>
      <c r="E435" s="82"/>
      <c r="F435" s="82"/>
      <c r="G435" s="87"/>
    </row>
    <row r="436" spans="1:7" s="1005" customFormat="1" ht="15.75">
      <c r="A436" s="81"/>
      <c r="B436" s="82"/>
      <c r="C436" s="82"/>
      <c r="D436" s="82"/>
      <c r="E436" s="82"/>
      <c r="F436" s="82"/>
      <c r="G436" s="87"/>
    </row>
    <row r="437" spans="1:7" s="1005" customFormat="1" ht="15.75">
      <c r="A437" s="81"/>
      <c r="B437" s="82"/>
      <c r="C437" s="82"/>
      <c r="D437" s="82"/>
      <c r="E437" s="82"/>
      <c r="F437" s="82"/>
      <c r="G437" s="87"/>
    </row>
    <row r="438" spans="1:7" s="1005" customFormat="1" ht="15.75">
      <c r="A438" s="81"/>
      <c r="B438" s="82"/>
      <c r="C438" s="82"/>
      <c r="D438" s="82"/>
      <c r="E438" s="82"/>
      <c r="F438" s="82"/>
      <c r="G438" s="87"/>
    </row>
    <row r="439" spans="1:7" s="1005" customFormat="1" ht="15.75">
      <c r="A439" s="81"/>
      <c r="B439" s="82"/>
      <c r="C439" s="82"/>
      <c r="D439" s="82"/>
      <c r="E439" s="82"/>
      <c r="F439" s="82"/>
      <c r="G439" s="87"/>
    </row>
    <row r="440" spans="1:7" s="1005" customFormat="1" ht="15.75">
      <c r="A440" s="81"/>
      <c r="B440" s="82"/>
      <c r="C440" s="82"/>
      <c r="D440" s="82"/>
      <c r="E440" s="82"/>
      <c r="F440" s="82"/>
      <c r="G440" s="87"/>
    </row>
    <row r="441" spans="1:7" s="1005" customFormat="1" ht="15.75">
      <c r="A441" s="81"/>
      <c r="B441" s="82"/>
      <c r="C441" s="82"/>
      <c r="D441" s="82"/>
      <c r="E441" s="82"/>
      <c r="F441" s="82"/>
      <c r="G441" s="87"/>
    </row>
    <row r="442" spans="1:7" s="1005" customFormat="1" ht="15.75">
      <c r="A442" s="81"/>
      <c r="B442" s="82"/>
      <c r="C442" s="82"/>
      <c r="D442" s="82"/>
      <c r="E442" s="82"/>
      <c r="F442" s="82"/>
      <c r="G442" s="87"/>
    </row>
    <row r="443" spans="1:7" s="1005" customFormat="1" ht="15.75">
      <c r="A443" s="81"/>
      <c r="B443" s="82"/>
      <c r="C443" s="82"/>
      <c r="D443" s="82"/>
      <c r="E443" s="82"/>
      <c r="F443" s="82"/>
      <c r="G443" s="87"/>
    </row>
    <row r="444" spans="1:7" s="1005" customFormat="1" ht="15.75">
      <c r="A444" s="81"/>
      <c r="B444" s="82"/>
      <c r="C444" s="82"/>
      <c r="D444" s="82"/>
      <c r="E444" s="82"/>
      <c r="F444" s="82"/>
      <c r="G444" s="87"/>
    </row>
    <row r="445" spans="1:7" s="1005" customFormat="1" ht="15.75">
      <c r="A445" s="81"/>
      <c r="B445" s="82"/>
      <c r="C445" s="82"/>
      <c r="D445" s="82"/>
      <c r="E445" s="82"/>
      <c r="F445" s="82"/>
      <c r="G445" s="87"/>
    </row>
    <row r="446" spans="1:7" s="1005" customFormat="1" ht="15.75">
      <c r="A446" s="81"/>
      <c r="B446" s="82"/>
      <c r="C446" s="82"/>
      <c r="D446" s="82"/>
      <c r="E446" s="82"/>
      <c r="F446" s="82"/>
      <c r="G446" s="87"/>
    </row>
    <row r="447" spans="1:7" s="1005" customFormat="1" ht="15.75">
      <c r="A447" s="81"/>
      <c r="B447" s="82"/>
      <c r="C447" s="82"/>
      <c r="D447" s="82"/>
      <c r="E447" s="82"/>
      <c r="F447" s="82"/>
      <c r="G447" s="87"/>
    </row>
    <row r="448" spans="1:7" s="1005" customFormat="1" ht="15.75">
      <c r="A448" s="81"/>
      <c r="B448" s="82"/>
      <c r="C448" s="82"/>
      <c r="D448" s="82"/>
      <c r="E448" s="82"/>
      <c r="F448" s="82"/>
      <c r="G448" s="87"/>
    </row>
    <row r="449" spans="1:7" s="1005" customFormat="1" ht="15.75">
      <c r="A449" s="81"/>
      <c r="B449" s="82"/>
      <c r="C449" s="82"/>
      <c r="D449" s="82"/>
      <c r="E449" s="82"/>
      <c r="F449" s="82"/>
      <c r="G449" s="87"/>
    </row>
    <row r="450" spans="1:7" s="1005" customFormat="1" ht="15.75">
      <c r="A450" s="81"/>
      <c r="B450" s="82"/>
      <c r="C450" s="82"/>
      <c r="D450" s="82"/>
      <c r="E450" s="82"/>
      <c r="F450" s="82"/>
      <c r="G450" s="87"/>
    </row>
    <row r="451" spans="1:7" s="1005" customFormat="1" ht="15.75">
      <c r="A451" s="81"/>
      <c r="B451" s="82"/>
      <c r="C451" s="82"/>
      <c r="D451" s="82"/>
      <c r="E451" s="82"/>
      <c r="F451" s="82"/>
      <c r="G451" s="87"/>
    </row>
    <row r="452" spans="1:7" s="1005" customFormat="1" ht="15.75">
      <c r="A452" s="81"/>
      <c r="B452" s="82"/>
      <c r="C452" s="82"/>
      <c r="D452" s="82"/>
      <c r="E452" s="82"/>
      <c r="F452" s="82"/>
      <c r="G452" s="87"/>
    </row>
    <row r="453" spans="1:7" s="1005" customFormat="1" ht="15.75">
      <c r="A453" s="81"/>
      <c r="B453" s="82"/>
      <c r="C453" s="82"/>
      <c r="D453" s="82"/>
      <c r="E453" s="82"/>
      <c r="F453" s="82"/>
      <c r="G453" s="87"/>
    </row>
    <row r="454" spans="1:7" s="1005" customFormat="1" ht="15.75">
      <c r="A454" s="81"/>
      <c r="B454" s="82"/>
      <c r="C454" s="82"/>
      <c r="D454" s="82"/>
      <c r="E454" s="82"/>
      <c r="F454" s="82"/>
      <c r="G454" s="87"/>
    </row>
    <row r="455" spans="1:7" s="1005" customFormat="1" ht="15.75">
      <c r="A455" s="81"/>
      <c r="B455" s="82"/>
      <c r="C455" s="82"/>
      <c r="D455" s="82"/>
      <c r="E455" s="82"/>
      <c r="F455" s="82"/>
      <c r="G455" s="87"/>
    </row>
    <row r="456" spans="1:7" s="1005" customFormat="1" ht="15.75">
      <c r="A456" s="81"/>
      <c r="B456" s="82"/>
      <c r="C456" s="82"/>
      <c r="D456" s="82"/>
      <c r="E456" s="82"/>
      <c r="F456" s="82"/>
      <c r="G456" s="87"/>
    </row>
    <row r="457" spans="1:7" s="1005" customFormat="1" ht="15.75">
      <c r="A457" s="81"/>
      <c r="B457" s="82"/>
      <c r="C457" s="82"/>
      <c r="D457" s="82"/>
      <c r="E457" s="82"/>
      <c r="F457" s="82"/>
      <c r="G457" s="87"/>
    </row>
    <row r="458" spans="1:7" s="1005" customFormat="1" ht="15.75">
      <c r="A458" s="81"/>
      <c r="B458" s="82"/>
      <c r="C458" s="82"/>
      <c r="D458" s="82"/>
      <c r="E458" s="82"/>
      <c r="F458" s="82"/>
      <c r="G458" s="87"/>
    </row>
    <row r="459" spans="1:7" s="1005" customFormat="1" ht="15.75">
      <c r="A459" s="81"/>
      <c r="B459" s="82"/>
      <c r="C459" s="82"/>
      <c r="D459" s="82"/>
      <c r="E459" s="82"/>
      <c r="F459" s="82"/>
      <c r="G459" s="87"/>
    </row>
    <row r="460" spans="1:7" s="1005" customFormat="1" ht="15.75">
      <c r="A460" s="81"/>
      <c r="B460" s="82"/>
      <c r="C460" s="82"/>
      <c r="D460" s="82"/>
      <c r="E460" s="82"/>
      <c r="F460" s="82"/>
      <c r="G460" s="87"/>
    </row>
    <row r="461" spans="1:7" s="1005" customFormat="1" ht="15.75">
      <c r="A461" s="81"/>
      <c r="B461" s="82"/>
      <c r="C461" s="82"/>
      <c r="D461" s="82"/>
      <c r="E461" s="82"/>
      <c r="F461" s="82"/>
      <c r="G461" s="87"/>
    </row>
    <row r="462" spans="1:7" s="1005" customFormat="1" ht="15.75">
      <c r="A462" s="81"/>
      <c r="B462" s="82"/>
      <c r="C462" s="82"/>
      <c r="D462" s="82"/>
      <c r="E462" s="82"/>
      <c r="F462" s="82"/>
      <c r="G462" s="87"/>
    </row>
    <row r="463" spans="1:7" s="1005" customFormat="1" ht="15.75">
      <c r="A463" s="81"/>
      <c r="B463" s="82"/>
      <c r="C463" s="82"/>
      <c r="D463" s="82"/>
      <c r="E463" s="82"/>
      <c r="F463" s="82"/>
      <c r="G463" s="87"/>
    </row>
    <row r="464" spans="1:7" s="1005" customFormat="1" ht="15.75">
      <c r="A464" s="81"/>
      <c r="B464" s="82"/>
      <c r="C464" s="82"/>
      <c r="D464" s="82"/>
      <c r="E464" s="82"/>
      <c r="F464" s="82"/>
      <c r="G464" s="87"/>
    </row>
    <row r="465" spans="1:7" s="1005" customFormat="1" ht="15.75">
      <c r="A465" s="81"/>
      <c r="B465" s="82"/>
      <c r="C465" s="82"/>
      <c r="D465" s="82"/>
      <c r="E465" s="82"/>
      <c r="F465" s="82"/>
      <c r="G465" s="87"/>
    </row>
    <row r="466" spans="1:7" s="1005" customFormat="1" ht="15.75">
      <c r="A466" s="81"/>
      <c r="B466" s="82"/>
      <c r="C466" s="82"/>
      <c r="D466" s="82"/>
      <c r="E466" s="82"/>
      <c r="F466" s="82"/>
      <c r="G466" s="87"/>
    </row>
    <row r="467" spans="1:7" s="1005" customFormat="1" ht="15.75">
      <c r="A467" s="81"/>
      <c r="B467" s="82"/>
      <c r="C467" s="82"/>
      <c r="D467" s="82"/>
      <c r="E467" s="82"/>
      <c r="F467" s="82"/>
      <c r="G467" s="87"/>
    </row>
    <row r="468" spans="1:7" s="1005" customFormat="1" ht="15.75">
      <c r="A468" s="81"/>
      <c r="B468" s="82"/>
      <c r="C468" s="82"/>
      <c r="D468" s="82"/>
      <c r="E468" s="82"/>
      <c r="F468" s="82"/>
      <c r="G468" s="87"/>
    </row>
    <row r="469" spans="1:7" s="1005" customFormat="1" ht="15.75">
      <c r="A469" s="81"/>
      <c r="B469" s="82"/>
      <c r="C469" s="82"/>
      <c r="D469" s="82"/>
      <c r="E469" s="82"/>
      <c r="F469" s="82"/>
      <c r="G469" s="87"/>
    </row>
    <row r="470" spans="1:7" s="1005" customFormat="1" ht="15.75">
      <c r="A470" s="81"/>
      <c r="B470" s="82"/>
      <c r="C470" s="82"/>
      <c r="D470" s="82"/>
      <c r="E470" s="82"/>
      <c r="F470" s="82"/>
      <c r="G470" s="87"/>
    </row>
    <row r="471" spans="1:7" s="1005" customFormat="1" ht="15.75">
      <c r="A471" s="81"/>
      <c r="B471" s="82"/>
      <c r="C471" s="82"/>
      <c r="D471" s="82"/>
      <c r="E471" s="82"/>
      <c r="F471" s="82"/>
      <c r="G471" s="87"/>
    </row>
    <row r="472" spans="1:7" s="1005" customFormat="1" ht="15.75">
      <c r="A472" s="81"/>
      <c r="B472" s="82"/>
      <c r="C472" s="82"/>
      <c r="D472" s="82"/>
      <c r="E472" s="82"/>
      <c r="F472" s="82"/>
      <c r="G472" s="87"/>
    </row>
    <row r="473" spans="1:7" s="1005" customFormat="1" ht="15.75">
      <c r="A473" s="81"/>
      <c r="B473" s="82"/>
      <c r="C473" s="82"/>
      <c r="D473" s="82"/>
      <c r="E473" s="82"/>
      <c r="F473" s="82"/>
      <c r="G473" s="87"/>
    </row>
    <row r="474" spans="1:7" s="1005" customFormat="1" ht="15.75">
      <c r="A474" s="81"/>
      <c r="B474" s="82"/>
      <c r="C474" s="82"/>
      <c r="D474" s="82"/>
      <c r="E474" s="82"/>
      <c r="F474" s="82"/>
      <c r="G474" s="87"/>
    </row>
    <row r="475" spans="1:7" s="1005" customFormat="1" ht="15.75">
      <c r="A475" s="81"/>
      <c r="B475" s="82"/>
      <c r="C475" s="82"/>
      <c r="D475" s="82"/>
      <c r="E475" s="82"/>
      <c r="F475" s="82"/>
      <c r="G475" s="87"/>
    </row>
    <row r="476" spans="1:7" s="1005" customFormat="1" ht="15.75">
      <c r="A476" s="81"/>
      <c r="B476" s="82"/>
      <c r="C476" s="82"/>
      <c r="D476" s="82"/>
      <c r="E476" s="82"/>
      <c r="F476" s="82"/>
      <c r="G476" s="87"/>
    </row>
    <row r="477" spans="1:7" s="1005" customFormat="1" ht="15.75">
      <c r="A477" s="81"/>
      <c r="B477" s="82"/>
      <c r="C477" s="82"/>
      <c r="D477" s="82"/>
      <c r="E477" s="82"/>
      <c r="F477" s="82"/>
      <c r="G477" s="87"/>
    </row>
    <row r="478" spans="1:7" s="1005" customFormat="1" ht="15.75">
      <c r="A478" s="81"/>
      <c r="B478" s="82"/>
      <c r="C478" s="82"/>
      <c r="D478" s="82"/>
      <c r="E478" s="82"/>
      <c r="F478" s="82"/>
      <c r="G478" s="87"/>
    </row>
    <row r="479" spans="1:7" s="1005" customFormat="1" ht="15.75">
      <c r="A479" s="81"/>
      <c r="B479" s="82"/>
      <c r="C479" s="82"/>
      <c r="D479" s="82"/>
      <c r="E479" s="82"/>
      <c r="F479" s="82"/>
      <c r="G479" s="87"/>
    </row>
    <row r="480" spans="1:7" s="1005" customFormat="1" ht="15.75">
      <c r="A480" s="81"/>
      <c r="B480" s="82"/>
      <c r="C480" s="82"/>
      <c r="D480" s="82"/>
      <c r="E480" s="82"/>
      <c r="F480" s="82"/>
      <c r="G480" s="87"/>
    </row>
    <row r="481" spans="1:7" s="1005" customFormat="1" ht="15.75">
      <c r="A481" s="81"/>
      <c r="B481" s="82"/>
      <c r="C481" s="82"/>
      <c r="D481" s="82"/>
      <c r="E481" s="82"/>
      <c r="F481" s="82"/>
      <c r="G481" s="87"/>
    </row>
    <row r="482" spans="1:7" s="1005" customFormat="1" ht="15.75">
      <c r="A482" s="81"/>
      <c r="B482" s="82"/>
      <c r="C482" s="82"/>
      <c r="D482" s="82"/>
      <c r="E482" s="82"/>
      <c r="F482" s="82"/>
      <c r="G482" s="87"/>
    </row>
    <row r="483" spans="1:7" s="1005" customFormat="1" ht="15.75">
      <c r="A483" s="81"/>
      <c r="B483" s="82"/>
      <c r="C483" s="82"/>
      <c r="D483" s="82"/>
      <c r="E483" s="82"/>
      <c r="F483" s="82"/>
      <c r="G483" s="87"/>
    </row>
    <row r="484" spans="1:7" s="1005" customFormat="1" ht="15.75">
      <c r="A484" s="81"/>
      <c r="B484" s="82"/>
      <c r="C484" s="82"/>
      <c r="D484" s="82"/>
      <c r="E484" s="82"/>
      <c r="F484" s="82"/>
      <c r="G484" s="87"/>
    </row>
    <row r="485" spans="1:7" s="1005" customFormat="1" ht="15.75">
      <c r="A485" s="81"/>
      <c r="B485" s="82"/>
      <c r="C485" s="82"/>
      <c r="D485" s="82"/>
      <c r="E485" s="82"/>
      <c r="F485" s="82"/>
      <c r="G485" s="87"/>
    </row>
    <row r="486" spans="1:7" s="1005" customFormat="1" ht="15.75">
      <c r="A486" s="81"/>
      <c r="B486" s="82"/>
      <c r="C486" s="82"/>
      <c r="D486" s="82"/>
      <c r="E486" s="82"/>
      <c r="F486" s="82"/>
      <c r="G486" s="87"/>
    </row>
    <row r="487" spans="1:7" s="1005" customFormat="1" ht="15.75">
      <c r="A487" s="81"/>
      <c r="B487" s="82"/>
      <c r="C487" s="82"/>
      <c r="D487" s="82"/>
      <c r="E487" s="82"/>
      <c r="F487" s="82"/>
      <c r="G487" s="87"/>
    </row>
    <row r="488" spans="1:7" s="1005" customFormat="1" ht="15.75">
      <c r="A488" s="81"/>
      <c r="B488" s="82"/>
      <c r="C488" s="82"/>
      <c r="D488" s="82"/>
      <c r="E488" s="82"/>
      <c r="F488" s="82"/>
      <c r="G488" s="87"/>
    </row>
    <row r="489" spans="1:7" s="1005" customFormat="1" ht="15.75">
      <c r="A489" s="81"/>
      <c r="B489" s="82"/>
      <c r="C489" s="82"/>
      <c r="D489" s="82"/>
      <c r="E489" s="82"/>
      <c r="F489" s="82"/>
      <c r="G489" s="87"/>
    </row>
    <row r="490" spans="1:7" s="1005" customFormat="1" ht="15.75">
      <c r="A490" s="81"/>
      <c r="B490" s="82"/>
      <c r="C490" s="82"/>
      <c r="D490" s="82"/>
      <c r="E490" s="82"/>
      <c r="F490" s="82"/>
      <c r="G490" s="87"/>
    </row>
    <row r="491" spans="1:7" s="1005" customFormat="1" ht="15.75">
      <c r="A491" s="81"/>
      <c r="B491" s="82"/>
      <c r="C491" s="82"/>
      <c r="D491" s="82"/>
      <c r="E491" s="82"/>
      <c r="F491" s="82"/>
      <c r="G491" s="87"/>
    </row>
    <row r="492" spans="1:7" s="1005" customFormat="1" ht="15.75">
      <c r="A492" s="81"/>
      <c r="B492" s="82"/>
      <c r="C492" s="82"/>
      <c r="D492" s="82"/>
      <c r="E492" s="82"/>
      <c r="F492" s="82"/>
      <c r="G492" s="87"/>
    </row>
    <row r="493" spans="1:7" s="1005" customFormat="1" ht="15.75">
      <c r="A493" s="81"/>
      <c r="B493" s="82"/>
      <c r="C493" s="82"/>
      <c r="D493" s="82"/>
      <c r="E493" s="82"/>
      <c r="F493" s="82"/>
      <c r="G493" s="87"/>
    </row>
    <row r="494" spans="1:7" s="1005" customFormat="1" ht="15.75">
      <c r="A494" s="81"/>
      <c r="B494" s="82"/>
      <c r="C494" s="82"/>
      <c r="D494" s="82"/>
      <c r="E494" s="82"/>
      <c r="F494" s="82"/>
      <c r="G494" s="87"/>
    </row>
    <row r="495" spans="1:7" s="1005" customFormat="1" ht="15.75">
      <c r="A495" s="81"/>
      <c r="B495" s="82"/>
      <c r="C495" s="82"/>
      <c r="D495" s="82"/>
      <c r="E495" s="82"/>
      <c r="F495" s="82"/>
      <c r="G495" s="87"/>
    </row>
    <row r="496" spans="1:7" s="1005" customFormat="1" ht="15.75">
      <c r="A496" s="81"/>
      <c r="B496" s="82"/>
      <c r="C496" s="82"/>
      <c r="D496" s="82"/>
      <c r="E496" s="82"/>
      <c r="F496" s="82"/>
      <c r="G496" s="87"/>
    </row>
    <row r="497" spans="1:7" s="1005" customFormat="1" ht="15.75">
      <c r="A497" s="81"/>
      <c r="B497" s="82"/>
      <c r="C497" s="82"/>
      <c r="D497" s="82"/>
      <c r="E497" s="82"/>
      <c r="F497" s="82"/>
      <c r="G497" s="87"/>
    </row>
    <row r="498" spans="1:7" s="1005" customFormat="1" ht="15.75">
      <c r="A498" s="81"/>
      <c r="B498" s="82"/>
      <c r="C498" s="82"/>
      <c r="D498" s="82"/>
      <c r="E498" s="82"/>
      <c r="F498" s="82"/>
      <c r="G498" s="87"/>
    </row>
    <row r="499" spans="1:7" s="1005" customFormat="1" ht="15.75">
      <c r="A499" s="81"/>
      <c r="B499" s="82"/>
      <c r="C499" s="82"/>
      <c r="D499" s="82"/>
      <c r="E499" s="82"/>
      <c r="F499" s="82"/>
      <c r="G499" s="87"/>
    </row>
    <row r="500" spans="1:7" s="1005" customFormat="1" ht="15.75">
      <c r="A500" s="81"/>
      <c r="B500" s="82"/>
      <c r="C500" s="82"/>
      <c r="D500" s="82"/>
      <c r="E500" s="82"/>
      <c r="F500" s="82"/>
      <c r="G500" s="87"/>
    </row>
    <row r="501" spans="1:7" s="1005" customFormat="1" ht="15.75">
      <c r="A501" s="81"/>
      <c r="B501" s="82"/>
      <c r="C501" s="82"/>
      <c r="D501" s="82"/>
      <c r="E501" s="82"/>
      <c r="F501" s="82"/>
      <c r="G501" s="87"/>
    </row>
    <row r="502" spans="1:7" s="1005" customFormat="1" ht="15.75">
      <c r="A502" s="81"/>
      <c r="B502" s="82"/>
      <c r="C502" s="82"/>
      <c r="D502" s="82"/>
      <c r="E502" s="82"/>
      <c r="F502" s="82"/>
      <c r="G502" s="87"/>
    </row>
    <row r="503" spans="1:7" s="1005" customFormat="1" ht="15.75">
      <c r="A503" s="81"/>
      <c r="B503" s="82"/>
      <c r="C503" s="82"/>
      <c r="D503" s="82"/>
      <c r="E503" s="82"/>
      <c r="F503" s="82"/>
      <c r="G503" s="87"/>
    </row>
    <row r="504" spans="1:7" s="1005" customFormat="1" ht="15.75">
      <c r="A504" s="81"/>
      <c r="B504" s="82"/>
      <c r="C504" s="82"/>
      <c r="D504" s="82"/>
      <c r="E504" s="82"/>
      <c r="F504" s="82"/>
      <c r="G504" s="87"/>
    </row>
    <row r="505" spans="1:7" s="1005" customFormat="1" ht="15.75">
      <c r="A505" s="81"/>
      <c r="B505" s="82"/>
      <c r="C505" s="82"/>
      <c r="D505" s="82"/>
      <c r="E505" s="82"/>
      <c r="F505" s="82"/>
      <c r="G505" s="87"/>
    </row>
    <row r="506" spans="1:7" s="1005" customFormat="1" ht="15.75">
      <c r="A506" s="81"/>
      <c r="B506" s="82"/>
      <c r="C506" s="82"/>
      <c r="D506" s="82"/>
      <c r="E506" s="82"/>
      <c r="F506" s="82"/>
      <c r="G506" s="87"/>
    </row>
    <row r="507" spans="1:7" s="1005" customFormat="1" ht="15.75">
      <c r="A507" s="81"/>
      <c r="B507" s="82"/>
      <c r="C507" s="82"/>
      <c r="D507" s="82"/>
      <c r="E507" s="82"/>
      <c r="F507" s="82"/>
      <c r="G507" s="87"/>
    </row>
    <row r="508" spans="1:7" s="1005" customFormat="1" ht="15.75">
      <c r="A508" s="81"/>
      <c r="B508" s="82"/>
      <c r="C508" s="82"/>
      <c r="D508" s="82"/>
      <c r="E508" s="82"/>
      <c r="F508" s="82"/>
      <c r="G508" s="87"/>
    </row>
    <row r="509" spans="1:7" s="1005" customFormat="1" ht="15.75">
      <c r="A509" s="81"/>
      <c r="B509" s="82"/>
      <c r="C509" s="82"/>
      <c r="D509" s="82"/>
      <c r="E509" s="82"/>
      <c r="F509" s="82"/>
      <c r="G509" s="87"/>
    </row>
    <row r="510" spans="1:7" s="1005" customFormat="1" ht="15.75">
      <c r="A510" s="81"/>
      <c r="B510" s="82"/>
      <c r="C510" s="82"/>
      <c r="D510" s="82"/>
      <c r="E510" s="82"/>
      <c r="F510" s="82"/>
      <c r="G510" s="87"/>
    </row>
    <row r="511" spans="1:7" s="1005" customFormat="1" ht="15.75">
      <c r="A511" s="81"/>
      <c r="B511" s="82"/>
      <c r="C511" s="82"/>
      <c r="D511" s="82"/>
      <c r="E511" s="82"/>
      <c r="F511" s="82"/>
      <c r="G511" s="87"/>
    </row>
    <row r="512" spans="1:7" s="1005" customFormat="1" ht="15.75">
      <c r="A512" s="81"/>
      <c r="B512" s="82"/>
      <c r="C512" s="82"/>
      <c r="D512" s="82"/>
      <c r="E512" s="82"/>
      <c r="F512" s="82"/>
      <c r="G512" s="87"/>
    </row>
    <row r="513" spans="1:7" s="1005" customFormat="1" ht="15.75">
      <c r="A513" s="81"/>
      <c r="B513" s="82"/>
      <c r="C513" s="82"/>
      <c r="D513" s="82"/>
      <c r="E513" s="82"/>
      <c r="F513" s="82"/>
      <c r="G513" s="87"/>
    </row>
    <row r="514" spans="1:7" s="1005" customFormat="1" ht="15.75">
      <c r="A514" s="81"/>
      <c r="B514" s="82"/>
      <c r="C514" s="82"/>
      <c r="D514" s="82"/>
      <c r="E514" s="82"/>
      <c r="F514" s="82"/>
      <c r="G514" s="87"/>
    </row>
    <row r="515" spans="1:7" s="1005" customFormat="1" ht="15.75">
      <c r="A515" s="81"/>
      <c r="B515" s="82"/>
      <c r="C515" s="82"/>
      <c r="D515" s="82"/>
      <c r="E515" s="82"/>
      <c r="F515" s="82"/>
      <c r="G515" s="87"/>
    </row>
    <row r="516" spans="1:7" s="1005" customFormat="1" ht="15.75">
      <c r="A516" s="81"/>
      <c r="B516" s="82"/>
      <c r="C516" s="82"/>
      <c r="D516" s="82"/>
      <c r="E516" s="82"/>
      <c r="F516" s="82"/>
      <c r="G516" s="87"/>
    </row>
    <row r="517" spans="1:7" s="1005" customFormat="1" ht="15.75">
      <c r="A517" s="81"/>
      <c r="B517" s="82"/>
      <c r="C517" s="82"/>
      <c r="D517" s="82"/>
      <c r="E517" s="82"/>
      <c r="F517" s="82"/>
      <c r="G517" s="87"/>
    </row>
    <row r="518" spans="1:7" s="1005" customFormat="1" ht="15.75">
      <c r="A518" s="81"/>
      <c r="B518" s="82"/>
      <c r="C518" s="82"/>
      <c r="D518" s="82"/>
      <c r="E518" s="82"/>
      <c r="F518" s="82"/>
      <c r="G518" s="87"/>
    </row>
    <row r="519" spans="1:7" s="1005" customFormat="1" ht="15.75">
      <c r="A519" s="81"/>
      <c r="B519" s="82"/>
      <c r="C519" s="82"/>
      <c r="D519" s="82"/>
      <c r="E519" s="82"/>
      <c r="F519" s="82"/>
      <c r="G519" s="87"/>
    </row>
    <row r="520" spans="1:7" s="1005" customFormat="1" ht="15.75">
      <c r="A520" s="81"/>
      <c r="B520" s="82"/>
      <c r="C520" s="82"/>
      <c r="D520" s="82"/>
      <c r="E520" s="82"/>
      <c r="F520" s="82"/>
      <c r="G520" s="87"/>
    </row>
    <row r="521" spans="1:7" s="1005" customFormat="1" ht="15.75">
      <c r="A521" s="81"/>
      <c r="B521" s="82"/>
      <c r="C521" s="82"/>
      <c r="D521" s="82"/>
      <c r="E521" s="82"/>
      <c r="F521" s="82"/>
      <c r="G521" s="87"/>
    </row>
    <row r="522" spans="1:7" s="1005" customFormat="1" ht="15.75">
      <c r="A522" s="81"/>
      <c r="B522" s="82"/>
      <c r="C522" s="82"/>
      <c r="D522" s="82"/>
      <c r="E522" s="82"/>
      <c r="F522" s="82"/>
      <c r="G522" s="87"/>
    </row>
    <row r="523" spans="1:7" s="1005" customFormat="1" ht="15.75">
      <c r="A523" s="81"/>
      <c r="B523" s="82"/>
      <c r="C523" s="82"/>
      <c r="D523" s="82"/>
      <c r="E523" s="82"/>
      <c r="F523" s="82"/>
      <c r="G523" s="87"/>
    </row>
    <row r="524" spans="1:7" s="1005" customFormat="1" ht="15.75">
      <c r="A524" s="81"/>
      <c r="B524" s="82"/>
      <c r="C524" s="82"/>
      <c r="D524" s="82"/>
      <c r="E524" s="82"/>
      <c r="F524" s="82"/>
      <c r="G524" s="87"/>
    </row>
    <row r="525" spans="1:7" s="1005" customFormat="1" ht="15.75">
      <c r="A525" s="81"/>
      <c r="B525" s="82"/>
      <c r="C525" s="82"/>
      <c r="D525" s="82"/>
      <c r="E525" s="82"/>
      <c r="F525" s="82"/>
      <c r="G525" s="87"/>
    </row>
    <row r="526" spans="1:7" s="1005" customFormat="1" ht="15.75">
      <c r="A526" s="81"/>
      <c r="B526" s="82"/>
      <c r="C526" s="82"/>
      <c r="D526" s="82"/>
      <c r="E526" s="82"/>
      <c r="F526" s="82"/>
      <c r="G526" s="87"/>
    </row>
    <row r="527" spans="1:7" s="1005" customFormat="1" ht="15.75">
      <c r="A527" s="81"/>
      <c r="B527" s="82"/>
      <c r="C527" s="82"/>
      <c r="D527" s="82"/>
      <c r="E527" s="82"/>
      <c r="F527" s="82"/>
      <c r="G527" s="87"/>
    </row>
    <row r="528" spans="1:7" s="1005" customFormat="1" ht="15.75">
      <c r="A528" s="81"/>
      <c r="B528" s="82"/>
      <c r="C528" s="82"/>
      <c r="D528" s="82"/>
      <c r="E528" s="82"/>
      <c r="F528" s="82"/>
      <c r="G528" s="87"/>
    </row>
    <row r="529" spans="1:7" s="1005" customFormat="1" ht="15.75">
      <c r="A529" s="81"/>
      <c r="B529" s="82"/>
      <c r="C529" s="82"/>
      <c r="D529" s="82"/>
      <c r="E529" s="82"/>
      <c r="F529" s="82"/>
      <c r="G529" s="87"/>
    </row>
    <row r="530" spans="1:7" s="1005" customFormat="1" ht="15.75">
      <c r="A530" s="81"/>
      <c r="B530" s="82"/>
      <c r="C530" s="82"/>
      <c r="D530" s="82"/>
      <c r="E530" s="82"/>
      <c r="F530" s="82"/>
      <c r="G530" s="87"/>
    </row>
    <row r="531" spans="1:7" s="1005" customFormat="1" ht="15.75">
      <c r="A531" s="81"/>
      <c r="B531" s="82"/>
      <c r="C531" s="82"/>
      <c r="D531" s="82"/>
      <c r="E531" s="82"/>
      <c r="F531" s="82"/>
      <c r="G531" s="87"/>
    </row>
    <row r="532" spans="1:7" s="1005" customFormat="1" ht="15.75">
      <c r="A532" s="81"/>
      <c r="B532" s="82"/>
      <c r="C532" s="82"/>
      <c r="D532" s="82"/>
      <c r="E532" s="82"/>
      <c r="F532" s="82"/>
      <c r="G532" s="87"/>
    </row>
    <row r="533" spans="1:7" s="1005" customFormat="1" ht="15.75">
      <c r="A533" s="81"/>
      <c r="B533" s="82"/>
      <c r="C533" s="82"/>
      <c r="D533" s="82"/>
      <c r="E533" s="82"/>
      <c r="F533" s="82"/>
      <c r="G533" s="87"/>
    </row>
    <row r="534" spans="1:7" s="1005" customFormat="1" ht="15.75">
      <c r="A534" s="81"/>
      <c r="B534" s="82"/>
      <c r="C534" s="82"/>
      <c r="D534" s="82"/>
      <c r="E534" s="82"/>
      <c r="F534" s="82"/>
      <c r="G534" s="87"/>
    </row>
    <row r="535" spans="1:7" s="1005" customFormat="1" ht="15.75">
      <c r="A535" s="81"/>
      <c r="B535" s="82"/>
      <c r="C535" s="82"/>
      <c r="D535" s="82"/>
      <c r="E535" s="82"/>
      <c r="F535" s="82"/>
      <c r="G535" s="87"/>
    </row>
    <row r="536" spans="1:7" s="1005" customFormat="1" ht="15.75">
      <c r="A536" s="81"/>
      <c r="B536" s="82"/>
      <c r="C536" s="82"/>
      <c r="D536" s="82"/>
      <c r="E536" s="82"/>
      <c r="F536" s="82"/>
      <c r="G536" s="87"/>
    </row>
    <row r="537" spans="1:7" s="1005" customFormat="1" ht="15.75">
      <c r="A537" s="81"/>
      <c r="B537" s="82"/>
      <c r="C537" s="82"/>
      <c r="D537" s="82"/>
      <c r="E537" s="82"/>
      <c r="F537" s="82"/>
      <c r="G537" s="87"/>
    </row>
    <row r="538" spans="1:7" s="1005" customFormat="1" ht="15.75">
      <c r="A538" s="81"/>
      <c r="B538" s="82"/>
      <c r="C538" s="82"/>
      <c r="D538" s="82"/>
      <c r="E538" s="82"/>
      <c r="F538" s="82"/>
      <c r="G538" s="87"/>
    </row>
    <row r="539" spans="1:7" s="1005" customFormat="1" ht="15.75">
      <c r="A539" s="81"/>
      <c r="B539" s="82"/>
      <c r="C539" s="82"/>
      <c r="D539" s="82"/>
      <c r="E539" s="82"/>
      <c r="F539" s="82"/>
      <c r="G539" s="87"/>
    </row>
    <row r="540" spans="1:7" s="1005" customFormat="1" ht="15.75">
      <c r="A540" s="81"/>
      <c r="B540" s="82"/>
      <c r="C540" s="82"/>
      <c r="D540" s="82"/>
      <c r="E540" s="82"/>
      <c r="F540" s="82"/>
      <c r="G540" s="87"/>
    </row>
    <row r="541" spans="1:7" s="1005" customFormat="1" ht="15.75">
      <c r="A541" s="81"/>
      <c r="B541" s="82"/>
      <c r="C541" s="82"/>
      <c r="D541" s="82"/>
      <c r="E541" s="82"/>
      <c r="F541" s="82"/>
      <c r="G541" s="87"/>
    </row>
    <row r="542" spans="1:7" s="1005" customFormat="1" ht="15.75">
      <c r="A542" s="81"/>
      <c r="B542" s="82"/>
      <c r="C542" s="82"/>
      <c r="D542" s="82"/>
      <c r="E542" s="82"/>
      <c r="F542" s="82"/>
      <c r="G542" s="87"/>
    </row>
    <row r="543" spans="1:7" s="1005" customFormat="1" ht="15.75">
      <c r="A543" s="81"/>
      <c r="B543" s="82"/>
      <c r="C543" s="82"/>
      <c r="D543" s="82"/>
      <c r="E543" s="82"/>
      <c r="F543" s="82"/>
      <c r="G543" s="87"/>
    </row>
    <row r="544" spans="1:7" s="1005" customFormat="1" ht="15.75">
      <c r="A544" s="81"/>
      <c r="B544" s="82"/>
      <c r="C544" s="82"/>
      <c r="D544" s="82"/>
      <c r="E544" s="82"/>
      <c r="F544" s="82"/>
      <c r="G544" s="87"/>
    </row>
    <row r="545" spans="1:7" s="1005" customFormat="1" ht="15.75">
      <c r="A545" s="81"/>
      <c r="B545" s="82"/>
      <c r="C545" s="82"/>
      <c r="D545" s="82"/>
      <c r="E545" s="82"/>
      <c r="F545" s="82"/>
      <c r="G545" s="87"/>
    </row>
    <row r="546" spans="1:7" s="1005" customFormat="1" ht="15.75">
      <c r="A546" s="81"/>
      <c r="B546" s="82"/>
      <c r="C546" s="82"/>
      <c r="D546" s="82"/>
      <c r="E546" s="82"/>
      <c r="F546" s="82"/>
      <c r="G546" s="87"/>
    </row>
    <row r="547" spans="1:7" s="1005" customFormat="1" ht="15.75">
      <c r="A547" s="81"/>
      <c r="B547" s="82"/>
      <c r="C547" s="82"/>
      <c r="D547" s="82"/>
      <c r="E547" s="82"/>
      <c r="F547" s="82"/>
      <c r="G547" s="87"/>
    </row>
    <row r="548" spans="1:7" s="1005" customFormat="1" ht="15.75">
      <c r="A548" s="81"/>
      <c r="B548" s="82"/>
      <c r="C548" s="82"/>
      <c r="D548" s="82"/>
      <c r="E548" s="82"/>
      <c r="F548" s="82"/>
      <c r="G548" s="87"/>
    </row>
    <row r="549" spans="1:7" s="1005" customFormat="1" ht="15.75">
      <c r="A549" s="81"/>
      <c r="B549" s="82"/>
      <c r="C549" s="82"/>
      <c r="D549" s="82"/>
      <c r="E549" s="82"/>
      <c r="F549" s="82"/>
      <c r="G549" s="87"/>
    </row>
    <row r="550" spans="1:7" s="1005" customFormat="1" ht="15.75">
      <c r="A550" s="81"/>
      <c r="B550" s="82"/>
      <c r="C550" s="82"/>
      <c r="D550" s="82"/>
      <c r="E550" s="82"/>
      <c r="F550" s="82"/>
      <c r="G550" s="87"/>
    </row>
    <row r="551" spans="1:7" s="1005" customFormat="1" ht="15.75">
      <c r="A551" s="81"/>
      <c r="B551" s="82"/>
      <c r="C551" s="82"/>
      <c r="D551" s="82"/>
      <c r="E551" s="82"/>
      <c r="F551" s="82"/>
      <c r="G551" s="87"/>
    </row>
    <row r="552" spans="1:7" s="1005" customFormat="1" ht="15.75">
      <c r="A552" s="81"/>
      <c r="B552" s="82"/>
      <c r="C552" s="82"/>
      <c r="D552" s="82"/>
      <c r="E552" s="82"/>
      <c r="F552" s="82"/>
      <c r="G552" s="87"/>
    </row>
    <row r="553" spans="1:7" s="1005" customFormat="1" ht="15.75">
      <c r="A553" s="81"/>
      <c r="B553" s="82"/>
      <c r="C553" s="82"/>
      <c r="D553" s="82"/>
      <c r="E553" s="82"/>
      <c r="F553" s="82"/>
      <c r="G553" s="87"/>
    </row>
    <row r="554" spans="1:7" s="1005" customFormat="1" ht="15.75">
      <c r="A554" s="81"/>
      <c r="B554" s="82"/>
      <c r="C554" s="82"/>
      <c r="D554" s="82"/>
      <c r="E554" s="82"/>
      <c r="F554" s="82"/>
      <c r="G554" s="87"/>
    </row>
    <row r="555" spans="1:7" s="1005" customFormat="1" ht="15.75">
      <c r="A555" s="81"/>
      <c r="B555" s="82"/>
      <c r="C555" s="82"/>
      <c r="D555" s="82"/>
      <c r="E555" s="82"/>
      <c r="F555" s="82"/>
      <c r="G555" s="87"/>
    </row>
    <row r="556" spans="1:7" s="1005" customFormat="1" ht="15.75">
      <c r="A556" s="81"/>
      <c r="B556" s="82"/>
      <c r="C556" s="82"/>
      <c r="D556" s="82"/>
      <c r="E556" s="82"/>
      <c r="F556" s="82"/>
      <c r="G556" s="87"/>
    </row>
    <row r="557" spans="1:7" s="1005" customFormat="1" ht="15.75">
      <c r="A557" s="81"/>
      <c r="B557" s="82"/>
      <c r="C557" s="82"/>
      <c r="D557" s="82"/>
      <c r="E557" s="82"/>
      <c r="F557" s="82"/>
      <c r="G557" s="87"/>
    </row>
    <row r="558" spans="1:7" s="1005" customFormat="1" ht="15.75">
      <c r="A558" s="81"/>
      <c r="B558" s="82"/>
      <c r="C558" s="82"/>
      <c r="D558" s="82"/>
      <c r="E558" s="82"/>
      <c r="F558" s="82"/>
      <c r="G558" s="87"/>
    </row>
    <row r="559" spans="1:7" s="1005" customFormat="1" ht="15.75">
      <c r="A559" s="81"/>
      <c r="B559" s="82"/>
      <c r="C559" s="82"/>
      <c r="D559" s="82"/>
      <c r="E559" s="82"/>
      <c r="F559" s="82"/>
      <c r="G559" s="87"/>
    </row>
    <row r="560" spans="1:7" s="1005" customFormat="1" ht="15.75">
      <c r="A560" s="81"/>
      <c r="B560" s="82"/>
      <c r="C560" s="82"/>
      <c r="D560" s="82"/>
      <c r="E560" s="82"/>
      <c r="F560" s="82"/>
      <c r="G560" s="87"/>
    </row>
    <row r="561" spans="1:7" s="1005" customFormat="1" ht="15.75">
      <c r="A561" s="81"/>
      <c r="B561" s="82"/>
      <c r="C561" s="82"/>
      <c r="D561" s="82"/>
      <c r="E561" s="82"/>
      <c r="F561" s="82"/>
      <c r="G561" s="87"/>
    </row>
    <row r="562" spans="1:7" s="1005" customFormat="1" ht="15.75">
      <c r="A562" s="81"/>
      <c r="B562" s="82"/>
      <c r="C562" s="82"/>
      <c r="D562" s="82"/>
      <c r="E562" s="82"/>
      <c r="F562" s="82"/>
      <c r="G562" s="87"/>
    </row>
    <row r="563" spans="1:7" s="1005" customFormat="1" ht="15.75">
      <c r="A563" s="81"/>
      <c r="B563" s="82"/>
      <c r="C563" s="82"/>
      <c r="D563" s="82"/>
      <c r="E563" s="82"/>
      <c r="F563" s="82"/>
      <c r="G563" s="87"/>
    </row>
    <row r="564" spans="1:7" s="1005" customFormat="1" ht="15.75">
      <c r="A564" s="81"/>
      <c r="B564" s="82"/>
      <c r="C564" s="82"/>
      <c r="D564" s="82"/>
      <c r="E564" s="82"/>
      <c r="F564" s="82"/>
      <c r="G564" s="87"/>
    </row>
    <row r="565" spans="1:7" s="1005" customFormat="1" ht="15.75">
      <c r="A565" s="81"/>
      <c r="B565" s="82"/>
      <c r="C565" s="82"/>
      <c r="D565" s="82"/>
      <c r="E565" s="82"/>
      <c r="F565" s="82"/>
      <c r="G565" s="87"/>
    </row>
    <row r="566" spans="1:7" s="1005" customFormat="1" ht="15.75">
      <c r="A566" s="81"/>
      <c r="B566" s="82"/>
      <c r="C566" s="82"/>
      <c r="D566" s="82"/>
      <c r="E566" s="82"/>
      <c r="F566" s="82"/>
      <c r="G566" s="87"/>
    </row>
    <row r="567" spans="1:7" s="1005" customFormat="1" ht="15.75">
      <c r="A567" s="81"/>
      <c r="B567" s="82"/>
      <c r="C567" s="82"/>
      <c r="D567" s="82"/>
      <c r="E567" s="82"/>
      <c r="F567" s="82"/>
      <c r="G567" s="87"/>
    </row>
    <row r="568" spans="1:7" s="1005" customFormat="1" ht="15.75">
      <c r="A568" s="81"/>
      <c r="B568" s="82"/>
      <c r="C568" s="82"/>
      <c r="D568" s="82"/>
      <c r="E568" s="82"/>
      <c r="F568" s="82"/>
      <c r="G568" s="87"/>
    </row>
    <row r="569" spans="1:7" s="1005" customFormat="1" ht="15.75">
      <c r="A569" s="81"/>
      <c r="B569" s="82"/>
      <c r="C569" s="82"/>
      <c r="D569" s="82"/>
      <c r="E569" s="82"/>
      <c r="F569" s="82"/>
      <c r="G569" s="87"/>
    </row>
    <row r="570" spans="1:7" s="1005" customFormat="1" ht="15.75">
      <c r="A570" s="81"/>
      <c r="B570" s="82"/>
      <c r="C570" s="82"/>
      <c r="D570" s="82"/>
      <c r="E570" s="82"/>
      <c r="F570" s="82"/>
      <c r="G570" s="87"/>
    </row>
    <row r="571" spans="1:7" s="1005" customFormat="1" ht="15.75">
      <c r="A571" s="81"/>
      <c r="B571" s="82"/>
      <c r="C571" s="82"/>
      <c r="D571" s="82"/>
      <c r="E571" s="82"/>
      <c r="F571" s="82"/>
      <c r="G571" s="87"/>
    </row>
    <row r="572" spans="1:7" s="1005" customFormat="1" ht="15.75">
      <c r="A572" s="81"/>
      <c r="B572" s="82"/>
      <c r="C572" s="82"/>
      <c r="D572" s="82"/>
      <c r="E572" s="82"/>
      <c r="F572" s="82"/>
      <c r="G572" s="87"/>
    </row>
    <row r="573" spans="1:7" s="1005" customFormat="1" ht="15.75">
      <c r="A573" s="81"/>
      <c r="B573" s="82"/>
      <c r="C573" s="82"/>
      <c r="D573" s="82"/>
      <c r="E573" s="82"/>
      <c r="F573" s="82"/>
      <c r="G573" s="87"/>
    </row>
    <row r="574" spans="1:7" s="1005" customFormat="1" ht="15.75">
      <c r="A574" s="81"/>
      <c r="B574" s="82"/>
      <c r="C574" s="82"/>
      <c r="D574" s="82"/>
      <c r="E574" s="82"/>
      <c r="F574" s="82"/>
      <c r="G574" s="87"/>
    </row>
    <row r="575" spans="1:7" s="1005" customFormat="1" ht="15.75">
      <c r="A575" s="81"/>
      <c r="B575" s="82"/>
      <c r="C575" s="82"/>
      <c r="D575" s="82"/>
      <c r="E575" s="82"/>
      <c r="F575" s="82"/>
      <c r="G575" s="87"/>
    </row>
    <row r="576" spans="1:7" s="1005" customFormat="1" ht="15.75">
      <c r="A576" s="81"/>
      <c r="B576" s="82"/>
      <c r="C576" s="82"/>
      <c r="D576" s="82"/>
      <c r="E576" s="82"/>
      <c r="F576" s="82"/>
      <c r="G576" s="87"/>
    </row>
    <row r="577" spans="1:7" s="1005" customFormat="1" ht="15.75">
      <c r="A577" s="81"/>
      <c r="B577" s="82"/>
      <c r="C577" s="82"/>
      <c r="D577" s="82"/>
      <c r="E577" s="82"/>
      <c r="F577" s="82"/>
      <c r="G577" s="87"/>
    </row>
    <row r="578" spans="1:7" s="1005" customFormat="1" ht="15.75">
      <c r="A578" s="81"/>
      <c r="B578" s="82"/>
      <c r="C578" s="82"/>
      <c r="D578" s="82"/>
      <c r="E578" s="82"/>
      <c r="F578" s="82"/>
      <c r="G578" s="87"/>
    </row>
    <row r="579" spans="1:7" s="1005" customFormat="1" ht="15.75">
      <c r="A579" s="81"/>
      <c r="B579" s="82"/>
      <c r="C579" s="82"/>
      <c r="D579" s="82"/>
      <c r="E579" s="82"/>
      <c r="F579" s="82"/>
      <c r="G579" s="87"/>
    </row>
    <row r="580" spans="1:7" s="1005" customFormat="1" ht="15.75">
      <c r="A580" s="81"/>
      <c r="B580" s="82"/>
      <c r="C580" s="82"/>
      <c r="D580" s="82"/>
      <c r="E580" s="82"/>
      <c r="F580" s="82"/>
      <c r="G580" s="87"/>
    </row>
    <row r="581" spans="1:7" s="1005" customFormat="1" ht="15.75">
      <c r="A581" s="81"/>
      <c r="B581" s="82"/>
      <c r="C581" s="82"/>
      <c r="D581" s="82"/>
      <c r="E581" s="82"/>
      <c r="F581" s="82"/>
      <c r="G581" s="87"/>
    </row>
    <row r="582" spans="1:7" s="1005" customFormat="1" ht="15.75">
      <c r="A582" s="81"/>
      <c r="B582" s="82"/>
      <c r="C582" s="82"/>
      <c r="D582" s="82"/>
      <c r="E582" s="82"/>
      <c r="F582" s="82"/>
      <c r="G582" s="87"/>
    </row>
    <row r="583" spans="1:7" s="1005" customFormat="1" ht="15.75">
      <c r="A583" s="81"/>
      <c r="B583" s="82"/>
      <c r="C583" s="82"/>
      <c r="D583" s="82"/>
      <c r="E583" s="82"/>
      <c r="F583" s="82"/>
      <c r="G583" s="87"/>
    </row>
    <row r="584" spans="1:7" s="1005" customFormat="1" ht="15.75">
      <c r="A584" s="81"/>
      <c r="B584" s="82"/>
      <c r="C584" s="82"/>
      <c r="D584" s="82"/>
      <c r="E584" s="82"/>
      <c r="F584" s="82"/>
      <c r="G584" s="87"/>
    </row>
    <row r="585" spans="1:7" s="1005" customFormat="1" ht="15.75">
      <c r="A585" s="81"/>
      <c r="B585" s="82"/>
      <c r="C585" s="82"/>
      <c r="D585" s="82"/>
      <c r="E585" s="82"/>
      <c r="F585" s="82"/>
      <c r="G585" s="87"/>
    </row>
    <row r="586" spans="1:7" s="1005" customFormat="1" ht="15.75">
      <c r="A586" s="81"/>
      <c r="B586" s="82"/>
      <c r="C586" s="82"/>
      <c r="D586" s="82"/>
      <c r="E586" s="82"/>
      <c r="F586" s="82"/>
      <c r="G586" s="87"/>
    </row>
    <row r="587" spans="1:7" s="1005" customFormat="1" ht="15.75">
      <c r="A587" s="81"/>
      <c r="B587" s="82"/>
      <c r="C587" s="82"/>
      <c r="D587" s="82"/>
      <c r="E587" s="82"/>
      <c r="F587" s="82"/>
      <c r="G587" s="87"/>
    </row>
    <row r="588" spans="1:7" s="1005" customFormat="1" ht="15.75">
      <c r="A588" s="81"/>
      <c r="B588" s="82"/>
      <c r="C588" s="82"/>
      <c r="D588" s="82"/>
      <c r="E588" s="82"/>
      <c r="F588" s="82"/>
      <c r="G588" s="87"/>
    </row>
    <row r="589" spans="1:7" s="1005" customFormat="1" ht="15.75">
      <c r="A589" s="81"/>
      <c r="B589" s="82"/>
      <c r="C589" s="82"/>
      <c r="D589" s="82"/>
      <c r="E589" s="82"/>
      <c r="F589" s="82"/>
      <c r="G589" s="87"/>
    </row>
    <row r="590" spans="1:7" s="1005" customFormat="1" ht="15.75">
      <c r="A590" s="81"/>
      <c r="B590" s="82"/>
      <c r="C590" s="82"/>
      <c r="D590" s="82"/>
      <c r="E590" s="82"/>
      <c r="F590" s="82"/>
      <c r="G590" s="87"/>
    </row>
    <row r="591" spans="1:7" s="1005" customFormat="1" ht="15.75">
      <c r="A591" s="81"/>
      <c r="B591" s="82"/>
      <c r="C591" s="82"/>
      <c r="D591" s="82"/>
      <c r="E591" s="82"/>
      <c r="F591" s="82"/>
      <c r="G591" s="87"/>
    </row>
    <row r="592" spans="1:7" s="1005" customFormat="1" ht="15.75">
      <c r="A592" s="81"/>
      <c r="B592" s="82"/>
      <c r="C592" s="82"/>
      <c r="D592" s="82"/>
      <c r="E592" s="82"/>
      <c r="F592" s="82"/>
      <c r="G592" s="87"/>
    </row>
    <row r="593" spans="1:7" s="1005" customFormat="1" ht="15.75">
      <c r="A593" s="81"/>
      <c r="B593" s="82"/>
      <c r="C593" s="82"/>
      <c r="D593" s="82"/>
      <c r="E593" s="82"/>
      <c r="F593" s="82"/>
      <c r="G593" s="87"/>
    </row>
    <row r="594" spans="1:7" s="1005" customFormat="1" ht="15.75">
      <c r="A594" s="81"/>
      <c r="B594" s="82"/>
      <c r="C594" s="82"/>
      <c r="D594" s="82"/>
      <c r="E594" s="82"/>
      <c r="F594" s="82"/>
      <c r="G594" s="87"/>
    </row>
    <row r="595" spans="1:7" s="1005" customFormat="1" ht="15.75">
      <c r="A595" s="81"/>
      <c r="B595" s="82"/>
      <c r="C595" s="82"/>
      <c r="D595" s="82"/>
      <c r="E595" s="82"/>
      <c r="F595" s="82"/>
      <c r="G595" s="87"/>
    </row>
    <row r="596" spans="1:7" s="1005" customFormat="1" ht="15.75">
      <c r="A596" s="81"/>
      <c r="B596" s="82"/>
      <c r="C596" s="82"/>
      <c r="D596" s="82"/>
      <c r="E596" s="82"/>
      <c r="F596" s="82"/>
      <c r="G596" s="87"/>
    </row>
    <row r="597" spans="1:7" s="1005" customFormat="1" ht="15.75">
      <c r="A597" s="81"/>
      <c r="B597" s="82"/>
      <c r="C597" s="82"/>
      <c r="D597" s="82"/>
      <c r="E597" s="82"/>
      <c r="F597" s="82"/>
      <c r="G597" s="87"/>
    </row>
    <row r="598" spans="1:7" s="1005" customFormat="1" ht="15.75">
      <c r="A598" s="81"/>
      <c r="B598" s="82"/>
      <c r="C598" s="82"/>
      <c r="D598" s="82"/>
      <c r="E598" s="82"/>
      <c r="F598" s="82"/>
      <c r="G598" s="87"/>
    </row>
    <row r="599" spans="1:7" s="1005" customFormat="1" ht="15.75">
      <c r="A599" s="81"/>
      <c r="B599" s="82"/>
      <c r="C599" s="82"/>
      <c r="D599" s="82"/>
      <c r="E599" s="82"/>
      <c r="F599" s="82"/>
      <c r="G599" s="87"/>
    </row>
    <row r="600" spans="1:7" s="1005" customFormat="1" ht="15.75">
      <c r="A600" s="81"/>
      <c r="B600" s="82"/>
      <c r="C600" s="82"/>
      <c r="D600" s="82"/>
      <c r="E600" s="82"/>
      <c r="F600" s="82"/>
      <c r="G600" s="87"/>
    </row>
    <row r="601" spans="1:7" s="1005" customFormat="1" ht="15.75">
      <c r="A601" s="81"/>
      <c r="B601" s="82"/>
      <c r="C601" s="82"/>
      <c r="D601" s="82"/>
      <c r="E601" s="82"/>
      <c r="F601" s="82"/>
      <c r="G601" s="87"/>
    </row>
    <row r="602" spans="1:7" s="1005" customFormat="1" ht="15.75">
      <c r="A602" s="81"/>
      <c r="B602" s="82"/>
      <c r="C602" s="82"/>
      <c r="D602" s="82"/>
      <c r="E602" s="82"/>
      <c r="F602" s="82"/>
      <c r="G602" s="87"/>
    </row>
    <row r="603" spans="1:7" s="1005" customFormat="1" ht="15.75">
      <c r="A603" s="81"/>
      <c r="B603" s="82"/>
      <c r="C603" s="82"/>
      <c r="D603" s="82"/>
      <c r="E603" s="82"/>
      <c r="F603" s="82"/>
      <c r="G603" s="87"/>
    </row>
    <row r="604" spans="1:7" s="1005" customFormat="1" ht="15.75">
      <c r="A604" s="81"/>
      <c r="B604" s="82"/>
      <c r="C604" s="82"/>
      <c r="D604" s="82"/>
      <c r="E604" s="82"/>
      <c r="F604" s="82"/>
      <c r="G604" s="87"/>
    </row>
    <row r="605" spans="1:7" s="1005" customFormat="1" ht="15.75">
      <c r="A605" s="81"/>
      <c r="B605" s="82"/>
      <c r="C605" s="82"/>
      <c r="D605" s="82"/>
      <c r="E605" s="82"/>
      <c r="F605" s="82"/>
      <c r="G605" s="87"/>
    </row>
    <row r="606" spans="1:7" s="1005" customFormat="1" ht="15.75">
      <c r="A606" s="81"/>
      <c r="B606" s="82"/>
      <c r="C606" s="82"/>
      <c r="D606" s="82"/>
      <c r="E606" s="82"/>
      <c r="F606" s="82"/>
      <c r="G606" s="87"/>
    </row>
    <row r="607" spans="1:7" s="1005" customFormat="1" ht="15.75">
      <c r="A607" s="81"/>
      <c r="B607" s="82"/>
      <c r="C607" s="82"/>
      <c r="D607" s="82"/>
      <c r="E607" s="82"/>
      <c r="F607" s="82"/>
      <c r="G607" s="87"/>
    </row>
    <row r="608" spans="1:7" s="1005" customFormat="1" ht="15.75">
      <c r="A608" s="81"/>
      <c r="B608" s="82"/>
      <c r="C608" s="82"/>
      <c r="D608" s="82"/>
      <c r="E608" s="82"/>
      <c r="F608" s="82"/>
      <c r="G608" s="87"/>
    </row>
    <row r="609" spans="1:7" s="1005" customFormat="1" ht="15.75">
      <c r="A609" s="81"/>
      <c r="B609" s="82"/>
      <c r="C609" s="82"/>
      <c r="D609" s="82"/>
      <c r="E609" s="82"/>
      <c r="F609" s="82"/>
      <c r="G609" s="87"/>
    </row>
    <row r="610" spans="1:7" s="1005" customFormat="1" ht="15.75">
      <c r="A610" s="81"/>
      <c r="B610" s="82"/>
      <c r="C610" s="82"/>
      <c r="D610" s="82"/>
      <c r="E610" s="82"/>
      <c r="F610" s="82"/>
      <c r="G610" s="87"/>
    </row>
    <row r="611" spans="1:7" s="1005" customFormat="1" ht="15.75">
      <c r="A611" s="81"/>
      <c r="B611" s="82"/>
      <c r="C611" s="82"/>
      <c r="D611" s="82"/>
      <c r="E611" s="82"/>
      <c r="F611" s="82"/>
      <c r="G611" s="87"/>
    </row>
    <row r="612" spans="1:7" s="1005" customFormat="1" ht="15.75">
      <c r="A612" s="81"/>
      <c r="B612" s="82"/>
      <c r="C612" s="82"/>
      <c r="D612" s="82"/>
      <c r="E612" s="82"/>
      <c r="F612" s="82"/>
      <c r="G612" s="87"/>
    </row>
    <row r="613" spans="1:7" s="1005" customFormat="1" ht="15.75">
      <c r="A613" s="81"/>
      <c r="B613" s="82"/>
      <c r="C613" s="82"/>
      <c r="D613" s="82"/>
      <c r="E613" s="82"/>
      <c r="F613" s="82"/>
      <c r="G613" s="87"/>
    </row>
    <row r="614" spans="1:7" s="1005" customFormat="1" ht="15.75">
      <c r="A614" s="81"/>
      <c r="B614" s="82"/>
      <c r="C614" s="82"/>
      <c r="D614" s="82"/>
      <c r="E614" s="82"/>
      <c r="F614" s="82"/>
      <c r="G614" s="87"/>
    </row>
    <row r="615" spans="1:7" s="1005" customFormat="1" ht="15.75">
      <c r="A615" s="81"/>
      <c r="B615" s="82"/>
      <c r="C615" s="82"/>
      <c r="D615" s="82"/>
      <c r="E615" s="82"/>
      <c r="F615" s="82"/>
      <c r="G615" s="87"/>
    </row>
    <row r="616" spans="1:7" s="1005" customFormat="1" ht="15.75">
      <c r="A616" s="81"/>
      <c r="B616" s="82"/>
      <c r="C616" s="82"/>
      <c r="D616" s="82"/>
      <c r="E616" s="82"/>
      <c r="F616" s="82"/>
      <c r="G616" s="87"/>
    </row>
    <row r="617" spans="1:7" s="1005" customFormat="1" ht="15.75">
      <c r="A617" s="81"/>
      <c r="B617" s="82"/>
      <c r="C617" s="82"/>
      <c r="D617" s="82"/>
      <c r="E617" s="82"/>
      <c r="F617" s="82"/>
      <c r="G617" s="87"/>
    </row>
    <row r="618" spans="1:7" s="1005" customFormat="1" ht="15.75">
      <c r="A618" s="81"/>
      <c r="B618" s="82"/>
      <c r="C618" s="82"/>
      <c r="D618" s="82"/>
      <c r="E618" s="82"/>
      <c r="F618" s="82"/>
      <c r="G618" s="87"/>
    </row>
    <row r="619" spans="1:7" s="1005" customFormat="1" ht="15.75">
      <c r="A619" s="81"/>
      <c r="B619" s="82"/>
      <c r="C619" s="82"/>
      <c r="D619" s="82"/>
      <c r="E619" s="82"/>
      <c r="F619" s="82"/>
      <c r="G619" s="87"/>
    </row>
    <row r="620" spans="1:7" s="1005" customFormat="1" ht="15.75">
      <c r="A620" s="81"/>
      <c r="B620" s="82"/>
      <c r="C620" s="82"/>
      <c r="D620" s="82"/>
      <c r="E620" s="82"/>
      <c r="F620" s="82"/>
      <c r="G620" s="87"/>
    </row>
    <row r="621" spans="1:7" s="1005" customFormat="1" ht="15.75">
      <c r="A621" s="81"/>
      <c r="B621" s="82"/>
      <c r="C621" s="82"/>
      <c r="D621" s="82"/>
      <c r="E621" s="82"/>
      <c r="F621" s="82"/>
      <c r="G621" s="87"/>
    </row>
    <row r="622" spans="1:7" s="1005" customFormat="1" ht="15.75">
      <c r="A622" s="81"/>
      <c r="B622" s="82"/>
      <c r="C622" s="82"/>
      <c r="D622" s="82"/>
      <c r="E622" s="82"/>
      <c r="F622" s="82"/>
      <c r="G622" s="87"/>
    </row>
    <row r="623" spans="1:7" s="1005" customFormat="1" ht="15.75">
      <c r="A623" s="81"/>
      <c r="B623" s="82"/>
      <c r="C623" s="82"/>
      <c r="D623" s="82"/>
      <c r="E623" s="82"/>
      <c r="F623" s="82"/>
      <c r="G623" s="87"/>
    </row>
    <row r="624" spans="1:7" s="1005" customFormat="1" ht="15.75">
      <c r="A624" s="81"/>
      <c r="B624" s="82"/>
      <c r="C624" s="82"/>
      <c r="D624" s="82"/>
      <c r="E624" s="82"/>
      <c r="F624" s="82"/>
      <c r="G624" s="87"/>
    </row>
    <row r="625" spans="1:7" s="1005" customFormat="1" ht="15.75">
      <c r="A625" s="81"/>
      <c r="B625" s="82"/>
      <c r="C625" s="82"/>
      <c r="D625" s="82"/>
      <c r="E625" s="82"/>
      <c r="F625" s="82"/>
      <c r="G625" s="87"/>
    </row>
    <row r="626" spans="1:7" s="1005" customFormat="1" ht="15.75">
      <c r="A626" s="81"/>
      <c r="B626" s="82"/>
      <c r="C626" s="82"/>
      <c r="D626" s="82"/>
      <c r="E626" s="82"/>
      <c r="F626" s="82"/>
      <c r="G626" s="87"/>
    </row>
    <row r="627" spans="1:7" s="1005" customFormat="1" ht="15.75">
      <c r="A627" s="81"/>
      <c r="B627" s="82"/>
      <c r="C627" s="82"/>
      <c r="D627" s="82"/>
      <c r="E627" s="82"/>
      <c r="F627" s="82"/>
      <c r="G627" s="87"/>
    </row>
    <row r="628" spans="1:7" s="1005" customFormat="1" ht="15.75">
      <c r="A628" s="81"/>
      <c r="B628" s="82"/>
      <c r="C628" s="82"/>
      <c r="D628" s="82"/>
      <c r="E628" s="82"/>
      <c r="F628" s="82"/>
      <c r="G628" s="87"/>
    </row>
    <row r="629" spans="1:7" s="1005" customFormat="1" ht="15.75">
      <c r="A629" s="81"/>
      <c r="B629" s="82"/>
      <c r="C629" s="82"/>
      <c r="D629" s="82"/>
      <c r="E629" s="82"/>
      <c r="F629" s="82"/>
      <c r="G629" s="87"/>
    </row>
    <row r="630" spans="1:7" s="1005" customFormat="1" ht="15.75">
      <c r="A630" s="81"/>
      <c r="B630" s="82"/>
      <c r="C630" s="82"/>
      <c r="D630" s="82"/>
      <c r="E630" s="82"/>
      <c r="F630" s="82"/>
      <c r="G630" s="87"/>
    </row>
    <row r="631" spans="1:7" s="1005" customFormat="1" ht="15.75">
      <c r="A631" s="81"/>
      <c r="B631" s="82"/>
      <c r="C631" s="82"/>
      <c r="D631" s="82"/>
      <c r="E631" s="82"/>
      <c r="F631" s="82"/>
      <c r="G631" s="87"/>
    </row>
    <row r="632" spans="1:7" s="1005" customFormat="1" ht="15.75">
      <c r="A632" s="81"/>
      <c r="B632" s="82"/>
      <c r="C632" s="82"/>
      <c r="D632" s="82"/>
      <c r="E632" s="82"/>
      <c r="F632" s="82"/>
      <c r="G632" s="87"/>
    </row>
    <row r="633" spans="1:7" s="1005" customFormat="1" ht="15.75">
      <c r="A633" s="81"/>
      <c r="B633" s="82"/>
      <c r="C633" s="82"/>
      <c r="D633" s="82"/>
      <c r="E633" s="82"/>
      <c r="F633" s="82"/>
      <c r="G633" s="87"/>
    </row>
    <row r="634" spans="1:7" s="1005" customFormat="1" ht="15.75">
      <c r="A634" s="81"/>
      <c r="B634" s="82"/>
      <c r="C634" s="82"/>
      <c r="D634" s="82"/>
      <c r="E634" s="82"/>
      <c r="F634" s="82"/>
      <c r="G634" s="87"/>
    </row>
    <row r="635" spans="1:7" s="1005" customFormat="1" ht="15.75">
      <c r="A635" s="81"/>
      <c r="B635" s="82"/>
      <c r="C635" s="82"/>
      <c r="D635" s="82"/>
      <c r="E635" s="82"/>
      <c r="F635" s="82"/>
      <c r="G635" s="87"/>
    </row>
    <row r="636" spans="1:7" s="1005" customFormat="1" ht="15.75">
      <c r="A636" s="81"/>
      <c r="B636" s="82"/>
      <c r="C636" s="82"/>
      <c r="D636" s="82"/>
      <c r="E636" s="82"/>
      <c r="F636" s="82"/>
      <c r="G636" s="87"/>
    </row>
    <row r="637" spans="1:7" s="1005" customFormat="1" ht="15.75">
      <c r="A637" s="81"/>
      <c r="B637" s="82"/>
      <c r="C637" s="82"/>
      <c r="D637" s="82"/>
      <c r="E637" s="82"/>
      <c r="F637" s="82"/>
      <c r="G637" s="87"/>
    </row>
    <row r="638" spans="1:7" s="1005" customFormat="1" ht="15.75">
      <c r="A638" s="81"/>
      <c r="B638" s="82"/>
      <c r="C638" s="82"/>
      <c r="D638" s="82"/>
      <c r="E638" s="82"/>
      <c r="F638" s="82"/>
      <c r="G638" s="87"/>
    </row>
    <row r="639" spans="1:7" s="1005" customFormat="1" ht="15.75">
      <c r="A639" s="81"/>
      <c r="B639" s="82"/>
      <c r="C639" s="82"/>
      <c r="D639" s="82"/>
      <c r="E639" s="82"/>
      <c r="F639" s="82"/>
      <c r="G639" s="87"/>
    </row>
    <row r="640" spans="1:7" s="1005" customFormat="1" ht="15.75">
      <c r="A640" s="81"/>
      <c r="B640" s="82"/>
      <c r="C640" s="82"/>
      <c r="D640" s="82"/>
      <c r="E640" s="82"/>
      <c r="F640" s="82"/>
      <c r="G640" s="87"/>
    </row>
    <row r="641" spans="1:7" s="1005" customFormat="1" ht="15.75">
      <c r="A641" s="81"/>
      <c r="B641" s="82"/>
      <c r="C641" s="82"/>
      <c r="D641" s="82"/>
      <c r="E641" s="82"/>
      <c r="F641" s="82"/>
      <c r="G641" s="87"/>
    </row>
    <row r="642" spans="1:7" s="1005" customFormat="1" ht="15.75">
      <c r="A642" s="81"/>
      <c r="B642" s="82"/>
      <c r="C642" s="82"/>
      <c r="D642" s="82"/>
      <c r="E642" s="82"/>
      <c r="F642" s="82"/>
      <c r="G642" s="87"/>
    </row>
    <row r="643" spans="1:7" s="1005" customFormat="1" ht="15.75">
      <c r="A643" s="81"/>
      <c r="B643" s="82"/>
      <c r="C643" s="82"/>
      <c r="D643" s="82"/>
      <c r="E643" s="82"/>
      <c r="F643" s="82"/>
      <c r="G643" s="87"/>
    </row>
    <row r="644" spans="1:7" s="1005" customFormat="1" ht="15.75">
      <c r="A644" s="81"/>
      <c r="B644" s="82"/>
      <c r="C644" s="82"/>
      <c r="D644" s="82"/>
      <c r="E644" s="82"/>
      <c r="F644" s="82"/>
      <c r="G644" s="87"/>
    </row>
    <row r="645" spans="1:7" s="1005" customFormat="1" ht="15.75">
      <c r="A645" s="81"/>
      <c r="B645" s="82"/>
      <c r="C645" s="82"/>
      <c r="D645" s="82"/>
      <c r="E645" s="82"/>
      <c r="F645" s="82"/>
      <c r="G645" s="87"/>
    </row>
    <row r="646" spans="1:7" s="1005" customFormat="1" ht="15.75">
      <c r="A646" s="81"/>
      <c r="B646" s="82"/>
      <c r="C646" s="82"/>
      <c r="D646" s="82"/>
      <c r="E646" s="82"/>
      <c r="F646" s="82"/>
      <c r="G646" s="87"/>
    </row>
    <row r="647" spans="1:7" s="1005" customFormat="1" ht="15.75">
      <c r="A647" s="81"/>
      <c r="B647" s="82"/>
      <c r="C647" s="82"/>
      <c r="D647" s="82"/>
      <c r="E647" s="82"/>
      <c r="F647" s="82"/>
      <c r="G647" s="87"/>
    </row>
    <row r="648" spans="1:7" s="1005" customFormat="1" ht="15.75">
      <c r="A648" s="81"/>
      <c r="B648" s="82"/>
      <c r="C648" s="82"/>
      <c r="D648" s="82"/>
      <c r="E648" s="82"/>
      <c r="F648" s="82"/>
      <c r="G648" s="87"/>
    </row>
    <row r="649" spans="1:7" s="1005" customFormat="1" ht="15.75">
      <c r="A649" s="81"/>
      <c r="B649" s="82"/>
      <c r="C649" s="82"/>
      <c r="D649" s="82"/>
      <c r="E649" s="82"/>
      <c r="F649" s="82"/>
      <c r="G649" s="87"/>
    </row>
    <row r="650" spans="1:7" s="1005" customFormat="1" ht="15.75">
      <c r="A650" s="81"/>
      <c r="B650" s="82"/>
      <c r="C650" s="82"/>
      <c r="D650" s="82"/>
      <c r="E650" s="82"/>
      <c r="F650" s="82"/>
      <c r="G650" s="87"/>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H16" sqref="H16"/>
    </sheetView>
  </sheetViews>
  <sheetFormatPr defaultColWidth="11.42578125" defaultRowHeight="15"/>
  <cols>
    <col min="1" max="1" width="68.7109375" style="83" customWidth="1"/>
    <col min="2" max="4" width="12.42578125" style="82" customWidth="1"/>
    <col min="5" max="5" width="16.140625" style="82" customWidth="1"/>
    <col min="6" max="6" width="2.140625" style="440" customWidth="1"/>
    <col min="7" max="256" width="11.42578125" style="1005"/>
    <col min="257" max="257" width="68.7109375" style="1005" customWidth="1"/>
    <col min="258" max="260" width="12.42578125" style="1005" customWidth="1"/>
    <col min="261" max="261" width="16.140625" style="1005" customWidth="1"/>
    <col min="262" max="262" width="2.140625" style="1005" customWidth="1"/>
    <col min="263" max="512" width="11.42578125" style="1005"/>
    <col min="513" max="513" width="68.7109375" style="1005" customWidth="1"/>
    <col min="514" max="516" width="12.42578125" style="1005" customWidth="1"/>
    <col min="517" max="517" width="16.140625" style="1005" customWidth="1"/>
    <col min="518" max="518" width="2.140625" style="1005" customWidth="1"/>
    <col min="519" max="768" width="11.42578125" style="1005"/>
    <col min="769" max="769" width="68.7109375" style="1005" customWidth="1"/>
    <col min="770" max="772" width="12.42578125" style="1005" customWidth="1"/>
    <col min="773" max="773" width="16.140625" style="1005" customWidth="1"/>
    <col min="774" max="774" width="2.140625" style="1005" customWidth="1"/>
    <col min="775" max="1024" width="11.42578125" style="1005"/>
    <col min="1025" max="1025" width="68.7109375" style="1005" customWidth="1"/>
    <col min="1026" max="1028" width="12.42578125" style="1005" customWidth="1"/>
    <col min="1029" max="1029" width="16.140625" style="1005" customWidth="1"/>
    <col min="1030" max="1030" width="2.140625" style="1005" customWidth="1"/>
    <col min="1031" max="1280" width="11.42578125" style="1005"/>
    <col min="1281" max="1281" width="68.7109375" style="1005" customWidth="1"/>
    <col min="1282" max="1284" width="12.42578125" style="1005" customWidth="1"/>
    <col min="1285" max="1285" width="16.140625" style="1005" customWidth="1"/>
    <col min="1286" max="1286" width="2.140625" style="1005" customWidth="1"/>
    <col min="1287" max="1536" width="11.42578125" style="1005"/>
    <col min="1537" max="1537" width="68.7109375" style="1005" customWidth="1"/>
    <col min="1538" max="1540" width="12.42578125" style="1005" customWidth="1"/>
    <col min="1541" max="1541" width="16.140625" style="1005" customWidth="1"/>
    <col min="1542" max="1542" width="2.140625" style="1005" customWidth="1"/>
    <col min="1543" max="1792" width="11.42578125" style="1005"/>
    <col min="1793" max="1793" width="68.7109375" style="1005" customWidth="1"/>
    <col min="1794" max="1796" width="12.42578125" style="1005" customWidth="1"/>
    <col min="1797" max="1797" width="16.140625" style="1005" customWidth="1"/>
    <col min="1798" max="1798" width="2.140625" style="1005" customWidth="1"/>
    <col min="1799" max="2048" width="11.42578125" style="1005"/>
    <col min="2049" max="2049" width="68.7109375" style="1005" customWidth="1"/>
    <col min="2050" max="2052" width="12.42578125" style="1005" customWidth="1"/>
    <col min="2053" max="2053" width="16.140625" style="1005" customWidth="1"/>
    <col min="2054" max="2054" width="2.140625" style="1005" customWidth="1"/>
    <col min="2055" max="2304" width="11.42578125" style="1005"/>
    <col min="2305" max="2305" width="68.7109375" style="1005" customWidth="1"/>
    <col min="2306" max="2308" width="12.42578125" style="1005" customWidth="1"/>
    <col min="2309" max="2309" width="16.140625" style="1005" customWidth="1"/>
    <col min="2310" max="2310" width="2.140625" style="1005" customWidth="1"/>
    <col min="2311" max="2560" width="11.42578125" style="1005"/>
    <col min="2561" max="2561" width="68.7109375" style="1005" customWidth="1"/>
    <col min="2562" max="2564" width="12.42578125" style="1005" customWidth="1"/>
    <col min="2565" max="2565" width="16.140625" style="1005" customWidth="1"/>
    <col min="2566" max="2566" width="2.140625" style="1005" customWidth="1"/>
    <col min="2567" max="2816" width="11.42578125" style="1005"/>
    <col min="2817" max="2817" width="68.7109375" style="1005" customWidth="1"/>
    <col min="2818" max="2820" width="12.42578125" style="1005" customWidth="1"/>
    <col min="2821" max="2821" width="16.140625" style="1005" customWidth="1"/>
    <col min="2822" max="2822" width="2.140625" style="1005" customWidth="1"/>
    <col min="2823" max="3072" width="11.42578125" style="1005"/>
    <col min="3073" max="3073" width="68.7109375" style="1005" customWidth="1"/>
    <col min="3074" max="3076" width="12.42578125" style="1005" customWidth="1"/>
    <col min="3077" max="3077" width="16.140625" style="1005" customWidth="1"/>
    <col min="3078" max="3078" width="2.140625" style="1005" customWidth="1"/>
    <col min="3079" max="3328" width="11.42578125" style="1005"/>
    <col min="3329" max="3329" width="68.7109375" style="1005" customWidth="1"/>
    <col min="3330" max="3332" width="12.42578125" style="1005" customWidth="1"/>
    <col min="3333" max="3333" width="16.140625" style="1005" customWidth="1"/>
    <col min="3334" max="3334" width="2.140625" style="1005" customWidth="1"/>
    <col min="3335" max="3584" width="11.42578125" style="1005"/>
    <col min="3585" max="3585" width="68.7109375" style="1005" customWidth="1"/>
    <col min="3586" max="3588" width="12.42578125" style="1005" customWidth="1"/>
    <col min="3589" max="3589" width="16.140625" style="1005" customWidth="1"/>
    <col min="3590" max="3590" width="2.140625" style="1005" customWidth="1"/>
    <col min="3591" max="3840" width="11.42578125" style="1005"/>
    <col min="3841" max="3841" width="68.7109375" style="1005" customWidth="1"/>
    <col min="3842" max="3844" width="12.42578125" style="1005" customWidth="1"/>
    <col min="3845" max="3845" width="16.140625" style="1005" customWidth="1"/>
    <col min="3846" max="3846" width="2.140625" style="1005" customWidth="1"/>
    <col min="3847" max="4096" width="11.42578125" style="1005"/>
    <col min="4097" max="4097" width="68.7109375" style="1005" customWidth="1"/>
    <col min="4098" max="4100" width="12.42578125" style="1005" customWidth="1"/>
    <col min="4101" max="4101" width="16.140625" style="1005" customWidth="1"/>
    <col min="4102" max="4102" width="2.140625" style="1005" customWidth="1"/>
    <col min="4103" max="4352" width="11.42578125" style="1005"/>
    <col min="4353" max="4353" width="68.7109375" style="1005" customWidth="1"/>
    <col min="4354" max="4356" width="12.42578125" style="1005" customWidth="1"/>
    <col min="4357" max="4357" width="16.140625" style="1005" customWidth="1"/>
    <col min="4358" max="4358" width="2.140625" style="1005" customWidth="1"/>
    <col min="4359" max="4608" width="11.42578125" style="1005"/>
    <col min="4609" max="4609" width="68.7109375" style="1005" customWidth="1"/>
    <col min="4610" max="4612" width="12.42578125" style="1005" customWidth="1"/>
    <col min="4613" max="4613" width="16.140625" style="1005" customWidth="1"/>
    <col min="4614" max="4614" width="2.140625" style="1005" customWidth="1"/>
    <col min="4615" max="4864" width="11.42578125" style="1005"/>
    <col min="4865" max="4865" width="68.7109375" style="1005" customWidth="1"/>
    <col min="4866" max="4868" width="12.42578125" style="1005" customWidth="1"/>
    <col min="4869" max="4869" width="16.140625" style="1005" customWidth="1"/>
    <col min="4870" max="4870" width="2.140625" style="1005" customWidth="1"/>
    <col min="4871" max="5120" width="11.42578125" style="1005"/>
    <col min="5121" max="5121" width="68.7109375" style="1005" customWidth="1"/>
    <col min="5122" max="5124" width="12.42578125" style="1005" customWidth="1"/>
    <col min="5125" max="5125" width="16.140625" style="1005" customWidth="1"/>
    <col min="5126" max="5126" width="2.140625" style="1005" customWidth="1"/>
    <col min="5127" max="5376" width="11.42578125" style="1005"/>
    <col min="5377" max="5377" width="68.7109375" style="1005" customWidth="1"/>
    <col min="5378" max="5380" width="12.42578125" style="1005" customWidth="1"/>
    <col min="5381" max="5381" width="16.140625" style="1005" customWidth="1"/>
    <col min="5382" max="5382" width="2.140625" style="1005" customWidth="1"/>
    <col min="5383" max="5632" width="11.42578125" style="1005"/>
    <col min="5633" max="5633" width="68.7109375" style="1005" customWidth="1"/>
    <col min="5634" max="5636" width="12.42578125" style="1005" customWidth="1"/>
    <col min="5637" max="5637" width="16.140625" style="1005" customWidth="1"/>
    <col min="5638" max="5638" width="2.140625" style="1005" customWidth="1"/>
    <col min="5639" max="5888" width="11.42578125" style="1005"/>
    <col min="5889" max="5889" width="68.7109375" style="1005" customWidth="1"/>
    <col min="5890" max="5892" width="12.42578125" style="1005" customWidth="1"/>
    <col min="5893" max="5893" width="16.140625" style="1005" customWidth="1"/>
    <col min="5894" max="5894" width="2.140625" style="1005" customWidth="1"/>
    <col min="5895" max="6144" width="11.42578125" style="1005"/>
    <col min="6145" max="6145" width="68.7109375" style="1005" customWidth="1"/>
    <col min="6146" max="6148" width="12.42578125" style="1005" customWidth="1"/>
    <col min="6149" max="6149" width="16.140625" style="1005" customWidth="1"/>
    <col min="6150" max="6150" width="2.140625" style="1005" customWidth="1"/>
    <col min="6151" max="6400" width="11.42578125" style="1005"/>
    <col min="6401" max="6401" width="68.7109375" style="1005" customWidth="1"/>
    <col min="6402" max="6404" width="12.42578125" style="1005" customWidth="1"/>
    <col min="6405" max="6405" width="16.140625" style="1005" customWidth="1"/>
    <col min="6406" max="6406" width="2.140625" style="1005" customWidth="1"/>
    <col min="6407" max="6656" width="11.42578125" style="1005"/>
    <col min="6657" max="6657" width="68.7109375" style="1005" customWidth="1"/>
    <col min="6658" max="6660" width="12.42578125" style="1005" customWidth="1"/>
    <col min="6661" max="6661" width="16.140625" style="1005" customWidth="1"/>
    <col min="6662" max="6662" width="2.140625" style="1005" customWidth="1"/>
    <col min="6663" max="6912" width="11.42578125" style="1005"/>
    <col min="6913" max="6913" width="68.7109375" style="1005" customWidth="1"/>
    <col min="6914" max="6916" width="12.42578125" style="1005" customWidth="1"/>
    <col min="6917" max="6917" width="16.140625" style="1005" customWidth="1"/>
    <col min="6918" max="6918" width="2.140625" style="1005" customWidth="1"/>
    <col min="6919" max="7168" width="11.42578125" style="1005"/>
    <col min="7169" max="7169" width="68.7109375" style="1005" customWidth="1"/>
    <col min="7170" max="7172" width="12.42578125" style="1005" customWidth="1"/>
    <col min="7173" max="7173" width="16.140625" style="1005" customWidth="1"/>
    <col min="7174" max="7174" width="2.140625" style="1005" customWidth="1"/>
    <col min="7175" max="7424" width="11.42578125" style="1005"/>
    <col min="7425" max="7425" width="68.7109375" style="1005" customWidth="1"/>
    <col min="7426" max="7428" width="12.42578125" style="1005" customWidth="1"/>
    <col min="7429" max="7429" width="16.140625" style="1005" customWidth="1"/>
    <col min="7430" max="7430" width="2.140625" style="1005" customWidth="1"/>
    <col min="7431" max="7680" width="11.42578125" style="1005"/>
    <col min="7681" max="7681" width="68.7109375" style="1005" customWidth="1"/>
    <col min="7682" max="7684" width="12.42578125" style="1005" customWidth="1"/>
    <col min="7685" max="7685" width="16.140625" style="1005" customWidth="1"/>
    <col min="7686" max="7686" width="2.140625" style="1005" customWidth="1"/>
    <col min="7687" max="7936" width="11.42578125" style="1005"/>
    <col min="7937" max="7937" width="68.7109375" style="1005" customWidth="1"/>
    <col min="7938" max="7940" width="12.42578125" style="1005" customWidth="1"/>
    <col min="7941" max="7941" width="16.140625" style="1005" customWidth="1"/>
    <col min="7942" max="7942" width="2.140625" style="1005" customWidth="1"/>
    <col min="7943" max="8192" width="11.42578125" style="1005"/>
    <col min="8193" max="8193" width="68.7109375" style="1005" customWidth="1"/>
    <col min="8194" max="8196" width="12.42578125" style="1005" customWidth="1"/>
    <col min="8197" max="8197" width="16.140625" style="1005" customWidth="1"/>
    <col min="8198" max="8198" width="2.140625" style="1005" customWidth="1"/>
    <col min="8199" max="8448" width="11.42578125" style="1005"/>
    <col min="8449" max="8449" width="68.7109375" style="1005" customWidth="1"/>
    <col min="8450" max="8452" width="12.42578125" style="1005" customWidth="1"/>
    <col min="8453" max="8453" width="16.140625" style="1005" customWidth="1"/>
    <col min="8454" max="8454" width="2.140625" style="1005" customWidth="1"/>
    <col min="8455" max="8704" width="11.42578125" style="1005"/>
    <col min="8705" max="8705" width="68.7109375" style="1005" customWidth="1"/>
    <col min="8706" max="8708" width="12.42578125" style="1005" customWidth="1"/>
    <col min="8709" max="8709" width="16.140625" style="1005" customWidth="1"/>
    <col min="8710" max="8710" width="2.140625" style="1005" customWidth="1"/>
    <col min="8711" max="8960" width="11.42578125" style="1005"/>
    <col min="8961" max="8961" width="68.7109375" style="1005" customWidth="1"/>
    <col min="8962" max="8964" width="12.42578125" style="1005" customWidth="1"/>
    <col min="8965" max="8965" width="16.140625" style="1005" customWidth="1"/>
    <col min="8966" max="8966" width="2.140625" style="1005" customWidth="1"/>
    <col min="8967" max="9216" width="11.42578125" style="1005"/>
    <col min="9217" max="9217" width="68.7109375" style="1005" customWidth="1"/>
    <col min="9218" max="9220" width="12.42578125" style="1005" customWidth="1"/>
    <col min="9221" max="9221" width="16.140625" style="1005" customWidth="1"/>
    <col min="9222" max="9222" width="2.140625" style="1005" customWidth="1"/>
    <col min="9223" max="9472" width="11.42578125" style="1005"/>
    <col min="9473" max="9473" width="68.7109375" style="1005" customWidth="1"/>
    <col min="9474" max="9476" width="12.42578125" style="1005" customWidth="1"/>
    <col min="9477" max="9477" width="16.140625" style="1005" customWidth="1"/>
    <col min="9478" max="9478" width="2.140625" style="1005" customWidth="1"/>
    <col min="9479" max="9728" width="11.42578125" style="1005"/>
    <col min="9729" max="9729" width="68.7109375" style="1005" customWidth="1"/>
    <col min="9730" max="9732" width="12.42578125" style="1005" customWidth="1"/>
    <col min="9733" max="9733" width="16.140625" style="1005" customWidth="1"/>
    <col min="9734" max="9734" width="2.140625" style="1005" customWidth="1"/>
    <col min="9735" max="9984" width="11.42578125" style="1005"/>
    <col min="9985" max="9985" width="68.7109375" style="1005" customWidth="1"/>
    <col min="9986" max="9988" width="12.42578125" style="1005" customWidth="1"/>
    <col min="9989" max="9989" width="16.140625" style="1005" customWidth="1"/>
    <col min="9990" max="9990" width="2.140625" style="1005" customWidth="1"/>
    <col min="9991" max="10240" width="11.42578125" style="1005"/>
    <col min="10241" max="10241" width="68.7109375" style="1005" customWidth="1"/>
    <col min="10242" max="10244" width="12.42578125" style="1005" customWidth="1"/>
    <col min="10245" max="10245" width="16.140625" style="1005" customWidth="1"/>
    <col min="10246" max="10246" width="2.140625" style="1005" customWidth="1"/>
    <col min="10247" max="10496" width="11.42578125" style="1005"/>
    <col min="10497" max="10497" width="68.7109375" style="1005" customWidth="1"/>
    <col min="10498" max="10500" width="12.42578125" style="1005" customWidth="1"/>
    <col min="10501" max="10501" width="16.140625" style="1005" customWidth="1"/>
    <col min="10502" max="10502" width="2.140625" style="1005" customWidth="1"/>
    <col min="10503" max="10752" width="11.42578125" style="1005"/>
    <col min="10753" max="10753" width="68.7109375" style="1005" customWidth="1"/>
    <col min="10754" max="10756" width="12.42578125" style="1005" customWidth="1"/>
    <col min="10757" max="10757" width="16.140625" style="1005" customWidth="1"/>
    <col min="10758" max="10758" width="2.140625" style="1005" customWidth="1"/>
    <col min="10759" max="11008" width="11.42578125" style="1005"/>
    <col min="11009" max="11009" width="68.7109375" style="1005" customWidth="1"/>
    <col min="11010" max="11012" width="12.42578125" style="1005" customWidth="1"/>
    <col min="11013" max="11013" width="16.140625" style="1005" customWidth="1"/>
    <col min="11014" max="11014" width="2.140625" style="1005" customWidth="1"/>
    <col min="11015" max="11264" width="11.42578125" style="1005"/>
    <col min="11265" max="11265" width="68.7109375" style="1005" customWidth="1"/>
    <col min="11266" max="11268" width="12.42578125" style="1005" customWidth="1"/>
    <col min="11269" max="11269" width="16.140625" style="1005" customWidth="1"/>
    <col min="11270" max="11270" width="2.140625" style="1005" customWidth="1"/>
    <col min="11271" max="11520" width="11.42578125" style="1005"/>
    <col min="11521" max="11521" width="68.7109375" style="1005" customWidth="1"/>
    <col min="11522" max="11524" width="12.42578125" style="1005" customWidth="1"/>
    <col min="11525" max="11525" width="16.140625" style="1005" customWidth="1"/>
    <col min="11526" max="11526" width="2.140625" style="1005" customWidth="1"/>
    <col min="11527" max="11776" width="11.42578125" style="1005"/>
    <col min="11777" max="11777" width="68.7109375" style="1005" customWidth="1"/>
    <col min="11778" max="11780" width="12.42578125" style="1005" customWidth="1"/>
    <col min="11781" max="11781" width="16.140625" style="1005" customWidth="1"/>
    <col min="11782" max="11782" width="2.140625" style="1005" customWidth="1"/>
    <col min="11783" max="12032" width="11.42578125" style="1005"/>
    <col min="12033" max="12033" width="68.7109375" style="1005" customWidth="1"/>
    <col min="12034" max="12036" width="12.42578125" style="1005" customWidth="1"/>
    <col min="12037" max="12037" width="16.140625" style="1005" customWidth="1"/>
    <col min="12038" max="12038" width="2.140625" style="1005" customWidth="1"/>
    <col min="12039" max="12288" width="11.42578125" style="1005"/>
    <col min="12289" max="12289" width="68.7109375" style="1005" customWidth="1"/>
    <col min="12290" max="12292" width="12.42578125" style="1005" customWidth="1"/>
    <col min="12293" max="12293" width="16.140625" style="1005" customWidth="1"/>
    <col min="12294" max="12294" width="2.140625" style="1005" customWidth="1"/>
    <col min="12295" max="12544" width="11.42578125" style="1005"/>
    <col min="12545" max="12545" width="68.7109375" style="1005" customWidth="1"/>
    <col min="12546" max="12548" width="12.42578125" style="1005" customWidth="1"/>
    <col min="12549" max="12549" width="16.140625" style="1005" customWidth="1"/>
    <col min="12550" max="12550" width="2.140625" style="1005" customWidth="1"/>
    <col min="12551" max="12800" width="11.42578125" style="1005"/>
    <col min="12801" max="12801" width="68.7109375" style="1005" customWidth="1"/>
    <col min="12802" max="12804" width="12.42578125" style="1005" customWidth="1"/>
    <col min="12805" max="12805" width="16.140625" style="1005" customWidth="1"/>
    <col min="12806" max="12806" width="2.140625" style="1005" customWidth="1"/>
    <col min="12807" max="13056" width="11.42578125" style="1005"/>
    <col min="13057" max="13057" width="68.7109375" style="1005" customWidth="1"/>
    <col min="13058" max="13060" width="12.42578125" style="1005" customWidth="1"/>
    <col min="13061" max="13061" width="16.140625" style="1005" customWidth="1"/>
    <col min="13062" max="13062" width="2.140625" style="1005" customWidth="1"/>
    <col min="13063" max="13312" width="11.42578125" style="1005"/>
    <col min="13313" max="13313" width="68.7109375" style="1005" customWidth="1"/>
    <col min="13314" max="13316" width="12.42578125" style="1005" customWidth="1"/>
    <col min="13317" max="13317" width="16.140625" style="1005" customWidth="1"/>
    <col min="13318" max="13318" width="2.140625" style="1005" customWidth="1"/>
    <col min="13319" max="13568" width="11.42578125" style="1005"/>
    <col min="13569" max="13569" width="68.7109375" style="1005" customWidth="1"/>
    <col min="13570" max="13572" width="12.42578125" style="1005" customWidth="1"/>
    <col min="13573" max="13573" width="16.140625" style="1005" customWidth="1"/>
    <col min="13574" max="13574" width="2.140625" style="1005" customWidth="1"/>
    <col min="13575" max="13824" width="11.42578125" style="1005"/>
    <col min="13825" max="13825" width="68.7109375" style="1005" customWidth="1"/>
    <col min="13826" max="13828" width="12.42578125" style="1005" customWidth="1"/>
    <col min="13829" max="13829" width="16.140625" style="1005" customWidth="1"/>
    <col min="13830" max="13830" width="2.140625" style="1005" customWidth="1"/>
    <col min="13831" max="14080" width="11.42578125" style="1005"/>
    <col min="14081" max="14081" width="68.7109375" style="1005" customWidth="1"/>
    <col min="14082" max="14084" width="12.42578125" style="1005" customWidth="1"/>
    <col min="14085" max="14085" width="16.140625" style="1005" customWidth="1"/>
    <col min="14086" max="14086" width="2.140625" style="1005" customWidth="1"/>
    <col min="14087" max="14336" width="11.42578125" style="1005"/>
    <col min="14337" max="14337" width="68.7109375" style="1005" customWidth="1"/>
    <col min="14338" max="14340" width="12.42578125" style="1005" customWidth="1"/>
    <col min="14341" max="14341" width="16.140625" style="1005" customWidth="1"/>
    <col min="14342" max="14342" width="2.140625" style="1005" customWidth="1"/>
    <col min="14343" max="14592" width="11.42578125" style="1005"/>
    <col min="14593" max="14593" width="68.7109375" style="1005" customWidth="1"/>
    <col min="14594" max="14596" width="12.42578125" style="1005" customWidth="1"/>
    <col min="14597" max="14597" width="16.140625" style="1005" customWidth="1"/>
    <col min="14598" max="14598" width="2.140625" style="1005" customWidth="1"/>
    <col min="14599" max="14848" width="11.42578125" style="1005"/>
    <col min="14849" max="14849" width="68.7109375" style="1005" customWidth="1"/>
    <col min="14850" max="14852" width="12.42578125" style="1005" customWidth="1"/>
    <col min="14853" max="14853" width="16.140625" style="1005" customWidth="1"/>
    <col min="14854" max="14854" width="2.140625" style="1005" customWidth="1"/>
    <col min="14855" max="15104" width="11.42578125" style="1005"/>
    <col min="15105" max="15105" width="68.7109375" style="1005" customWidth="1"/>
    <col min="15106" max="15108" width="12.42578125" style="1005" customWidth="1"/>
    <col min="15109" max="15109" width="16.140625" style="1005" customWidth="1"/>
    <col min="15110" max="15110" width="2.140625" style="1005" customWidth="1"/>
    <col min="15111" max="15360" width="11.42578125" style="1005"/>
    <col min="15361" max="15361" width="68.7109375" style="1005" customWidth="1"/>
    <col min="15362" max="15364" width="12.42578125" style="1005" customWidth="1"/>
    <col min="15365" max="15365" width="16.140625" style="1005" customWidth="1"/>
    <col min="15366" max="15366" width="2.140625" style="1005" customWidth="1"/>
    <col min="15367" max="15616" width="11.42578125" style="1005"/>
    <col min="15617" max="15617" width="68.7109375" style="1005" customWidth="1"/>
    <col min="15618" max="15620" width="12.42578125" style="1005" customWidth="1"/>
    <col min="15621" max="15621" width="16.140625" style="1005" customWidth="1"/>
    <col min="15622" max="15622" width="2.140625" style="1005" customWidth="1"/>
    <col min="15623" max="15872" width="11.42578125" style="1005"/>
    <col min="15873" max="15873" width="68.7109375" style="1005" customWidth="1"/>
    <col min="15874" max="15876" width="12.42578125" style="1005" customWidth="1"/>
    <col min="15877" max="15877" width="16.140625" style="1005" customWidth="1"/>
    <col min="15878" max="15878" width="2.140625" style="1005" customWidth="1"/>
    <col min="15879" max="16128" width="11.42578125" style="1005"/>
    <col min="16129" max="16129" width="68.7109375" style="1005" customWidth="1"/>
    <col min="16130" max="16132" width="12.42578125" style="1005" customWidth="1"/>
    <col min="16133" max="16133" width="16.140625" style="1005" customWidth="1"/>
    <col min="16134" max="16134" width="2.140625" style="1005" customWidth="1"/>
    <col min="16135" max="16384" width="11.42578125" style="1005"/>
  </cols>
  <sheetData>
    <row r="1" spans="1:5" s="86" customFormat="1" ht="3.75" customHeight="1">
      <c r="A1" s="84"/>
      <c r="B1" s="619"/>
      <c r="C1" s="619"/>
      <c r="D1" s="619"/>
      <c r="E1" s="619"/>
    </row>
    <row r="2" spans="1:5" s="75" customFormat="1" ht="37.5" customHeight="1">
      <c r="A2" s="1014" t="s">
        <v>1132</v>
      </c>
      <c r="B2" s="1014"/>
      <c r="C2" s="1014"/>
      <c r="D2" s="1014"/>
      <c r="E2" s="1014"/>
    </row>
    <row r="3" spans="1:5" s="75" customFormat="1" ht="24.75" customHeight="1">
      <c r="A3" s="1014" t="s">
        <v>1334</v>
      </c>
      <c r="B3" s="1014"/>
      <c r="C3" s="1014"/>
      <c r="D3" s="1014"/>
      <c r="E3" s="1014"/>
    </row>
    <row r="4" spans="1:5" s="75" customFormat="1" ht="24.75" customHeight="1">
      <c r="A4" s="1014" t="s">
        <v>1547</v>
      </c>
      <c r="B4" s="1014"/>
      <c r="C4" s="1014"/>
      <c r="D4" s="1014"/>
      <c r="E4" s="1014"/>
    </row>
    <row r="5" spans="1:5" s="76" customFormat="1" ht="36" customHeight="1">
      <c r="A5" s="1020" t="s">
        <v>1485</v>
      </c>
      <c r="B5" s="1020"/>
      <c r="C5" s="1020"/>
      <c r="D5" s="1020"/>
      <c r="E5" s="1020"/>
    </row>
    <row r="6" spans="1:5" s="1005" customFormat="1" ht="6" hidden="1" customHeight="1" thickBot="1">
      <c r="A6" s="502"/>
      <c r="B6" s="673"/>
      <c r="C6" s="673"/>
      <c r="D6" s="673"/>
      <c r="E6" s="673"/>
    </row>
    <row r="7" spans="1:5" s="1005" customFormat="1" ht="2.25" customHeight="1" thickBot="1">
      <c r="A7" s="502"/>
      <c r="B7" s="712"/>
      <c r="C7" s="712"/>
      <c r="D7" s="712"/>
      <c r="E7" s="712"/>
    </row>
    <row r="8" spans="1:5" s="1005" customFormat="1" ht="21.75" customHeight="1" thickTop="1" thickBot="1">
      <c r="A8" s="88"/>
      <c r="B8" s="713" t="s">
        <v>1135</v>
      </c>
      <c r="C8" s="713" t="s">
        <v>1136</v>
      </c>
      <c r="D8" s="713" t="s">
        <v>1137</v>
      </c>
      <c r="E8" s="713" t="s">
        <v>310</v>
      </c>
    </row>
    <row r="9" spans="1:5" s="61" customFormat="1" ht="12.75" thickTop="1" thickBot="1">
      <c r="A9" s="497" t="s">
        <v>7</v>
      </c>
      <c r="B9" s="74">
        <v>5243369.9448800003</v>
      </c>
      <c r="C9" s="74">
        <v>3343173.19539</v>
      </c>
      <c r="D9" s="74">
        <v>1077607.3699100001</v>
      </c>
      <c r="E9" s="74">
        <v>9664150.5101800002</v>
      </c>
    </row>
    <row r="10" spans="1:5" s="61" customFormat="1" ht="12.75" thickTop="1" thickBot="1">
      <c r="A10" s="498" t="s">
        <v>8</v>
      </c>
      <c r="B10" s="71">
        <v>350368.69188999996</v>
      </c>
      <c r="C10" s="71">
        <v>301711.5442</v>
      </c>
      <c r="D10" s="71">
        <v>79542.263480000009</v>
      </c>
      <c r="E10" s="71">
        <v>731622.4995700001</v>
      </c>
    </row>
    <row r="11" spans="1:5" s="61" customFormat="1" ht="12" thickTop="1">
      <c r="A11" s="103" t="s">
        <v>9</v>
      </c>
      <c r="B11" s="72">
        <v>122582.90564</v>
      </c>
      <c r="C11" s="72">
        <v>76662.520799999998</v>
      </c>
      <c r="D11" s="72">
        <v>28699.298579999999</v>
      </c>
      <c r="E11" s="72">
        <v>227944.72502000001</v>
      </c>
    </row>
    <row r="12" spans="1:5" s="61" customFormat="1" ht="11.25">
      <c r="A12" s="103" t="s">
        <v>10</v>
      </c>
      <c r="B12" s="72">
        <v>212768.95772000001</v>
      </c>
      <c r="C12" s="72">
        <v>199791.27290000001</v>
      </c>
      <c r="D12" s="72">
        <v>36245.333469999998</v>
      </c>
      <c r="E12" s="72">
        <v>448805.56409</v>
      </c>
    </row>
    <row r="13" spans="1:5" s="61" customFormat="1" ht="11.25">
      <c r="A13" s="103" t="s">
        <v>11</v>
      </c>
      <c r="B13" s="72">
        <v>4116.3863099999999</v>
      </c>
      <c r="C13" s="72">
        <v>13419.025210000002</v>
      </c>
      <c r="D13" s="72">
        <v>13018.951369999999</v>
      </c>
      <c r="E13" s="72">
        <v>30554.36289</v>
      </c>
    </row>
    <row r="14" spans="1:5" s="61" customFormat="1" ht="11.25">
      <c r="A14" s="103" t="s">
        <v>12</v>
      </c>
      <c r="B14" s="72">
        <v>0</v>
      </c>
      <c r="C14" s="72">
        <v>0</v>
      </c>
      <c r="D14" s="72">
        <v>0</v>
      </c>
      <c r="E14" s="72">
        <v>0</v>
      </c>
    </row>
    <row r="15" spans="1:5" s="61" customFormat="1" ht="11.25">
      <c r="A15" s="103" t="s">
        <v>13</v>
      </c>
      <c r="B15" s="72">
        <v>9166.3290899999993</v>
      </c>
      <c r="C15" s="72">
        <v>11802.264710000001</v>
      </c>
      <c r="D15" s="72">
        <v>1146.97046</v>
      </c>
      <c r="E15" s="72">
        <v>22115.564260000003</v>
      </c>
    </row>
    <row r="16" spans="1:5" s="61" customFormat="1" ht="11.25">
      <c r="A16" s="103" t="s">
        <v>14</v>
      </c>
      <c r="B16" s="72">
        <v>1734.11313</v>
      </c>
      <c r="C16" s="72">
        <v>36.46058</v>
      </c>
      <c r="D16" s="72">
        <v>431.70959999999997</v>
      </c>
      <c r="E16" s="72">
        <v>2202.2833100000003</v>
      </c>
    </row>
    <row r="17" spans="1:5" s="61" customFormat="1" ht="11.25">
      <c r="A17" s="103" t="s">
        <v>15</v>
      </c>
      <c r="B17" s="72">
        <v>0</v>
      </c>
      <c r="C17" s="72">
        <v>0</v>
      </c>
      <c r="D17" s="72">
        <v>0</v>
      </c>
      <c r="E17" s="72">
        <v>0</v>
      </c>
    </row>
    <row r="18" spans="1:5" s="61" customFormat="1" ht="12" thickBot="1">
      <c r="A18" s="103" t="s">
        <v>16</v>
      </c>
      <c r="B18" s="72">
        <v>0</v>
      </c>
      <c r="C18" s="72">
        <v>0</v>
      </c>
      <c r="D18" s="72">
        <v>0</v>
      </c>
      <c r="E18" s="72">
        <v>0</v>
      </c>
    </row>
    <row r="19" spans="1:5" s="61" customFormat="1" ht="12.75" thickTop="1" thickBot="1">
      <c r="A19" s="498" t="s">
        <v>17</v>
      </c>
      <c r="B19" s="71">
        <v>571389.64229999995</v>
      </c>
      <c r="C19" s="71">
        <v>121892.82326</v>
      </c>
      <c r="D19" s="71">
        <v>110583.15398</v>
      </c>
      <c r="E19" s="71">
        <v>803865.61953999999</v>
      </c>
    </row>
    <row r="20" spans="1:5" s="61" customFormat="1" ht="12" thickTop="1">
      <c r="A20" s="103" t="s">
        <v>18</v>
      </c>
      <c r="B20" s="72">
        <v>0</v>
      </c>
      <c r="C20" s="72">
        <v>0</v>
      </c>
      <c r="D20" s="72">
        <v>0</v>
      </c>
      <c r="E20" s="72">
        <v>0</v>
      </c>
    </row>
    <row r="21" spans="1:5" s="61" customFormat="1" ht="11.25">
      <c r="A21" s="103" t="s">
        <v>19</v>
      </c>
      <c r="B21" s="72">
        <v>20000</v>
      </c>
      <c r="C21" s="72">
        <v>8194.7552099999994</v>
      </c>
      <c r="D21" s="72">
        <v>15651.379070000001</v>
      </c>
      <c r="E21" s="72">
        <v>43846.134279999998</v>
      </c>
    </row>
    <row r="22" spans="1:5" s="61" customFormat="1" ht="11.25">
      <c r="A22" s="103" t="s">
        <v>20</v>
      </c>
      <c r="B22" s="72">
        <v>0</v>
      </c>
      <c r="C22" s="72">
        <v>0</v>
      </c>
      <c r="D22" s="72">
        <v>0</v>
      </c>
      <c r="E22" s="72">
        <v>0</v>
      </c>
    </row>
    <row r="23" spans="1:5" s="61" customFormat="1" ht="11.25">
      <c r="A23" s="103" t="s">
        <v>21</v>
      </c>
      <c r="B23" s="72">
        <v>0</v>
      </c>
      <c r="C23" s="72">
        <v>0</v>
      </c>
      <c r="D23" s="72">
        <v>0</v>
      </c>
      <c r="E23" s="72">
        <v>0</v>
      </c>
    </row>
    <row r="24" spans="1:5" s="61" customFormat="1" ht="11.25">
      <c r="A24" s="103" t="s">
        <v>22</v>
      </c>
      <c r="B24" s="72">
        <v>131774.86550000001</v>
      </c>
      <c r="C24" s="72">
        <v>1072.2031999999999</v>
      </c>
      <c r="D24" s="72">
        <v>28600.85598</v>
      </c>
      <c r="E24" s="72">
        <v>161447.92468</v>
      </c>
    </row>
    <row r="25" spans="1:5" s="61" customFormat="1" ht="11.25">
      <c r="A25" s="103" t="s">
        <v>23</v>
      </c>
      <c r="B25" s="72">
        <v>419509.58769999997</v>
      </c>
      <c r="C25" s="72">
        <v>112594.20137000001</v>
      </c>
      <c r="D25" s="72">
        <v>66330.480639999994</v>
      </c>
      <c r="E25" s="72">
        <v>598434.26971000002</v>
      </c>
    </row>
    <row r="26" spans="1:5" s="61" customFormat="1" ht="11.25">
      <c r="A26" s="103" t="s">
        <v>24</v>
      </c>
      <c r="B26" s="72">
        <v>105.18910000000001</v>
      </c>
      <c r="C26" s="72">
        <v>31.66348</v>
      </c>
      <c r="D26" s="72">
        <v>0.43829000000000001</v>
      </c>
      <c r="E26" s="72">
        <v>137.29086999999998</v>
      </c>
    </row>
    <row r="27" spans="1:5" s="61" customFormat="1" ht="12" thickBot="1">
      <c r="A27" s="103" t="s">
        <v>25</v>
      </c>
      <c r="B27" s="72">
        <v>0</v>
      </c>
      <c r="C27" s="72">
        <v>0</v>
      </c>
      <c r="D27" s="72">
        <v>0</v>
      </c>
      <c r="E27" s="72">
        <v>0</v>
      </c>
    </row>
    <row r="28" spans="1:5" s="61" customFormat="1" ht="12.75" thickTop="1" thickBot="1">
      <c r="A28" s="498" t="s">
        <v>26</v>
      </c>
      <c r="B28" s="71">
        <v>4171886.9</v>
      </c>
      <c r="C28" s="71">
        <v>2743960.5041499999</v>
      </c>
      <c r="D28" s="71">
        <v>860431.86570000008</v>
      </c>
      <c r="E28" s="71">
        <v>7776279.2698500007</v>
      </c>
    </row>
    <row r="29" spans="1:5" s="61" customFormat="1" ht="12" thickTop="1">
      <c r="A29" s="515" t="s">
        <v>27</v>
      </c>
      <c r="B29" s="72">
        <v>4174368.6812700001</v>
      </c>
      <c r="C29" s="72">
        <v>2736393.1309499997</v>
      </c>
      <c r="D29" s="72">
        <v>856974.87348000007</v>
      </c>
      <c r="E29" s="72">
        <v>7767736.6857000003</v>
      </c>
    </row>
    <row r="30" spans="1:5" s="61" customFormat="1" ht="11.25">
      <c r="A30" s="103" t="s">
        <v>28</v>
      </c>
      <c r="B30" s="72">
        <v>4101039.7137500001</v>
      </c>
      <c r="C30" s="72">
        <v>2699144.5355100003</v>
      </c>
      <c r="D30" s="72">
        <v>809299.57773000002</v>
      </c>
      <c r="E30" s="72">
        <v>7609483.82699</v>
      </c>
    </row>
    <row r="31" spans="1:5" s="61" customFormat="1" ht="11.25">
      <c r="A31" s="103" t="s">
        <v>29</v>
      </c>
      <c r="B31" s="72">
        <v>73328.967519999991</v>
      </c>
      <c r="C31" s="72">
        <v>31505.958280000003</v>
      </c>
      <c r="D31" s="72">
        <v>47675.295749999997</v>
      </c>
      <c r="E31" s="72">
        <v>152510.22155000002</v>
      </c>
    </row>
    <row r="32" spans="1:5" s="61" customFormat="1" ht="11.25">
      <c r="A32" s="103" t="s">
        <v>30</v>
      </c>
      <c r="B32" s="72">
        <v>0</v>
      </c>
      <c r="C32" s="72">
        <v>5742.6371600000002</v>
      </c>
      <c r="D32" s="72">
        <v>0</v>
      </c>
      <c r="E32" s="72">
        <v>5742.6371600000002</v>
      </c>
    </row>
    <row r="33" spans="1:5" s="61" customFormat="1" ht="11.25">
      <c r="A33" s="515" t="s">
        <v>31</v>
      </c>
      <c r="B33" s="72">
        <v>36769.852049999994</v>
      </c>
      <c r="C33" s="72">
        <v>14759.79722</v>
      </c>
      <c r="D33" s="72">
        <v>10185.149960000001</v>
      </c>
      <c r="E33" s="72">
        <v>61714.799229999997</v>
      </c>
    </row>
    <row r="34" spans="1:5" s="61" customFormat="1" ht="11.25">
      <c r="A34" s="103" t="s">
        <v>32</v>
      </c>
      <c r="B34" s="72">
        <v>20336.138629999998</v>
      </c>
      <c r="C34" s="72">
        <v>13793.33251</v>
      </c>
      <c r="D34" s="72">
        <v>8483.5791900000004</v>
      </c>
      <c r="E34" s="72">
        <v>42613.050329999998</v>
      </c>
    </row>
    <row r="35" spans="1:5" s="61" customFormat="1" ht="11.25">
      <c r="A35" s="103" t="s">
        <v>33</v>
      </c>
      <c r="B35" s="72">
        <v>16433.71342</v>
      </c>
      <c r="C35" s="72">
        <v>755.48963000000003</v>
      </c>
      <c r="D35" s="72">
        <v>1701.57077</v>
      </c>
      <c r="E35" s="72">
        <v>18890.773819999999</v>
      </c>
    </row>
    <row r="36" spans="1:5" s="61" customFormat="1" ht="11.25">
      <c r="A36" s="513" t="s">
        <v>34</v>
      </c>
      <c r="B36" s="72">
        <v>0</v>
      </c>
      <c r="C36" s="72">
        <v>210.97507999999999</v>
      </c>
      <c r="D36" s="72">
        <v>0</v>
      </c>
      <c r="E36" s="72">
        <v>210.97507999999999</v>
      </c>
    </row>
    <row r="37" spans="1:5" s="61" customFormat="1" ht="11.25">
      <c r="A37" s="515" t="s">
        <v>35</v>
      </c>
      <c r="B37" s="72">
        <v>68223.14099</v>
      </c>
      <c r="C37" s="72">
        <v>44112.171219999997</v>
      </c>
      <c r="D37" s="72">
        <v>16675.364799999999</v>
      </c>
      <c r="E37" s="72">
        <v>129010.67701</v>
      </c>
    </row>
    <row r="38" spans="1:5" s="61" customFormat="1" ht="11.25">
      <c r="A38" s="103" t="s">
        <v>36</v>
      </c>
      <c r="B38" s="72">
        <v>64381.710520000001</v>
      </c>
      <c r="C38" s="72">
        <v>41937.198710000004</v>
      </c>
      <c r="D38" s="72">
        <v>13922.001109999999</v>
      </c>
      <c r="E38" s="72">
        <v>120240.91034</v>
      </c>
    </row>
    <row r="39" spans="1:5" s="61" customFormat="1" ht="11.25">
      <c r="A39" s="103" t="s">
        <v>37</v>
      </c>
      <c r="B39" s="72">
        <v>3841.4304700000002</v>
      </c>
      <c r="C39" s="72">
        <v>1667.7256399999999</v>
      </c>
      <c r="D39" s="72">
        <v>2753.3636900000001</v>
      </c>
      <c r="E39" s="72">
        <v>8262.5198</v>
      </c>
    </row>
    <row r="40" spans="1:5" s="61" customFormat="1" ht="11.25">
      <c r="A40" s="103" t="s">
        <v>38</v>
      </c>
      <c r="B40" s="72">
        <v>0</v>
      </c>
      <c r="C40" s="72">
        <v>507.24687</v>
      </c>
      <c r="D40" s="72">
        <v>0</v>
      </c>
      <c r="E40" s="72">
        <v>507.24687</v>
      </c>
    </row>
    <row r="41" spans="1:5" s="61" customFormat="1" ht="11.25">
      <c r="A41" s="515" t="s">
        <v>39</v>
      </c>
      <c r="B41" s="72">
        <v>38699.210740000002</v>
      </c>
      <c r="C41" s="72">
        <v>41286.042289999998</v>
      </c>
      <c r="D41" s="72">
        <v>10933.638060000001</v>
      </c>
      <c r="E41" s="72">
        <v>90918.891090000005</v>
      </c>
    </row>
    <row r="42" spans="1:5" s="61" customFormat="1" ht="11.25">
      <c r="A42" s="513" t="s">
        <v>40</v>
      </c>
      <c r="B42" s="72">
        <v>38181.363859999998</v>
      </c>
      <c r="C42" s="72">
        <v>40373.534169999999</v>
      </c>
      <c r="D42" s="72">
        <v>10091.33548</v>
      </c>
      <c r="E42" s="72">
        <v>88646.233510000005</v>
      </c>
    </row>
    <row r="43" spans="1:5" s="61" customFormat="1" ht="11.25">
      <c r="A43" s="103" t="s">
        <v>41</v>
      </c>
      <c r="B43" s="72">
        <v>517.84688000000006</v>
      </c>
      <c r="C43" s="72">
        <v>630.76837999999998</v>
      </c>
      <c r="D43" s="72">
        <v>607.01026000000002</v>
      </c>
      <c r="E43" s="72">
        <v>1755.6255200000001</v>
      </c>
    </row>
    <row r="44" spans="1:5" s="61" customFormat="1" ht="11.25">
      <c r="A44" s="103" t="s">
        <v>42</v>
      </c>
      <c r="B44" s="72">
        <v>0</v>
      </c>
      <c r="C44" s="72">
        <v>261.99883</v>
      </c>
      <c r="D44" s="72">
        <v>231.01314000000002</v>
      </c>
      <c r="E44" s="72">
        <v>493.01196999999996</v>
      </c>
    </row>
    <row r="45" spans="1:5" s="61" customFormat="1" ht="11.25">
      <c r="A45" s="103" t="s">
        <v>43</v>
      </c>
      <c r="B45" s="72">
        <v>0</v>
      </c>
      <c r="C45" s="72">
        <v>16.999470000000002</v>
      </c>
      <c r="D45" s="72">
        <v>4.2791800000000002</v>
      </c>
      <c r="E45" s="72">
        <v>21.278650000000003</v>
      </c>
    </row>
    <row r="46" spans="1:5" s="61" customFormat="1" ht="11.25">
      <c r="A46" s="103" t="s">
        <v>44</v>
      </c>
      <c r="B46" s="72">
        <v>0</v>
      </c>
      <c r="C46" s="72">
        <v>2.7414399999999999</v>
      </c>
      <c r="D46" s="72">
        <v>0</v>
      </c>
      <c r="E46" s="72">
        <v>2.7414399999999999</v>
      </c>
    </row>
    <row r="47" spans="1:5" s="61" customFormat="1" ht="11.25">
      <c r="A47" s="61" t="s">
        <v>45</v>
      </c>
      <c r="B47" s="72">
        <v>0</v>
      </c>
      <c r="C47" s="72">
        <v>0</v>
      </c>
      <c r="D47" s="72">
        <v>0</v>
      </c>
      <c r="E47" s="72">
        <v>0</v>
      </c>
    </row>
    <row r="48" spans="1:5" s="61" customFormat="1" ht="11.25">
      <c r="A48" s="66" t="s">
        <v>46</v>
      </c>
      <c r="B48" s="72">
        <v>-146173.98505000002</v>
      </c>
      <c r="C48" s="72">
        <v>-92590.637530000007</v>
      </c>
      <c r="D48" s="72">
        <v>-34337.160600000003</v>
      </c>
      <c r="E48" s="72">
        <v>-273101.78318000003</v>
      </c>
    </row>
    <row r="49" spans="1:5" s="61" customFormat="1" ht="11.25">
      <c r="A49" s="103" t="s">
        <v>47</v>
      </c>
      <c r="B49" s="72">
        <v>-15723.645619999999</v>
      </c>
      <c r="C49" s="72">
        <v>-15484.921339999999</v>
      </c>
      <c r="D49" s="72">
        <v>-3519.3351600000001</v>
      </c>
      <c r="E49" s="72">
        <v>-34727.902119999999</v>
      </c>
    </row>
    <row r="50" spans="1:5" s="61" customFormat="1" ht="11.25">
      <c r="A50" s="103" t="s">
        <v>48</v>
      </c>
      <c r="B50" s="72">
        <v>-9122.41561</v>
      </c>
      <c r="C50" s="72">
        <v>-204.67573000000002</v>
      </c>
      <c r="D50" s="72">
        <v>-673.81656000000009</v>
      </c>
      <c r="E50" s="72">
        <v>-10000.9079</v>
      </c>
    </row>
    <row r="51" spans="1:5" s="61" customFormat="1" ht="11.25">
      <c r="A51" s="103" t="s">
        <v>49</v>
      </c>
      <c r="B51" s="72">
        <v>-8314.4089000000004</v>
      </c>
      <c r="C51" s="72">
        <v>-6144.7769900000003</v>
      </c>
      <c r="D51" s="72">
        <v>-3190.3243900000002</v>
      </c>
      <c r="E51" s="72">
        <v>-17649.510280000002</v>
      </c>
    </row>
    <row r="52" spans="1:5" s="61" customFormat="1" ht="11.25">
      <c r="A52" s="103" t="s">
        <v>50</v>
      </c>
      <c r="B52" s="72">
        <v>-4683.0550599999997</v>
      </c>
      <c r="C52" s="72">
        <v>-501.51949999999999</v>
      </c>
      <c r="D52" s="72">
        <v>-811.66868999999997</v>
      </c>
      <c r="E52" s="72">
        <v>-5996.2432500000004</v>
      </c>
    </row>
    <row r="53" spans="1:5" s="61" customFormat="1" ht="11.25">
      <c r="A53" s="103" t="s">
        <v>51</v>
      </c>
      <c r="B53" s="72">
        <v>-49033.049020000006</v>
      </c>
      <c r="C53" s="72">
        <v>-29506.14719</v>
      </c>
      <c r="D53" s="72">
        <v>-10779.69893</v>
      </c>
      <c r="E53" s="72">
        <v>-89318.895140000008</v>
      </c>
    </row>
    <row r="54" spans="1:5" s="61" customFormat="1" ht="11.25">
      <c r="A54" s="103" t="s">
        <v>52</v>
      </c>
      <c r="B54" s="72">
        <v>-2920.8642100000002</v>
      </c>
      <c r="C54" s="72">
        <v>-1710.1631499999999</v>
      </c>
      <c r="D54" s="72">
        <v>-2433.8373900000001</v>
      </c>
      <c r="E54" s="72">
        <v>-7064.8647499999997</v>
      </c>
    </row>
    <row r="55" spans="1:5" s="61" customFormat="1" ht="11.25">
      <c r="A55" s="103" t="s">
        <v>53</v>
      </c>
      <c r="B55" s="72">
        <v>-48202.35252</v>
      </c>
      <c r="C55" s="72">
        <v>-30342.315139999999</v>
      </c>
      <c r="D55" s="72">
        <v>-10733.279480000001</v>
      </c>
      <c r="E55" s="72">
        <v>-89277.947140000004</v>
      </c>
    </row>
    <row r="56" spans="1:5" s="61" customFormat="1" ht="11.25">
      <c r="A56" s="103" t="s">
        <v>54</v>
      </c>
      <c r="B56" s="72">
        <v>-7590.3447500000002</v>
      </c>
      <c r="C56" s="72">
        <v>-8696.1184900000007</v>
      </c>
      <c r="D56" s="72">
        <v>-2195.1999999999998</v>
      </c>
      <c r="E56" s="72">
        <v>-18481.663239999998</v>
      </c>
    </row>
    <row r="57" spans="1:5" s="61" customFormat="1" ht="11.25">
      <c r="A57" s="103" t="s">
        <v>55</v>
      </c>
      <c r="B57" s="72">
        <v>-583.84935999999993</v>
      </c>
      <c r="C57" s="72">
        <v>0</v>
      </c>
      <c r="D57" s="72">
        <v>0</v>
      </c>
      <c r="E57" s="72">
        <v>-583.84935999999993</v>
      </c>
    </row>
    <row r="58" spans="1:5" s="61" customFormat="1" ht="12" thickBot="1">
      <c r="A58" s="103" t="s">
        <v>56</v>
      </c>
      <c r="B58" s="72">
        <v>0</v>
      </c>
      <c r="C58" s="72">
        <v>0</v>
      </c>
      <c r="D58" s="72">
        <v>0</v>
      </c>
      <c r="E58" s="72">
        <v>0</v>
      </c>
    </row>
    <row r="59" spans="1:5" s="61" customFormat="1" ht="12.75" thickTop="1" thickBot="1">
      <c r="A59" s="498" t="s">
        <v>57</v>
      </c>
      <c r="B59" s="71">
        <v>21333.164870000001</v>
      </c>
      <c r="C59" s="71">
        <v>28951.98473</v>
      </c>
      <c r="D59" s="71">
        <v>3094.5422100000001</v>
      </c>
      <c r="E59" s="71">
        <v>53379.691810000004</v>
      </c>
    </row>
    <row r="60" spans="1:5" s="61" customFormat="1" ht="12" thickTop="1">
      <c r="A60" s="103" t="s">
        <v>58</v>
      </c>
      <c r="B60" s="72">
        <v>0</v>
      </c>
      <c r="C60" s="72">
        <v>0</v>
      </c>
      <c r="D60" s="72">
        <v>0</v>
      </c>
      <c r="E60" s="72">
        <v>0</v>
      </c>
    </row>
    <row r="61" spans="1:5" s="61" customFormat="1" ht="11.25">
      <c r="A61" s="103" t="s">
        <v>59</v>
      </c>
      <c r="B61" s="72">
        <v>19818.25359</v>
      </c>
      <c r="C61" s="72">
        <v>21818.7228</v>
      </c>
      <c r="D61" s="72">
        <v>2066.30827</v>
      </c>
      <c r="E61" s="72">
        <v>43703.284659999998</v>
      </c>
    </row>
    <row r="62" spans="1:5" s="61" customFormat="1" ht="11.25">
      <c r="A62" s="103" t="s">
        <v>60</v>
      </c>
      <c r="B62" s="72">
        <v>1613.9024099999999</v>
      </c>
      <c r="C62" s="72">
        <v>7133.2619299999997</v>
      </c>
      <c r="D62" s="72">
        <v>1028.2339399999998</v>
      </c>
      <c r="E62" s="72">
        <v>9775.3982799999994</v>
      </c>
    </row>
    <row r="63" spans="1:5" s="61" customFormat="1" ht="11.25">
      <c r="A63" s="103" t="s">
        <v>61</v>
      </c>
      <c r="B63" s="72">
        <v>0</v>
      </c>
      <c r="C63" s="72">
        <v>0</v>
      </c>
      <c r="D63" s="72">
        <v>0</v>
      </c>
      <c r="E63" s="72">
        <v>0</v>
      </c>
    </row>
    <row r="64" spans="1:5" s="61" customFormat="1" ht="12" thickBot="1">
      <c r="A64" s="103" t="s">
        <v>62</v>
      </c>
      <c r="B64" s="72">
        <v>-98.991129999999998</v>
      </c>
      <c r="C64" s="72">
        <v>0</v>
      </c>
      <c r="D64" s="72">
        <v>0</v>
      </c>
      <c r="E64" s="72">
        <v>-98.991129999999998</v>
      </c>
    </row>
    <row r="65" spans="1:5" s="61" customFormat="1" ht="12.75" thickTop="1" thickBot="1">
      <c r="A65" s="498" t="s">
        <v>63</v>
      </c>
      <c r="B65" s="71">
        <v>404.40965</v>
      </c>
      <c r="C65" s="71">
        <v>2438.5225499999997</v>
      </c>
      <c r="D65" s="71">
        <v>3.3049999999999996E-2</v>
      </c>
      <c r="E65" s="71">
        <v>2842.9652500000002</v>
      </c>
    </row>
    <row r="66" spans="1:5" s="61" customFormat="1" ht="12" thickTop="1">
      <c r="A66" s="103" t="s">
        <v>64</v>
      </c>
      <c r="B66" s="72">
        <v>0</v>
      </c>
      <c r="C66" s="72">
        <v>0</v>
      </c>
      <c r="D66" s="72">
        <v>0</v>
      </c>
      <c r="E66" s="72">
        <v>0</v>
      </c>
    </row>
    <row r="67" spans="1:5" s="61" customFormat="1" ht="11.25">
      <c r="A67" s="103" t="s">
        <v>65</v>
      </c>
      <c r="B67" s="72">
        <v>2585.36265</v>
      </c>
      <c r="C67" s="72">
        <v>3832.5552400000001</v>
      </c>
      <c r="D67" s="72">
        <v>7.0000000000000001E-3</v>
      </c>
      <c r="E67" s="72">
        <v>6417.9248899999993</v>
      </c>
    </row>
    <row r="68" spans="1:5" s="61" customFormat="1" ht="11.25">
      <c r="A68" s="103" t="s">
        <v>66</v>
      </c>
      <c r="B68" s="72">
        <v>3264.8402599999999</v>
      </c>
      <c r="C68" s="72">
        <v>0</v>
      </c>
      <c r="D68" s="72">
        <v>2.605E-2</v>
      </c>
      <c r="E68" s="72">
        <v>3264.8663099999999</v>
      </c>
    </row>
    <row r="69" spans="1:5" s="61" customFormat="1" ht="11.25">
      <c r="A69" s="103" t="s">
        <v>67</v>
      </c>
      <c r="B69" s="72">
        <v>0</v>
      </c>
      <c r="C69" s="72">
        <v>0</v>
      </c>
      <c r="D69" s="72">
        <v>0</v>
      </c>
      <c r="E69" s="72">
        <v>0</v>
      </c>
    </row>
    <row r="70" spans="1:5" s="61" customFormat="1" ht="12" thickBot="1">
      <c r="A70" s="103" t="s">
        <v>68</v>
      </c>
      <c r="B70" s="72">
        <v>-5445.7932599999995</v>
      </c>
      <c r="C70" s="72">
        <v>-1394.03269</v>
      </c>
      <c r="D70" s="72">
        <v>0</v>
      </c>
      <c r="E70" s="72">
        <v>-6839.8259500000004</v>
      </c>
    </row>
    <row r="71" spans="1:5" s="61" customFormat="1" ht="12.75" thickTop="1" thickBot="1">
      <c r="A71" s="498" t="s">
        <v>69</v>
      </c>
      <c r="B71" s="71">
        <v>687.89859999999999</v>
      </c>
      <c r="C71" s="71">
        <v>34297.107590000007</v>
      </c>
      <c r="D71" s="71">
        <v>3634.83061</v>
      </c>
      <c r="E71" s="71">
        <v>38619.836799999997</v>
      </c>
    </row>
    <row r="72" spans="1:5" s="61" customFormat="1" ht="12" thickTop="1">
      <c r="A72" s="103" t="s">
        <v>18</v>
      </c>
      <c r="B72" s="72">
        <v>0</v>
      </c>
      <c r="C72" s="72">
        <v>0</v>
      </c>
      <c r="D72" s="72">
        <v>0</v>
      </c>
      <c r="E72" s="72">
        <v>0</v>
      </c>
    </row>
    <row r="73" spans="1:5" s="61" customFormat="1" ht="11.25">
      <c r="A73" s="103" t="s">
        <v>19</v>
      </c>
      <c r="B73" s="72">
        <v>0</v>
      </c>
      <c r="C73" s="72">
        <v>0</v>
      </c>
      <c r="D73" s="72">
        <v>3494.5506800000003</v>
      </c>
      <c r="E73" s="72">
        <v>3494.5506800000003</v>
      </c>
    </row>
    <row r="74" spans="1:5" s="61" customFormat="1" ht="11.25">
      <c r="A74" s="103" t="s">
        <v>20</v>
      </c>
      <c r="B74" s="72">
        <v>0</v>
      </c>
      <c r="C74" s="72">
        <v>0</v>
      </c>
      <c r="D74" s="72">
        <v>0</v>
      </c>
      <c r="E74" s="72">
        <v>0</v>
      </c>
    </row>
    <row r="75" spans="1:5" s="61" customFormat="1" ht="11.25">
      <c r="A75" s="103" t="s">
        <v>21</v>
      </c>
      <c r="B75" s="72">
        <v>0</v>
      </c>
      <c r="C75" s="72">
        <v>0</v>
      </c>
      <c r="D75" s="72">
        <v>0</v>
      </c>
      <c r="E75" s="72">
        <v>0</v>
      </c>
    </row>
    <row r="76" spans="1:5" s="61" customFormat="1" ht="11.25">
      <c r="A76" s="103" t="s">
        <v>70</v>
      </c>
      <c r="B76" s="72">
        <v>517.29999999999995</v>
      </c>
      <c r="C76" s="72">
        <v>373.8</v>
      </c>
      <c r="D76" s="72">
        <v>0</v>
      </c>
      <c r="E76" s="72">
        <v>891.1</v>
      </c>
    </row>
    <row r="77" spans="1:5" s="61" customFormat="1" ht="11.25">
      <c r="A77" s="103" t="s">
        <v>71</v>
      </c>
      <c r="B77" s="72">
        <v>299.90562</v>
      </c>
      <c r="C77" s="72">
        <v>33973.771049999996</v>
      </c>
      <c r="D77" s="72">
        <v>139.69752</v>
      </c>
      <c r="E77" s="72">
        <v>34413.374189999995</v>
      </c>
    </row>
    <row r="78" spans="1:5" s="61" customFormat="1" ht="11.25">
      <c r="A78" s="103" t="s">
        <v>23</v>
      </c>
      <c r="B78" s="72">
        <v>0</v>
      </c>
      <c r="C78" s="72">
        <v>0</v>
      </c>
      <c r="D78" s="72">
        <v>0</v>
      </c>
      <c r="E78" s="72">
        <v>0</v>
      </c>
    </row>
    <row r="79" spans="1:5" s="61" customFormat="1" ht="11.25">
      <c r="A79" s="103" t="s">
        <v>72</v>
      </c>
      <c r="B79" s="72">
        <v>0</v>
      </c>
      <c r="C79" s="72">
        <v>66.845140000000001</v>
      </c>
      <c r="D79" s="72">
        <v>0.58240999999999998</v>
      </c>
      <c r="E79" s="72">
        <v>67.427549999999997</v>
      </c>
    </row>
    <row r="80" spans="1:5" s="61" customFormat="1" ht="12" thickBot="1">
      <c r="A80" s="103" t="s">
        <v>73</v>
      </c>
      <c r="B80" s="72">
        <v>-129.30701999999999</v>
      </c>
      <c r="C80" s="72">
        <v>-117.30860000000001</v>
      </c>
      <c r="D80" s="72">
        <v>0</v>
      </c>
      <c r="E80" s="72">
        <v>-246.61562000000001</v>
      </c>
    </row>
    <row r="81" spans="1:5" s="61" customFormat="1" ht="12.75" thickTop="1" thickBot="1">
      <c r="A81" s="498" t="s">
        <v>74</v>
      </c>
      <c r="B81" s="71">
        <v>106031.75840999999</v>
      </c>
      <c r="C81" s="71">
        <v>97889.376680000001</v>
      </c>
      <c r="D81" s="71">
        <v>19176.621579999999</v>
      </c>
      <c r="E81" s="71">
        <v>223097.75666999997</v>
      </c>
    </row>
    <row r="82" spans="1:5" s="61" customFormat="1" ht="12" thickTop="1">
      <c r="A82" s="103" t="s">
        <v>75</v>
      </c>
      <c r="B82" s="72">
        <v>25225.89472</v>
      </c>
      <c r="C82" s="72">
        <v>20459.596600000001</v>
      </c>
      <c r="D82" s="72">
        <v>3875.84</v>
      </c>
      <c r="E82" s="72">
        <v>49561.331319999998</v>
      </c>
    </row>
    <row r="83" spans="1:5" s="61" customFormat="1" ht="11.25">
      <c r="A83" s="103" t="s">
        <v>76</v>
      </c>
      <c r="B83" s="72">
        <v>39088.875500000002</v>
      </c>
      <c r="C83" s="72">
        <v>6004.6753699999999</v>
      </c>
      <c r="D83" s="72">
        <v>9578.38825</v>
      </c>
      <c r="E83" s="72">
        <v>54671.939119999995</v>
      </c>
    </row>
    <row r="84" spans="1:5" s="61" customFormat="1" ht="11.25">
      <c r="A84" s="103" t="s">
        <v>77</v>
      </c>
      <c r="B84" s="72">
        <v>7672.8361799999993</v>
      </c>
      <c r="C84" s="72">
        <v>8686.3262300000006</v>
      </c>
      <c r="D84" s="72">
        <v>1933.1476699999998</v>
      </c>
      <c r="E84" s="72">
        <v>18292.310079999999</v>
      </c>
    </row>
    <row r="85" spans="1:5" s="61" customFormat="1" ht="11.25">
      <c r="A85" s="103" t="s">
        <v>78</v>
      </c>
      <c r="B85" s="72">
        <v>15213.323839999999</v>
      </c>
      <c r="C85" s="72">
        <v>6525.1644400000005</v>
      </c>
      <c r="D85" s="72">
        <v>1553.3249099999998</v>
      </c>
      <c r="E85" s="72">
        <v>23291.813190000001</v>
      </c>
    </row>
    <row r="86" spans="1:5" s="61" customFormat="1" ht="11.25">
      <c r="A86" s="103" t="s">
        <v>79</v>
      </c>
      <c r="B86" s="72">
        <v>17537.19515</v>
      </c>
      <c r="C86" s="72">
        <v>11385.8675</v>
      </c>
      <c r="D86" s="72">
        <v>1754.45153</v>
      </c>
      <c r="E86" s="72">
        <v>30677.514179999998</v>
      </c>
    </row>
    <row r="87" spans="1:5" s="61" customFormat="1" ht="11.25">
      <c r="A87" s="103" t="s">
        <v>80</v>
      </c>
      <c r="B87" s="72">
        <v>1269.7655400000001</v>
      </c>
      <c r="C87" s="72">
        <v>4851.5066100000004</v>
      </c>
      <c r="D87" s="72">
        <v>464.97035999999997</v>
      </c>
      <c r="E87" s="72">
        <v>6586.24251</v>
      </c>
    </row>
    <row r="88" spans="1:5" s="61" customFormat="1" ht="11.25">
      <c r="A88" s="103" t="s">
        <v>81</v>
      </c>
      <c r="B88" s="72">
        <v>23.86748</v>
      </c>
      <c r="C88" s="72">
        <v>143.94242000000003</v>
      </c>
      <c r="D88" s="72">
        <v>16.498860000000001</v>
      </c>
      <c r="E88" s="72">
        <v>184.30876000000001</v>
      </c>
    </row>
    <row r="89" spans="1:5" s="61" customFormat="1" ht="11.25">
      <c r="A89" s="103" t="s">
        <v>82</v>
      </c>
      <c r="B89" s="72">
        <v>0</v>
      </c>
      <c r="C89" s="72">
        <v>0</v>
      </c>
      <c r="D89" s="72">
        <v>0</v>
      </c>
      <c r="E89" s="72">
        <v>0</v>
      </c>
    </row>
    <row r="90" spans="1:5" s="61" customFormat="1" ht="12" thickBot="1">
      <c r="A90" s="103" t="s">
        <v>83</v>
      </c>
      <c r="B90" s="72">
        <v>0</v>
      </c>
      <c r="C90" s="72">
        <v>39832.297509999997</v>
      </c>
      <c r="D90" s="72">
        <v>0</v>
      </c>
      <c r="E90" s="72">
        <v>39832.297509999997</v>
      </c>
    </row>
    <row r="91" spans="1:5" s="61" customFormat="1" ht="12.75" thickTop="1" thickBot="1">
      <c r="A91" s="498" t="s">
        <v>84</v>
      </c>
      <c r="B91" s="71">
        <v>21267.479159999999</v>
      </c>
      <c r="C91" s="71">
        <v>12031.33223</v>
      </c>
      <c r="D91" s="71">
        <v>1144.0593000000001</v>
      </c>
      <c r="E91" s="71">
        <v>34442.870689999996</v>
      </c>
    </row>
    <row r="92" spans="1:5" s="61" customFormat="1" ht="12" thickTop="1">
      <c r="A92" s="103" t="s">
        <v>85</v>
      </c>
      <c r="B92" s="72">
        <v>5812.6176100000002</v>
      </c>
      <c r="C92" s="72">
        <v>1619.2544399999999</v>
      </c>
      <c r="D92" s="72">
        <v>268.82130000000001</v>
      </c>
      <c r="E92" s="72">
        <v>7700.6933499999996</v>
      </c>
    </row>
    <row r="93" spans="1:5" s="61" customFormat="1" ht="11.25">
      <c r="A93" s="103" t="s">
        <v>86</v>
      </c>
      <c r="B93" s="72">
        <v>9005.3660199999995</v>
      </c>
      <c r="C93" s="72">
        <v>4962.7447199999997</v>
      </c>
      <c r="D93" s="72">
        <v>698.25</v>
      </c>
      <c r="E93" s="72">
        <v>14666.36074</v>
      </c>
    </row>
    <row r="94" spans="1:5" s="61" customFormat="1" ht="11.25">
      <c r="A94" s="103" t="s">
        <v>87</v>
      </c>
      <c r="B94" s="72">
        <v>217.77785</v>
      </c>
      <c r="C94" s="72">
        <v>2052.11114</v>
      </c>
      <c r="D94" s="72">
        <v>0</v>
      </c>
      <c r="E94" s="72">
        <v>2269.8889900000004</v>
      </c>
    </row>
    <row r="95" spans="1:5" s="61" customFormat="1" ht="11.25">
      <c r="A95" s="103" t="s">
        <v>88</v>
      </c>
      <c r="B95" s="72">
        <v>6235.1293299999998</v>
      </c>
      <c r="C95" s="72">
        <v>3397.2219300000002</v>
      </c>
      <c r="D95" s="72">
        <v>176.988</v>
      </c>
      <c r="E95" s="72">
        <v>9809.3392600000006</v>
      </c>
    </row>
    <row r="96" spans="1:5" s="61" customFormat="1" ht="12" thickBot="1">
      <c r="A96" s="543" t="s">
        <v>89</v>
      </c>
      <c r="B96" s="514">
        <v>-3.4116500000000003</v>
      </c>
      <c r="C96" s="514">
        <v>0</v>
      </c>
      <c r="D96" s="514">
        <v>0</v>
      </c>
      <c r="E96" s="514">
        <v>-3.4116500000000003</v>
      </c>
    </row>
    <row r="97" spans="1:5" s="61" customFormat="1" ht="12.75" thickTop="1" thickBot="1">
      <c r="A97" s="499" t="s">
        <v>90</v>
      </c>
      <c r="B97" s="74">
        <v>4579910.1109799994</v>
      </c>
      <c r="C97" s="74">
        <v>3108557.40381</v>
      </c>
      <c r="D97" s="74">
        <v>997033.66949999996</v>
      </c>
      <c r="E97" s="74">
        <v>8685501.1842900012</v>
      </c>
    </row>
    <row r="98" spans="1:5" s="61" customFormat="1" ht="12.75" thickTop="1" thickBot="1">
      <c r="A98" s="498" t="s">
        <v>91</v>
      </c>
      <c r="B98" s="71">
        <v>3838941.9242800004</v>
      </c>
      <c r="C98" s="71">
        <v>2720624.48911</v>
      </c>
      <c r="D98" s="71">
        <v>847027.32712999999</v>
      </c>
      <c r="E98" s="71">
        <v>7406593.7405200005</v>
      </c>
    </row>
    <row r="99" spans="1:5" s="61" customFormat="1" ht="12" thickTop="1">
      <c r="A99" s="103" t="s">
        <v>92</v>
      </c>
      <c r="B99" s="72">
        <v>131804.5723</v>
      </c>
      <c r="C99" s="72">
        <v>41851.373890000003</v>
      </c>
      <c r="D99" s="72">
        <v>3548.1925699999997</v>
      </c>
      <c r="E99" s="72">
        <v>177204.13876</v>
      </c>
    </row>
    <row r="100" spans="1:5" s="61" customFormat="1" ht="11.25">
      <c r="A100" s="103" t="s">
        <v>93</v>
      </c>
      <c r="B100" s="72">
        <v>129271.4442</v>
      </c>
      <c r="C100" s="72">
        <v>41806.356610000003</v>
      </c>
      <c r="D100" s="72">
        <v>3116.48297</v>
      </c>
      <c r="E100" s="72">
        <v>174194.28378</v>
      </c>
    </row>
    <row r="101" spans="1:5" s="61" customFormat="1" ht="11.25">
      <c r="A101" s="103" t="s">
        <v>94</v>
      </c>
      <c r="B101" s="72">
        <v>2533.1280999999999</v>
      </c>
      <c r="C101" s="72">
        <v>45.01728</v>
      </c>
      <c r="D101" s="72">
        <v>431.70959999999997</v>
      </c>
      <c r="E101" s="72">
        <v>3009.8549800000001</v>
      </c>
    </row>
    <row r="102" spans="1:5" s="61" customFormat="1" ht="11.25">
      <c r="A102" s="103" t="s">
        <v>95</v>
      </c>
      <c r="B102" s="72">
        <v>793063.99350999994</v>
      </c>
      <c r="C102" s="72">
        <v>383852.04456000001</v>
      </c>
      <c r="D102" s="72">
        <v>111271.44803</v>
      </c>
      <c r="E102" s="72">
        <v>1288187.4860999999</v>
      </c>
    </row>
    <row r="103" spans="1:5" s="61" customFormat="1" ht="11.25">
      <c r="A103" s="103" t="s">
        <v>96</v>
      </c>
      <c r="B103" s="72">
        <v>47.0002</v>
      </c>
      <c r="C103" s="72">
        <v>6051.1191699999999</v>
      </c>
      <c r="D103" s="72">
        <v>10377.21931</v>
      </c>
      <c r="E103" s="72">
        <v>16475.338680000001</v>
      </c>
    </row>
    <row r="104" spans="1:5" s="61" customFormat="1" ht="11.25">
      <c r="A104" s="513" t="s">
        <v>97</v>
      </c>
      <c r="B104" s="72">
        <v>2.0000000000000001E-4</v>
      </c>
      <c r="C104" s="72">
        <v>1656.0308400000001</v>
      </c>
      <c r="D104" s="72">
        <v>427.53971999999999</v>
      </c>
      <c r="E104" s="72">
        <v>2083.5707600000001</v>
      </c>
    </row>
    <row r="105" spans="1:5" s="61" customFormat="1" ht="11.25">
      <c r="A105" s="61" t="s">
        <v>98</v>
      </c>
      <c r="B105" s="72">
        <v>0</v>
      </c>
      <c r="C105" s="72">
        <v>0</v>
      </c>
      <c r="D105" s="72">
        <v>12.456799999999999</v>
      </c>
      <c r="E105" s="72">
        <v>12.456799999999999</v>
      </c>
    </row>
    <row r="106" spans="1:5" s="61" customFormat="1" ht="11.25">
      <c r="A106" s="61" t="s">
        <v>99</v>
      </c>
      <c r="B106" s="72">
        <v>0</v>
      </c>
      <c r="C106" s="72">
        <v>4.1870000000000003</v>
      </c>
      <c r="D106" s="72">
        <v>0</v>
      </c>
      <c r="E106" s="72">
        <v>4.1870000000000003</v>
      </c>
    </row>
    <row r="107" spans="1:5" s="61" customFormat="1" ht="11.25">
      <c r="A107" s="61" t="s">
        <v>100</v>
      </c>
      <c r="B107" s="72">
        <v>0</v>
      </c>
      <c r="C107" s="72">
        <v>106.9</v>
      </c>
      <c r="D107" s="72">
        <v>0</v>
      </c>
      <c r="E107" s="72">
        <v>106.9</v>
      </c>
    </row>
    <row r="108" spans="1:5" s="61" customFormat="1" ht="11.25">
      <c r="A108" s="61" t="s">
        <v>101</v>
      </c>
      <c r="B108" s="72">
        <v>0</v>
      </c>
      <c r="C108" s="72">
        <v>32.210999999999999</v>
      </c>
      <c r="D108" s="72">
        <v>0</v>
      </c>
      <c r="E108" s="72">
        <v>32.210999999999999</v>
      </c>
    </row>
    <row r="109" spans="1:5" s="61" customFormat="1" ht="11.25">
      <c r="A109" s="61" t="s">
        <v>102</v>
      </c>
      <c r="B109" s="72">
        <v>0</v>
      </c>
      <c r="C109" s="72">
        <v>443.37610999999998</v>
      </c>
      <c r="D109" s="72">
        <v>0</v>
      </c>
      <c r="E109" s="72">
        <v>443.37610999999998</v>
      </c>
    </row>
    <row r="110" spans="1:5" s="61" customFormat="1" ht="11.25">
      <c r="A110" s="61" t="s">
        <v>103</v>
      </c>
      <c r="B110" s="72">
        <v>0</v>
      </c>
      <c r="C110" s="72">
        <v>52</v>
      </c>
      <c r="D110" s="72">
        <v>0</v>
      </c>
      <c r="E110" s="72">
        <v>52</v>
      </c>
    </row>
    <row r="111" spans="1:5" s="61" customFormat="1" ht="11.25">
      <c r="A111" s="62" t="s">
        <v>104</v>
      </c>
      <c r="B111" s="72">
        <v>47</v>
      </c>
      <c r="C111" s="72">
        <v>3756.4142200000001</v>
      </c>
      <c r="D111" s="72">
        <v>9937.2227899999998</v>
      </c>
      <c r="E111" s="72">
        <v>13740.63701</v>
      </c>
    </row>
    <row r="112" spans="1:5" s="61" customFormat="1" ht="11.25">
      <c r="A112" s="62" t="s">
        <v>105</v>
      </c>
      <c r="B112" s="72">
        <v>58369.075840000005</v>
      </c>
      <c r="C112" s="72">
        <v>3497.3060099999998</v>
      </c>
      <c r="D112" s="72">
        <v>19428.937480000001</v>
      </c>
      <c r="E112" s="72">
        <v>81295.319329999998</v>
      </c>
    </row>
    <row r="113" spans="1:5" s="61" customFormat="1" ht="11.25">
      <c r="A113" s="103" t="s">
        <v>106</v>
      </c>
      <c r="B113" s="72">
        <v>2683414.58501</v>
      </c>
      <c r="C113" s="72">
        <v>2112504.2594900001</v>
      </c>
      <c r="D113" s="72">
        <v>664215.04774000007</v>
      </c>
      <c r="E113" s="72">
        <v>5460133.89224</v>
      </c>
    </row>
    <row r="114" spans="1:5" s="61" customFormat="1" ht="12" thickBot="1">
      <c r="A114" s="103" t="s">
        <v>107</v>
      </c>
      <c r="B114" s="72">
        <v>172242.69741999998</v>
      </c>
      <c r="C114" s="72">
        <v>172868.38599000001</v>
      </c>
      <c r="D114" s="72">
        <v>38186.482000000004</v>
      </c>
      <c r="E114" s="72">
        <v>383297.56541000004</v>
      </c>
    </row>
    <row r="115" spans="1:5" s="61" customFormat="1" ht="12.75" thickTop="1" thickBot="1">
      <c r="A115" s="499" t="s">
        <v>108</v>
      </c>
      <c r="B115" s="74">
        <v>568.61500000000001</v>
      </c>
      <c r="C115" s="74">
        <v>0.55749000000000004</v>
      </c>
      <c r="D115" s="74">
        <v>0</v>
      </c>
      <c r="E115" s="74">
        <v>569.17249000000004</v>
      </c>
    </row>
    <row r="116" spans="1:5" s="61" customFormat="1" ht="12.75" thickTop="1" thickBot="1">
      <c r="A116" s="498" t="s">
        <v>109</v>
      </c>
      <c r="B116" s="71">
        <v>16908.81381</v>
      </c>
      <c r="C116" s="71">
        <v>0</v>
      </c>
      <c r="D116" s="71">
        <v>0</v>
      </c>
      <c r="E116" s="71">
        <v>16908.81381</v>
      </c>
    </row>
    <row r="117" spans="1:5" s="61" customFormat="1" ht="12" thickTop="1">
      <c r="A117" s="103" t="s">
        <v>110</v>
      </c>
      <c r="B117" s="72">
        <v>0</v>
      </c>
      <c r="C117" s="72">
        <v>0</v>
      </c>
      <c r="D117" s="72">
        <v>0</v>
      </c>
      <c r="E117" s="72">
        <v>0</v>
      </c>
    </row>
    <row r="118" spans="1:5" s="61" customFormat="1" ht="11.25">
      <c r="A118" s="103" t="s">
        <v>111</v>
      </c>
      <c r="B118" s="72">
        <v>6877.3757100000003</v>
      </c>
      <c r="C118" s="72">
        <v>0</v>
      </c>
      <c r="D118" s="72">
        <v>0</v>
      </c>
      <c r="E118" s="72">
        <v>6877.3757100000003</v>
      </c>
    </row>
    <row r="119" spans="1:5" s="61" customFormat="1" ht="11.25">
      <c r="A119" s="103" t="s">
        <v>112</v>
      </c>
      <c r="B119" s="72">
        <v>3000</v>
      </c>
      <c r="C119" s="72">
        <v>0</v>
      </c>
      <c r="D119" s="72">
        <v>0</v>
      </c>
      <c r="E119" s="72">
        <v>3000</v>
      </c>
    </row>
    <row r="120" spans="1:5" s="61" customFormat="1" ht="11.25">
      <c r="A120" s="103" t="s">
        <v>113</v>
      </c>
      <c r="B120" s="72">
        <v>13.437799999999999</v>
      </c>
      <c r="C120" s="72">
        <v>0</v>
      </c>
      <c r="D120" s="72">
        <v>0</v>
      </c>
      <c r="E120" s="72">
        <v>13.437799999999999</v>
      </c>
    </row>
    <row r="121" spans="1:5" s="61" customFormat="1" ht="11.25">
      <c r="A121" s="103" t="s">
        <v>114</v>
      </c>
      <c r="B121" s="72">
        <v>6733.1364999999996</v>
      </c>
      <c r="C121" s="72">
        <v>0</v>
      </c>
      <c r="D121" s="72">
        <v>0</v>
      </c>
      <c r="E121" s="72">
        <v>6733.1364999999996</v>
      </c>
    </row>
    <row r="122" spans="1:5" s="61" customFormat="1" ht="12" thickBot="1">
      <c r="A122" s="103" t="s">
        <v>115</v>
      </c>
      <c r="B122" s="72">
        <v>284.86379999999997</v>
      </c>
      <c r="C122" s="72">
        <v>0</v>
      </c>
      <c r="D122" s="72">
        <v>0</v>
      </c>
      <c r="E122" s="72">
        <v>284.86379999999997</v>
      </c>
    </row>
    <row r="123" spans="1:5" s="61" customFormat="1" ht="12.75" thickTop="1" thickBot="1">
      <c r="A123" s="498" t="s">
        <v>116</v>
      </c>
      <c r="B123" s="71">
        <v>525661.64999000006</v>
      </c>
      <c r="C123" s="71">
        <v>165256.99258000002</v>
      </c>
      <c r="D123" s="71">
        <v>99442.711840000004</v>
      </c>
      <c r="E123" s="71">
        <v>790361.35440999991</v>
      </c>
    </row>
    <row r="124" spans="1:5" s="61" customFormat="1" ht="12" thickTop="1">
      <c r="A124" s="103" t="s">
        <v>117</v>
      </c>
      <c r="B124" s="72">
        <v>0</v>
      </c>
      <c r="C124" s="72">
        <v>0</v>
      </c>
      <c r="D124" s="72">
        <v>0</v>
      </c>
      <c r="E124" s="72">
        <v>0</v>
      </c>
    </row>
    <row r="125" spans="1:5" s="61" customFormat="1" ht="11.25">
      <c r="A125" s="103" t="s">
        <v>118</v>
      </c>
      <c r="B125" s="72">
        <v>0</v>
      </c>
      <c r="C125" s="72">
        <v>0</v>
      </c>
      <c r="D125" s="72">
        <v>0</v>
      </c>
      <c r="E125" s="72">
        <v>0</v>
      </c>
    </row>
    <row r="126" spans="1:5" s="61" customFormat="1" ht="11.25">
      <c r="A126" s="103" t="s">
        <v>119</v>
      </c>
      <c r="B126" s="72">
        <v>0</v>
      </c>
      <c r="C126" s="72">
        <v>0</v>
      </c>
      <c r="D126" s="72">
        <v>0</v>
      </c>
      <c r="E126" s="72">
        <v>0</v>
      </c>
    </row>
    <row r="127" spans="1:5" s="61" customFormat="1" ht="11.25">
      <c r="A127" s="103" t="s">
        <v>1442</v>
      </c>
      <c r="B127" s="72">
        <v>0</v>
      </c>
      <c r="C127" s="72">
        <v>0</v>
      </c>
      <c r="D127" s="72">
        <v>38862</v>
      </c>
      <c r="E127" s="72">
        <v>38862</v>
      </c>
    </row>
    <row r="128" spans="1:5" s="61" customFormat="1" ht="11.25">
      <c r="A128" s="103" t="s">
        <v>120</v>
      </c>
      <c r="B128" s="72">
        <v>508182.95260000002</v>
      </c>
      <c r="C128" s="72">
        <v>138471.57494999998</v>
      </c>
      <c r="D128" s="72">
        <v>10344.34044</v>
      </c>
      <c r="E128" s="72">
        <v>656998.86799000006</v>
      </c>
    </row>
    <row r="129" spans="1:5" s="61" customFormat="1" ht="11.25">
      <c r="A129" s="103" t="s">
        <v>121</v>
      </c>
      <c r="B129" s="72">
        <v>0</v>
      </c>
      <c r="C129" s="72">
        <v>0</v>
      </c>
      <c r="D129" s="72">
        <v>0</v>
      </c>
      <c r="E129" s="72">
        <v>0</v>
      </c>
    </row>
    <row r="130" spans="1:5" s="61" customFormat="1" ht="11.25">
      <c r="A130" s="103" t="s">
        <v>122</v>
      </c>
      <c r="B130" s="72">
        <v>0</v>
      </c>
      <c r="C130" s="72">
        <v>21952</v>
      </c>
      <c r="D130" s="72">
        <v>49142.556680000002</v>
      </c>
      <c r="E130" s="72">
        <v>71094.556680000009</v>
      </c>
    </row>
    <row r="131" spans="1:5" s="61" customFormat="1" ht="12" thickBot="1">
      <c r="A131" s="103" t="s">
        <v>123</v>
      </c>
      <c r="B131" s="72">
        <v>17478.697390000001</v>
      </c>
      <c r="C131" s="72">
        <v>4833.4176299999999</v>
      </c>
      <c r="D131" s="72">
        <v>1093.8147200000001</v>
      </c>
      <c r="E131" s="72">
        <v>23405.92974</v>
      </c>
    </row>
    <row r="132" spans="1:5" s="61" customFormat="1" ht="12.75" thickTop="1" thickBot="1">
      <c r="A132" s="498" t="s">
        <v>124</v>
      </c>
      <c r="B132" s="71">
        <v>80174.900379999992</v>
      </c>
      <c r="C132" s="71">
        <v>77923.574689999994</v>
      </c>
      <c r="D132" s="71">
        <v>13815.508760000001</v>
      </c>
      <c r="E132" s="71">
        <v>171913.98383000001</v>
      </c>
    </row>
    <row r="133" spans="1:5" s="61" customFormat="1" ht="12" thickTop="1">
      <c r="A133" s="103" t="s">
        <v>58</v>
      </c>
      <c r="B133" s="72">
        <v>0</v>
      </c>
      <c r="C133" s="72">
        <v>18.03125</v>
      </c>
      <c r="D133" s="72">
        <v>44.012689999999999</v>
      </c>
      <c r="E133" s="72">
        <v>62.043939999999999</v>
      </c>
    </row>
    <row r="134" spans="1:5" s="61" customFormat="1" ht="11.25">
      <c r="A134" s="103" t="s">
        <v>60</v>
      </c>
      <c r="B134" s="72">
        <v>12364.63032</v>
      </c>
      <c r="C134" s="72">
        <v>13652.7395</v>
      </c>
      <c r="D134" s="72">
        <v>4523.2104900000004</v>
      </c>
      <c r="E134" s="72">
        <v>30540.580309999998</v>
      </c>
    </row>
    <row r="135" spans="1:5" s="61" customFormat="1" ht="11.25">
      <c r="A135" s="103" t="s">
        <v>125</v>
      </c>
      <c r="B135" s="72">
        <v>65339.758329999997</v>
      </c>
      <c r="C135" s="72">
        <v>64139.386939999997</v>
      </c>
      <c r="D135" s="72">
        <v>9039.1965500000006</v>
      </c>
      <c r="E135" s="72">
        <v>138518.34182</v>
      </c>
    </row>
    <row r="136" spans="1:5" s="61" customFormat="1" ht="11.25">
      <c r="A136" s="103" t="s">
        <v>87</v>
      </c>
      <c r="B136" s="72">
        <v>2470.5117300000002</v>
      </c>
      <c r="C136" s="72">
        <v>113.417</v>
      </c>
      <c r="D136" s="72">
        <v>209.08903000000001</v>
      </c>
      <c r="E136" s="72">
        <v>2793.0177599999997</v>
      </c>
    </row>
    <row r="137" spans="1:5" s="61" customFormat="1" ht="12" thickBot="1">
      <c r="A137" s="103" t="s">
        <v>126</v>
      </c>
      <c r="B137" s="72">
        <v>0</v>
      </c>
      <c r="C137" s="72">
        <v>0</v>
      </c>
      <c r="D137" s="72">
        <v>0</v>
      </c>
      <c r="E137" s="72">
        <v>0</v>
      </c>
    </row>
    <row r="138" spans="1:5" s="61" customFormat="1" ht="12.75" thickTop="1" thickBot="1">
      <c r="A138" s="498" t="s">
        <v>127</v>
      </c>
      <c r="B138" s="71">
        <v>34642.719520000006</v>
      </c>
      <c r="C138" s="71">
        <v>40061.759789999996</v>
      </c>
      <c r="D138" s="71">
        <v>7668.9812199999997</v>
      </c>
      <c r="E138" s="71">
        <v>82373.460529999997</v>
      </c>
    </row>
    <row r="139" spans="1:5" s="61" customFormat="1" ht="12" thickTop="1">
      <c r="A139" s="103" t="s">
        <v>128</v>
      </c>
      <c r="B139" s="72">
        <v>5.8154200000000005</v>
      </c>
      <c r="C139" s="72">
        <v>166.94189</v>
      </c>
      <c r="D139" s="72">
        <v>117.22158999999999</v>
      </c>
      <c r="E139" s="72">
        <v>289.97890000000001</v>
      </c>
    </row>
    <row r="140" spans="1:5" s="61" customFormat="1" ht="11.25">
      <c r="A140" s="103" t="s">
        <v>129</v>
      </c>
      <c r="B140" s="72">
        <v>0</v>
      </c>
      <c r="C140" s="72">
        <v>0</v>
      </c>
      <c r="D140" s="72">
        <v>0</v>
      </c>
      <c r="E140" s="72">
        <v>0</v>
      </c>
    </row>
    <row r="141" spans="1:5" s="61" customFormat="1" ht="11.25">
      <c r="A141" s="103" t="s">
        <v>130</v>
      </c>
      <c r="B141" s="72">
        <v>17111.192739999999</v>
      </c>
      <c r="C141" s="72">
        <v>15707.601789999999</v>
      </c>
      <c r="D141" s="72">
        <v>0</v>
      </c>
      <c r="E141" s="72">
        <v>32818.794529999999</v>
      </c>
    </row>
    <row r="142" spans="1:5" s="61" customFormat="1" ht="11.25">
      <c r="A142" s="103" t="s">
        <v>131</v>
      </c>
      <c r="B142" s="72">
        <v>17111.192739999999</v>
      </c>
      <c r="C142" s="72">
        <v>24187.216110000001</v>
      </c>
      <c r="D142" s="72">
        <v>7551.7596299999996</v>
      </c>
      <c r="E142" s="72">
        <v>48850.16848</v>
      </c>
    </row>
    <row r="143" spans="1:5" s="61" customFormat="1" ht="12" thickBot="1">
      <c r="A143" s="103" t="s">
        <v>132</v>
      </c>
      <c r="B143" s="72">
        <v>414.51862</v>
      </c>
      <c r="C143" s="72">
        <v>0</v>
      </c>
      <c r="D143" s="72">
        <v>0</v>
      </c>
      <c r="E143" s="72">
        <v>414.51862</v>
      </c>
    </row>
    <row r="144" spans="1:5" s="61" customFormat="1" ht="12.75" thickTop="1" thickBot="1">
      <c r="A144" s="498" t="s">
        <v>133</v>
      </c>
      <c r="B144" s="71">
        <v>83011.487999999998</v>
      </c>
      <c r="C144" s="71">
        <v>28042.460360000001</v>
      </c>
      <c r="D144" s="71">
        <v>0</v>
      </c>
      <c r="E144" s="71">
        <v>111053.94835999999</v>
      </c>
    </row>
    <row r="145" spans="1:5" s="61" customFormat="1" ht="12" thickTop="1">
      <c r="A145" s="103" t="s">
        <v>134</v>
      </c>
      <c r="B145" s="72">
        <v>82320</v>
      </c>
      <c r="C145" s="72">
        <v>27440</v>
      </c>
      <c r="D145" s="72">
        <v>0</v>
      </c>
      <c r="E145" s="72">
        <v>109760</v>
      </c>
    </row>
    <row r="146" spans="1:5" s="61" customFormat="1" ht="11.25">
      <c r="A146" s="103" t="s">
        <v>135</v>
      </c>
      <c r="B146" s="72">
        <v>0</v>
      </c>
      <c r="C146" s="72">
        <v>0</v>
      </c>
      <c r="D146" s="72">
        <v>0</v>
      </c>
      <c r="E146" s="72">
        <v>0</v>
      </c>
    </row>
    <row r="147" spans="1:5" s="61" customFormat="1" ht="11.25">
      <c r="A147" s="103" t="s">
        <v>136</v>
      </c>
      <c r="B147" s="72">
        <v>0</v>
      </c>
      <c r="C147" s="72">
        <v>0</v>
      </c>
      <c r="D147" s="72">
        <v>0</v>
      </c>
      <c r="E147" s="72">
        <v>0</v>
      </c>
    </row>
    <row r="148" spans="1:5" s="61" customFormat="1" ht="12" thickBot="1">
      <c r="A148" s="103" t="s">
        <v>137</v>
      </c>
      <c r="B148" s="72">
        <v>691.48800000000006</v>
      </c>
      <c r="C148" s="72">
        <v>602.46036000000004</v>
      </c>
      <c r="D148" s="72">
        <v>0</v>
      </c>
      <c r="E148" s="72">
        <v>1293.9483600000001</v>
      </c>
    </row>
    <row r="149" spans="1:5" s="61" customFormat="1" ht="12.75" thickTop="1" thickBot="1">
      <c r="A149" s="498" t="s">
        <v>138</v>
      </c>
      <c r="B149" s="71">
        <v>0</v>
      </c>
      <c r="C149" s="71">
        <v>76647.569790000009</v>
      </c>
      <c r="D149" s="71">
        <v>29079.14055</v>
      </c>
      <c r="E149" s="71">
        <v>105726.71034000001</v>
      </c>
    </row>
    <row r="150" spans="1:5" s="61" customFormat="1" ht="12" thickTop="1">
      <c r="A150" s="103" t="s">
        <v>139</v>
      </c>
      <c r="B150" s="72">
        <v>0</v>
      </c>
      <c r="C150" s="72">
        <v>54.536999999999999</v>
      </c>
      <c r="D150" s="72">
        <v>0</v>
      </c>
      <c r="E150" s="72">
        <v>54.536999999999999</v>
      </c>
    </row>
    <row r="151" spans="1:5" s="61" customFormat="1" ht="11.25">
      <c r="A151" s="103" t="s">
        <v>140</v>
      </c>
      <c r="B151" s="72">
        <v>0</v>
      </c>
      <c r="C151" s="72">
        <v>0</v>
      </c>
      <c r="D151" s="72">
        <v>0</v>
      </c>
      <c r="E151" s="72">
        <v>0</v>
      </c>
    </row>
    <row r="152" spans="1:5" s="61" customFormat="1" ht="11.25">
      <c r="A152" s="103" t="s">
        <v>141</v>
      </c>
      <c r="B152" s="72">
        <v>0</v>
      </c>
      <c r="C152" s="72">
        <v>54.536999999999999</v>
      </c>
      <c r="D152" s="72">
        <v>0</v>
      </c>
      <c r="E152" s="72">
        <v>54.536999999999999</v>
      </c>
    </row>
    <row r="153" spans="1:5" s="61" customFormat="1" ht="11.25">
      <c r="A153" s="103" t="s">
        <v>142</v>
      </c>
      <c r="B153" s="72">
        <v>0</v>
      </c>
      <c r="C153" s="72">
        <v>0</v>
      </c>
      <c r="D153" s="72">
        <v>0</v>
      </c>
      <c r="E153" s="72">
        <v>0</v>
      </c>
    </row>
    <row r="154" spans="1:5" s="61" customFormat="1" ht="11.25">
      <c r="A154" s="103" t="s">
        <v>143</v>
      </c>
      <c r="B154" s="72">
        <v>0</v>
      </c>
      <c r="C154" s="72">
        <v>0</v>
      </c>
      <c r="D154" s="72">
        <v>0</v>
      </c>
      <c r="E154" s="72">
        <v>0</v>
      </c>
    </row>
    <row r="155" spans="1:5" s="61" customFormat="1" ht="11.25">
      <c r="A155" s="103" t="s">
        <v>144</v>
      </c>
      <c r="B155" s="72">
        <v>0</v>
      </c>
      <c r="C155" s="72">
        <v>0</v>
      </c>
      <c r="D155" s="72">
        <v>0</v>
      </c>
      <c r="E155" s="72">
        <v>0</v>
      </c>
    </row>
    <row r="156" spans="1:5" s="61" customFormat="1" ht="11.25">
      <c r="A156" s="103" t="s">
        <v>145</v>
      </c>
      <c r="B156" s="72">
        <v>0</v>
      </c>
      <c r="C156" s="72">
        <v>75480</v>
      </c>
      <c r="D156" s="72">
        <v>27440</v>
      </c>
      <c r="E156" s="72">
        <v>102920</v>
      </c>
    </row>
    <row r="157" spans="1:5" s="61" customFormat="1" ht="12" thickBot="1">
      <c r="A157" s="103" t="s">
        <v>146</v>
      </c>
      <c r="B157" s="72">
        <v>0</v>
      </c>
      <c r="C157" s="72">
        <v>1113.03279</v>
      </c>
      <c r="D157" s="72">
        <v>1639.1405500000001</v>
      </c>
      <c r="E157" s="72">
        <v>2752.1733399999998</v>
      </c>
    </row>
    <row r="158" spans="1:5" s="61" customFormat="1" ht="12.75" thickTop="1" thickBot="1">
      <c r="A158" s="498" t="s">
        <v>147</v>
      </c>
      <c r="B158" s="71">
        <v>663459.83390999993</v>
      </c>
      <c r="C158" s="71">
        <v>234615.79158000002</v>
      </c>
      <c r="D158" s="71">
        <v>80573.70040999999</v>
      </c>
      <c r="E158" s="71">
        <v>978649.32589999994</v>
      </c>
    </row>
    <row r="159" spans="1:5" s="61" customFormat="1" ht="12" thickTop="1">
      <c r="A159" s="515" t="s">
        <v>148</v>
      </c>
      <c r="B159" s="72">
        <v>497640.1</v>
      </c>
      <c r="C159" s="72">
        <v>180468.7</v>
      </c>
      <c r="D159" s="72">
        <v>66180</v>
      </c>
      <c r="E159" s="72">
        <v>744288.8</v>
      </c>
    </row>
    <row r="160" spans="1:5" s="61" customFormat="1" ht="11.25">
      <c r="A160" s="103" t="s">
        <v>149</v>
      </c>
      <c r="B160" s="72">
        <v>497640.1</v>
      </c>
      <c r="C160" s="72">
        <v>180468.7</v>
      </c>
      <c r="D160" s="72">
        <v>66180</v>
      </c>
      <c r="E160" s="72">
        <v>744288.8</v>
      </c>
    </row>
    <row r="161" spans="1:5" s="61" customFormat="1" ht="11.25">
      <c r="A161" s="103" t="s">
        <v>150</v>
      </c>
      <c r="B161" s="72">
        <v>0</v>
      </c>
      <c r="C161" s="72">
        <v>0</v>
      </c>
      <c r="D161" s="72">
        <v>0</v>
      </c>
      <c r="E161" s="72">
        <v>0</v>
      </c>
    </row>
    <row r="162" spans="1:5" s="61" customFormat="1" ht="11.25">
      <c r="A162" s="103" t="s">
        <v>151</v>
      </c>
      <c r="B162" s="72">
        <v>0</v>
      </c>
      <c r="C162" s="72">
        <v>0</v>
      </c>
      <c r="D162" s="72">
        <v>0</v>
      </c>
      <c r="E162" s="72">
        <v>0</v>
      </c>
    </row>
    <row r="163" spans="1:5" s="61" customFormat="1" ht="11.25">
      <c r="A163" s="515" t="s">
        <v>152</v>
      </c>
      <c r="B163" s="72">
        <v>3683.2587100000001</v>
      </c>
      <c r="C163" s="72">
        <v>883.09741000000008</v>
      </c>
      <c r="D163" s="72">
        <v>53.625589999999995</v>
      </c>
      <c r="E163" s="72">
        <v>4619.98171</v>
      </c>
    </row>
    <row r="164" spans="1:5" s="61" customFormat="1" ht="11.25">
      <c r="A164" s="103" t="s">
        <v>153</v>
      </c>
      <c r="B164" s="72">
        <v>1590.6</v>
      </c>
      <c r="C164" s="72">
        <v>0</v>
      </c>
      <c r="D164" s="72">
        <v>0</v>
      </c>
      <c r="E164" s="72">
        <v>1590.6</v>
      </c>
    </row>
    <row r="165" spans="1:5" s="61" customFormat="1" ht="11.25">
      <c r="A165" s="103" t="s">
        <v>154</v>
      </c>
      <c r="B165" s="72">
        <v>0</v>
      </c>
      <c r="C165" s="72">
        <v>0.8115</v>
      </c>
      <c r="D165" s="72">
        <v>53.625589999999995</v>
      </c>
      <c r="E165" s="72">
        <v>54.437089999999998</v>
      </c>
    </row>
    <row r="166" spans="1:5" s="61" customFormat="1" ht="11.25">
      <c r="A166" s="103" t="s">
        <v>155</v>
      </c>
      <c r="B166" s="72">
        <v>2092.6587100000002</v>
      </c>
      <c r="C166" s="72">
        <v>882.28591000000006</v>
      </c>
      <c r="D166" s="72">
        <v>0</v>
      </c>
      <c r="E166" s="72">
        <v>2974.9446200000002</v>
      </c>
    </row>
    <row r="167" spans="1:5" s="61" customFormat="1" ht="11.25">
      <c r="A167" s="515" t="s">
        <v>156</v>
      </c>
      <c r="B167" s="72">
        <v>0</v>
      </c>
      <c r="C167" s="72">
        <v>0</v>
      </c>
      <c r="D167" s="72">
        <v>0</v>
      </c>
      <c r="E167" s="72">
        <v>0</v>
      </c>
    </row>
    <row r="168" spans="1:5" s="61" customFormat="1" ht="11.25">
      <c r="A168" s="103" t="s">
        <v>157</v>
      </c>
      <c r="B168" s="72">
        <v>0</v>
      </c>
      <c r="C168" s="72">
        <v>0</v>
      </c>
      <c r="D168" s="72">
        <v>0</v>
      </c>
      <c r="E168" s="72">
        <v>0</v>
      </c>
    </row>
    <row r="169" spans="1:5" s="61" customFormat="1" ht="11.25">
      <c r="A169" s="103" t="s">
        <v>158</v>
      </c>
      <c r="B169" s="72">
        <v>0</v>
      </c>
      <c r="C169" s="72">
        <v>0</v>
      </c>
      <c r="D169" s="72">
        <v>0</v>
      </c>
      <c r="E169" s="72">
        <v>0</v>
      </c>
    </row>
    <row r="170" spans="1:5" s="61" customFormat="1" ht="11.25">
      <c r="A170" s="103" t="s">
        <v>159</v>
      </c>
      <c r="B170" s="72">
        <v>0</v>
      </c>
      <c r="C170" s="72">
        <v>0</v>
      </c>
      <c r="D170" s="72">
        <v>0</v>
      </c>
      <c r="E170" s="72">
        <v>0</v>
      </c>
    </row>
    <row r="171" spans="1:5" s="61" customFormat="1" ht="11.25">
      <c r="A171" s="515" t="s">
        <v>160</v>
      </c>
      <c r="B171" s="72">
        <v>80126.561809999999</v>
      </c>
      <c r="C171" s="72">
        <v>22340.552359999998</v>
      </c>
      <c r="D171" s="72">
        <v>10844.513720000001</v>
      </c>
      <c r="E171" s="72">
        <v>113311.62789</v>
      </c>
    </row>
    <row r="172" spans="1:5" s="61" customFormat="1" ht="11.25">
      <c r="A172" s="103" t="s">
        <v>161</v>
      </c>
      <c r="B172" s="72">
        <v>60650.810979999995</v>
      </c>
      <c r="C172" s="72">
        <v>20126.949700000001</v>
      </c>
      <c r="D172" s="72">
        <v>3645.9362299999998</v>
      </c>
      <c r="E172" s="72">
        <v>84423.696909999999</v>
      </c>
    </row>
    <row r="173" spans="1:5" s="61" customFormat="1" ht="11.25">
      <c r="A173" s="103" t="s">
        <v>162</v>
      </c>
      <c r="B173" s="72">
        <v>19475.750829999997</v>
      </c>
      <c r="C173" s="72">
        <v>2213.60266</v>
      </c>
      <c r="D173" s="72">
        <v>7198.5774900000006</v>
      </c>
      <c r="E173" s="72">
        <v>28887.930980000001</v>
      </c>
    </row>
    <row r="174" spans="1:5" s="61" customFormat="1" ht="11.25">
      <c r="A174" s="103" t="s">
        <v>163</v>
      </c>
      <c r="B174" s="72">
        <v>0</v>
      </c>
      <c r="C174" s="72">
        <v>0</v>
      </c>
      <c r="D174" s="72">
        <v>0</v>
      </c>
      <c r="E174" s="72">
        <v>0</v>
      </c>
    </row>
    <row r="175" spans="1:5" s="61" customFormat="1" ht="11.25">
      <c r="A175" s="515" t="s">
        <v>164</v>
      </c>
      <c r="B175" s="72">
        <v>82009.913390000002</v>
      </c>
      <c r="C175" s="72">
        <v>30923.44181</v>
      </c>
      <c r="D175" s="72">
        <v>3495.5610999999999</v>
      </c>
      <c r="E175" s="72">
        <v>116428.9163</v>
      </c>
    </row>
    <row r="176" spans="1:5" s="61" customFormat="1" ht="11.25">
      <c r="A176" s="103" t="s">
        <v>165</v>
      </c>
      <c r="B176" s="72">
        <v>0</v>
      </c>
      <c r="C176" s="72">
        <v>0</v>
      </c>
      <c r="D176" s="72">
        <v>0</v>
      </c>
      <c r="E176" s="72">
        <v>0</v>
      </c>
    </row>
    <row r="177" spans="1:5" s="61" customFormat="1" ht="12" thickBot="1">
      <c r="A177" s="516" t="s">
        <v>166</v>
      </c>
      <c r="B177" s="72">
        <v>82009.913390000002</v>
      </c>
      <c r="C177" s="72">
        <v>30923.44181</v>
      </c>
      <c r="D177" s="72">
        <v>3495.5610999999999</v>
      </c>
      <c r="E177" s="72">
        <v>116428.9163</v>
      </c>
    </row>
    <row r="178" spans="1:5" s="61" customFormat="1" ht="12.75" thickTop="1" thickBot="1">
      <c r="A178" s="497" t="s">
        <v>167</v>
      </c>
      <c r="B178" s="74">
        <v>5243369.9448899999</v>
      </c>
      <c r="C178" s="74">
        <v>3343173.19539</v>
      </c>
      <c r="D178" s="74">
        <v>1077607.3699100001</v>
      </c>
      <c r="E178" s="74">
        <v>9664150.5101900008</v>
      </c>
    </row>
    <row r="179" spans="1:5" s="61" customFormat="1" ht="12.75" thickTop="1" thickBot="1">
      <c r="A179" s="498" t="s">
        <v>168</v>
      </c>
      <c r="B179" s="71">
        <v>9482.3485899999996</v>
      </c>
      <c r="C179" s="71">
        <v>4087.8991499999997</v>
      </c>
      <c r="D179" s="71">
        <v>71663.501340000003</v>
      </c>
      <c r="E179" s="71">
        <v>85233.749079999994</v>
      </c>
    </row>
    <row r="180" spans="1:5" s="61" customFormat="1" ht="12" thickTop="1">
      <c r="A180" s="515" t="s">
        <v>169</v>
      </c>
      <c r="B180" s="72">
        <v>0</v>
      </c>
      <c r="C180" s="72">
        <v>0</v>
      </c>
      <c r="D180" s="72">
        <v>0</v>
      </c>
      <c r="E180" s="72">
        <v>0</v>
      </c>
    </row>
    <row r="181" spans="1:5" s="61" customFormat="1" ht="11.25">
      <c r="A181" s="103" t="s">
        <v>170</v>
      </c>
      <c r="B181" s="72">
        <v>0</v>
      </c>
      <c r="C181" s="72">
        <v>0</v>
      </c>
      <c r="D181" s="72">
        <v>0</v>
      </c>
      <c r="E181" s="72">
        <v>0</v>
      </c>
    </row>
    <row r="182" spans="1:5" s="61" customFormat="1" ht="11.25">
      <c r="A182" s="103" t="s">
        <v>171</v>
      </c>
      <c r="B182" s="72">
        <v>0</v>
      </c>
      <c r="C182" s="72">
        <v>0</v>
      </c>
      <c r="D182" s="72">
        <v>0</v>
      </c>
      <c r="E182" s="72">
        <v>0</v>
      </c>
    </row>
    <row r="183" spans="1:5" s="61" customFormat="1" ht="11.25">
      <c r="A183" s="103" t="s">
        <v>172</v>
      </c>
      <c r="B183" s="72">
        <v>0</v>
      </c>
      <c r="C183" s="72">
        <v>0</v>
      </c>
      <c r="D183" s="72">
        <v>0</v>
      </c>
      <c r="E183" s="72">
        <v>0</v>
      </c>
    </row>
    <row r="184" spans="1:5" s="61" customFormat="1" ht="11.25">
      <c r="A184" s="103" t="s">
        <v>173</v>
      </c>
      <c r="B184" s="72">
        <v>0</v>
      </c>
      <c r="C184" s="72">
        <v>0</v>
      </c>
      <c r="D184" s="72">
        <v>0</v>
      </c>
      <c r="E184" s="72">
        <v>0</v>
      </c>
    </row>
    <row r="185" spans="1:5" s="61" customFormat="1" ht="11.25">
      <c r="A185" s="103" t="s">
        <v>174</v>
      </c>
      <c r="B185" s="72">
        <v>0</v>
      </c>
      <c r="C185" s="72">
        <v>0</v>
      </c>
      <c r="D185" s="72">
        <v>0</v>
      </c>
      <c r="E185" s="72">
        <v>0</v>
      </c>
    </row>
    <row r="186" spans="1:5" s="61" customFormat="1" ht="11.25">
      <c r="A186" s="515" t="s">
        <v>175</v>
      </c>
      <c r="B186" s="72">
        <v>9482.3485899999996</v>
      </c>
      <c r="C186" s="72">
        <v>23.69838</v>
      </c>
      <c r="D186" s="72">
        <v>70988.70766</v>
      </c>
      <c r="E186" s="72">
        <v>80494.754629999996</v>
      </c>
    </row>
    <row r="187" spans="1:5" s="61" customFormat="1" ht="11.25">
      <c r="A187" s="103" t="s">
        <v>176</v>
      </c>
      <c r="B187" s="72">
        <v>0</v>
      </c>
      <c r="C187" s="72">
        <v>0</v>
      </c>
      <c r="D187" s="72">
        <v>0</v>
      </c>
      <c r="E187" s="72">
        <v>0</v>
      </c>
    </row>
    <row r="188" spans="1:5" s="61" customFormat="1" ht="11.25">
      <c r="A188" s="103" t="s">
        <v>177</v>
      </c>
      <c r="B188" s="72">
        <v>0</v>
      </c>
      <c r="C188" s="72">
        <v>0</v>
      </c>
      <c r="D188" s="72">
        <v>0</v>
      </c>
      <c r="E188" s="72">
        <v>0</v>
      </c>
    </row>
    <row r="189" spans="1:5" s="61" customFormat="1" ht="11.25">
      <c r="A189" s="103" t="s">
        <v>178</v>
      </c>
      <c r="B189" s="72">
        <v>3256.0656400000003</v>
      </c>
      <c r="C189" s="72">
        <v>6.86</v>
      </c>
      <c r="D189" s="72">
        <v>6447.2986500000006</v>
      </c>
      <c r="E189" s="72">
        <v>9710.2242899999983</v>
      </c>
    </row>
    <row r="190" spans="1:5" s="61" customFormat="1" ht="11.25">
      <c r="A190" s="103" t="s">
        <v>179</v>
      </c>
      <c r="B190" s="72">
        <v>0</v>
      </c>
      <c r="C190" s="72">
        <v>0</v>
      </c>
      <c r="D190" s="72">
        <v>0</v>
      </c>
      <c r="E190" s="72">
        <v>0</v>
      </c>
    </row>
    <row r="191" spans="1:5" s="61" customFormat="1" ht="11.25">
      <c r="A191" s="103" t="s">
        <v>180</v>
      </c>
      <c r="B191" s="72">
        <v>6226.2829499999998</v>
      </c>
      <c r="C191" s="72">
        <v>16.838380000000001</v>
      </c>
      <c r="D191" s="72">
        <v>64541.409009999996</v>
      </c>
      <c r="E191" s="72">
        <v>70784.530339999998</v>
      </c>
    </row>
    <row r="192" spans="1:5" s="61" customFormat="1" ht="11.25">
      <c r="A192" s="515" t="s">
        <v>181</v>
      </c>
      <c r="B192" s="72">
        <v>0</v>
      </c>
      <c r="C192" s="72">
        <v>0</v>
      </c>
      <c r="D192" s="72">
        <v>0</v>
      </c>
      <c r="E192" s="72">
        <v>0</v>
      </c>
    </row>
    <row r="193" spans="1:5" s="61" customFormat="1" ht="11.25">
      <c r="A193" s="515" t="s">
        <v>182</v>
      </c>
      <c r="B193" s="72">
        <v>0</v>
      </c>
      <c r="C193" s="72">
        <v>4064.2007699999999</v>
      </c>
      <c r="D193" s="72">
        <v>674.79367999999999</v>
      </c>
      <c r="E193" s="72">
        <v>4738.9944500000001</v>
      </c>
    </row>
    <row r="194" spans="1:5" s="61" customFormat="1" ht="11.25">
      <c r="A194" s="103" t="s">
        <v>183</v>
      </c>
      <c r="B194" s="72">
        <v>0</v>
      </c>
      <c r="C194" s="72">
        <v>0</v>
      </c>
      <c r="D194" s="72">
        <v>0</v>
      </c>
      <c r="E194" s="72">
        <v>0</v>
      </c>
    </row>
    <row r="195" spans="1:5" s="61" customFormat="1" ht="11.25">
      <c r="A195" s="103" t="s">
        <v>184</v>
      </c>
      <c r="B195" s="72">
        <v>0</v>
      </c>
      <c r="C195" s="72">
        <v>4064.2007699999999</v>
      </c>
      <c r="D195" s="72">
        <v>123.01505999999999</v>
      </c>
      <c r="E195" s="72">
        <v>4187.2158300000001</v>
      </c>
    </row>
    <row r="196" spans="1:5" s="61" customFormat="1" ht="11.25">
      <c r="A196" s="103" t="s">
        <v>185</v>
      </c>
      <c r="B196" s="72">
        <v>0</v>
      </c>
      <c r="C196" s="72">
        <v>0</v>
      </c>
      <c r="D196" s="72">
        <v>0</v>
      </c>
      <c r="E196" s="72">
        <v>0</v>
      </c>
    </row>
    <row r="197" spans="1:5" s="61" customFormat="1" ht="11.25">
      <c r="A197" s="103" t="s">
        <v>186</v>
      </c>
      <c r="B197" s="72">
        <v>0</v>
      </c>
      <c r="C197" s="72">
        <v>0</v>
      </c>
      <c r="D197" s="72">
        <v>551.77862000000005</v>
      </c>
      <c r="E197" s="72">
        <v>551.77862000000005</v>
      </c>
    </row>
    <row r="198" spans="1:5" s="61" customFormat="1" ht="12" thickBot="1">
      <c r="A198" s="515" t="s">
        <v>187</v>
      </c>
      <c r="B198" s="72">
        <v>0</v>
      </c>
      <c r="C198" s="72">
        <v>0</v>
      </c>
      <c r="D198" s="72">
        <v>0</v>
      </c>
      <c r="E198" s="72">
        <v>0</v>
      </c>
    </row>
    <row r="199" spans="1:5" s="61" customFormat="1" ht="12.75" thickTop="1" thickBot="1">
      <c r="A199" s="498" t="s">
        <v>188</v>
      </c>
      <c r="B199" s="71">
        <v>9137500.0086300001</v>
      </c>
      <c r="C199" s="71">
        <v>4977541.4337299997</v>
      </c>
      <c r="D199" s="71">
        <v>2216462.4696</v>
      </c>
      <c r="E199" s="71">
        <v>16331503.911959998</v>
      </c>
    </row>
    <row r="200" spans="1:5" s="61" customFormat="1" ht="12" thickTop="1">
      <c r="A200" s="515" t="s">
        <v>189</v>
      </c>
      <c r="B200" s="72">
        <v>10860.997220000001</v>
      </c>
      <c r="C200" s="72">
        <v>0</v>
      </c>
      <c r="D200" s="72">
        <v>1.2999999999999999E-2</v>
      </c>
      <c r="E200" s="72">
        <v>10861.01022</v>
      </c>
    </row>
    <row r="201" spans="1:5" s="61" customFormat="1" ht="11.25">
      <c r="A201" s="103" t="s">
        <v>190</v>
      </c>
      <c r="B201" s="72">
        <v>0</v>
      </c>
      <c r="C201" s="72">
        <v>0</v>
      </c>
      <c r="D201" s="72">
        <v>0</v>
      </c>
      <c r="E201" s="72">
        <v>0</v>
      </c>
    </row>
    <row r="202" spans="1:5" s="61" customFormat="1" ht="11.25">
      <c r="A202" s="103" t="s">
        <v>191</v>
      </c>
      <c r="B202" s="72">
        <v>0</v>
      </c>
      <c r="C202" s="72">
        <v>0</v>
      </c>
      <c r="D202" s="72">
        <v>0</v>
      </c>
      <c r="E202" s="72">
        <v>0</v>
      </c>
    </row>
    <row r="203" spans="1:5" s="61" customFormat="1" ht="11.25">
      <c r="A203" s="103" t="s">
        <v>192</v>
      </c>
      <c r="B203" s="72">
        <v>10860.997220000001</v>
      </c>
      <c r="C203" s="72">
        <v>0</v>
      </c>
      <c r="D203" s="72">
        <v>1.2999999999999999E-2</v>
      </c>
      <c r="E203" s="72">
        <v>10861.01022</v>
      </c>
    </row>
    <row r="204" spans="1:5" s="61" customFormat="1" ht="11.25">
      <c r="A204" s="515" t="s">
        <v>193</v>
      </c>
      <c r="B204" s="72">
        <v>0</v>
      </c>
      <c r="C204" s="72">
        <v>10174.477349999999</v>
      </c>
      <c r="D204" s="72">
        <v>0</v>
      </c>
      <c r="E204" s="72">
        <v>10174.477349999999</v>
      </c>
    </row>
    <row r="205" spans="1:5" s="61" customFormat="1" ht="11.25">
      <c r="A205" s="513" t="s">
        <v>194</v>
      </c>
      <c r="B205" s="72">
        <v>0</v>
      </c>
      <c r="C205" s="72">
        <v>0</v>
      </c>
      <c r="D205" s="72">
        <v>0</v>
      </c>
      <c r="E205" s="72">
        <v>0</v>
      </c>
    </row>
    <row r="206" spans="1:5" s="61" customFormat="1" ht="11.25">
      <c r="A206" s="103" t="s">
        <v>195</v>
      </c>
      <c r="B206" s="72">
        <v>0</v>
      </c>
      <c r="C206" s="72">
        <v>10174.477349999999</v>
      </c>
      <c r="D206" s="72">
        <v>0</v>
      </c>
      <c r="E206" s="72">
        <v>10174.477349999999</v>
      </c>
    </row>
    <row r="207" spans="1:5" s="61" customFormat="1" ht="11.25">
      <c r="A207" s="103" t="s">
        <v>196</v>
      </c>
      <c r="B207" s="72">
        <v>0</v>
      </c>
      <c r="C207" s="72">
        <v>0</v>
      </c>
      <c r="D207" s="72">
        <v>0</v>
      </c>
      <c r="E207" s="72">
        <v>0</v>
      </c>
    </row>
    <row r="208" spans="1:5" s="61" customFormat="1" ht="11.25">
      <c r="A208" s="103" t="s">
        <v>1526</v>
      </c>
      <c r="B208" s="72">
        <v>0</v>
      </c>
      <c r="C208" s="72">
        <v>0</v>
      </c>
      <c r="D208" s="72">
        <v>0</v>
      </c>
      <c r="E208" s="72">
        <v>0</v>
      </c>
    </row>
    <row r="209" spans="1:5" s="61" customFormat="1" ht="11.25">
      <c r="A209" s="103" t="s">
        <v>198</v>
      </c>
      <c r="B209" s="72">
        <v>0</v>
      </c>
      <c r="C209" s="72">
        <v>0</v>
      </c>
      <c r="D209" s="72">
        <v>0</v>
      </c>
      <c r="E209" s="72">
        <v>0</v>
      </c>
    </row>
    <row r="210" spans="1:5" s="61" customFormat="1" ht="11.25">
      <c r="A210" s="515" t="s">
        <v>199</v>
      </c>
      <c r="B210" s="72">
        <v>0</v>
      </c>
      <c r="C210" s="72">
        <v>0</v>
      </c>
      <c r="D210" s="72">
        <v>0</v>
      </c>
      <c r="E210" s="72">
        <v>0</v>
      </c>
    </row>
    <row r="211" spans="1:5" s="61" customFormat="1" ht="11.25">
      <c r="A211" s="103" t="s">
        <v>200</v>
      </c>
      <c r="B211" s="72">
        <v>0</v>
      </c>
      <c r="C211" s="72">
        <v>0</v>
      </c>
      <c r="D211" s="72">
        <v>0</v>
      </c>
      <c r="E211" s="72">
        <v>0</v>
      </c>
    </row>
    <row r="212" spans="1:5" s="61" customFormat="1" ht="11.25">
      <c r="A212" s="103" t="s">
        <v>201</v>
      </c>
      <c r="B212" s="72">
        <v>0</v>
      </c>
      <c r="C212" s="72">
        <v>0</v>
      </c>
      <c r="D212" s="72">
        <v>0</v>
      </c>
      <c r="E212" s="72">
        <v>0</v>
      </c>
    </row>
    <row r="213" spans="1:5" s="61" customFormat="1" ht="11.25">
      <c r="A213" s="515" t="s">
        <v>202</v>
      </c>
      <c r="B213" s="72">
        <v>0</v>
      </c>
      <c r="C213" s="72">
        <v>0</v>
      </c>
      <c r="D213" s="72">
        <v>0</v>
      </c>
      <c r="E213" s="72">
        <v>0</v>
      </c>
    </row>
    <row r="214" spans="1:5" s="61" customFormat="1" ht="11.25">
      <c r="A214" s="103" t="s">
        <v>203</v>
      </c>
      <c r="B214" s="72">
        <v>0</v>
      </c>
      <c r="C214" s="72">
        <v>0</v>
      </c>
      <c r="D214" s="72">
        <v>0</v>
      </c>
      <c r="E214" s="72">
        <v>0</v>
      </c>
    </row>
    <row r="215" spans="1:5" s="61" customFormat="1" ht="11.25">
      <c r="A215" s="103" t="s">
        <v>204</v>
      </c>
      <c r="B215" s="72">
        <v>0</v>
      </c>
      <c r="C215" s="72">
        <v>0</v>
      </c>
      <c r="D215" s="72">
        <v>0</v>
      </c>
      <c r="E215" s="72">
        <v>0</v>
      </c>
    </row>
    <row r="216" spans="1:5" s="61" customFormat="1" ht="11.25">
      <c r="A216" s="515" t="s">
        <v>205</v>
      </c>
      <c r="B216" s="72">
        <v>7538249.8453599997</v>
      </c>
      <c r="C216" s="72">
        <v>3840271.34797</v>
      </c>
      <c r="D216" s="72">
        <v>1987304.6525699999</v>
      </c>
      <c r="E216" s="72">
        <v>13365825.845899999</v>
      </c>
    </row>
    <row r="217" spans="1:5" s="61" customFormat="1" ht="11.25">
      <c r="A217" s="103" t="s">
        <v>206</v>
      </c>
      <c r="B217" s="72">
        <v>7274938.8259700006</v>
      </c>
      <c r="C217" s="72">
        <v>3046002.67912</v>
      </c>
      <c r="D217" s="72">
        <v>1544450.64913</v>
      </c>
      <c r="E217" s="72">
        <v>11865392.15422</v>
      </c>
    </row>
    <row r="218" spans="1:5" s="61" customFormat="1" ht="11.25">
      <c r="A218" s="103" t="s">
        <v>207</v>
      </c>
      <c r="B218" s="72">
        <v>0</v>
      </c>
      <c r="C218" s="72">
        <v>0</v>
      </c>
      <c r="D218" s="72">
        <v>0</v>
      </c>
      <c r="E218" s="72">
        <v>0</v>
      </c>
    </row>
    <row r="219" spans="1:5" s="61" customFormat="1" ht="11.25">
      <c r="A219" s="103" t="s">
        <v>208</v>
      </c>
      <c r="B219" s="72">
        <v>218897.56349999999</v>
      </c>
      <c r="C219" s="72">
        <v>694277.76312999998</v>
      </c>
      <c r="D219" s="72">
        <v>375272.09235000005</v>
      </c>
      <c r="E219" s="72">
        <v>1288447.4189800001</v>
      </c>
    </row>
    <row r="220" spans="1:5" s="61" customFormat="1" ht="11.25">
      <c r="A220" s="103" t="s">
        <v>209</v>
      </c>
      <c r="B220" s="72">
        <v>0</v>
      </c>
      <c r="C220" s="72">
        <v>0</v>
      </c>
      <c r="D220" s="72">
        <v>18348.000010000003</v>
      </c>
      <c r="E220" s="72">
        <v>18348.000010000003</v>
      </c>
    </row>
    <row r="221" spans="1:5" s="61" customFormat="1" ht="11.25">
      <c r="A221" s="103" t="s">
        <v>210</v>
      </c>
      <c r="B221" s="72">
        <v>41339.876729999996</v>
      </c>
      <c r="C221" s="72">
        <v>540.23699999999997</v>
      </c>
      <c r="D221" s="72">
        <v>18982.160829999997</v>
      </c>
      <c r="E221" s="72">
        <v>60862.274560000005</v>
      </c>
    </row>
    <row r="222" spans="1:5" s="61" customFormat="1" ht="11.25">
      <c r="A222" s="103" t="s">
        <v>211</v>
      </c>
      <c r="B222" s="72">
        <v>0</v>
      </c>
      <c r="C222" s="72">
        <v>201.70707999999999</v>
      </c>
      <c r="D222" s="72">
        <v>0</v>
      </c>
      <c r="E222" s="72">
        <v>201.70707999999999</v>
      </c>
    </row>
    <row r="223" spans="1:5" s="61" customFormat="1" ht="11.25">
      <c r="A223" s="103" t="s">
        <v>212</v>
      </c>
      <c r="B223" s="72">
        <v>0</v>
      </c>
      <c r="C223" s="72">
        <v>0</v>
      </c>
      <c r="D223" s="72">
        <v>0</v>
      </c>
      <c r="E223" s="72">
        <v>0</v>
      </c>
    </row>
    <row r="224" spans="1:5" s="61" customFormat="1" ht="11.25">
      <c r="A224" s="103" t="s">
        <v>213</v>
      </c>
      <c r="B224" s="72">
        <v>0</v>
      </c>
      <c r="C224" s="72">
        <v>0</v>
      </c>
      <c r="D224" s="72">
        <v>0</v>
      </c>
      <c r="E224" s="72">
        <v>0</v>
      </c>
    </row>
    <row r="225" spans="1:5" s="61" customFormat="1" ht="11.25">
      <c r="A225" s="103" t="s">
        <v>214</v>
      </c>
      <c r="B225" s="72">
        <v>3073.5791600000002</v>
      </c>
      <c r="C225" s="72">
        <v>99248.961639999994</v>
      </c>
      <c r="D225" s="72">
        <v>30251.750250000001</v>
      </c>
      <c r="E225" s="72">
        <v>132574.29105</v>
      </c>
    </row>
    <row r="226" spans="1:5" s="61" customFormat="1" ht="11.25">
      <c r="A226" s="515" t="s">
        <v>215</v>
      </c>
      <c r="B226" s="72">
        <v>1577127.5271400001</v>
      </c>
      <c r="C226" s="72">
        <v>1115404.7773</v>
      </c>
      <c r="D226" s="72">
        <v>228874.06124000001</v>
      </c>
      <c r="E226" s="72">
        <v>2921406.3656799998</v>
      </c>
    </row>
    <row r="227" spans="1:5" s="61" customFormat="1" ht="11.25">
      <c r="A227" s="103" t="s">
        <v>216</v>
      </c>
      <c r="B227" s="72">
        <v>825550.80440000002</v>
      </c>
      <c r="C227" s="72">
        <v>622678.28714000003</v>
      </c>
      <c r="D227" s="72">
        <v>211785.46743000002</v>
      </c>
      <c r="E227" s="72">
        <v>1660014.5589700001</v>
      </c>
    </row>
    <row r="228" spans="1:5" s="61" customFormat="1" ht="11.25">
      <c r="A228" s="103" t="s">
        <v>217</v>
      </c>
      <c r="B228" s="72">
        <v>181790</v>
      </c>
      <c r="C228" s="72">
        <v>0</v>
      </c>
      <c r="D228" s="72">
        <v>0</v>
      </c>
      <c r="E228" s="72">
        <v>181790</v>
      </c>
    </row>
    <row r="229" spans="1:5" s="61" customFormat="1" ht="11.25">
      <c r="A229" s="103" t="s">
        <v>218</v>
      </c>
      <c r="B229" s="72">
        <v>115432.51931</v>
      </c>
      <c r="C229" s="72">
        <v>104091.16145999999</v>
      </c>
      <c r="D229" s="72">
        <v>12929.558419999999</v>
      </c>
      <c r="E229" s="72">
        <v>232453.23918999999</v>
      </c>
    </row>
    <row r="230" spans="1:5" s="61" customFormat="1" ht="11.25">
      <c r="A230" s="103" t="s">
        <v>219</v>
      </c>
      <c r="B230" s="72">
        <v>20322.020769999999</v>
      </c>
      <c r="C230" s="72">
        <v>9148.39437</v>
      </c>
      <c r="D230" s="72">
        <v>3981.01739</v>
      </c>
      <c r="E230" s="72">
        <v>33451.432529999998</v>
      </c>
    </row>
    <row r="231" spans="1:5" s="61" customFormat="1" ht="11.25">
      <c r="A231" s="103" t="s">
        <v>220</v>
      </c>
      <c r="B231" s="514">
        <v>0</v>
      </c>
      <c r="C231" s="514">
        <v>0</v>
      </c>
      <c r="D231" s="514">
        <v>0</v>
      </c>
      <c r="E231" s="514">
        <v>0</v>
      </c>
    </row>
    <row r="232" spans="1:5" s="61" customFormat="1" ht="11.25">
      <c r="A232" s="103" t="s">
        <v>221</v>
      </c>
      <c r="B232" s="514">
        <v>434032.18266000005</v>
      </c>
      <c r="C232" s="514">
        <v>379486.93432999996</v>
      </c>
      <c r="D232" s="514">
        <v>178.018</v>
      </c>
      <c r="E232" s="514">
        <v>813697.13499000005</v>
      </c>
    </row>
    <row r="233" spans="1:5" s="61" customFormat="1" ht="11.25">
      <c r="A233" s="103" t="s">
        <v>222</v>
      </c>
      <c r="B233" s="514">
        <v>0</v>
      </c>
      <c r="C233" s="514">
        <v>0</v>
      </c>
      <c r="D233" s="514">
        <v>0</v>
      </c>
      <c r="E233" s="514">
        <v>0</v>
      </c>
    </row>
    <row r="234" spans="1:5" s="61" customFormat="1" ht="11.25">
      <c r="A234" s="515" t="s">
        <v>1500</v>
      </c>
      <c r="B234" s="514">
        <v>11261.63891</v>
      </c>
      <c r="C234" s="514">
        <v>11690.831109999999</v>
      </c>
      <c r="D234" s="514">
        <v>283.74278999999996</v>
      </c>
      <c r="E234" s="514">
        <v>23236.212809999997</v>
      </c>
    </row>
    <row r="235" spans="1:5" s="61" customFormat="1" ht="11.25">
      <c r="A235" s="103" t="s">
        <v>1501</v>
      </c>
      <c r="B235" s="514">
        <v>11224.46091</v>
      </c>
      <c r="C235" s="514">
        <v>11341.94534</v>
      </c>
      <c r="D235" s="514">
        <v>283.74278999999996</v>
      </c>
      <c r="E235" s="514">
        <v>22850.14904</v>
      </c>
    </row>
    <row r="236" spans="1:5" s="61" customFormat="1" ht="11.25">
      <c r="A236" s="103" t="s">
        <v>1502</v>
      </c>
      <c r="B236" s="514">
        <v>37.177999999999997</v>
      </c>
      <c r="C236" s="514">
        <v>348.88577000000004</v>
      </c>
      <c r="D236" s="514">
        <v>0</v>
      </c>
      <c r="E236" s="514">
        <v>386.06377000000003</v>
      </c>
    </row>
    <row r="237" spans="1:5" s="61" customFormat="1" ht="11.25">
      <c r="A237" s="515" t="s">
        <v>1503</v>
      </c>
      <c r="B237" s="514">
        <v>0</v>
      </c>
      <c r="C237" s="514">
        <v>0</v>
      </c>
      <c r="D237" s="514">
        <v>0</v>
      </c>
      <c r="E237" s="514">
        <v>0</v>
      </c>
    </row>
    <row r="238" spans="1:5" s="61" customFormat="1" ht="11.25">
      <c r="A238" s="103" t="s">
        <v>1501</v>
      </c>
      <c r="B238" s="514">
        <v>0</v>
      </c>
      <c r="C238" s="514">
        <v>0</v>
      </c>
      <c r="D238" s="514">
        <v>0</v>
      </c>
      <c r="E238" s="514">
        <v>0</v>
      </c>
    </row>
    <row r="239" spans="1:5" s="61" customFormat="1" ht="11.25">
      <c r="A239" s="103" t="s">
        <v>1502</v>
      </c>
      <c r="B239" s="514">
        <v>0</v>
      </c>
      <c r="C239" s="514">
        <v>0</v>
      </c>
      <c r="D239" s="514">
        <v>0</v>
      </c>
      <c r="E239" s="514">
        <v>0</v>
      </c>
    </row>
    <row r="240" spans="1:5" s="61" customFormat="1" ht="11.25">
      <c r="A240" s="517" t="s">
        <v>1504</v>
      </c>
      <c r="B240" s="514">
        <v>11261.63891</v>
      </c>
      <c r="C240" s="514">
        <v>11690.831109999999</v>
      </c>
      <c r="D240" s="514">
        <v>283.74278999999996</v>
      </c>
      <c r="E240" s="514">
        <v>23236.212809999997</v>
      </c>
    </row>
    <row r="241" spans="1:5" s="61" customFormat="1" ht="12" thickBot="1">
      <c r="A241" s="515" t="s">
        <v>1505</v>
      </c>
      <c r="B241" s="514">
        <v>0</v>
      </c>
      <c r="C241" s="514">
        <v>0</v>
      </c>
      <c r="D241" s="514">
        <v>0</v>
      </c>
      <c r="E241" s="514">
        <v>0</v>
      </c>
    </row>
    <row r="242" spans="1:5" s="61" customFormat="1" ht="12.75" thickTop="1" thickBot="1">
      <c r="A242" s="498" t="s">
        <v>223</v>
      </c>
      <c r="B242" s="71">
        <v>490716.09841000004</v>
      </c>
      <c r="C242" s="71">
        <v>420741.93552</v>
      </c>
      <c r="D242" s="71">
        <v>102494.93459999999</v>
      </c>
      <c r="E242" s="71">
        <v>1013952.96853</v>
      </c>
    </row>
    <row r="243" spans="1:5" s="61" customFormat="1" ht="12" thickTop="1">
      <c r="A243" s="103" t="s">
        <v>224</v>
      </c>
      <c r="B243" s="72">
        <v>0</v>
      </c>
      <c r="C243" s="72">
        <v>3.48E-3</v>
      </c>
      <c r="D243" s="72">
        <v>3.05925</v>
      </c>
      <c r="E243" s="72">
        <v>3.0627300000000002</v>
      </c>
    </row>
    <row r="244" spans="1:5" s="61" customFormat="1" ht="11.25">
      <c r="A244" s="103" t="s">
        <v>225</v>
      </c>
      <c r="B244" s="72">
        <v>8025.2458799999995</v>
      </c>
      <c r="C244" s="72">
        <v>902.98781000000008</v>
      </c>
      <c r="D244" s="72">
        <v>1184.27206</v>
      </c>
      <c r="E244" s="72">
        <v>10112.50575</v>
      </c>
    </row>
    <row r="245" spans="1:5" s="61" customFormat="1" ht="11.25">
      <c r="A245" s="103" t="s">
        <v>226</v>
      </c>
      <c r="B245" s="72">
        <v>475195.66375999997</v>
      </c>
      <c r="C245" s="72">
        <v>399249.25689999998</v>
      </c>
      <c r="D245" s="72">
        <v>89826.528980000003</v>
      </c>
      <c r="E245" s="72">
        <v>964271.44964000001</v>
      </c>
    </row>
    <row r="246" spans="1:5" s="61" customFormat="1" ht="11.25">
      <c r="A246" s="103" t="s">
        <v>227</v>
      </c>
      <c r="B246" s="72">
        <v>7036.2945799999998</v>
      </c>
      <c r="C246" s="72">
        <v>7426.9012499999999</v>
      </c>
      <c r="D246" s="72">
        <v>2905.3646400000002</v>
      </c>
      <c r="E246" s="72">
        <v>17368.56047</v>
      </c>
    </row>
    <row r="247" spans="1:5" s="61" customFormat="1" ht="11.25">
      <c r="A247" s="103" t="s">
        <v>228</v>
      </c>
      <c r="B247" s="72">
        <v>42.52026</v>
      </c>
      <c r="C247" s="72">
        <v>5657.8050899999998</v>
      </c>
      <c r="D247" s="72">
        <v>2520.7276099999999</v>
      </c>
      <c r="E247" s="72">
        <v>8221.0529599999991</v>
      </c>
    </row>
    <row r="248" spans="1:5" s="61" customFormat="1" ht="11.25">
      <c r="A248" s="103" t="s">
        <v>229</v>
      </c>
      <c r="B248" s="72">
        <v>3.69956</v>
      </c>
      <c r="C248" s="72">
        <v>312.50867</v>
      </c>
      <c r="D248" s="72">
        <v>517.64581999999996</v>
      </c>
      <c r="E248" s="72">
        <v>833.85405000000003</v>
      </c>
    </row>
    <row r="249" spans="1:5" s="61" customFormat="1" ht="11.25">
      <c r="A249" s="103" t="s">
        <v>230</v>
      </c>
      <c r="B249" s="72">
        <v>0</v>
      </c>
      <c r="C249" s="72">
        <v>5375.3993099999998</v>
      </c>
      <c r="D249" s="72">
        <v>1002.07303</v>
      </c>
      <c r="E249" s="72">
        <v>6377.4723400000003</v>
      </c>
    </row>
    <row r="250" spans="1:5" s="61" customFormat="1" ht="11.25">
      <c r="A250" s="103" t="s">
        <v>231</v>
      </c>
      <c r="B250" s="72">
        <v>0</v>
      </c>
      <c r="C250" s="72">
        <v>782.91717000000006</v>
      </c>
      <c r="D250" s="72">
        <v>971.41719999999998</v>
      </c>
      <c r="E250" s="72">
        <v>1754.33437</v>
      </c>
    </row>
    <row r="251" spans="1:5" s="61" customFormat="1" ht="11.25">
      <c r="A251" s="103" t="s">
        <v>232</v>
      </c>
      <c r="B251" s="72">
        <v>0</v>
      </c>
      <c r="C251" s="72">
        <v>0</v>
      </c>
      <c r="D251" s="72">
        <v>2.9211199999999997</v>
      </c>
      <c r="E251" s="72">
        <v>2.9211199999999997</v>
      </c>
    </row>
    <row r="252" spans="1:5" s="61" customFormat="1" ht="11.25">
      <c r="A252" s="103" t="s">
        <v>233</v>
      </c>
      <c r="B252" s="72">
        <v>38.761019999999995</v>
      </c>
      <c r="C252" s="72">
        <v>242.37779</v>
      </c>
      <c r="D252" s="72">
        <v>75.826399999999992</v>
      </c>
      <c r="E252" s="72">
        <v>356.96521000000001</v>
      </c>
    </row>
    <row r="253" spans="1:5" s="61" customFormat="1" ht="12" thickBot="1">
      <c r="A253" s="103" t="s">
        <v>234</v>
      </c>
      <c r="B253" s="72">
        <v>373.91334999999998</v>
      </c>
      <c r="C253" s="72">
        <v>791.77805000000001</v>
      </c>
      <c r="D253" s="72">
        <v>3485.0984900000003</v>
      </c>
      <c r="E253" s="72">
        <v>4650.78989</v>
      </c>
    </row>
    <row r="254" spans="1:5" s="61" customFormat="1" ht="12.75" thickTop="1" thickBot="1">
      <c r="A254" s="498" t="s">
        <v>235</v>
      </c>
      <c r="B254" s="71">
        <v>-113075.05433</v>
      </c>
      <c r="C254" s="71">
        <v>-89420.43677</v>
      </c>
      <c r="D254" s="71">
        <v>-35662.804349999999</v>
      </c>
      <c r="E254" s="71">
        <v>-238158.29544999998</v>
      </c>
    </row>
    <row r="255" spans="1:5" s="61" customFormat="1" ht="12" thickTop="1">
      <c r="A255" s="103" t="s">
        <v>236</v>
      </c>
      <c r="B255" s="72">
        <v>-97579.926059999998</v>
      </c>
      <c r="C255" s="72">
        <v>-79142.032980000004</v>
      </c>
      <c r="D255" s="72">
        <v>-28366.61953</v>
      </c>
      <c r="E255" s="72">
        <v>-205088.57856999998</v>
      </c>
    </row>
    <row r="256" spans="1:5" s="61" customFormat="1" ht="11.25">
      <c r="A256" s="103" t="s">
        <v>237</v>
      </c>
      <c r="B256" s="72">
        <v>0</v>
      </c>
      <c r="C256" s="72">
        <v>0</v>
      </c>
      <c r="D256" s="72">
        <v>0</v>
      </c>
      <c r="E256" s="72">
        <v>0</v>
      </c>
    </row>
    <row r="257" spans="1:5" s="61" customFormat="1" ht="11.25">
      <c r="A257" s="103" t="s">
        <v>238</v>
      </c>
      <c r="B257" s="72">
        <v>-10373.33417</v>
      </c>
      <c r="C257" s="72">
        <v>-4571.2032300000001</v>
      </c>
      <c r="D257" s="72">
        <v>-6014.5511299999998</v>
      </c>
      <c r="E257" s="72">
        <v>-20959.088530000001</v>
      </c>
    </row>
    <row r="258" spans="1:5" s="61" customFormat="1" ht="11.25">
      <c r="A258" s="103" t="s">
        <v>239</v>
      </c>
      <c r="B258" s="72">
        <v>-2236.7797099999998</v>
      </c>
      <c r="C258" s="72">
        <v>-39.200029999999998</v>
      </c>
      <c r="D258" s="72">
        <v>0</v>
      </c>
      <c r="E258" s="72">
        <v>-2275.9797400000002</v>
      </c>
    </row>
    <row r="259" spans="1:5" s="61" customFormat="1" ht="11.25">
      <c r="A259" s="103" t="s">
        <v>240</v>
      </c>
      <c r="B259" s="72">
        <v>-2635.4414300000003</v>
      </c>
      <c r="C259" s="72">
        <v>-1631.48948</v>
      </c>
      <c r="D259" s="72">
        <v>0</v>
      </c>
      <c r="E259" s="72">
        <v>-4266.93091</v>
      </c>
    </row>
    <row r="260" spans="1:5" s="61" customFormat="1" ht="11.25">
      <c r="A260" s="513" t="s">
        <v>241</v>
      </c>
      <c r="B260" s="72">
        <v>0</v>
      </c>
      <c r="C260" s="72">
        <v>-4036.5110499999996</v>
      </c>
      <c r="D260" s="72">
        <v>-1281.6336899999999</v>
      </c>
      <c r="E260" s="72">
        <v>-5318.1447400000006</v>
      </c>
    </row>
    <row r="261" spans="1:5" s="61" customFormat="1" ht="12" thickBot="1">
      <c r="A261" s="513" t="s">
        <v>242</v>
      </c>
      <c r="B261" s="72">
        <v>-249.57295999999999</v>
      </c>
      <c r="C261" s="72">
        <v>0</v>
      </c>
      <c r="D261" s="72">
        <v>0</v>
      </c>
      <c r="E261" s="72">
        <v>-249.57295999999999</v>
      </c>
    </row>
    <row r="262" spans="1:5" s="61" customFormat="1" ht="12.75" thickTop="1" thickBot="1">
      <c r="A262" s="499" t="s">
        <v>243</v>
      </c>
      <c r="B262" s="74">
        <v>377641.04407999996</v>
      </c>
      <c r="C262" s="74">
        <v>331321.49875000003</v>
      </c>
      <c r="D262" s="74">
        <v>66832.130250000002</v>
      </c>
      <c r="E262" s="74">
        <v>775794.6730800001</v>
      </c>
    </row>
    <row r="263" spans="1:5" s="61" customFormat="1" ht="12.75" thickTop="1" thickBot="1">
      <c r="A263" s="500" t="s">
        <v>244</v>
      </c>
      <c r="B263" s="71">
        <v>33786.351719999999</v>
      </c>
      <c r="C263" s="71">
        <v>30313.104010000003</v>
      </c>
      <c r="D263" s="71">
        <v>7783.9442800000006</v>
      </c>
      <c r="E263" s="71">
        <v>71883.400010000012</v>
      </c>
    </row>
    <row r="264" spans="1:5" s="61" customFormat="1" ht="12" thickTop="1">
      <c r="A264" s="103" t="s">
        <v>245</v>
      </c>
      <c r="B264" s="72">
        <v>17144.416649999999</v>
      </c>
      <c r="C264" s="72">
        <v>25846.766059999998</v>
      </c>
      <c r="D264" s="72">
        <v>4690.6586600000001</v>
      </c>
      <c r="E264" s="72">
        <v>47681.841369999995</v>
      </c>
    </row>
    <row r="265" spans="1:5" s="61" customFormat="1" ht="11.25">
      <c r="A265" s="103" t="s">
        <v>246</v>
      </c>
      <c r="B265" s="72">
        <v>10458.995720000001</v>
      </c>
      <c r="C265" s="72">
        <v>1420.1677</v>
      </c>
      <c r="D265" s="72">
        <v>2054.0524700000001</v>
      </c>
      <c r="E265" s="72">
        <v>13933.215890000001</v>
      </c>
    </row>
    <row r="266" spans="1:5" s="61" customFormat="1" ht="11.25">
      <c r="A266" s="103" t="s">
        <v>247</v>
      </c>
      <c r="B266" s="72">
        <v>1286.2543000000001</v>
      </c>
      <c r="C266" s="72">
        <v>75.220600000000005</v>
      </c>
      <c r="D266" s="72">
        <v>585.29499999999996</v>
      </c>
      <c r="E266" s="72">
        <v>1946.7699</v>
      </c>
    </row>
    <row r="267" spans="1:5" s="61" customFormat="1" ht="11.25">
      <c r="A267" s="103" t="s">
        <v>248</v>
      </c>
      <c r="B267" s="72">
        <v>0</v>
      </c>
      <c r="C267" s="72">
        <v>176.7287</v>
      </c>
      <c r="D267" s="72">
        <v>0</v>
      </c>
      <c r="E267" s="72">
        <v>176.7287</v>
      </c>
    </row>
    <row r="268" spans="1:5" s="61" customFormat="1" ht="12" thickBot="1">
      <c r="A268" s="544" t="s">
        <v>249</v>
      </c>
      <c r="B268" s="72">
        <v>4896.68505</v>
      </c>
      <c r="C268" s="72">
        <v>2794.2209500000004</v>
      </c>
      <c r="D268" s="72">
        <v>453.93815000000001</v>
      </c>
      <c r="E268" s="72">
        <v>8144.8441500000008</v>
      </c>
    </row>
    <row r="269" spans="1:5" s="61" customFormat="1" ht="12.75" thickTop="1" thickBot="1">
      <c r="A269" s="498" t="s">
        <v>250</v>
      </c>
      <c r="B269" s="71">
        <v>-24244.017980000001</v>
      </c>
      <c r="C269" s="71">
        <v>-17488.727070000001</v>
      </c>
      <c r="D269" s="71">
        <v>-4076.27288</v>
      </c>
      <c r="E269" s="71">
        <v>-45809.017930000002</v>
      </c>
    </row>
    <row r="270" spans="1:5" s="61" customFormat="1" ht="12" thickTop="1">
      <c r="A270" s="103" t="s">
        <v>245</v>
      </c>
      <c r="B270" s="72">
        <v>-15268.6191</v>
      </c>
      <c r="C270" s="72">
        <v>-12832.62155</v>
      </c>
      <c r="D270" s="72">
        <v>-2067.44823</v>
      </c>
      <c r="E270" s="72">
        <v>-30168.688879999998</v>
      </c>
    </row>
    <row r="271" spans="1:5" s="61" customFormat="1" ht="11.25">
      <c r="A271" s="103" t="s">
        <v>251</v>
      </c>
      <c r="B271" s="72">
        <v>-1101.7643999999998</v>
      </c>
      <c r="C271" s="72">
        <v>-1503.8113000000001</v>
      </c>
      <c r="D271" s="72">
        <v>-147.03214000000003</v>
      </c>
      <c r="E271" s="72">
        <v>-2752.6078399999997</v>
      </c>
    </row>
    <row r="272" spans="1:5" s="61" customFormat="1" ht="11.25">
      <c r="A272" s="103" t="s">
        <v>252</v>
      </c>
      <c r="B272" s="72">
        <v>0</v>
      </c>
      <c r="C272" s="72">
        <v>-14.462999999999999</v>
      </c>
      <c r="D272" s="72">
        <v>0</v>
      </c>
      <c r="E272" s="72">
        <v>-14.462999999999999</v>
      </c>
    </row>
    <row r="273" spans="1:5" s="61" customFormat="1" ht="11.25">
      <c r="A273" s="103" t="s">
        <v>253</v>
      </c>
      <c r="B273" s="72">
        <v>0</v>
      </c>
      <c r="C273" s="72">
        <v>0</v>
      </c>
      <c r="D273" s="72">
        <v>0</v>
      </c>
      <c r="E273" s="72">
        <v>0</v>
      </c>
    </row>
    <row r="274" spans="1:5" s="61" customFormat="1" ht="12" thickBot="1">
      <c r="A274" s="513" t="s">
        <v>254</v>
      </c>
      <c r="B274" s="72">
        <v>-7873.6344800000006</v>
      </c>
      <c r="C274" s="72">
        <v>-3137.83122</v>
      </c>
      <c r="D274" s="72">
        <v>-1861.79251</v>
      </c>
      <c r="E274" s="72">
        <v>-12873.258210000002</v>
      </c>
    </row>
    <row r="275" spans="1:5" s="61" customFormat="1" ht="12.75" thickTop="1" thickBot="1">
      <c r="A275" s="498" t="s">
        <v>255</v>
      </c>
      <c r="B275" s="71">
        <v>387183.37781999999</v>
      </c>
      <c r="C275" s="71">
        <v>344145.87569000002</v>
      </c>
      <c r="D275" s="71">
        <v>70539.801650000009</v>
      </c>
      <c r="E275" s="71">
        <v>801869.05515999999</v>
      </c>
    </row>
    <row r="276" spans="1:5" s="61" customFormat="1" ht="12" thickTop="1">
      <c r="A276" s="515" t="s">
        <v>256</v>
      </c>
      <c r="B276" s="72">
        <v>109086.04046999999</v>
      </c>
      <c r="C276" s="72">
        <v>70770.988750000004</v>
      </c>
      <c r="D276" s="72">
        <v>18600.295320000001</v>
      </c>
      <c r="E276" s="72">
        <v>198457.32454</v>
      </c>
    </row>
    <row r="277" spans="1:5" s="61" customFormat="1" ht="11.25">
      <c r="A277" s="103" t="s">
        <v>257</v>
      </c>
      <c r="B277" s="72">
        <v>6129.76379</v>
      </c>
      <c r="C277" s="72">
        <v>9263.4247300000006</v>
      </c>
      <c r="D277" s="72">
        <v>245.97145</v>
      </c>
      <c r="E277" s="72">
        <v>15639.159970000001</v>
      </c>
    </row>
    <row r="278" spans="1:5" s="61" customFormat="1" ht="11.25">
      <c r="A278" s="103" t="s">
        <v>258</v>
      </c>
      <c r="B278" s="72">
        <v>102943.38370000001</v>
      </c>
      <c r="C278" s="72">
        <v>61507.564020000005</v>
      </c>
      <c r="D278" s="72">
        <v>18354.32387</v>
      </c>
      <c r="E278" s="72">
        <v>182805.27158999999</v>
      </c>
    </row>
    <row r="279" spans="1:5" s="61" customFormat="1" ht="11.25">
      <c r="A279" s="103" t="s">
        <v>259</v>
      </c>
      <c r="B279" s="72">
        <v>0.10552</v>
      </c>
      <c r="C279" s="72">
        <v>0</v>
      </c>
      <c r="D279" s="72">
        <v>0</v>
      </c>
      <c r="E279" s="72">
        <v>0.10552</v>
      </c>
    </row>
    <row r="280" spans="1:5" s="61" customFormat="1" ht="11.25">
      <c r="A280" s="103" t="s">
        <v>260</v>
      </c>
      <c r="B280" s="72">
        <v>12.787459999999999</v>
      </c>
      <c r="C280" s="72">
        <v>0</v>
      </c>
      <c r="D280" s="72">
        <v>0</v>
      </c>
      <c r="E280" s="72">
        <v>12.787459999999999</v>
      </c>
    </row>
    <row r="281" spans="1:5" s="61" customFormat="1" ht="11.25">
      <c r="A281" s="103" t="s">
        <v>261</v>
      </c>
      <c r="B281" s="72">
        <v>0</v>
      </c>
      <c r="C281" s="72">
        <v>0</v>
      </c>
      <c r="D281" s="72">
        <v>0</v>
      </c>
      <c r="E281" s="72">
        <v>0</v>
      </c>
    </row>
    <row r="282" spans="1:5" s="61" customFormat="1" ht="11.25">
      <c r="A282" s="103" t="s">
        <v>262</v>
      </c>
      <c r="B282" s="72">
        <v>0</v>
      </c>
      <c r="C282" s="72">
        <v>0</v>
      </c>
      <c r="D282" s="72">
        <v>0</v>
      </c>
      <c r="E282" s="72">
        <v>0</v>
      </c>
    </row>
    <row r="283" spans="1:5" s="61" customFormat="1" ht="11.25">
      <c r="A283" s="515" t="s">
        <v>263</v>
      </c>
      <c r="B283" s="72">
        <v>-112278.03192000001</v>
      </c>
      <c r="C283" s="72">
        <v>-107402.86147</v>
      </c>
      <c r="D283" s="72">
        <v>-29105.785620000002</v>
      </c>
      <c r="E283" s="72">
        <v>-248786.67900999999</v>
      </c>
    </row>
    <row r="284" spans="1:5" s="61" customFormat="1" ht="11.25">
      <c r="A284" s="103" t="s">
        <v>264</v>
      </c>
      <c r="B284" s="72">
        <v>-104314.57053</v>
      </c>
      <c r="C284" s="72">
        <v>-106996.53820000001</v>
      </c>
      <c r="D284" s="72">
        <v>-28697.33699</v>
      </c>
      <c r="E284" s="72">
        <v>-240008.44571999999</v>
      </c>
    </row>
    <row r="285" spans="1:5" s="61" customFormat="1" ht="11.25">
      <c r="A285" s="103" t="s">
        <v>265</v>
      </c>
      <c r="B285" s="72">
        <v>-4.1180099999999999</v>
      </c>
      <c r="C285" s="72">
        <v>0</v>
      </c>
      <c r="D285" s="72">
        <v>0</v>
      </c>
      <c r="E285" s="72">
        <v>-4.1180099999999999</v>
      </c>
    </row>
    <row r="286" spans="1:5" s="61" customFormat="1" ht="11.25">
      <c r="A286" s="103" t="s">
        <v>266</v>
      </c>
      <c r="B286" s="72">
        <v>-23.582380000000001</v>
      </c>
      <c r="C286" s="72">
        <v>-289.50508000000002</v>
      </c>
      <c r="D286" s="72">
        <v>0</v>
      </c>
      <c r="E286" s="72">
        <v>-313.08746000000002</v>
      </c>
    </row>
    <row r="287" spans="1:5" s="61" customFormat="1" ht="11.25">
      <c r="A287" s="513" t="s">
        <v>267</v>
      </c>
      <c r="B287" s="72">
        <v>-7860.9395999999997</v>
      </c>
      <c r="C287" s="72">
        <v>-116.81819</v>
      </c>
      <c r="D287" s="72">
        <v>-408.44862999999998</v>
      </c>
      <c r="E287" s="72">
        <v>-8386.2064200000004</v>
      </c>
    </row>
    <row r="288" spans="1:5" s="61" customFormat="1" ht="11.25">
      <c r="A288" s="513" t="s">
        <v>268</v>
      </c>
      <c r="B288" s="72">
        <v>0</v>
      </c>
      <c r="C288" s="72">
        <v>0</v>
      </c>
      <c r="D288" s="72">
        <v>0</v>
      </c>
      <c r="E288" s="72">
        <v>0</v>
      </c>
    </row>
    <row r="289" spans="1:5" s="61" customFormat="1" ht="12" thickBot="1">
      <c r="A289" s="103" t="s">
        <v>269</v>
      </c>
      <c r="B289" s="72">
        <v>-74.821399999999997</v>
      </c>
      <c r="C289" s="72">
        <v>0</v>
      </c>
      <c r="D289" s="72">
        <v>0</v>
      </c>
      <c r="E289" s="72">
        <v>-74.821399999999997</v>
      </c>
    </row>
    <row r="290" spans="1:5" s="61" customFormat="1" ht="12.75" thickTop="1" thickBot="1">
      <c r="A290" s="499" t="s">
        <v>270</v>
      </c>
      <c r="B290" s="74">
        <v>383991.38637000002</v>
      </c>
      <c r="C290" s="74">
        <v>307514.00297000003</v>
      </c>
      <c r="D290" s="74">
        <v>60034.311350000004</v>
      </c>
      <c r="E290" s="74">
        <v>751539.70069000009</v>
      </c>
    </row>
    <row r="291" spans="1:5" s="61" customFormat="1" ht="12.75" thickTop="1" thickBot="1">
      <c r="A291" s="498" t="s">
        <v>271</v>
      </c>
      <c r="B291" s="71">
        <v>-261644.38206</v>
      </c>
      <c r="C291" s="71">
        <v>-249158.42794999998</v>
      </c>
      <c r="D291" s="71">
        <v>-56667.239520000003</v>
      </c>
      <c r="E291" s="71">
        <v>-567470.04952999996</v>
      </c>
    </row>
    <row r="292" spans="1:5" s="61" customFormat="1" ht="12" thickTop="1">
      <c r="A292" s="103" t="s">
        <v>272</v>
      </c>
      <c r="B292" s="72">
        <v>-109818.47937999999</v>
      </c>
      <c r="C292" s="72">
        <v>-142344.81623</v>
      </c>
      <c r="D292" s="72">
        <v>-32859.77824</v>
      </c>
      <c r="E292" s="72">
        <v>-285023.07385000004</v>
      </c>
    </row>
    <row r="293" spans="1:5" s="61" customFormat="1" ht="11.25">
      <c r="A293" s="103" t="s">
        <v>273</v>
      </c>
      <c r="B293" s="72">
        <v>-46107.207710000002</v>
      </c>
      <c r="C293" s="72">
        <v>-27691.910629999998</v>
      </c>
      <c r="D293" s="72">
        <v>-4130.67778</v>
      </c>
      <c r="E293" s="72">
        <v>-77929.796119999999</v>
      </c>
    </row>
    <row r="294" spans="1:5" s="61" customFormat="1" ht="11.25">
      <c r="A294" s="103" t="s">
        <v>274</v>
      </c>
      <c r="B294" s="72">
        <v>-1268.1324199999999</v>
      </c>
      <c r="C294" s="72">
        <v>-1022.66742</v>
      </c>
      <c r="D294" s="72">
        <v>-299.36253000000005</v>
      </c>
      <c r="E294" s="72">
        <v>-2590.16237</v>
      </c>
    </row>
    <row r="295" spans="1:5" s="61" customFormat="1" ht="11.25">
      <c r="A295" s="103" t="s">
        <v>275</v>
      </c>
      <c r="B295" s="72">
        <v>-10685.455820000001</v>
      </c>
      <c r="C295" s="72">
        <v>-11514.20168</v>
      </c>
      <c r="D295" s="72">
        <v>-1621.74965</v>
      </c>
      <c r="E295" s="72">
        <v>-23821.407149999999</v>
      </c>
    </row>
    <row r="296" spans="1:5" s="61" customFormat="1" ht="11.25">
      <c r="A296" s="103" t="s">
        <v>276</v>
      </c>
      <c r="B296" s="72">
        <v>-2436.68624</v>
      </c>
      <c r="C296" s="72">
        <v>-1506.4796399999998</v>
      </c>
      <c r="D296" s="72">
        <v>-5242.8827699999993</v>
      </c>
      <c r="E296" s="72">
        <v>-9186.0486500000006</v>
      </c>
    </row>
    <row r="297" spans="1:5" s="61" customFormat="1" ht="11.25">
      <c r="A297" s="103" t="s">
        <v>277</v>
      </c>
      <c r="B297" s="72">
        <v>-8730.8142899999984</v>
      </c>
      <c r="C297" s="72">
        <v>-4359.7334199999996</v>
      </c>
      <c r="D297" s="72">
        <v>-802.7376999999999</v>
      </c>
      <c r="E297" s="72">
        <v>-13893.28541</v>
      </c>
    </row>
    <row r="298" spans="1:5" s="61" customFormat="1" ht="11.25">
      <c r="A298" s="103" t="s">
        <v>278</v>
      </c>
      <c r="B298" s="72">
        <v>-21100.924579999999</v>
      </c>
      <c r="C298" s="72">
        <v>-11379.397130000001</v>
      </c>
      <c r="D298" s="72">
        <v>-1993.09557</v>
      </c>
      <c r="E298" s="72">
        <v>-34473.417280000001</v>
      </c>
    </row>
    <row r="299" spans="1:5" s="61" customFormat="1" ht="11.25">
      <c r="A299" s="103" t="s">
        <v>279</v>
      </c>
      <c r="B299" s="72">
        <v>-10276.309740000001</v>
      </c>
      <c r="C299" s="72">
        <v>-4727.5071100000005</v>
      </c>
      <c r="D299" s="72">
        <v>-304.98788999999999</v>
      </c>
      <c r="E299" s="72">
        <v>-15308.80474</v>
      </c>
    </row>
    <row r="300" spans="1:5" s="61" customFormat="1" ht="12" thickBot="1">
      <c r="A300" s="103" t="s">
        <v>280</v>
      </c>
      <c r="B300" s="72">
        <v>-51220.371880000006</v>
      </c>
      <c r="C300" s="72">
        <v>-44611.714690000001</v>
      </c>
      <c r="D300" s="72">
        <v>-9411.9673899999998</v>
      </c>
      <c r="E300" s="72">
        <v>-105244.05395999999</v>
      </c>
    </row>
    <row r="301" spans="1:5" s="61" customFormat="1" ht="12.75" thickTop="1" thickBot="1">
      <c r="A301" s="500" t="s">
        <v>281</v>
      </c>
      <c r="B301" s="71">
        <v>122347.00431</v>
      </c>
      <c r="C301" s="71">
        <v>58355.575020000004</v>
      </c>
      <c r="D301" s="71">
        <v>3367.0718299999999</v>
      </c>
      <c r="E301" s="71">
        <v>184069.65116000001</v>
      </c>
    </row>
    <row r="302" spans="1:5" s="61" customFormat="1" ht="12" thickTop="1">
      <c r="A302" s="545" t="s">
        <v>282</v>
      </c>
      <c r="B302" s="72">
        <v>2867.2703999999999</v>
      </c>
      <c r="C302" s="72">
        <v>19.050990000000002</v>
      </c>
      <c r="D302" s="72">
        <v>-2.1160000000000002E-2</v>
      </c>
      <c r="E302" s="72">
        <v>2886.3002299999998</v>
      </c>
    </row>
    <row r="303" spans="1:5" s="61" customFormat="1" ht="11.25">
      <c r="A303" s="513" t="s">
        <v>283</v>
      </c>
      <c r="B303" s="72">
        <v>18.423909999999999</v>
      </c>
      <c r="C303" s="72">
        <v>1.1480000000000001E-2</v>
      </c>
      <c r="D303" s="72">
        <v>-2.1160000000000002E-2</v>
      </c>
      <c r="E303" s="72">
        <v>18.41423</v>
      </c>
    </row>
    <row r="304" spans="1:5" s="61" customFormat="1" ht="11.25">
      <c r="A304" s="513" t="s">
        <v>284</v>
      </c>
      <c r="B304" s="72">
        <v>2848.8464900000004</v>
      </c>
      <c r="C304" s="72">
        <v>19.03951</v>
      </c>
      <c r="D304" s="72">
        <v>0</v>
      </c>
      <c r="E304" s="72">
        <v>2867.886</v>
      </c>
    </row>
    <row r="305" spans="1:5" s="61" customFormat="1" ht="11.25">
      <c r="A305" s="545" t="s">
        <v>285</v>
      </c>
      <c r="B305" s="72">
        <v>-2849.8533199999997</v>
      </c>
      <c r="C305" s="72">
        <v>-0.69571000000000005</v>
      </c>
      <c r="D305" s="72">
        <v>-0.25264999999999999</v>
      </c>
      <c r="E305" s="72">
        <v>-2850.80168</v>
      </c>
    </row>
    <row r="306" spans="1:5" s="61" customFormat="1" ht="11.25">
      <c r="A306" s="513" t="s">
        <v>286</v>
      </c>
      <c r="B306" s="72">
        <v>-0.16334000000000001</v>
      </c>
      <c r="C306" s="72">
        <v>0.13574</v>
      </c>
      <c r="D306" s="72">
        <v>-5.3699999999999998E-3</v>
      </c>
      <c r="E306" s="72">
        <v>-3.2969999999999999E-2</v>
      </c>
    </row>
    <row r="307" spans="1:5" s="61" customFormat="1" ht="12" thickBot="1">
      <c r="A307" s="513" t="s">
        <v>287</v>
      </c>
      <c r="B307" s="72">
        <v>-2849.6899800000001</v>
      </c>
      <c r="C307" s="72">
        <v>-0.83145000000000002</v>
      </c>
      <c r="D307" s="72">
        <v>-0.24728</v>
      </c>
      <c r="E307" s="72">
        <v>-2850.7687099999998</v>
      </c>
    </row>
    <row r="308" spans="1:5" s="61" customFormat="1" ht="12.75" thickTop="1" thickBot="1">
      <c r="A308" s="498" t="s">
        <v>288</v>
      </c>
      <c r="B308" s="71">
        <v>122364.42139</v>
      </c>
      <c r="C308" s="71">
        <v>58373.9303</v>
      </c>
      <c r="D308" s="71">
        <v>3366.7980200000002</v>
      </c>
      <c r="E308" s="71">
        <v>184105.14971</v>
      </c>
    </row>
    <row r="309" spans="1:5" s="61" customFormat="1" ht="12.75" thickTop="1" thickBot="1">
      <c r="A309" s="513" t="s">
        <v>289</v>
      </c>
      <c r="B309" s="72">
        <v>0</v>
      </c>
      <c r="C309" s="72">
        <v>205.54554000000002</v>
      </c>
      <c r="D309" s="72">
        <v>0</v>
      </c>
      <c r="E309" s="72">
        <v>205.54554000000002</v>
      </c>
    </row>
    <row r="310" spans="1:5" s="61" customFormat="1" ht="12.75" thickTop="1" thickBot="1">
      <c r="A310" s="500" t="s">
        <v>290</v>
      </c>
      <c r="B310" s="71">
        <v>122364.42139</v>
      </c>
      <c r="C310" s="71">
        <v>58579.475840000006</v>
      </c>
      <c r="D310" s="71">
        <v>3366.7980200000002</v>
      </c>
      <c r="E310" s="71">
        <v>184310.69524999999</v>
      </c>
    </row>
    <row r="311" spans="1:5" s="61" customFormat="1" ht="12.75" thickTop="1" thickBot="1">
      <c r="A311" s="103" t="s">
        <v>291</v>
      </c>
      <c r="B311" s="72">
        <v>-3415.4659999999999</v>
      </c>
      <c r="C311" s="72">
        <v>-610.18702000000008</v>
      </c>
      <c r="D311" s="72">
        <v>128.76308</v>
      </c>
      <c r="E311" s="72">
        <v>-3896.88994</v>
      </c>
    </row>
    <row r="312" spans="1:5" s="61" customFormat="1" ht="12.75" thickTop="1" thickBot="1">
      <c r="A312" s="498" t="s">
        <v>292</v>
      </c>
      <c r="B312" s="71">
        <v>118948.95539</v>
      </c>
      <c r="C312" s="71">
        <v>57969.288820000002</v>
      </c>
      <c r="D312" s="71">
        <v>3495.5610999999999</v>
      </c>
      <c r="E312" s="71">
        <v>180413.80531</v>
      </c>
    </row>
    <row r="313" spans="1:5" s="61" customFormat="1" ht="12.75" thickTop="1" thickBot="1">
      <c r="A313" s="103" t="s">
        <v>293</v>
      </c>
      <c r="B313" s="72">
        <v>0</v>
      </c>
      <c r="C313" s="72">
        <v>0</v>
      </c>
      <c r="D313" s="72">
        <v>0</v>
      </c>
      <c r="E313" s="72">
        <v>0</v>
      </c>
    </row>
    <row r="314" spans="1:5" s="61" customFormat="1" ht="12.75" thickTop="1" thickBot="1">
      <c r="A314" s="500" t="s">
        <v>294</v>
      </c>
      <c r="B314" s="71">
        <v>118948.95539</v>
      </c>
      <c r="C314" s="71">
        <v>57969.288820000002</v>
      </c>
      <c r="D314" s="71">
        <v>3495.5610999999999</v>
      </c>
      <c r="E314" s="71">
        <v>180413.80531</v>
      </c>
    </row>
    <row r="315" spans="1:5" s="61" customFormat="1" ht="12.75" thickTop="1" thickBot="1">
      <c r="A315" s="545" t="s">
        <v>295</v>
      </c>
      <c r="B315" s="72">
        <v>-36939.042000000001</v>
      </c>
      <c r="C315" s="72">
        <v>-27045.847000000002</v>
      </c>
      <c r="D315" s="72">
        <v>0</v>
      </c>
      <c r="E315" s="72">
        <v>-63984.889000000003</v>
      </c>
    </row>
    <row r="316" spans="1:5" s="61" customFormat="1" ht="12.75" thickTop="1" thickBot="1">
      <c r="A316" s="500" t="s">
        <v>296</v>
      </c>
      <c r="B316" s="71">
        <v>82009.913390000002</v>
      </c>
      <c r="C316" s="71">
        <v>30923.44182</v>
      </c>
      <c r="D316" s="71">
        <v>3495.5610999999999</v>
      </c>
      <c r="E316" s="71">
        <v>116428.91631</v>
      </c>
    </row>
    <row r="317" spans="1:5" s="1005" customFormat="1" ht="9.75" customHeight="1" thickTop="1" thickBot="1">
      <c r="A317" s="77"/>
      <c r="B317" s="488"/>
      <c r="C317" s="488"/>
      <c r="D317" s="488"/>
      <c r="E317" s="488"/>
    </row>
    <row r="318" spans="1:5" s="1005" customFormat="1" ht="15.75" thickTop="1">
      <c r="A318" s="79"/>
      <c r="B318" s="489"/>
      <c r="C318" s="489"/>
      <c r="D318" s="489"/>
      <c r="E318" s="489"/>
    </row>
    <row r="319" spans="1:5" s="1005" customFormat="1">
      <c r="A319" s="79"/>
      <c r="B319" s="489"/>
      <c r="C319" s="489"/>
      <c r="D319" s="489"/>
      <c r="E319" s="489"/>
    </row>
    <row r="320" spans="1:5" s="1005" customFormat="1">
      <c r="A320" s="79"/>
      <c r="B320" s="489"/>
      <c r="C320" s="489"/>
      <c r="D320" s="489"/>
      <c r="E320" s="489"/>
    </row>
    <row r="321" spans="1:5" s="1005" customFormat="1">
      <c r="A321" s="79"/>
      <c r="B321" s="489"/>
      <c r="C321" s="489"/>
      <c r="D321" s="489"/>
      <c r="E321" s="489"/>
    </row>
    <row r="322" spans="1:5" s="1005" customFormat="1">
      <c r="A322" s="79"/>
      <c r="B322" s="489"/>
      <c r="C322" s="489"/>
      <c r="D322" s="489"/>
      <c r="E322" s="489"/>
    </row>
    <row r="323" spans="1:5" s="1005" customFormat="1">
      <c r="A323" s="79"/>
      <c r="B323" s="489"/>
      <c r="C323" s="489"/>
      <c r="D323" s="489"/>
      <c r="E323" s="489"/>
    </row>
    <row r="324" spans="1:5" s="1005" customFormat="1">
      <c r="A324" s="79"/>
      <c r="B324" s="489"/>
      <c r="C324" s="489"/>
      <c r="D324" s="489"/>
      <c r="E324" s="489"/>
    </row>
    <row r="325" spans="1:5" s="1005" customFormat="1">
      <c r="A325" s="79"/>
      <c r="B325" s="489"/>
      <c r="C325" s="489"/>
      <c r="D325" s="489"/>
      <c r="E325" s="489"/>
    </row>
    <row r="326" spans="1:5" s="1005" customFormat="1">
      <c r="A326" s="79"/>
      <c r="B326" s="489"/>
      <c r="C326" s="489"/>
      <c r="D326" s="489"/>
      <c r="E326" s="489"/>
    </row>
    <row r="327" spans="1:5" s="1005" customFormat="1">
      <c r="A327" s="79"/>
      <c r="B327" s="489"/>
      <c r="C327" s="489"/>
      <c r="D327" s="489"/>
      <c r="E327" s="489"/>
    </row>
    <row r="328" spans="1:5" s="1005" customFormat="1">
      <c r="A328" s="61"/>
      <c r="B328" s="489"/>
      <c r="C328" s="489"/>
      <c r="D328" s="489"/>
      <c r="E328" s="489"/>
    </row>
    <row r="329" spans="1:5" s="1005" customFormat="1">
      <c r="A329" s="61"/>
      <c r="B329" s="489"/>
      <c r="C329" s="489"/>
      <c r="D329" s="489"/>
      <c r="E329" s="489"/>
    </row>
    <row r="330" spans="1:5" s="1005" customFormat="1">
      <c r="A330" s="61"/>
      <c r="B330" s="489"/>
      <c r="C330" s="489"/>
      <c r="D330" s="489"/>
      <c r="E330" s="489"/>
    </row>
    <row r="331" spans="1:5" s="1005" customFormat="1">
      <c r="A331" s="61"/>
      <c r="B331" s="489"/>
      <c r="C331" s="489"/>
      <c r="D331" s="489"/>
      <c r="E331" s="489"/>
    </row>
    <row r="332" spans="1:5" s="1005" customFormat="1">
      <c r="A332" s="61"/>
      <c r="B332" s="489"/>
      <c r="C332" s="489"/>
      <c r="D332" s="489"/>
      <c r="E332" s="489"/>
    </row>
    <row r="333" spans="1:5" s="1005" customFormat="1">
      <c r="A333" s="61"/>
      <c r="B333" s="489"/>
      <c r="C333" s="489"/>
      <c r="D333" s="489"/>
      <c r="E333" s="489"/>
    </row>
    <row r="334" spans="1:5" s="1005" customFormat="1">
      <c r="A334" s="61"/>
      <c r="B334" s="489"/>
      <c r="C334" s="489"/>
      <c r="D334" s="489"/>
      <c r="E334" s="489"/>
    </row>
    <row r="335" spans="1:5" s="1005" customFormat="1">
      <c r="A335" s="61"/>
      <c r="B335" s="489"/>
      <c r="C335" s="489"/>
      <c r="D335" s="489"/>
      <c r="E335" s="489"/>
    </row>
    <row r="336" spans="1:5" s="1005" customFormat="1">
      <c r="A336" s="61"/>
      <c r="B336" s="489"/>
      <c r="C336" s="489"/>
      <c r="D336" s="489"/>
      <c r="E336" s="489"/>
    </row>
    <row r="337" spans="1:5" s="1005" customFormat="1" ht="15.75">
      <c r="A337" s="81"/>
      <c r="B337" s="489"/>
      <c r="C337" s="489"/>
      <c r="D337" s="489"/>
      <c r="E337" s="489"/>
    </row>
    <row r="338" spans="1:5" s="1005" customFormat="1" ht="15.75">
      <c r="A338" s="81"/>
      <c r="B338" s="489"/>
      <c r="C338" s="489"/>
      <c r="D338" s="489"/>
      <c r="E338" s="489"/>
    </row>
    <row r="339" spans="1:5" s="1005" customFormat="1" ht="15.75">
      <c r="A339" s="81"/>
      <c r="B339" s="489"/>
      <c r="C339" s="489"/>
      <c r="D339" s="489"/>
      <c r="E339" s="489"/>
    </row>
    <row r="340" spans="1:5" s="1005" customFormat="1" ht="15.75">
      <c r="A340" s="81"/>
      <c r="B340" s="489"/>
      <c r="C340" s="489"/>
      <c r="D340" s="489"/>
      <c r="E340" s="489"/>
    </row>
    <row r="341" spans="1:5" s="1005" customFormat="1" ht="15.75">
      <c r="A341" s="81"/>
      <c r="B341" s="489"/>
      <c r="C341" s="489"/>
      <c r="D341" s="489"/>
      <c r="E341" s="489"/>
    </row>
    <row r="342" spans="1:5" s="1005" customFormat="1" ht="15.75">
      <c r="A342" s="81"/>
      <c r="B342" s="489"/>
      <c r="C342" s="489"/>
      <c r="D342" s="489"/>
      <c r="E342" s="489"/>
    </row>
    <row r="343" spans="1:5" s="1005" customFormat="1" ht="15.75">
      <c r="A343" s="81"/>
      <c r="B343" s="489"/>
      <c r="C343" s="489"/>
      <c r="D343" s="489"/>
      <c r="E343" s="489"/>
    </row>
    <row r="344" spans="1:5" s="1005" customFormat="1" ht="15.75">
      <c r="A344" s="81"/>
      <c r="B344" s="489"/>
      <c r="C344" s="489"/>
      <c r="D344" s="489"/>
      <c r="E344" s="489"/>
    </row>
    <row r="345" spans="1:5" s="1005" customFormat="1" ht="15.75">
      <c r="A345" s="81"/>
      <c r="B345" s="489"/>
      <c r="C345" s="489"/>
      <c r="D345" s="489"/>
      <c r="E345" s="489"/>
    </row>
    <row r="346" spans="1:5" s="1005" customFormat="1" ht="15.75">
      <c r="A346" s="81"/>
      <c r="B346" s="82"/>
      <c r="C346" s="82"/>
      <c r="D346" s="82"/>
      <c r="E346" s="82"/>
    </row>
    <row r="347" spans="1:5" s="1005" customFormat="1" ht="15.75">
      <c r="A347" s="81"/>
      <c r="B347" s="82"/>
      <c r="C347" s="82"/>
      <c r="D347" s="82"/>
      <c r="E347" s="82"/>
    </row>
    <row r="348" spans="1:5" s="1005" customFormat="1" ht="15.75">
      <c r="A348" s="81"/>
      <c r="B348" s="82"/>
      <c r="C348" s="82"/>
      <c r="D348" s="82"/>
      <c r="E348" s="82"/>
    </row>
    <row r="349" spans="1:5" s="1005" customFormat="1" ht="15.75">
      <c r="A349" s="81"/>
      <c r="B349" s="82"/>
      <c r="C349" s="82"/>
      <c r="D349" s="82"/>
      <c r="E349" s="82"/>
    </row>
    <row r="350" spans="1:5" s="1005" customFormat="1" ht="15.75">
      <c r="A350" s="81"/>
      <c r="B350" s="82"/>
      <c r="C350" s="82"/>
      <c r="D350" s="82"/>
      <c r="E350" s="82"/>
    </row>
    <row r="351" spans="1:5" s="1005" customFormat="1" ht="15.75">
      <c r="A351" s="81"/>
      <c r="B351" s="82"/>
      <c r="C351" s="82"/>
      <c r="D351" s="82"/>
      <c r="E351" s="82"/>
    </row>
    <row r="352" spans="1:5" s="1005" customFormat="1" ht="15.75">
      <c r="A352" s="81"/>
      <c r="B352" s="82"/>
      <c r="C352" s="82"/>
      <c r="D352" s="82"/>
      <c r="E352" s="82"/>
    </row>
    <row r="353" spans="1:6" s="1005" customFormat="1" ht="15.75">
      <c r="A353" s="81"/>
      <c r="B353" s="82"/>
      <c r="C353" s="82"/>
      <c r="D353" s="82"/>
      <c r="E353" s="82"/>
    </row>
    <row r="354" spans="1:6" s="1005" customFormat="1" ht="15.75">
      <c r="A354" s="81"/>
      <c r="B354" s="82"/>
      <c r="C354" s="82"/>
      <c r="D354" s="82"/>
      <c r="E354" s="82"/>
    </row>
    <row r="355" spans="1:6" s="1005" customFormat="1" ht="15.75">
      <c r="A355" s="81"/>
      <c r="B355" s="82"/>
      <c r="C355" s="82"/>
      <c r="D355" s="82"/>
      <c r="E355" s="82"/>
    </row>
    <row r="356" spans="1:6" s="1005" customFormat="1" ht="15.75">
      <c r="A356" s="81"/>
      <c r="B356" s="82"/>
      <c r="C356" s="82"/>
      <c r="D356" s="82"/>
      <c r="E356" s="82"/>
    </row>
    <row r="357" spans="1:6" s="1005" customFormat="1" ht="15.75">
      <c r="A357" s="81"/>
      <c r="B357" s="82"/>
      <c r="C357" s="82"/>
      <c r="D357" s="82"/>
      <c r="E357" s="82"/>
    </row>
    <row r="358" spans="1:6" s="1005" customFormat="1" ht="15.75">
      <c r="A358" s="81"/>
      <c r="B358" s="82"/>
      <c r="C358" s="82"/>
      <c r="D358" s="82"/>
      <c r="E358" s="82"/>
    </row>
    <row r="359" spans="1:6" s="1005" customFormat="1" ht="15.75">
      <c r="A359" s="81"/>
      <c r="B359" s="82"/>
      <c r="C359" s="82"/>
      <c r="D359" s="82"/>
      <c r="E359" s="82"/>
      <c r="F359" s="440"/>
    </row>
    <row r="360" spans="1:6" s="1005" customFormat="1" ht="15.75">
      <c r="A360" s="81"/>
      <c r="B360" s="82"/>
      <c r="C360" s="82"/>
      <c r="D360" s="82"/>
      <c r="E360" s="82"/>
      <c r="F360" s="440"/>
    </row>
    <row r="361" spans="1:6" s="1005" customFormat="1" ht="15.75">
      <c r="A361" s="81"/>
      <c r="B361" s="82"/>
      <c r="C361" s="82"/>
      <c r="D361" s="82"/>
      <c r="E361" s="82"/>
      <c r="F361" s="440"/>
    </row>
    <row r="362" spans="1:6" s="1005" customFormat="1" ht="15.75">
      <c r="A362" s="81"/>
      <c r="B362" s="82"/>
      <c r="C362" s="82"/>
      <c r="D362" s="82"/>
      <c r="E362" s="82"/>
      <c r="F362" s="440"/>
    </row>
    <row r="363" spans="1:6" s="1005" customFormat="1" ht="15.75">
      <c r="A363" s="81"/>
      <c r="B363" s="82"/>
      <c r="C363" s="82"/>
      <c r="D363" s="82"/>
      <c r="E363" s="82"/>
      <c r="F363" s="440"/>
    </row>
    <row r="364" spans="1:6" s="1005" customFormat="1" ht="15.75">
      <c r="A364" s="81"/>
      <c r="B364" s="82"/>
      <c r="C364" s="82"/>
      <c r="D364" s="82"/>
      <c r="E364" s="82"/>
      <c r="F364" s="440"/>
    </row>
    <row r="365" spans="1:6" s="1005" customFormat="1" ht="15.75">
      <c r="A365" s="81"/>
      <c r="B365" s="82"/>
      <c r="C365" s="82"/>
      <c r="D365" s="82"/>
      <c r="E365" s="82"/>
      <c r="F365" s="440"/>
    </row>
    <row r="366" spans="1:6" s="1005" customFormat="1" ht="15.75">
      <c r="A366" s="81"/>
      <c r="B366" s="82"/>
      <c r="C366" s="82"/>
      <c r="D366" s="82"/>
      <c r="E366" s="82"/>
      <c r="F366" s="440"/>
    </row>
    <row r="367" spans="1:6" s="1005" customFormat="1" ht="15.75">
      <c r="A367" s="81"/>
      <c r="B367" s="82"/>
      <c r="C367" s="82"/>
      <c r="D367" s="82"/>
      <c r="E367" s="82"/>
      <c r="F367" s="440"/>
    </row>
    <row r="368" spans="1:6" s="1005" customFormat="1" ht="15.75">
      <c r="A368" s="81"/>
      <c r="B368" s="82"/>
      <c r="C368" s="82"/>
      <c r="D368" s="82"/>
      <c r="E368" s="82"/>
      <c r="F368" s="440"/>
    </row>
    <row r="369" spans="1:6" s="1005" customFormat="1" ht="15.75">
      <c r="A369" s="81"/>
      <c r="B369" s="82"/>
      <c r="C369" s="82"/>
      <c r="D369" s="82"/>
      <c r="E369" s="82"/>
      <c r="F369" s="440"/>
    </row>
    <row r="370" spans="1:6" s="1005" customFormat="1" ht="15.75">
      <c r="A370" s="81"/>
      <c r="B370" s="82"/>
      <c r="C370" s="82"/>
      <c r="D370" s="82"/>
      <c r="E370" s="82"/>
      <c r="F370" s="440"/>
    </row>
    <row r="371" spans="1:6" s="1005" customFormat="1" ht="15.75">
      <c r="A371" s="81"/>
      <c r="B371" s="82"/>
      <c r="C371" s="82"/>
      <c r="D371" s="82"/>
      <c r="E371" s="82"/>
      <c r="F371" s="440"/>
    </row>
    <row r="372" spans="1:6" s="1005" customFormat="1" ht="15.75">
      <c r="A372" s="81"/>
      <c r="B372" s="82"/>
      <c r="C372" s="82"/>
      <c r="D372" s="82"/>
      <c r="E372" s="82"/>
      <c r="F372" s="440"/>
    </row>
    <row r="373" spans="1:6" s="1005" customFormat="1" ht="15.75">
      <c r="A373" s="81"/>
      <c r="B373" s="82"/>
      <c r="C373" s="82"/>
      <c r="D373" s="82"/>
      <c r="E373" s="82"/>
      <c r="F373" s="440"/>
    </row>
    <row r="374" spans="1:6" s="1005" customFormat="1" ht="15.75">
      <c r="A374" s="81"/>
      <c r="B374" s="82"/>
      <c r="C374" s="82"/>
      <c r="D374" s="82"/>
      <c r="E374" s="82"/>
      <c r="F374" s="440"/>
    </row>
    <row r="375" spans="1:6" s="1005" customFormat="1" ht="15.75">
      <c r="A375" s="81"/>
      <c r="B375" s="82"/>
      <c r="C375" s="82"/>
      <c r="D375" s="82"/>
      <c r="E375" s="82"/>
      <c r="F375" s="440"/>
    </row>
    <row r="376" spans="1:6" s="1005" customFormat="1" ht="15.75">
      <c r="A376" s="81"/>
      <c r="B376" s="82"/>
      <c r="C376" s="82"/>
      <c r="D376" s="82"/>
      <c r="E376" s="82"/>
      <c r="F376" s="440"/>
    </row>
    <row r="377" spans="1:6" s="1005" customFormat="1" ht="15.75">
      <c r="A377" s="81"/>
      <c r="B377" s="82"/>
      <c r="C377" s="82"/>
      <c r="D377" s="82"/>
      <c r="E377" s="82"/>
      <c r="F377" s="440"/>
    </row>
    <row r="378" spans="1:6" s="1005" customFormat="1" ht="15.75">
      <c r="A378" s="81"/>
      <c r="B378" s="82"/>
      <c r="C378" s="82"/>
      <c r="D378" s="82"/>
      <c r="E378" s="82"/>
      <c r="F378" s="440"/>
    </row>
    <row r="379" spans="1:6" s="1005" customFormat="1" ht="15.75">
      <c r="A379" s="81"/>
      <c r="B379" s="82"/>
      <c r="C379" s="82"/>
      <c r="D379" s="82"/>
      <c r="E379" s="82"/>
      <c r="F379" s="440"/>
    </row>
    <row r="380" spans="1:6" s="1005" customFormat="1" ht="15.75">
      <c r="A380" s="81"/>
      <c r="B380" s="82"/>
      <c r="C380" s="82"/>
      <c r="D380" s="82"/>
      <c r="E380" s="82"/>
      <c r="F380" s="440"/>
    </row>
    <row r="381" spans="1:6" s="1005" customFormat="1" ht="15.75">
      <c r="A381" s="81"/>
      <c r="B381" s="82"/>
      <c r="C381" s="82"/>
      <c r="D381" s="82"/>
      <c r="E381" s="82"/>
      <c r="F381" s="440"/>
    </row>
    <row r="382" spans="1:6" s="1005" customFormat="1" ht="15.75">
      <c r="A382" s="81"/>
      <c r="B382" s="82"/>
      <c r="C382" s="82"/>
      <c r="D382" s="82"/>
      <c r="E382" s="82"/>
      <c r="F382" s="440"/>
    </row>
    <row r="383" spans="1:6" s="1005" customFormat="1" ht="15.75">
      <c r="A383" s="81"/>
      <c r="B383" s="82"/>
      <c r="C383" s="82"/>
      <c r="D383" s="82"/>
      <c r="E383" s="82"/>
      <c r="F383" s="440"/>
    </row>
    <row r="384" spans="1:6" s="1005" customFormat="1" ht="15.75">
      <c r="A384" s="81"/>
      <c r="B384" s="82"/>
      <c r="C384" s="82"/>
      <c r="D384" s="82"/>
      <c r="E384" s="82"/>
      <c r="F384" s="440"/>
    </row>
    <row r="385" spans="1:6" s="1005" customFormat="1" ht="15.75">
      <c r="A385" s="81"/>
      <c r="B385" s="82"/>
      <c r="C385" s="82"/>
      <c r="D385" s="82"/>
      <c r="E385" s="82"/>
      <c r="F385" s="440"/>
    </row>
    <row r="386" spans="1:6" s="1005" customFormat="1" ht="15.75">
      <c r="A386" s="81"/>
      <c r="B386" s="82"/>
      <c r="C386" s="82"/>
      <c r="D386" s="82"/>
      <c r="E386" s="82"/>
      <c r="F386" s="440"/>
    </row>
    <row r="387" spans="1:6" s="1005" customFormat="1" ht="15.75">
      <c r="A387" s="81"/>
      <c r="B387" s="82"/>
      <c r="C387" s="82"/>
      <c r="D387" s="82"/>
      <c r="E387" s="82"/>
      <c r="F387" s="440"/>
    </row>
    <row r="388" spans="1:6" s="1005" customFormat="1" ht="15.75">
      <c r="A388" s="81"/>
      <c r="B388" s="82"/>
      <c r="C388" s="82"/>
      <c r="D388" s="82"/>
      <c r="E388" s="82"/>
      <c r="F388" s="440"/>
    </row>
    <row r="389" spans="1:6" s="1005" customFormat="1" ht="15.75">
      <c r="A389" s="81"/>
      <c r="B389" s="82"/>
      <c r="C389" s="82"/>
      <c r="D389" s="82"/>
      <c r="E389" s="82"/>
      <c r="F389" s="440"/>
    </row>
    <row r="390" spans="1:6" s="1005" customFormat="1" ht="15.75">
      <c r="A390" s="81"/>
      <c r="B390" s="82"/>
      <c r="C390" s="82"/>
      <c r="D390" s="82"/>
      <c r="E390" s="82"/>
      <c r="F390" s="440"/>
    </row>
    <row r="391" spans="1:6" s="1005" customFormat="1" ht="15.75">
      <c r="A391" s="81"/>
      <c r="B391" s="82"/>
      <c r="C391" s="82"/>
      <c r="D391" s="82"/>
      <c r="E391" s="82"/>
      <c r="F391" s="440"/>
    </row>
    <row r="392" spans="1:6" s="1005" customFormat="1" ht="15.75">
      <c r="A392" s="81"/>
      <c r="B392" s="82"/>
      <c r="C392" s="82"/>
      <c r="D392" s="82"/>
      <c r="E392" s="82"/>
      <c r="F392" s="440"/>
    </row>
    <row r="393" spans="1:6" s="1005" customFormat="1" ht="15.75">
      <c r="A393" s="81"/>
      <c r="B393" s="82"/>
      <c r="C393" s="82"/>
      <c r="D393" s="82"/>
      <c r="E393" s="82"/>
      <c r="F393" s="440"/>
    </row>
    <row r="394" spans="1:6" s="1005" customFormat="1" ht="15.75">
      <c r="A394" s="81"/>
      <c r="B394" s="82"/>
      <c r="C394" s="82"/>
      <c r="D394" s="82"/>
      <c r="E394" s="82"/>
      <c r="F394" s="440"/>
    </row>
    <row r="395" spans="1:6" s="1005" customFormat="1" ht="15.75">
      <c r="A395" s="81"/>
      <c r="B395" s="82"/>
      <c r="C395" s="82"/>
      <c r="D395" s="82"/>
      <c r="E395" s="82"/>
      <c r="F395" s="440"/>
    </row>
    <row r="396" spans="1:6" s="1005" customFormat="1" ht="15.75">
      <c r="A396" s="81"/>
      <c r="B396" s="82"/>
      <c r="C396" s="82"/>
      <c r="D396" s="82"/>
      <c r="E396" s="82"/>
      <c r="F396" s="440"/>
    </row>
    <row r="397" spans="1:6" s="1005" customFormat="1" ht="15.75">
      <c r="A397" s="81"/>
      <c r="B397" s="82"/>
      <c r="C397" s="82"/>
      <c r="D397" s="82"/>
      <c r="E397" s="82"/>
      <c r="F397" s="440"/>
    </row>
    <row r="398" spans="1:6" s="1005" customFormat="1" ht="15.75">
      <c r="A398" s="81"/>
      <c r="B398" s="82"/>
      <c r="C398" s="82"/>
      <c r="D398" s="82"/>
      <c r="E398" s="82"/>
      <c r="F398" s="440"/>
    </row>
    <row r="399" spans="1:6" s="1005" customFormat="1" ht="15.75">
      <c r="A399" s="81"/>
      <c r="B399" s="82"/>
      <c r="C399" s="82"/>
      <c r="D399" s="82"/>
      <c r="E399" s="82"/>
      <c r="F399" s="440"/>
    </row>
    <row r="400" spans="1:6" s="1005" customFormat="1" ht="15.75">
      <c r="A400" s="81"/>
      <c r="B400" s="82"/>
      <c r="C400" s="82"/>
      <c r="D400" s="82"/>
      <c r="E400" s="82"/>
      <c r="F400" s="440"/>
    </row>
    <row r="401" spans="1:6" s="1005" customFormat="1" ht="15.75">
      <c r="A401" s="81"/>
      <c r="B401" s="82"/>
      <c r="C401" s="82"/>
      <c r="D401" s="82"/>
      <c r="E401" s="82"/>
      <c r="F401" s="440"/>
    </row>
    <row r="402" spans="1:6" s="1005" customFormat="1" ht="15.75">
      <c r="A402" s="81"/>
      <c r="B402" s="82"/>
      <c r="C402" s="82"/>
      <c r="D402" s="82"/>
      <c r="E402" s="82"/>
      <c r="F402" s="440"/>
    </row>
    <row r="403" spans="1:6" s="1005" customFormat="1" ht="15.75">
      <c r="A403" s="81"/>
      <c r="B403" s="82"/>
      <c r="C403" s="82"/>
      <c r="D403" s="82"/>
      <c r="E403" s="82"/>
      <c r="F403" s="440"/>
    </row>
    <row r="404" spans="1:6" s="1005" customFormat="1" ht="15.75">
      <c r="A404" s="81"/>
      <c r="B404" s="82"/>
      <c r="C404" s="82"/>
      <c r="D404" s="82"/>
      <c r="E404" s="82"/>
      <c r="F404" s="440"/>
    </row>
    <row r="405" spans="1:6" s="1005" customFormat="1" ht="15.75">
      <c r="A405" s="81"/>
      <c r="B405" s="82"/>
      <c r="C405" s="82"/>
      <c r="D405" s="82"/>
      <c r="E405" s="82"/>
      <c r="F405" s="440"/>
    </row>
    <row r="406" spans="1:6" s="1005" customFormat="1" ht="15.75">
      <c r="A406" s="81"/>
      <c r="B406" s="82"/>
      <c r="C406" s="82"/>
      <c r="D406" s="82"/>
      <c r="E406" s="82"/>
      <c r="F406" s="440"/>
    </row>
    <row r="407" spans="1:6" s="1005" customFormat="1" ht="15.75">
      <c r="A407" s="81"/>
      <c r="B407" s="82"/>
      <c r="C407" s="82"/>
      <c r="D407" s="82"/>
      <c r="E407" s="82"/>
      <c r="F407" s="440"/>
    </row>
    <row r="408" spans="1:6" s="1005" customFormat="1" ht="15.75">
      <c r="A408" s="81"/>
      <c r="B408" s="82"/>
      <c r="C408" s="82"/>
      <c r="D408" s="82"/>
      <c r="E408" s="82"/>
      <c r="F408" s="440"/>
    </row>
    <row r="409" spans="1:6" s="1005" customFormat="1" ht="15.75">
      <c r="A409" s="81"/>
      <c r="B409" s="82"/>
      <c r="C409" s="82"/>
      <c r="D409" s="82"/>
      <c r="E409" s="82"/>
      <c r="F409" s="440"/>
    </row>
    <row r="410" spans="1:6" s="1005" customFormat="1" ht="15.75">
      <c r="A410" s="81"/>
      <c r="B410" s="82"/>
      <c r="C410" s="82"/>
      <c r="D410" s="82"/>
      <c r="E410" s="82"/>
      <c r="F410" s="440"/>
    </row>
    <row r="411" spans="1:6" s="1005" customFormat="1" ht="15.75">
      <c r="A411" s="81"/>
      <c r="B411" s="82"/>
      <c r="C411" s="82"/>
      <c r="D411" s="82"/>
      <c r="E411" s="82"/>
      <c r="F411" s="440"/>
    </row>
    <row r="412" spans="1:6" s="1005" customFormat="1" ht="15.75">
      <c r="A412" s="81"/>
      <c r="B412" s="82"/>
      <c r="C412" s="82"/>
      <c r="D412" s="82"/>
      <c r="E412" s="82"/>
      <c r="F412" s="440"/>
    </row>
    <row r="413" spans="1:6" s="1005" customFormat="1" ht="15.75">
      <c r="A413" s="81"/>
      <c r="B413" s="82"/>
      <c r="C413" s="82"/>
      <c r="D413" s="82"/>
      <c r="E413" s="82"/>
      <c r="F413" s="440"/>
    </row>
    <row r="414" spans="1:6" s="1005" customFormat="1" ht="15.75">
      <c r="A414" s="81"/>
      <c r="B414" s="82"/>
      <c r="C414" s="82"/>
      <c r="D414" s="82"/>
      <c r="E414" s="82"/>
      <c r="F414" s="440"/>
    </row>
    <row r="415" spans="1:6" s="1005" customFormat="1" ht="15.75">
      <c r="A415" s="81"/>
      <c r="B415" s="82"/>
      <c r="C415" s="82"/>
      <c r="D415" s="82"/>
      <c r="E415" s="82"/>
      <c r="F415" s="440"/>
    </row>
    <row r="416" spans="1:6" s="1005" customFormat="1" ht="15.75">
      <c r="A416" s="81"/>
      <c r="B416" s="82"/>
      <c r="C416" s="82"/>
      <c r="D416" s="82"/>
      <c r="E416" s="82"/>
      <c r="F416" s="440"/>
    </row>
    <row r="417" spans="1:6" s="1005" customFormat="1" ht="15.75">
      <c r="A417" s="81"/>
      <c r="B417" s="82"/>
      <c r="C417" s="82"/>
      <c r="D417" s="82"/>
      <c r="E417" s="82"/>
      <c r="F417" s="440"/>
    </row>
    <row r="418" spans="1:6" s="1005" customFormat="1" ht="15.75">
      <c r="A418" s="81"/>
      <c r="B418" s="82"/>
      <c r="C418" s="82"/>
      <c r="D418" s="82"/>
      <c r="E418" s="82"/>
      <c r="F418" s="440"/>
    </row>
    <row r="419" spans="1:6" s="1005" customFormat="1" ht="15.75">
      <c r="A419" s="81"/>
      <c r="B419" s="82"/>
      <c r="C419" s="82"/>
      <c r="D419" s="82"/>
      <c r="E419" s="82"/>
      <c r="F419" s="440"/>
    </row>
    <row r="420" spans="1:6" s="1005" customFormat="1" ht="15.75">
      <c r="A420" s="81"/>
      <c r="B420" s="82"/>
      <c r="C420" s="82"/>
      <c r="D420" s="82"/>
      <c r="E420" s="82"/>
      <c r="F420" s="440"/>
    </row>
    <row r="421" spans="1:6" s="1005" customFormat="1" ht="15.75">
      <c r="A421" s="81"/>
      <c r="B421" s="82"/>
      <c r="C421" s="82"/>
      <c r="D421" s="82"/>
      <c r="E421" s="82"/>
      <c r="F421" s="440"/>
    </row>
    <row r="422" spans="1:6" s="1005" customFormat="1" ht="15.75">
      <c r="A422" s="81"/>
      <c r="B422" s="82"/>
      <c r="C422" s="82"/>
      <c r="D422" s="82"/>
      <c r="E422" s="82"/>
      <c r="F422" s="440"/>
    </row>
    <row r="423" spans="1:6" s="1005" customFormat="1" ht="15.75">
      <c r="A423" s="81"/>
      <c r="B423" s="82"/>
      <c r="C423" s="82"/>
      <c r="D423" s="82"/>
      <c r="E423" s="82"/>
      <c r="F423" s="440"/>
    </row>
    <row r="424" spans="1:6" s="1005" customFormat="1" ht="15.75">
      <c r="A424" s="81"/>
      <c r="B424" s="82"/>
      <c r="C424" s="82"/>
      <c r="D424" s="82"/>
      <c r="E424" s="82"/>
      <c r="F424" s="440"/>
    </row>
    <row r="425" spans="1:6" s="1005" customFormat="1" ht="15.75">
      <c r="A425" s="81"/>
      <c r="B425" s="82"/>
      <c r="C425" s="82"/>
      <c r="D425" s="82"/>
      <c r="E425" s="82"/>
      <c r="F425" s="440"/>
    </row>
    <row r="426" spans="1:6" s="1005" customFormat="1" ht="15.75">
      <c r="A426" s="81"/>
      <c r="B426" s="82"/>
      <c r="C426" s="82"/>
      <c r="D426" s="82"/>
      <c r="E426" s="82"/>
      <c r="F426" s="440"/>
    </row>
    <row r="427" spans="1:6" s="1005" customFormat="1" ht="15.75">
      <c r="A427" s="81"/>
      <c r="B427" s="82"/>
      <c r="C427" s="82"/>
      <c r="D427" s="82"/>
      <c r="E427" s="82"/>
      <c r="F427" s="440"/>
    </row>
    <row r="428" spans="1:6" s="1005" customFormat="1" ht="15.75">
      <c r="A428" s="81"/>
      <c r="B428" s="82"/>
      <c r="C428" s="82"/>
      <c r="D428" s="82"/>
      <c r="E428" s="82"/>
      <c r="F428" s="440"/>
    </row>
    <row r="429" spans="1:6" s="1005" customFormat="1" ht="15.75">
      <c r="A429" s="81"/>
      <c r="B429" s="82"/>
      <c r="C429" s="82"/>
      <c r="D429" s="82"/>
      <c r="E429" s="82"/>
      <c r="F429" s="440"/>
    </row>
    <row r="430" spans="1:6" s="1005" customFormat="1" ht="15.75">
      <c r="A430" s="81"/>
      <c r="B430" s="82"/>
      <c r="C430" s="82"/>
      <c r="D430" s="82"/>
      <c r="E430" s="82"/>
      <c r="F430" s="440"/>
    </row>
    <row r="431" spans="1:6" s="1005" customFormat="1" ht="15.75">
      <c r="A431" s="81"/>
      <c r="B431" s="82"/>
      <c r="C431" s="82"/>
      <c r="D431" s="82"/>
      <c r="E431" s="82"/>
      <c r="F431" s="440"/>
    </row>
    <row r="432" spans="1:6" s="1005" customFormat="1" ht="15.75">
      <c r="A432" s="81"/>
      <c r="B432" s="82"/>
      <c r="C432" s="82"/>
      <c r="D432" s="82"/>
      <c r="E432" s="82"/>
      <c r="F432" s="440"/>
    </row>
    <row r="433" spans="1:6" s="1005" customFormat="1" ht="15.75">
      <c r="A433" s="81"/>
      <c r="B433" s="82"/>
      <c r="C433" s="82"/>
      <c r="D433" s="82"/>
      <c r="E433" s="82"/>
      <c r="F433" s="440"/>
    </row>
    <row r="434" spans="1:6" s="1005" customFormat="1" ht="15.75">
      <c r="A434" s="81"/>
      <c r="B434" s="82"/>
      <c r="C434" s="82"/>
      <c r="D434" s="82"/>
      <c r="E434" s="82"/>
      <c r="F434" s="440"/>
    </row>
    <row r="435" spans="1:6" s="1005" customFormat="1" ht="15.75">
      <c r="A435" s="81"/>
      <c r="B435" s="82"/>
      <c r="C435" s="82"/>
      <c r="D435" s="82"/>
      <c r="E435" s="82"/>
      <c r="F435" s="440"/>
    </row>
    <row r="436" spans="1:6" s="1005" customFormat="1" ht="15.75">
      <c r="A436" s="81"/>
      <c r="B436" s="82"/>
      <c r="C436" s="82"/>
      <c r="D436" s="82"/>
      <c r="E436" s="82"/>
      <c r="F436" s="440"/>
    </row>
    <row r="437" spans="1:6" s="1005" customFormat="1" ht="15.75">
      <c r="A437" s="81"/>
      <c r="B437" s="82"/>
      <c r="C437" s="82"/>
      <c r="D437" s="82"/>
      <c r="E437" s="82"/>
      <c r="F437" s="440"/>
    </row>
    <row r="438" spans="1:6" s="1005" customFormat="1" ht="15.75">
      <c r="A438" s="81"/>
      <c r="B438" s="82"/>
      <c r="C438" s="82"/>
      <c r="D438" s="82"/>
      <c r="E438" s="82"/>
      <c r="F438" s="440"/>
    </row>
    <row r="439" spans="1:6" s="1005" customFormat="1" ht="15.75">
      <c r="A439" s="81"/>
      <c r="B439" s="82"/>
      <c r="C439" s="82"/>
      <c r="D439" s="82"/>
      <c r="E439" s="82"/>
      <c r="F439" s="440"/>
    </row>
    <row r="440" spans="1:6" s="1005" customFormat="1" ht="15.75">
      <c r="A440" s="81"/>
      <c r="B440" s="82"/>
      <c r="C440" s="82"/>
      <c r="D440" s="82"/>
      <c r="E440" s="82"/>
      <c r="F440" s="440"/>
    </row>
    <row r="441" spans="1:6" s="1005" customFormat="1" ht="15.75">
      <c r="A441" s="81"/>
      <c r="B441" s="82"/>
      <c r="C441" s="82"/>
      <c r="D441" s="82"/>
      <c r="E441" s="82"/>
      <c r="F441" s="440"/>
    </row>
    <row r="442" spans="1:6" s="1005" customFormat="1" ht="15.75">
      <c r="A442" s="81"/>
      <c r="B442" s="82"/>
      <c r="C442" s="82"/>
      <c r="D442" s="82"/>
      <c r="E442" s="82"/>
      <c r="F442" s="440"/>
    </row>
    <row r="443" spans="1:6" s="1005" customFormat="1" ht="15.75">
      <c r="A443" s="81"/>
      <c r="B443" s="82"/>
      <c r="C443" s="82"/>
      <c r="D443" s="82"/>
      <c r="E443" s="82"/>
      <c r="F443" s="440"/>
    </row>
    <row r="444" spans="1:6" s="1005" customFormat="1" ht="15.75">
      <c r="A444" s="81"/>
      <c r="B444" s="82"/>
      <c r="C444" s="82"/>
      <c r="D444" s="82"/>
      <c r="E444" s="82"/>
      <c r="F444" s="440"/>
    </row>
    <row r="445" spans="1:6" s="1005" customFormat="1" ht="15.75">
      <c r="A445" s="81"/>
      <c r="B445" s="82"/>
      <c r="C445" s="82"/>
      <c r="D445" s="82"/>
      <c r="E445" s="82"/>
      <c r="F445" s="440"/>
    </row>
    <row r="446" spans="1:6" s="1005" customFormat="1" ht="15.75">
      <c r="A446" s="81"/>
      <c r="B446" s="82"/>
      <c r="C446" s="82"/>
      <c r="D446" s="82"/>
      <c r="E446" s="82"/>
      <c r="F446" s="440"/>
    </row>
    <row r="447" spans="1:6" s="1005" customFormat="1" ht="15.75">
      <c r="A447" s="81"/>
      <c r="B447" s="82"/>
      <c r="C447" s="82"/>
      <c r="D447" s="82"/>
      <c r="E447" s="82"/>
      <c r="F447" s="440"/>
    </row>
    <row r="448" spans="1:6" s="1005" customFormat="1" ht="15.75">
      <c r="A448" s="81"/>
      <c r="B448" s="82"/>
      <c r="C448" s="82"/>
      <c r="D448" s="82"/>
      <c r="E448" s="82"/>
      <c r="F448" s="440"/>
    </row>
    <row r="449" spans="1:6" s="1005" customFormat="1" ht="15.75">
      <c r="A449" s="81"/>
      <c r="B449" s="82"/>
      <c r="C449" s="82"/>
      <c r="D449" s="82"/>
      <c r="E449" s="82"/>
      <c r="F449" s="440"/>
    </row>
    <row r="450" spans="1:6" s="1005" customFormat="1" ht="15.75">
      <c r="A450" s="81"/>
      <c r="B450" s="82"/>
      <c r="C450" s="82"/>
      <c r="D450" s="82"/>
      <c r="E450" s="82"/>
      <c r="F450" s="440"/>
    </row>
    <row r="451" spans="1:6" s="1005" customFormat="1" ht="15.75">
      <c r="A451" s="81"/>
      <c r="B451" s="82"/>
      <c r="C451" s="82"/>
      <c r="D451" s="82"/>
      <c r="E451" s="82"/>
      <c r="F451" s="440"/>
    </row>
    <row r="452" spans="1:6" s="1005" customFormat="1" ht="15.75">
      <c r="A452" s="81"/>
      <c r="B452" s="82"/>
      <c r="C452" s="82"/>
      <c r="D452" s="82"/>
      <c r="E452" s="82"/>
      <c r="F452" s="440"/>
    </row>
    <row r="453" spans="1:6" s="1005" customFormat="1" ht="15.75">
      <c r="A453" s="81"/>
      <c r="B453" s="82"/>
      <c r="C453" s="82"/>
      <c r="D453" s="82"/>
      <c r="E453" s="82"/>
      <c r="F453" s="440"/>
    </row>
    <row r="454" spans="1:6" s="1005" customFormat="1" ht="15.75">
      <c r="A454" s="81"/>
      <c r="B454" s="82"/>
      <c r="C454" s="82"/>
      <c r="D454" s="82"/>
      <c r="E454" s="82"/>
      <c r="F454" s="440"/>
    </row>
    <row r="455" spans="1:6" s="1005" customFormat="1" ht="15.75">
      <c r="A455" s="81"/>
      <c r="B455" s="82"/>
      <c r="C455" s="82"/>
      <c r="D455" s="82"/>
      <c r="E455" s="82"/>
      <c r="F455" s="440"/>
    </row>
    <row r="456" spans="1:6" s="1005" customFormat="1" ht="15.75">
      <c r="A456" s="81"/>
      <c r="B456" s="82"/>
      <c r="C456" s="82"/>
      <c r="D456" s="82"/>
      <c r="E456" s="82"/>
      <c r="F456" s="440"/>
    </row>
    <row r="457" spans="1:6" s="1005" customFormat="1" ht="15.75">
      <c r="A457" s="81"/>
      <c r="B457" s="82"/>
      <c r="C457" s="82"/>
      <c r="D457" s="82"/>
      <c r="E457" s="82"/>
      <c r="F457" s="440"/>
    </row>
    <row r="458" spans="1:6" s="1005" customFormat="1" ht="15.75">
      <c r="A458" s="81"/>
      <c r="B458" s="82"/>
      <c r="C458" s="82"/>
      <c r="D458" s="82"/>
      <c r="E458" s="82"/>
      <c r="F458" s="440"/>
    </row>
    <row r="459" spans="1:6" s="1005" customFormat="1" ht="15.75">
      <c r="A459" s="81"/>
      <c r="B459" s="82"/>
      <c r="C459" s="82"/>
      <c r="D459" s="82"/>
      <c r="E459" s="82"/>
      <c r="F459" s="440"/>
    </row>
    <row r="460" spans="1:6" s="1005" customFormat="1" ht="15.75">
      <c r="A460" s="81"/>
      <c r="B460" s="82"/>
      <c r="C460" s="82"/>
      <c r="D460" s="82"/>
      <c r="E460" s="82"/>
      <c r="F460" s="440"/>
    </row>
    <row r="461" spans="1:6" s="1005" customFormat="1" ht="15.75">
      <c r="A461" s="81"/>
      <c r="B461" s="82"/>
      <c r="C461" s="82"/>
      <c r="D461" s="82"/>
      <c r="E461" s="82"/>
      <c r="F461" s="440"/>
    </row>
    <row r="462" spans="1:6" s="1005" customFormat="1" ht="15.75">
      <c r="A462" s="81"/>
      <c r="B462" s="82"/>
      <c r="C462" s="82"/>
      <c r="D462" s="82"/>
      <c r="E462" s="82"/>
      <c r="F462" s="440"/>
    </row>
    <row r="463" spans="1:6" s="1005" customFormat="1" ht="15.75">
      <c r="A463" s="81"/>
      <c r="B463" s="82"/>
      <c r="C463" s="82"/>
      <c r="D463" s="82"/>
      <c r="E463" s="82"/>
      <c r="F463" s="440"/>
    </row>
    <row r="464" spans="1:6" s="1005" customFormat="1" ht="15.75">
      <c r="A464" s="81"/>
      <c r="B464" s="82"/>
      <c r="C464" s="82"/>
      <c r="D464" s="82"/>
      <c r="E464" s="82"/>
      <c r="F464" s="440"/>
    </row>
    <row r="465" spans="1:6" s="1005" customFormat="1" ht="15.75">
      <c r="A465" s="81"/>
      <c r="B465" s="82"/>
      <c r="C465" s="82"/>
      <c r="D465" s="82"/>
      <c r="E465" s="82"/>
      <c r="F465" s="440"/>
    </row>
    <row r="466" spans="1:6" s="1005" customFormat="1" ht="15.75">
      <c r="A466" s="81"/>
      <c r="B466" s="82"/>
      <c r="C466" s="82"/>
      <c r="D466" s="82"/>
      <c r="E466" s="82"/>
      <c r="F466" s="440"/>
    </row>
    <row r="467" spans="1:6" s="1005" customFormat="1" ht="15.75">
      <c r="A467" s="81"/>
      <c r="B467" s="82"/>
      <c r="C467" s="82"/>
      <c r="D467" s="82"/>
      <c r="E467" s="82"/>
      <c r="F467" s="440"/>
    </row>
    <row r="468" spans="1:6" s="1005" customFormat="1" ht="15.75">
      <c r="A468" s="81"/>
      <c r="B468" s="82"/>
      <c r="C468" s="82"/>
      <c r="D468" s="82"/>
      <c r="E468" s="82"/>
      <c r="F468" s="440"/>
    </row>
    <row r="469" spans="1:6" s="1005" customFormat="1" ht="15.75">
      <c r="A469" s="81"/>
      <c r="B469" s="82"/>
      <c r="C469" s="82"/>
      <c r="D469" s="82"/>
      <c r="E469" s="82"/>
      <c r="F469" s="440"/>
    </row>
    <row r="470" spans="1:6" s="1005" customFormat="1" ht="15.75">
      <c r="A470" s="81"/>
      <c r="B470" s="82"/>
      <c r="C470" s="82"/>
      <c r="D470" s="82"/>
      <c r="E470" s="82"/>
      <c r="F470" s="440"/>
    </row>
    <row r="471" spans="1:6" s="1005" customFormat="1" ht="15.75">
      <c r="A471" s="81"/>
      <c r="B471" s="82"/>
      <c r="C471" s="82"/>
      <c r="D471" s="82"/>
      <c r="E471" s="82"/>
      <c r="F471" s="440"/>
    </row>
    <row r="472" spans="1:6" s="1005" customFormat="1" ht="15.75">
      <c r="A472" s="81"/>
      <c r="B472" s="82"/>
      <c r="C472" s="82"/>
      <c r="D472" s="82"/>
      <c r="E472" s="82"/>
      <c r="F472" s="440"/>
    </row>
    <row r="473" spans="1:6" s="1005" customFormat="1" ht="15.75">
      <c r="A473" s="81"/>
      <c r="B473" s="82"/>
      <c r="C473" s="82"/>
      <c r="D473" s="82"/>
      <c r="E473" s="82"/>
      <c r="F473" s="440"/>
    </row>
    <row r="474" spans="1:6" s="1005" customFormat="1" ht="15.75">
      <c r="A474" s="81"/>
      <c r="B474" s="82"/>
      <c r="C474" s="82"/>
      <c r="D474" s="82"/>
      <c r="E474" s="82"/>
      <c r="F474" s="440"/>
    </row>
    <row r="475" spans="1:6" s="1005" customFormat="1" ht="15.75">
      <c r="A475" s="81"/>
      <c r="B475" s="82"/>
      <c r="C475" s="82"/>
      <c r="D475" s="82"/>
      <c r="E475" s="82"/>
      <c r="F475" s="440"/>
    </row>
    <row r="476" spans="1:6" s="1005" customFormat="1" ht="15.75">
      <c r="A476" s="81"/>
      <c r="B476" s="82"/>
      <c r="C476" s="82"/>
      <c r="D476" s="82"/>
      <c r="E476" s="82"/>
      <c r="F476" s="440"/>
    </row>
    <row r="477" spans="1:6" s="1005" customFormat="1" ht="15.75">
      <c r="A477" s="81"/>
      <c r="B477" s="82"/>
      <c r="C477" s="82"/>
      <c r="D477" s="82"/>
      <c r="E477" s="82"/>
      <c r="F477" s="440"/>
    </row>
    <row r="478" spans="1:6" s="1005" customFormat="1" ht="15.75">
      <c r="A478" s="81"/>
      <c r="B478" s="82"/>
      <c r="C478" s="82"/>
      <c r="D478" s="82"/>
      <c r="E478" s="82"/>
      <c r="F478" s="440"/>
    </row>
    <row r="479" spans="1:6" s="1005" customFormat="1" ht="15.75">
      <c r="A479" s="81"/>
      <c r="B479" s="82"/>
      <c r="C479" s="82"/>
      <c r="D479" s="82"/>
      <c r="E479" s="82"/>
      <c r="F479" s="440"/>
    </row>
    <row r="480" spans="1:6" s="1005" customFormat="1" ht="15.75">
      <c r="A480" s="81"/>
      <c r="B480" s="82"/>
      <c r="C480" s="82"/>
      <c r="D480" s="82"/>
      <c r="E480" s="82"/>
      <c r="F480" s="440"/>
    </row>
    <row r="481" spans="1:6" s="1005" customFormat="1" ht="15.75">
      <c r="A481" s="81"/>
      <c r="B481" s="82"/>
      <c r="C481" s="82"/>
      <c r="D481" s="82"/>
      <c r="E481" s="82"/>
      <c r="F481" s="440"/>
    </row>
    <row r="482" spans="1:6" s="1005" customFormat="1" ht="15.75">
      <c r="A482" s="81"/>
      <c r="B482" s="82"/>
      <c r="C482" s="82"/>
      <c r="D482" s="82"/>
      <c r="E482" s="82"/>
      <c r="F482" s="440"/>
    </row>
    <row r="483" spans="1:6" s="1005" customFormat="1" ht="15.75">
      <c r="A483" s="81"/>
      <c r="B483" s="82"/>
      <c r="C483" s="82"/>
      <c r="D483" s="82"/>
      <c r="E483" s="82"/>
      <c r="F483" s="440"/>
    </row>
    <row r="484" spans="1:6" s="1005" customFormat="1" ht="15.75">
      <c r="A484" s="81"/>
      <c r="B484" s="82"/>
      <c r="C484" s="82"/>
      <c r="D484" s="82"/>
      <c r="E484" s="82"/>
      <c r="F484" s="440"/>
    </row>
    <row r="485" spans="1:6" s="1005" customFormat="1" ht="15.75">
      <c r="A485" s="81"/>
      <c r="B485" s="82"/>
      <c r="C485" s="82"/>
      <c r="D485" s="82"/>
      <c r="E485" s="82"/>
      <c r="F485" s="440"/>
    </row>
    <row r="486" spans="1:6" s="1005" customFormat="1" ht="15.75">
      <c r="A486" s="81"/>
      <c r="B486" s="82"/>
      <c r="C486" s="82"/>
      <c r="D486" s="82"/>
      <c r="E486" s="82"/>
      <c r="F486" s="440"/>
    </row>
    <row r="487" spans="1:6" s="1005" customFormat="1" ht="15.75">
      <c r="A487" s="81"/>
      <c r="B487" s="82"/>
      <c r="C487" s="82"/>
      <c r="D487" s="82"/>
      <c r="E487" s="82"/>
      <c r="F487" s="440"/>
    </row>
    <row r="488" spans="1:6" s="1005" customFormat="1" ht="15.75">
      <c r="A488" s="81"/>
      <c r="B488" s="82"/>
      <c r="C488" s="82"/>
      <c r="D488" s="82"/>
      <c r="E488" s="82"/>
      <c r="F488" s="440"/>
    </row>
    <row r="489" spans="1:6" s="1005" customFormat="1" ht="15.75">
      <c r="A489" s="81"/>
      <c r="B489" s="82"/>
      <c r="C489" s="82"/>
      <c r="D489" s="82"/>
      <c r="E489" s="82"/>
      <c r="F489" s="440"/>
    </row>
    <row r="490" spans="1:6" s="1005" customFormat="1" ht="15.75">
      <c r="A490" s="81"/>
      <c r="B490" s="82"/>
      <c r="C490" s="82"/>
      <c r="D490" s="82"/>
      <c r="E490" s="82"/>
      <c r="F490" s="440"/>
    </row>
    <row r="491" spans="1:6" s="1005" customFormat="1" ht="15.75">
      <c r="A491" s="81"/>
      <c r="B491" s="82"/>
      <c r="C491" s="82"/>
      <c r="D491" s="82"/>
      <c r="E491" s="82"/>
      <c r="F491" s="440"/>
    </row>
    <row r="492" spans="1:6" s="1005" customFormat="1" ht="15.75">
      <c r="A492" s="81"/>
      <c r="B492" s="82"/>
      <c r="C492" s="82"/>
      <c r="D492" s="82"/>
      <c r="E492" s="82"/>
      <c r="F492" s="440"/>
    </row>
    <row r="493" spans="1:6" s="1005" customFormat="1" ht="15.75">
      <c r="A493" s="81"/>
      <c r="B493" s="82"/>
      <c r="C493" s="82"/>
      <c r="D493" s="82"/>
      <c r="E493" s="82"/>
      <c r="F493" s="440"/>
    </row>
    <row r="494" spans="1:6" s="1005" customFormat="1" ht="15.75">
      <c r="A494" s="81"/>
      <c r="B494" s="82"/>
      <c r="C494" s="82"/>
      <c r="D494" s="82"/>
      <c r="E494" s="82"/>
      <c r="F494" s="440"/>
    </row>
    <row r="495" spans="1:6" s="1005" customFormat="1" ht="15.75">
      <c r="A495" s="81"/>
      <c r="B495" s="82"/>
      <c r="C495" s="82"/>
      <c r="D495" s="82"/>
      <c r="E495" s="82"/>
      <c r="F495" s="440"/>
    </row>
    <row r="496" spans="1:6" s="1005" customFormat="1" ht="15.75">
      <c r="A496" s="81"/>
      <c r="B496" s="82"/>
      <c r="C496" s="82"/>
      <c r="D496" s="82"/>
      <c r="E496" s="82"/>
      <c r="F496" s="440"/>
    </row>
    <row r="497" spans="1:6" s="1005" customFormat="1" ht="15.75">
      <c r="A497" s="81"/>
      <c r="B497" s="82"/>
      <c r="C497" s="82"/>
      <c r="D497" s="82"/>
      <c r="E497" s="82"/>
      <c r="F497" s="440"/>
    </row>
    <row r="498" spans="1:6" s="1005" customFormat="1" ht="15.75">
      <c r="A498" s="81"/>
      <c r="B498" s="82"/>
      <c r="C498" s="82"/>
      <c r="D498" s="82"/>
      <c r="E498" s="82"/>
      <c r="F498" s="440"/>
    </row>
    <row r="499" spans="1:6" s="1005" customFormat="1" ht="15.75">
      <c r="A499" s="81"/>
      <c r="B499" s="82"/>
      <c r="C499" s="82"/>
      <c r="D499" s="82"/>
      <c r="E499" s="82"/>
      <c r="F499" s="440"/>
    </row>
    <row r="500" spans="1:6" s="1005" customFormat="1" ht="15.75">
      <c r="A500" s="81"/>
      <c r="B500" s="82"/>
      <c r="C500" s="82"/>
      <c r="D500" s="82"/>
      <c r="E500" s="82"/>
      <c r="F500" s="440"/>
    </row>
    <row r="501" spans="1:6" s="1005" customFormat="1" ht="15.75">
      <c r="A501" s="81"/>
      <c r="B501" s="82"/>
      <c r="C501" s="82"/>
      <c r="D501" s="82"/>
      <c r="E501" s="82"/>
      <c r="F501" s="440"/>
    </row>
    <row r="502" spans="1:6" s="1005" customFormat="1" ht="15.75">
      <c r="A502" s="81"/>
      <c r="B502" s="82"/>
      <c r="C502" s="82"/>
      <c r="D502" s="82"/>
      <c r="E502" s="82"/>
      <c r="F502" s="440"/>
    </row>
    <row r="503" spans="1:6" s="1005" customFormat="1" ht="15.75">
      <c r="A503" s="81"/>
      <c r="B503" s="82"/>
      <c r="C503" s="82"/>
      <c r="D503" s="82"/>
      <c r="E503" s="82"/>
      <c r="F503" s="440"/>
    </row>
    <row r="504" spans="1:6" s="1005" customFormat="1" ht="15.75">
      <c r="A504" s="81"/>
      <c r="B504" s="82"/>
      <c r="C504" s="82"/>
      <c r="D504" s="82"/>
      <c r="E504" s="82"/>
      <c r="F504" s="440"/>
    </row>
    <row r="505" spans="1:6" s="1005" customFormat="1" ht="15.75">
      <c r="A505" s="81"/>
      <c r="B505" s="82"/>
      <c r="C505" s="82"/>
      <c r="D505" s="82"/>
      <c r="E505" s="82"/>
      <c r="F505" s="440"/>
    </row>
    <row r="506" spans="1:6" s="1005" customFormat="1" ht="15.75">
      <c r="A506" s="81"/>
      <c r="B506" s="82"/>
      <c r="C506" s="82"/>
      <c r="D506" s="82"/>
      <c r="E506" s="82"/>
      <c r="F506" s="440"/>
    </row>
    <row r="507" spans="1:6" s="1005" customFormat="1" ht="15.75">
      <c r="A507" s="81"/>
      <c r="B507" s="82"/>
      <c r="C507" s="82"/>
      <c r="D507" s="82"/>
      <c r="E507" s="82"/>
      <c r="F507" s="440"/>
    </row>
    <row r="508" spans="1:6" s="1005" customFormat="1" ht="15.75">
      <c r="A508" s="81"/>
      <c r="B508" s="82"/>
      <c r="C508" s="82"/>
      <c r="D508" s="82"/>
      <c r="E508" s="82"/>
      <c r="F508" s="440"/>
    </row>
    <row r="509" spans="1:6" s="1005" customFormat="1" ht="15.75">
      <c r="A509" s="81"/>
      <c r="B509" s="82"/>
      <c r="C509" s="82"/>
      <c r="D509" s="82"/>
      <c r="E509" s="82"/>
      <c r="F509" s="440"/>
    </row>
    <row r="510" spans="1:6" s="1005" customFormat="1" ht="15.75">
      <c r="A510" s="81"/>
      <c r="B510" s="82"/>
      <c r="C510" s="82"/>
      <c r="D510" s="82"/>
      <c r="E510" s="82"/>
      <c r="F510" s="440"/>
    </row>
    <row r="511" spans="1:6" s="1005" customFormat="1" ht="15.75">
      <c r="A511" s="81"/>
      <c r="B511" s="82"/>
      <c r="C511" s="82"/>
      <c r="D511" s="82"/>
      <c r="E511" s="82"/>
      <c r="F511" s="440"/>
    </row>
    <row r="512" spans="1:6" s="1005" customFormat="1" ht="15.75">
      <c r="A512" s="81"/>
      <c r="B512" s="82"/>
      <c r="C512" s="82"/>
      <c r="D512" s="82"/>
      <c r="E512" s="82"/>
      <c r="F512" s="440"/>
    </row>
    <row r="513" spans="1:6" s="1005" customFormat="1" ht="15.75">
      <c r="A513" s="81"/>
      <c r="B513" s="82"/>
      <c r="C513" s="82"/>
      <c r="D513" s="82"/>
      <c r="E513" s="82"/>
      <c r="F513" s="440"/>
    </row>
    <row r="514" spans="1:6" s="1005" customFormat="1" ht="15.75">
      <c r="A514" s="81"/>
      <c r="B514" s="82"/>
      <c r="C514" s="82"/>
      <c r="D514" s="82"/>
      <c r="E514" s="82"/>
      <c r="F514" s="440"/>
    </row>
    <row r="515" spans="1:6" s="1005" customFormat="1" ht="15.75">
      <c r="A515" s="81"/>
      <c r="B515" s="82"/>
      <c r="C515" s="82"/>
      <c r="D515" s="82"/>
      <c r="E515" s="82"/>
      <c r="F515" s="440"/>
    </row>
    <row r="516" spans="1:6" s="1005" customFormat="1" ht="15.75">
      <c r="A516" s="81"/>
      <c r="B516" s="82"/>
      <c r="C516" s="82"/>
      <c r="D516" s="82"/>
      <c r="E516" s="82"/>
      <c r="F516" s="440"/>
    </row>
    <row r="517" spans="1:6" s="1005" customFormat="1" ht="15.75">
      <c r="A517" s="81"/>
      <c r="B517" s="82"/>
      <c r="C517" s="82"/>
      <c r="D517" s="82"/>
      <c r="E517" s="82"/>
      <c r="F517" s="440"/>
    </row>
    <row r="518" spans="1:6" s="1005" customFormat="1" ht="15.75">
      <c r="A518" s="81"/>
      <c r="B518" s="82"/>
      <c r="C518" s="82"/>
      <c r="D518" s="82"/>
      <c r="E518" s="82"/>
      <c r="F518" s="440"/>
    </row>
    <row r="519" spans="1:6" s="1005" customFormat="1" ht="15.75">
      <c r="A519" s="81"/>
      <c r="B519" s="82"/>
      <c r="C519" s="82"/>
      <c r="D519" s="82"/>
      <c r="E519" s="82"/>
      <c r="F519" s="440"/>
    </row>
    <row r="520" spans="1:6" s="1005" customFormat="1" ht="15.75">
      <c r="A520" s="81"/>
      <c r="B520" s="82"/>
      <c r="C520" s="82"/>
      <c r="D520" s="82"/>
      <c r="E520" s="82"/>
      <c r="F520" s="440"/>
    </row>
    <row r="521" spans="1:6" s="1005" customFormat="1" ht="15.75">
      <c r="A521" s="81"/>
      <c r="B521" s="82"/>
      <c r="C521" s="82"/>
      <c r="D521" s="82"/>
      <c r="E521" s="82"/>
      <c r="F521" s="440"/>
    </row>
    <row r="522" spans="1:6" s="1005" customFormat="1" ht="15.75">
      <c r="A522" s="81"/>
      <c r="B522" s="82"/>
      <c r="C522" s="82"/>
      <c r="D522" s="82"/>
      <c r="E522" s="82"/>
      <c r="F522" s="440"/>
    </row>
    <row r="523" spans="1:6" s="1005" customFormat="1" ht="15.75">
      <c r="A523" s="81"/>
      <c r="B523" s="82"/>
      <c r="C523" s="82"/>
      <c r="D523" s="82"/>
      <c r="E523" s="82"/>
      <c r="F523" s="440"/>
    </row>
    <row r="524" spans="1:6" s="1005" customFormat="1" ht="15.75">
      <c r="A524" s="81"/>
      <c r="B524" s="82"/>
      <c r="C524" s="82"/>
      <c r="D524" s="82"/>
      <c r="E524" s="82"/>
      <c r="F524" s="440"/>
    </row>
    <row r="525" spans="1:6" s="1005" customFormat="1" ht="15.75">
      <c r="A525" s="81"/>
      <c r="B525" s="82"/>
      <c r="C525" s="82"/>
      <c r="D525" s="82"/>
      <c r="E525" s="82"/>
      <c r="F525" s="440"/>
    </row>
    <row r="526" spans="1:6" s="1005" customFormat="1" ht="15.75">
      <c r="A526" s="81"/>
      <c r="B526" s="82"/>
      <c r="C526" s="82"/>
      <c r="D526" s="82"/>
      <c r="E526" s="82"/>
      <c r="F526" s="440"/>
    </row>
    <row r="527" spans="1:6" s="1005" customFormat="1" ht="15.75">
      <c r="A527" s="81"/>
      <c r="B527" s="82"/>
      <c r="C527" s="82"/>
      <c r="D527" s="82"/>
      <c r="E527" s="82"/>
      <c r="F527" s="440"/>
    </row>
    <row r="528" spans="1:6" s="1005" customFormat="1" ht="15.75">
      <c r="A528" s="81"/>
      <c r="B528" s="82"/>
      <c r="C528" s="82"/>
      <c r="D528" s="82"/>
      <c r="E528" s="82"/>
      <c r="F528" s="440"/>
    </row>
    <row r="529" spans="1:6" s="1005" customFormat="1" ht="15.75">
      <c r="A529" s="81"/>
      <c r="B529" s="82"/>
      <c r="C529" s="82"/>
      <c r="D529" s="82"/>
      <c r="E529" s="82"/>
      <c r="F529" s="440"/>
    </row>
    <row r="530" spans="1:6" s="1005" customFormat="1" ht="15.75">
      <c r="A530" s="81"/>
      <c r="B530" s="82"/>
      <c r="C530" s="82"/>
      <c r="D530" s="82"/>
      <c r="E530" s="82"/>
      <c r="F530" s="440"/>
    </row>
    <row r="531" spans="1:6" s="1005" customFormat="1" ht="15.75">
      <c r="A531" s="81"/>
      <c r="B531" s="82"/>
      <c r="C531" s="82"/>
      <c r="D531" s="82"/>
      <c r="E531" s="82"/>
      <c r="F531" s="440"/>
    </row>
    <row r="532" spans="1:6" s="1005" customFormat="1" ht="15.75">
      <c r="A532" s="81"/>
      <c r="B532" s="82"/>
      <c r="C532" s="82"/>
      <c r="D532" s="82"/>
      <c r="E532" s="82"/>
      <c r="F532" s="440"/>
    </row>
    <row r="533" spans="1:6" s="1005" customFormat="1" ht="15.75">
      <c r="A533" s="81"/>
      <c r="B533" s="82"/>
      <c r="C533" s="82"/>
      <c r="D533" s="82"/>
      <c r="E533" s="82"/>
      <c r="F533" s="440"/>
    </row>
    <row r="534" spans="1:6" s="1005" customFormat="1" ht="15.75">
      <c r="A534" s="81"/>
      <c r="B534" s="82"/>
      <c r="C534" s="82"/>
      <c r="D534" s="82"/>
      <c r="E534" s="82"/>
      <c r="F534" s="440"/>
    </row>
    <row r="535" spans="1:6" s="1005" customFormat="1" ht="15.75">
      <c r="A535" s="81"/>
      <c r="B535" s="82"/>
      <c r="C535" s="82"/>
      <c r="D535" s="82"/>
      <c r="E535" s="82"/>
      <c r="F535" s="440"/>
    </row>
    <row r="536" spans="1:6" s="1005" customFormat="1" ht="15.75">
      <c r="A536" s="81"/>
      <c r="B536" s="82"/>
      <c r="C536" s="82"/>
      <c r="D536" s="82"/>
      <c r="E536" s="82"/>
      <c r="F536" s="440"/>
    </row>
    <row r="537" spans="1:6" s="1005" customFormat="1" ht="15.75">
      <c r="A537" s="81"/>
      <c r="B537" s="82"/>
      <c r="C537" s="82"/>
      <c r="D537" s="82"/>
      <c r="E537" s="82"/>
      <c r="F537" s="440"/>
    </row>
    <row r="538" spans="1:6" s="1005" customFormat="1" ht="15.75">
      <c r="A538" s="81"/>
      <c r="B538" s="82"/>
      <c r="C538" s="82"/>
      <c r="D538" s="82"/>
      <c r="E538" s="82"/>
      <c r="F538" s="440"/>
    </row>
    <row r="539" spans="1:6" s="1005" customFormat="1" ht="15.75">
      <c r="A539" s="81"/>
      <c r="B539" s="82"/>
      <c r="C539" s="82"/>
      <c r="D539" s="82"/>
      <c r="E539" s="82"/>
      <c r="F539" s="440"/>
    </row>
    <row r="540" spans="1:6" s="1005" customFormat="1" ht="15.75">
      <c r="A540" s="81"/>
      <c r="B540" s="82"/>
      <c r="C540" s="82"/>
      <c r="D540" s="82"/>
      <c r="E540" s="82"/>
      <c r="F540" s="440"/>
    </row>
    <row r="541" spans="1:6" s="1005" customFormat="1" ht="15.75">
      <c r="A541" s="81"/>
      <c r="B541" s="82"/>
      <c r="C541" s="82"/>
      <c r="D541" s="82"/>
      <c r="E541" s="82"/>
      <c r="F541" s="440"/>
    </row>
    <row r="542" spans="1:6" s="1005" customFormat="1" ht="15.75">
      <c r="A542" s="81"/>
      <c r="B542" s="82"/>
      <c r="C542" s="82"/>
      <c r="D542" s="82"/>
      <c r="E542" s="82"/>
      <c r="F542" s="440"/>
    </row>
    <row r="543" spans="1:6" s="1005" customFormat="1" ht="15.75">
      <c r="A543" s="81"/>
      <c r="B543" s="82"/>
      <c r="C543" s="82"/>
      <c r="D543" s="82"/>
      <c r="E543" s="82"/>
      <c r="F543" s="440"/>
    </row>
    <row r="544" spans="1:6" s="1005" customFormat="1" ht="15.75">
      <c r="A544" s="81"/>
      <c r="B544" s="82"/>
      <c r="C544" s="82"/>
      <c r="D544" s="82"/>
      <c r="E544" s="82"/>
      <c r="F544" s="440"/>
    </row>
    <row r="545" spans="1:6" s="1005" customFormat="1" ht="15.75">
      <c r="A545" s="81"/>
      <c r="B545" s="82"/>
      <c r="C545" s="82"/>
      <c r="D545" s="82"/>
      <c r="E545" s="82"/>
      <c r="F545" s="440"/>
    </row>
    <row r="546" spans="1:6" s="1005" customFormat="1" ht="15.75">
      <c r="A546" s="81"/>
      <c r="B546" s="82"/>
      <c r="C546" s="82"/>
      <c r="D546" s="82"/>
      <c r="E546" s="82"/>
      <c r="F546" s="440"/>
    </row>
    <row r="547" spans="1:6" s="1005" customFormat="1" ht="15.75">
      <c r="A547" s="81"/>
      <c r="B547" s="82"/>
      <c r="C547" s="82"/>
      <c r="D547" s="82"/>
      <c r="E547" s="82"/>
      <c r="F547" s="440"/>
    </row>
    <row r="548" spans="1:6" s="1005" customFormat="1" ht="15.75">
      <c r="A548" s="81"/>
      <c r="B548" s="82"/>
      <c r="C548" s="82"/>
      <c r="D548" s="82"/>
      <c r="E548" s="82"/>
      <c r="F548" s="440"/>
    </row>
    <row r="549" spans="1:6" s="1005" customFormat="1" ht="15.75">
      <c r="A549" s="81"/>
      <c r="B549" s="82"/>
      <c r="C549" s="82"/>
      <c r="D549" s="82"/>
      <c r="E549" s="82"/>
      <c r="F549" s="440"/>
    </row>
    <row r="550" spans="1:6" s="1005" customFormat="1" ht="15.75">
      <c r="A550" s="81"/>
      <c r="B550" s="82"/>
      <c r="C550" s="82"/>
      <c r="D550" s="82"/>
      <c r="E550" s="82"/>
      <c r="F550" s="440"/>
    </row>
    <row r="551" spans="1:6" s="1005" customFormat="1" ht="15.75">
      <c r="A551" s="81"/>
      <c r="B551" s="82"/>
      <c r="C551" s="82"/>
      <c r="D551" s="82"/>
      <c r="E551" s="82"/>
      <c r="F551" s="440"/>
    </row>
    <row r="552" spans="1:6" s="1005" customFormat="1" ht="15.75">
      <c r="A552" s="81"/>
      <c r="B552" s="82"/>
      <c r="C552" s="82"/>
      <c r="D552" s="82"/>
      <c r="E552" s="82"/>
      <c r="F552" s="440"/>
    </row>
    <row r="553" spans="1:6" s="1005" customFormat="1" ht="15.75">
      <c r="A553" s="81"/>
      <c r="B553" s="82"/>
      <c r="C553" s="82"/>
      <c r="D553" s="82"/>
      <c r="E553" s="82"/>
      <c r="F553" s="440"/>
    </row>
    <row r="554" spans="1:6" s="1005" customFormat="1" ht="15.75">
      <c r="A554" s="81"/>
      <c r="B554" s="82"/>
      <c r="C554" s="82"/>
      <c r="D554" s="82"/>
      <c r="E554" s="82"/>
      <c r="F554" s="440"/>
    </row>
    <row r="555" spans="1:6" s="1005" customFormat="1" ht="15.75">
      <c r="A555" s="81"/>
      <c r="B555" s="82"/>
      <c r="C555" s="82"/>
      <c r="D555" s="82"/>
      <c r="E555" s="82"/>
      <c r="F555" s="440"/>
    </row>
    <row r="556" spans="1:6" s="1005" customFormat="1" ht="15.75">
      <c r="A556" s="81"/>
      <c r="B556" s="82"/>
      <c r="C556" s="82"/>
      <c r="D556" s="82"/>
      <c r="E556" s="82"/>
      <c r="F556" s="440"/>
    </row>
    <row r="557" spans="1:6" s="1005" customFormat="1" ht="15.75">
      <c r="A557" s="81"/>
      <c r="B557" s="82"/>
      <c r="C557" s="82"/>
      <c r="D557" s="82"/>
      <c r="E557" s="82"/>
      <c r="F557" s="440"/>
    </row>
    <row r="558" spans="1:6" s="1005" customFormat="1" ht="15.75">
      <c r="A558" s="81"/>
      <c r="B558" s="82"/>
      <c r="C558" s="82"/>
      <c r="D558" s="82"/>
      <c r="E558" s="82"/>
      <c r="F558" s="440"/>
    </row>
    <row r="559" spans="1:6" s="1005" customFormat="1" ht="15.75">
      <c r="A559" s="81"/>
      <c r="B559" s="82"/>
      <c r="C559" s="82"/>
      <c r="D559" s="82"/>
      <c r="E559" s="82"/>
      <c r="F559" s="440"/>
    </row>
    <row r="560" spans="1:6" s="1005" customFormat="1" ht="15.75">
      <c r="A560" s="81"/>
      <c r="B560" s="82"/>
      <c r="C560" s="82"/>
      <c r="D560" s="82"/>
      <c r="E560" s="82"/>
      <c r="F560" s="440"/>
    </row>
    <row r="561" spans="1:6" s="1005" customFormat="1" ht="15.75">
      <c r="A561" s="81"/>
      <c r="B561" s="82"/>
      <c r="C561" s="82"/>
      <c r="D561" s="82"/>
      <c r="E561" s="82"/>
      <c r="F561" s="440"/>
    </row>
    <row r="562" spans="1:6" s="1005" customFormat="1" ht="15.75">
      <c r="A562" s="81"/>
      <c r="B562" s="82"/>
      <c r="C562" s="82"/>
      <c r="D562" s="82"/>
      <c r="E562" s="82"/>
      <c r="F562" s="440"/>
    </row>
    <row r="563" spans="1:6" s="1005" customFormat="1" ht="15.75">
      <c r="A563" s="81"/>
      <c r="B563" s="82"/>
      <c r="C563" s="82"/>
      <c r="D563" s="82"/>
      <c r="E563" s="82"/>
      <c r="F563" s="440"/>
    </row>
    <row r="564" spans="1:6" s="1005" customFormat="1" ht="15.75">
      <c r="A564" s="81"/>
      <c r="B564" s="82"/>
      <c r="C564" s="82"/>
      <c r="D564" s="82"/>
      <c r="E564" s="82"/>
      <c r="F564" s="440"/>
    </row>
    <row r="565" spans="1:6" s="1005" customFormat="1" ht="15.75">
      <c r="A565" s="81"/>
      <c r="B565" s="82"/>
      <c r="C565" s="82"/>
      <c r="D565" s="82"/>
      <c r="E565" s="82"/>
      <c r="F565" s="440"/>
    </row>
    <row r="566" spans="1:6" s="1005" customFormat="1" ht="15.75">
      <c r="A566" s="81"/>
      <c r="B566" s="82"/>
      <c r="C566" s="82"/>
      <c r="D566" s="82"/>
      <c r="E566" s="82"/>
      <c r="F566" s="440"/>
    </row>
    <row r="567" spans="1:6" s="1005" customFormat="1" ht="15.75">
      <c r="A567" s="81"/>
      <c r="B567" s="82"/>
      <c r="C567" s="82"/>
      <c r="D567" s="82"/>
      <c r="E567" s="82"/>
      <c r="F567" s="440"/>
    </row>
    <row r="568" spans="1:6" s="1005" customFormat="1" ht="15.75">
      <c r="A568" s="81"/>
      <c r="B568" s="82"/>
      <c r="C568" s="82"/>
      <c r="D568" s="82"/>
      <c r="E568" s="82"/>
      <c r="F568" s="440"/>
    </row>
    <row r="569" spans="1:6" s="1005" customFormat="1" ht="15.75">
      <c r="A569" s="81"/>
      <c r="B569" s="82"/>
      <c r="C569" s="82"/>
      <c r="D569" s="82"/>
      <c r="E569" s="82"/>
      <c r="F569" s="440"/>
    </row>
    <row r="570" spans="1:6" s="1005" customFormat="1" ht="15.75">
      <c r="A570" s="81"/>
      <c r="B570" s="82"/>
      <c r="C570" s="82"/>
      <c r="D570" s="82"/>
      <c r="E570" s="82"/>
      <c r="F570" s="440"/>
    </row>
    <row r="571" spans="1:6" s="1005" customFormat="1" ht="15.75">
      <c r="A571" s="81"/>
      <c r="B571" s="82"/>
      <c r="C571" s="82"/>
      <c r="D571" s="82"/>
      <c r="E571" s="82"/>
      <c r="F571" s="440"/>
    </row>
    <row r="572" spans="1:6" s="1005" customFormat="1" ht="15.75">
      <c r="A572" s="81"/>
      <c r="B572" s="82"/>
      <c r="C572" s="82"/>
      <c r="D572" s="82"/>
      <c r="E572" s="82"/>
      <c r="F572" s="440"/>
    </row>
    <row r="573" spans="1:6" s="1005" customFormat="1" ht="15.75">
      <c r="A573" s="81"/>
      <c r="B573" s="82"/>
      <c r="C573" s="82"/>
      <c r="D573" s="82"/>
      <c r="E573" s="82"/>
      <c r="F573" s="440"/>
    </row>
    <row r="574" spans="1:6" s="1005" customFormat="1" ht="15.75">
      <c r="A574" s="81"/>
      <c r="B574" s="82"/>
      <c r="C574" s="82"/>
      <c r="D574" s="82"/>
      <c r="E574" s="82"/>
      <c r="F574" s="440"/>
    </row>
    <row r="575" spans="1:6" s="1005" customFormat="1" ht="15.75">
      <c r="A575" s="81"/>
      <c r="B575" s="82"/>
      <c r="C575" s="82"/>
      <c r="D575" s="82"/>
      <c r="E575" s="82"/>
      <c r="F575" s="440"/>
    </row>
    <row r="576" spans="1:6" s="1005" customFormat="1" ht="15.75">
      <c r="A576" s="81"/>
      <c r="B576" s="82"/>
      <c r="C576" s="82"/>
      <c r="D576" s="82"/>
      <c r="E576" s="82"/>
      <c r="F576" s="440"/>
    </row>
    <row r="577" spans="1:6" s="1005" customFormat="1" ht="15.75">
      <c r="A577" s="81"/>
      <c r="B577" s="82"/>
      <c r="C577" s="82"/>
      <c r="D577" s="82"/>
      <c r="E577" s="82"/>
      <c r="F577" s="440"/>
    </row>
    <row r="578" spans="1:6" s="1005" customFormat="1" ht="15.75">
      <c r="A578" s="81"/>
      <c r="B578" s="82"/>
      <c r="C578" s="82"/>
      <c r="D578" s="82"/>
      <c r="E578" s="82"/>
      <c r="F578" s="440"/>
    </row>
    <row r="579" spans="1:6" s="1005" customFormat="1" ht="15.75">
      <c r="A579" s="81"/>
      <c r="B579" s="82"/>
      <c r="C579" s="82"/>
      <c r="D579" s="82"/>
      <c r="E579" s="82"/>
      <c r="F579" s="440"/>
    </row>
    <row r="580" spans="1:6" s="1005" customFormat="1" ht="15.75">
      <c r="A580" s="81"/>
      <c r="B580" s="82"/>
      <c r="C580" s="82"/>
      <c r="D580" s="82"/>
      <c r="E580" s="82"/>
      <c r="F580" s="440"/>
    </row>
    <row r="581" spans="1:6" s="1005" customFormat="1" ht="15.75">
      <c r="A581" s="81"/>
      <c r="B581" s="82"/>
      <c r="C581" s="82"/>
      <c r="D581" s="82"/>
      <c r="E581" s="82"/>
      <c r="F581" s="440"/>
    </row>
    <row r="582" spans="1:6" s="1005" customFormat="1" ht="15.75">
      <c r="A582" s="81"/>
      <c r="B582" s="82"/>
      <c r="C582" s="82"/>
      <c r="D582" s="82"/>
      <c r="E582" s="82"/>
      <c r="F582" s="440"/>
    </row>
    <row r="583" spans="1:6" s="1005" customFormat="1" ht="15.75">
      <c r="A583" s="81"/>
      <c r="B583" s="82"/>
      <c r="C583" s="82"/>
      <c r="D583" s="82"/>
      <c r="E583" s="82"/>
      <c r="F583" s="440"/>
    </row>
    <row r="584" spans="1:6" s="1005" customFormat="1" ht="15.75">
      <c r="A584" s="81"/>
      <c r="B584" s="82"/>
      <c r="C584" s="82"/>
      <c r="D584" s="82"/>
      <c r="E584" s="82"/>
      <c r="F584" s="440"/>
    </row>
    <row r="585" spans="1:6" s="1005" customFormat="1" ht="15.75">
      <c r="A585" s="81"/>
      <c r="B585" s="82"/>
      <c r="C585" s="82"/>
      <c r="D585" s="82"/>
      <c r="E585" s="82"/>
      <c r="F585" s="440"/>
    </row>
    <row r="586" spans="1:6" s="1005" customFormat="1" ht="15.75">
      <c r="A586" s="81"/>
      <c r="B586" s="82"/>
      <c r="C586" s="82"/>
      <c r="D586" s="82"/>
      <c r="E586" s="82"/>
      <c r="F586" s="440"/>
    </row>
    <row r="587" spans="1:6" s="1005" customFormat="1" ht="15.75">
      <c r="A587" s="81"/>
      <c r="B587" s="82"/>
      <c r="C587" s="82"/>
      <c r="D587" s="82"/>
      <c r="E587" s="82"/>
      <c r="F587" s="440"/>
    </row>
    <row r="588" spans="1:6" s="1005" customFormat="1" ht="15.75">
      <c r="A588" s="81"/>
      <c r="B588" s="82"/>
      <c r="C588" s="82"/>
      <c r="D588" s="82"/>
      <c r="E588" s="82"/>
      <c r="F588" s="440"/>
    </row>
    <row r="589" spans="1:6" s="1005" customFormat="1" ht="15.75">
      <c r="A589" s="81"/>
      <c r="B589" s="82"/>
      <c r="C589" s="82"/>
      <c r="D589" s="82"/>
      <c r="E589" s="82"/>
      <c r="F589" s="440"/>
    </row>
    <row r="590" spans="1:6" s="1005" customFormat="1" ht="15.75">
      <c r="A590" s="81"/>
      <c r="B590" s="82"/>
      <c r="C590" s="82"/>
      <c r="D590" s="82"/>
      <c r="E590" s="82"/>
      <c r="F590" s="440"/>
    </row>
    <row r="591" spans="1:6" s="1005" customFormat="1" ht="15.75">
      <c r="A591" s="81"/>
      <c r="B591" s="82"/>
      <c r="C591" s="82"/>
      <c r="D591" s="82"/>
      <c r="E591" s="82"/>
      <c r="F591" s="440"/>
    </row>
    <row r="592" spans="1:6" s="1005" customFormat="1" ht="15.75">
      <c r="A592" s="81"/>
      <c r="B592" s="82"/>
      <c r="C592" s="82"/>
      <c r="D592" s="82"/>
      <c r="E592" s="82"/>
      <c r="F592" s="440"/>
    </row>
    <row r="593" spans="1:6" s="1005" customFormat="1" ht="15.75">
      <c r="A593" s="81"/>
      <c r="B593" s="82"/>
      <c r="C593" s="82"/>
      <c r="D593" s="82"/>
      <c r="E593" s="82"/>
      <c r="F593" s="440"/>
    </row>
    <row r="594" spans="1:6" s="1005" customFormat="1" ht="15.75">
      <c r="A594" s="81"/>
      <c r="B594" s="82"/>
      <c r="C594" s="82"/>
      <c r="D594" s="82"/>
      <c r="E594" s="82"/>
      <c r="F594" s="440"/>
    </row>
    <row r="595" spans="1:6" s="1005" customFormat="1" ht="15.75">
      <c r="A595" s="81"/>
      <c r="B595" s="82"/>
      <c r="C595" s="82"/>
      <c r="D595" s="82"/>
      <c r="E595" s="82"/>
      <c r="F595" s="440"/>
    </row>
    <row r="596" spans="1:6" s="1005" customFormat="1" ht="15.75">
      <c r="A596" s="81"/>
      <c r="B596" s="82"/>
      <c r="C596" s="82"/>
      <c r="D596" s="82"/>
      <c r="E596" s="82"/>
      <c r="F596" s="440"/>
    </row>
    <row r="597" spans="1:6" s="1005" customFormat="1" ht="15.75">
      <c r="A597" s="81"/>
      <c r="B597" s="82"/>
      <c r="C597" s="82"/>
      <c r="D597" s="82"/>
      <c r="E597" s="82"/>
      <c r="F597" s="440"/>
    </row>
    <row r="598" spans="1:6" s="1005" customFormat="1" ht="15.75">
      <c r="A598" s="81"/>
      <c r="B598" s="82"/>
      <c r="C598" s="82"/>
      <c r="D598" s="82"/>
      <c r="E598" s="82"/>
      <c r="F598" s="440"/>
    </row>
    <row r="599" spans="1:6" s="1005" customFormat="1" ht="15.75">
      <c r="A599" s="81"/>
      <c r="B599" s="82"/>
      <c r="C599" s="82"/>
      <c r="D599" s="82"/>
      <c r="E599" s="82"/>
      <c r="F599" s="440"/>
    </row>
    <row r="600" spans="1:6" s="1005" customFormat="1" ht="15.75">
      <c r="A600" s="81"/>
      <c r="B600" s="82"/>
      <c r="C600" s="82"/>
      <c r="D600" s="82"/>
      <c r="E600" s="82"/>
      <c r="F600" s="440"/>
    </row>
    <row r="601" spans="1:6" s="1005" customFormat="1" ht="15.75">
      <c r="A601" s="81"/>
      <c r="B601" s="82"/>
      <c r="C601" s="82"/>
      <c r="D601" s="82"/>
      <c r="E601" s="82"/>
      <c r="F601" s="440"/>
    </row>
    <row r="602" spans="1:6" s="1005" customFormat="1" ht="15.75">
      <c r="A602" s="81"/>
      <c r="B602" s="82"/>
      <c r="C602" s="82"/>
      <c r="D602" s="82"/>
      <c r="E602" s="82"/>
      <c r="F602" s="440"/>
    </row>
    <row r="603" spans="1:6" s="1005" customFormat="1" ht="15.75">
      <c r="A603" s="81"/>
      <c r="B603" s="82"/>
      <c r="C603" s="82"/>
      <c r="D603" s="82"/>
      <c r="E603" s="82"/>
      <c r="F603" s="440"/>
    </row>
    <row r="604" spans="1:6" s="1005" customFormat="1" ht="15.75">
      <c r="A604" s="81"/>
      <c r="B604" s="82"/>
      <c r="C604" s="82"/>
      <c r="D604" s="82"/>
      <c r="E604" s="82"/>
      <c r="F604" s="440"/>
    </row>
    <row r="605" spans="1:6" s="1005" customFormat="1" ht="15.75">
      <c r="A605" s="81"/>
      <c r="B605" s="82"/>
      <c r="C605" s="82"/>
      <c r="D605" s="82"/>
      <c r="E605" s="82"/>
      <c r="F605" s="440"/>
    </row>
    <row r="606" spans="1:6" s="1005" customFormat="1" ht="15.75">
      <c r="A606" s="81"/>
      <c r="B606" s="82"/>
      <c r="C606" s="82"/>
      <c r="D606" s="82"/>
      <c r="E606" s="82"/>
      <c r="F606" s="440"/>
    </row>
    <row r="607" spans="1:6" s="1005" customFormat="1" ht="15.75">
      <c r="A607" s="81"/>
      <c r="B607" s="82"/>
      <c r="C607" s="82"/>
      <c r="D607" s="82"/>
      <c r="E607" s="82"/>
      <c r="F607" s="440"/>
    </row>
    <row r="608" spans="1:6" s="1005" customFormat="1" ht="15.75">
      <c r="A608" s="81"/>
      <c r="B608" s="82"/>
      <c r="C608" s="82"/>
      <c r="D608" s="82"/>
      <c r="E608" s="82"/>
      <c r="F608" s="440"/>
    </row>
    <row r="609" spans="1:6" s="1005" customFormat="1" ht="15.75">
      <c r="A609" s="81"/>
      <c r="B609" s="82"/>
      <c r="C609" s="82"/>
      <c r="D609" s="82"/>
      <c r="E609" s="82"/>
      <c r="F609" s="440"/>
    </row>
    <row r="610" spans="1:6" s="1005" customFormat="1" ht="15.75">
      <c r="A610" s="81"/>
      <c r="B610" s="82"/>
      <c r="C610" s="82"/>
      <c r="D610" s="82"/>
      <c r="E610" s="82"/>
      <c r="F610" s="440"/>
    </row>
    <row r="611" spans="1:6" s="1005" customFormat="1" ht="15.75">
      <c r="A611" s="81"/>
      <c r="B611" s="82"/>
      <c r="C611" s="82"/>
      <c r="D611" s="82"/>
      <c r="E611" s="82"/>
      <c r="F611" s="440"/>
    </row>
    <row r="612" spans="1:6" s="1005" customFormat="1" ht="15.75">
      <c r="A612" s="81"/>
      <c r="B612" s="82"/>
      <c r="C612" s="82"/>
      <c r="D612" s="82"/>
      <c r="E612" s="82"/>
      <c r="F612" s="440"/>
    </row>
    <row r="613" spans="1:6" s="1005" customFormat="1" ht="15.75">
      <c r="A613" s="81"/>
      <c r="B613" s="82"/>
      <c r="C613" s="82"/>
      <c r="D613" s="82"/>
      <c r="E613" s="82"/>
      <c r="F613" s="440"/>
    </row>
    <row r="614" spans="1:6" s="1005" customFormat="1" ht="15.75">
      <c r="A614" s="81"/>
      <c r="B614" s="82"/>
      <c r="C614" s="82"/>
      <c r="D614" s="82"/>
      <c r="E614" s="82"/>
      <c r="F614" s="440"/>
    </row>
    <row r="615" spans="1:6" s="1005" customFormat="1" ht="15.75">
      <c r="A615" s="81"/>
      <c r="B615" s="82"/>
      <c r="C615" s="82"/>
      <c r="D615" s="82"/>
      <c r="E615" s="82"/>
      <c r="F615" s="440"/>
    </row>
    <row r="616" spans="1:6" s="1005" customFormat="1" ht="15.75">
      <c r="A616" s="81"/>
      <c r="B616" s="82"/>
      <c r="C616" s="82"/>
      <c r="D616" s="82"/>
      <c r="E616" s="82"/>
      <c r="F616" s="440"/>
    </row>
    <row r="617" spans="1:6" s="1005" customFormat="1" ht="15.75">
      <c r="A617" s="81"/>
      <c r="B617" s="82"/>
      <c r="C617" s="82"/>
      <c r="D617" s="82"/>
      <c r="E617" s="82"/>
      <c r="F617" s="440"/>
    </row>
    <row r="618" spans="1:6" s="1005" customFormat="1" ht="15.75">
      <c r="A618" s="81"/>
      <c r="B618" s="82"/>
      <c r="C618" s="82"/>
      <c r="D618" s="82"/>
      <c r="E618" s="82"/>
      <c r="F618" s="440"/>
    </row>
    <row r="619" spans="1:6" s="1005" customFormat="1" ht="15.75">
      <c r="A619" s="81"/>
      <c r="B619" s="82"/>
      <c r="C619" s="82"/>
      <c r="D619" s="82"/>
      <c r="E619" s="82"/>
      <c r="F619" s="440"/>
    </row>
    <row r="620" spans="1:6" s="1005" customFormat="1" ht="15.75">
      <c r="A620" s="81"/>
      <c r="B620" s="82"/>
      <c r="C620" s="82"/>
      <c r="D620" s="82"/>
      <c r="E620" s="82"/>
      <c r="F620" s="440"/>
    </row>
    <row r="621" spans="1:6" s="1005" customFormat="1" ht="15.75">
      <c r="A621" s="81"/>
      <c r="B621" s="82"/>
      <c r="C621" s="82"/>
      <c r="D621" s="82"/>
      <c r="E621" s="82"/>
      <c r="F621" s="440"/>
    </row>
    <row r="622" spans="1:6" s="1005" customFormat="1" ht="15.75">
      <c r="A622" s="81"/>
      <c r="B622" s="82"/>
      <c r="C622" s="82"/>
      <c r="D622" s="82"/>
      <c r="E622" s="82"/>
      <c r="F622" s="440"/>
    </row>
    <row r="623" spans="1:6" s="1005" customFormat="1" ht="15.75">
      <c r="A623" s="81"/>
      <c r="B623" s="82"/>
      <c r="C623" s="82"/>
      <c r="D623" s="82"/>
      <c r="E623" s="82"/>
      <c r="F623" s="440"/>
    </row>
    <row r="624" spans="1:6" s="1005" customFormat="1" ht="15.75">
      <c r="A624" s="81"/>
      <c r="B624" s="82"/>
      <c r="C624" s="82"/>
      <c r="D624" s="82"/>
      <c r="E624" s="82"/>
      <c r="F624" s="440"/>
    </row>
    <row r="625" spans="1:6" s="1005" customFormat="1" ht="15.75">
      <c r="A625" s="81"/>
      <c r="B625" s="82"/>
      <c r="C625" s="82"/>
      <c r="D625" s="82"/>
      <c r="E625" s="82"/>
      <c r="F625" s="440"/>
    </row>
    <row r="626" spans="1:6" s="1005" customFormat="1" ht="15.75">
      <c r="A626" s="81"/>
      <c r="B626" s="82"/>
      <c r="C626" s="82"/>
      <c r="D626" s="82"/>
      <c r="E626" s="82"/>
      <c r="F626" s="440"/>
    </row>
    <row r="627" spans="1:6" s="1005" customFormat="1" ht="15.75">
      <c r="A627" s="81"/>
      <c r="B627" s="82"/>
      <c r="C627" s="82"/>
      <c r="D627" s="82"/>
      <c r="E627" s="82"/>
      <c r="F627" s="440"/>
    </row>
    <row r="628" spans="1:6" s="1005" customFormat="1" ht="15.75">
      <c r="A628" s="81"/>
      <c r="B628" s="82"/>
      <c r="C628" s="82"/>
      <c r="D628" s="82"/>
      <c r="E628" s="82"/>
      <c r="F628" s="440"/>
    </row>
    <row r="629" spans="1:6" s="1005" customFormat="1" ht="15.75">
      <c r="A629" s="81"/>
      <c r="B629" s="82"/>
      <c r="C629" s="82"/>
      <c r="D629" s="82"/>
      <c r="E629" s="82"/>
      <c r="F629" s="440"/>
    </row>
    <row r="630" spans="1:6" s="1005" customFormat="1" ht="15.75">
      <c r="A630" s="81"/>
      <c r="B630" s="82"/>
      <c r="C630" s="82"/>
      <c r="D630" s="82"/>
      <c r="E630" s="82"/>
      <c r="F630" s="440"/>
    </row>
    <row r="631" spans="1:6" s="1005" customFormat="1" ht="15.75">
      <c r="A631" s="81"/>
      <c r="B631" s="82"/>
      <c r="C631" s="82"/>
      <c r="D631" s="82"/>
      <c r="E631" s="82"/>
      <c r="F631" s="440"/>
    </row>
    <row r="632" spans="1:6" s="1005" customFormat="1" ht="15.75">
      <c r="A632" s="81"/>
      <c r="B632" s="82"/>
      <c r="C632" s="82"/>
      <c r="D632" s="82"/>
      <c r="E632" s="82"/>
      <c r="F632" s="440"/>
    </row>
    <row r="633" spans="1:6" s="1005" customFormat="1" ht="15.75">
      <c r="A633" s="81"/>
      <c r="B633" s="82"/>
      <c r="C633" s="82"/>
      <c r="D633" s="82"/>
      <c r="E633" s="82"/>
      <c r="F633" s="440"/>
    </row>
    <row r="634" spans="1:6" s="1005" customFormat="1" ht="15.75">
      <c r="A634" s="81"/>
      <c r="B634" s="82"/>
      <c r="C634" s="82"/>
      <c r="D634" s="82"/>
      <c r="E634" s="82"/>
      <c r="F634" s="440"/>
    </row>
    <row r="635" spans="1:6" s="1005" customFormat="1" ht="15.75">
      <c r="A635" s="81"/>
      <c r="B635" s="82"/>
      <c r="C635" s="82"/>
      <c r="D635" s="82"/>
      <c r="E635" s="82"/>
      <c r="F635" s="440"/>
    </row>
    <row r="636" spans="1:6" s="1005" customFormat="1" ht="15.75">
      <c r="A636" s="81"/>
      <c r="B636" s="82"/>
      <c r="C636" s="82"/>
      <c r="D636" s="82"/>
      <c r="E636" s="82"/>
      <c r="F636" s="440"/>
    </row>
    <row r="637" spans="1:6" s="1005" customFormat="1" ht="15.75">
      <c r="A637" s="81"/>
      <c r="B637" s="82"/>
      <c r="C637" s="82"/>
      <c r="D637" s="82"/>
      <c r="E637" s="82"/>
      <c r="F637" s="440"/>
    </row>
    <row r="638" spans="1:6" s="1005" customFormat="1" ht="15.75">
      <c r="A638" s="81"/>
      <c r="B638" s="82"/>
      <c r="C638" s="82"/>
      <c r="D638" s="82"/>
      <c r="E638" s="82"/>
      <c r="F638" s="440"/>
    </row>
    <row r="639" spans="1:6" s="1005" customFormat="1" ht="15.75">
      <c r="A639" s="81"/>
      <c r="B639" s="82"/>
      <c r="C639" s="82"/>
      <c r="D639" s="82"/>
      <c r="E639" s="82"/>
      <c r="F639" s="440"/>
    </row>
    <row r="640" spans="1:6" s="1005" customFormat="1" ht="15.75">
      <c r="A640" s="81"/>
      <c r="B640" s="82"/>
      <c r="C640" s="82"/>
      <c r="D640" s="82"/>
      <c r="E640" s="82"/>
      <c r="F640" s="440"/>
    </row>
    <row r="641" spans="1:6" s="1005" customFormat="1" ht="15.75">
      <c r="A641" s="81"/>
      <c r="B641" s="82"/>
      <c r="C641" s="82"/>
      <c r="D641" s="82"/>
      <c r="E641" s="82"/>
      <c r="F641" s="440"/>
    </row>
    <row r="642" spans="1:6" s="1005" customFormat="1" ht="15.75">
      <c r="A642" s="81"/>
      <c r="B642" s="82"/>
      <c r="C642" s="82"/>
      <c r="D642" s="82"/>
      <c r="E642" s="82"/>
      <c r="F642" s="440"/>
    </row>
    <row r="643" spans="1:6" s="1005" customFormat="1" ht="15.75">
      <c r="A643" s="81"/>
      <c r="B643" s="82"/>
      <c r="C643" s="82"/>
      <c r="D643" s="82"/>
      <c r="E643" s="82"/>
      <c r="F643" s="440"/>
    </row>
    <row r="644" spans="1:6" s="1005" customFormat="1" ht="15.75">
      <c r="A644" s="81"/>
      <c r="B644" s="82"/>
      <c r="C644" s="82"/>
      <c r="D644" s="82"/>
      <c r="E644" s="82"/>
      <c r="F644" s="440"/>
    </row>
    <row r="645" spans="1:6" s="1005" customFormat="1" ht="15.75">
      <c r="A645" s="81"/>
      <c r="B645" s="82"/>
      <c r="C645" s="82"/>
      <c r="D645" s="82"/>
      <c r="E645" s="82"/>
      <c r="F645" s="440"/>
    </row>
    <row r="646" spans="1:6" s="1005" customFormat="1" ht="15.75">
      <c r="A646" s="81"/>
      <c r="B646" s="82"/>
      <c r="C646" s="82"/>
      <c r="D646" s="82"/>
      <c r="E646" s="82"/>
      <c r="F646" s="440"/>
    </row>
    <row r="647" spans="1:6" s="1005" customFormat="1" ht="15.75">
      <c r="A647" s="81"/>
      <c r="B647" s="82"/>
      <c r="C647" s="82"/>
      <c r="D647" s="82"/>
      <c r="E647" s="82"/>
      <c r="F647" s="440"/>
    </row>
    <row r="648" spans="1:6" s="1005" customFormat="1" ht="15.75">
      <c r="A648" s="81"/>
      <c r="B648" s="82"/>
      <c r="C648" s="82"/>
      <c r="D648" s="82"/>
      <c r="E648" s="82"/>
      <c r="F648" s="440"/>
    </row>
    <row r="649" spans="1:6" s="1005" customFormat="1" ht="15.75">
      <c r="A649" s="81"/>
      <c r="B649" s="82"/>
      <c r="C649" s="82"/>
      <c r="D649" s="82"/>
      <c r="E649" s="82"/>
      <c r="F649" s="440"/>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H12" sqref="H12"/>
    </sheetView>
  </sheetViews>
  <sheetFormatPr defaultColWidth="11.42578125" defaultRowHeight="15"/>
  <cols>
    <col min="1" max="1" width="77.28515625" style="83" customWidth="1"/>
    <col min="2" max="2" width="10.28515625" style="82" customWidth="1"/>
    <col min="3" max="3" width="10.85546875" style="82" customWidth="1"/>
    <col min="4" max="4" width="10.28515625" style="82" customWidth="1"/>
    <col min="5" max="5" width="16.140625" style="82" bestFit="1" customWidth="1"/>
    <col min="6" max="6" width="2.85546875" style="152" customWidth="1"/>
    <col min="7" max="256" width="11.42578125" style="1005"/>
    <col min="257" max="257" width="77.28515625" style="1005" customWidth="1"/>
    <col min="258" max="258" width="10.28515625" style="1005" customWidth="1"/>
    <col min="259" max="259" width="10.85546875" style="1005" customWidth="1"/>
    <col min="260" max="260" width="10.28515625" style="1005" customWidth="1"/>
    <col min="261" max="261" width="16.140625" style="1005" bestFit="1" customWidth="1"/>
    <col min="262" max="262" width="2.85546875" style="1005" customWidth="1"/>
    <col min="263" max="512" width="11.42578125" style="1005"/>
    <col min="513" max="513" width="77.28515625" style="1005" customWidth="1"/>
    <col min="514" max="514" width="10.28515625" style="1005" customWidth="1"/>
    <col min="515" max="515" width="10.85546875" style="1005" customWidth="1"/>
    <col min="516" max="516" width="10.28515625" style="1005" customWidth="1"/>
    <col min="517" max="517" width="16.140625" style="1005" bestFit="1" customWidth="1"/>
    <col min="518" max="518" width="2.85546875" style="1005" customWidth="1"/>
    <col min="519" max="768" width="11.42578125" style="1005"/>
    <col min="769" max="769" width="77.28515625" style="1005" customWidth="1"/>
    <col min="770" max="770" width="10.28515625" style="1005" customWidth="1"/>
    <col min="771" max="771" width="10.85546875" style="1005" customWidth="1"/>
    <col min="772" max="772" width="10.28515625" style="1005" customWidth="1"/>
    <col min="773" max="773" width="16.140625" style="1005" bestFit="1" customWidth="1"/>
    <col min="774" max="774" width="2.85546875" style="1005" customWidth="1"/>
    <col min="775" max="1024" width="11.42578125" style="1005"/>
    <col min="1025" max="1025" width="77.28515625" style="1005" customWidth="1"/>
    <col min="1026" max="1026" width="10.28515625" style="1005" customWidth="1"/>
    <col min="1027" max="1027" width="10.85546875" style="1005" customWidth="1"/>
    <col min="1028" max="1028" width="10.28515625" style="1005" customWidth="1"/>
    <col min="1029" max="1029" width="16.140625" style="1005" bestFit="1" customWidth="1"/>
    <col min="1030" max="1030" width="2.85546875" style="1005" customWidth="1"/>
    <col min="1031" max="1280" width="11.42578125" style="1005"/>
    <col min="1281" max="1281" width="77.28515625" style="1005" customWidth="1"/>
    <col min="1282" max="1282" width="10.28515625" style="1005" customWidth="1"/>
    <col min="1283" max="1283" width="10.85546875" style="1005" customWidth="1"/>
    <col min="1284" max="1284" width="10.28515625" style="1005" customWidth="1"/>
    <col min="1285" max="1285" width="16.140625" style="1005" bestFit="1" customWidth="1"/>
    <col min="1286" max="1286" width="2.85546875" style="1005" customWidth="1"/>
    <col min="1287" max="1536" width="11.42578125" style="1005"/>
    <col min="1537" max="1537" width="77.28515625" style="1005" customWidth="1"/>
    <col min="1538" max="1538" width="10.28515625" style="1005" customWidth="1"/>
    <col min="1539" max="1539" width="10.85546875" style="1005" customWidth="1"/>
    <col min="1540" max="1540" width="10.28515625" style="1005" customWidth="1"/>
    <col min="1541" max="1541" width="16.140625" style="1005" bestFit="1" customWidth="1"/>
    <col min="1542" max="1542" width="2.85546875" style="1005" customWidth="1"/>
    <col min="1543" max="1792" width="11.42578125" style="1005"/>
    <col min="1793" max="1793" width="77.28515625" style="1005" customWidth="1"/>
    <col min="1794" max="1794" width="10.28515625" style="1005" customWidth="1"/>
    <col min="1795" max="1795" width="10.85546875" style="1005" customWidth="1"/>
    <col min="1796" max="1796" width="10.28515625" style="1005" customWidth="1"/>
    <col min="1797" max="1797" width="16.140625" style="1005" bestFit="1" customWidth="1"/>
    <col min="1798" max="1798" width="2.85546875" style="1005" customWidth="1"/>
    <col min="1799" max="2048" width="11.42578125" style="1005"/>
    <col min="2049" max="2049" width="77.28515625" style="1005" customWidth="1"/>
    <col min="2050" max="2050" width="10.28515625" style="1005" customWidth="1"/>
    <col min="2051" max="2051" width="10.85546875" style="1005" customWidth="1"/>
    <col min="2052" max="2052" width="10.28515625" style="1005" customWidth="1"/>
    <col min="2053" max="2053" width="16.140625" style="1005" bestFit="1" customWidth="1"/>
    <col min="2054" max="2054" width="2.85546875" style="1005" customWidth="1"/>
    <col min="2055" max="2304" width="11.42578125" style="1005"/>
    <col min="2305" max="2305" width="77.28515625" style="1005" customWidth="1"/>
    <col min="2306" max="2306" width="10.28515625" style="1005" customWidth="1"/>
    <col min="2307" max="2307" width="10.85546875" style="1005" customWidth="1"/>
    <col min="2308" max="2308" width="10.28515625" style="1005" customWidth="1"/>
    <col min="2309" max="2309" width="16.140625" style="1005" bestFit="1" customWidth="1"/>
    <col min="2310" max="2310" width="2.85546875" style="1005" customWidth="1"/>
    <col min="2311" max="2560" width="11.42578125" style="1005"/>
    <col min="2561" max="2561" width="77.28515625" style="1005" customWidth="1"/>
    <col min="2562" max="2562" width="10.28515625" style="1005" customWidth="1"/>
    <col min="2563" max="2563" width="10.85546875" style="1005" customWidth="1"/>
    <col min="2564" max="2564" width="10.28515625" style="1005" customWidth="1"/>
    <col min="2565" max="2565" width="16.140625" style="1005" bestFit="1" customWidth="1"/>
    <col min="2566" max="2566" width="2.85546875" style="1005" customWidth="1"/>
    <col min="2567" max="2816" width="11.42578125" style="1005"/>
    <col min="2817" max="2817" width="77.28515625" style="1005" customWidth="1"/>
    <col min="2818" max="2818" width="10.28515625" style="1005" customWidth="1"/>
    <col min="2819" max="2819" width="10.85546875" style="1005" customWidth="1"/>
    <col min="2820" max="2820" width="10.28515625" style="1005" customWidth="1"/>
    <col min="2821" max="2821" width="16.140625" style="1005" bestFit="1" customWidth="1"/>
    <col min="2822" max="2822" width="2.85546875" style="1005" customWidth="1"/>
    <col min="2823" max="3072" width="11.42578125" style="1005"/>
    <col min="3073" max="3073" width="77.28515625" style="1005" customWidth="1"/>
    <col min="3074" max="3074" width="10.28515625" style="1005" customWidth="1"/>
    <col min="3075" max="3075" width="10.85546875" style="1005" customWidth="1"/>
    <col min="3076" max="3076" width="10.28515625" style="1005" customWidth="1"/>
    <col min="3077" max="3077" width="16.140625" style="1005" bestFit="1" customWidth="1"/>
    <col min="3078" max="3078" width="2.85546875" style="1005" customWidth="1"/>
    <col min="3079" max="3328" width="11.42578125" style="1005"/>
    <col min="3329" max="3329" width="77.28515625" style="1005" customWidth="1"/>
    <col min="3330" max="3330" width="10.28515625" style="1005" customWidth="1"/>
    <col min="3331" max="3331" width="10.85546875" style="1005" customWidth="1"/>
    <col min="3332" max="3332" width="10.28515625" style="1005" customWidth="1"/>
    <col min="3333" max="3333" width="16.140625" style="1005" bestFit="1" customWidth="1"/>
    <col min="3334" max="3334" width="2.85546875" style="1005" customWidth="1"/>
    <col min="3335" max="3584" width="11.42578125" style="1005"/>
    <col min="3585" max="3585" width="77.28515625" style="1005" customWidth="1"/>
    <col min="3586" max="3586" width="10.28515625" style="1005" customWidth="1"/>
    <col min="3587" max="3587" width="10.85546875" style="1005" customWidth="1"/>
    <col min="3588" max="3588" width="10.28515625" style="1005" customWidth="1"/>
    <col min="3589" max="3589" width="16.140625" style="1005" bestFit="1" customWidth="1"/>
    <col min="3590" max="3590" width="2.85546875" style="1005" customWidth="1"/>
    <col min="3591" max="3840" width="11.42578125" style="1005"/>
    <col min="3841" max="3841" width="77.28515625" style="1005" customWidth="1"/>
    <col min="3842" max="3842" width="10.28515625" style="1005" customWidth="1"/>
    <col min="3843" max="3843" width="10.85546875" style="1005" customWidth="1"/>
    <col min="3844" max="3844" width="10.28515625" style="1005" customWidth="1"/>
    <col min="3845" max="3845" width="16.140625" style="1005" bestFit="1" customWidth="1"/>
    <col min="3846" max="3846" width="2.85546875" style="1005" customWidth="1"/>
    <col min="3847" max="4096" width="11.42578125" style="1005"/>
    <col min="4097" max="4097" width="77.28515625" style="1005" customWidth="1"/>
    <col min="4098" max="4098" width="10.28515625" style="1005" customWidth="1"/>
    <col min="4099" max="4099" width="10.85546875" style="1005" customWidth="1"/>
    <col min="4100" max="4100" width="10.28515625" style="1005" customWidth="1"/>
    <col min="4101" max="4101" width="16.140625" style="1005" bestFit="1" customWidth="1"/>
    <col min="4102" max="4102" width="2.85546875" style="1005" customWidth="1"/>
    <col min="4103" max="4352" width="11.42578125" style="1005"/>
    <col min="4353" max="4353" width="77.28515625" style="1005" customWidth="1"/>
    <col min="4354" max="4354" width="10.28515625" style="1005" customWidth="1"/>
    <col min="4355" max="4355" width="10.85546875" style="1005" customWidth="1"/>
    <col min="4356" max="4356" width="10.28515625" style="1005" customWidth="1"/>
    <col min="4357" max="4357" width="16.140625" style="1005" bestFit="1" customWidth="1"/>
    <col min="4358" max="4358" width="2.85546875" style="1005" customWidth="1"/>
    <col min="4359" max="4608" width="11.42578125" style="1005"/>
    <col min="4609" max="4609" width="77.28515625" style="1005" customWidth="1"/>
    <col min="4610" max="4610" width="10.28515625" style="1005" customWidth="1"/>
    <col min="4611" max="4611" width="10.85546875" style="1005" customWidth="1"/>
    <col min="4612" max="4612" width="10.28515625" style="1005" customWidth="1"/>
    <col min="4613" max="4613" width="16.140625" style="1005" bestFit="1" customWidth="1"/>
    <col min="4614" max="4614" width="2.85546875" style="1005" customWidth="1"/>
    <col min="4615" max="4864" width="11.42578125" style="1005"/>
    <col min="4865" max="4865" width="77.28515625" style="1005" customWidth="1"/>
    <col min="4866" max="4866" width="10.28515625" style="1005" customWidth="1"/>
    <col min="4867" max="4867" width="10.85546875" style="1005" customWidth="1"/>
    <col min="4868" max="4868" width="10.28515625" style="1005" customWidth="1"/>
    <col min="4869" max="4869" width="16.140625" style="1005" bestFit="1" customWidth="1"/>
    <col min="4870" max="4870" width="2.85546875" style="1005" customWidth="1"/>
    <col min="4871" max="5120" width="11.42578125" style="1005"/>
    <col min="5121" max="5121" width="77.28515625" style="1005" customWidth="1"/>
    <col min="5122" max="5122" width="10.28515625" style="1005" customWidth="1"/>
    <col min="5123" max="5123" width="10.85546875" style="1005" customWidth="1"/>
    <col min="5124" max="5124" width="10.28515625" style="1005" customWidth="1"/>
    <col min="5125" max="5125" width="16.140625" style="1005" bestFit="1" customWidth="1"/>
    <col min="5126" max="5126" width="2.85546875" style="1005" customWidth="1"/>
    <col min="5127" max="5376" width="11.42578125" style="1005"/>
    <col min="5377" max="5377" width="77.28515625" style="1005" customWidth="1"/>
    <col min="5378" max="5378" width="10.28515625" style="1005" customWidth="1"/>
    <col min="5379" max="5379" width="10.85546875" style="1005" customWidth="1"/>
    <col min="5380" max="5380" width="10.28515625" style="1005" customWidth="1"/>
    <col min="5381" max="5381" width="16.140625" style="1005" bestFit="1" customWidth="1"/>
    <col min="5382" max="5382" width="2.85546875" style="1005" customWidth="1"/>
    <col min="5383" max="5632" width="11.42578125" style="1005"/>
    <col min="5633" max="5633" width="77.28515625" style="1005" customWidth="1"/>
    <col min="5634" max="5634" width="10.28515625" style="1005" customWidth="1"/>
    <col min="5635" max="5635" width="10.85546875" style="1005" customWidth="1"/>
    <col min="5636" max="5636" width="10.28515625" style="1005" customWidth="1"/>
    <col min="5637" max="5637" width="16.140625" style="1005" bestFit="1" customWidth="1"/>
    <col min="5638" max="5638" width="2.85546875" style="1005" customWidth="1"/>
    <col min="5639" max="5888" width="11.42578125" style="1005"/>
    <col min="5889" max="5889" width="77.28515625" style="1005" customWidth="1"/>
    <col min="5890" max="5890" width="10.28515625" style="1005" customWidth="1"/>
    <col min="5891" max="5891" width="10.85546875" style="1005" customWidth="1"/>
    <col min="5892" max="5892" width="10.28515625" style="1005" customWidth="1"/>
    <col min="5893" max="5893" width="16.140625" style="1005" bestFit="1" customWidth="1"/>
    <col min="5894" max="5894" width="2.85546875" style="1005" customWidth="1"/>
    <col min="5895" max="6144" width="11.42578125" style="1005"/>
    <col min="6145" max="6145" width="77.28515625" style="1005" customWidth="1"/>
    <col min="6146" max="6146" width="10.28515625" style="1005" customWidth="1"/>
    <col min="6147" max="6147" width="10.85546875" style="1005" customWidth="1"/>
    <col min="6148" max="6148" width="10.28515625" style="1005" customWidth="1"/>
    <col min="6149" max="6149" width="16.140625" style="1005" bestFit="1" customWidth="1"/>
    <col min="6150" max="6150" width="2.85546875" style="1005" customWidth="1"/>
    <col min="6151" max="6400" width="11.42578125" style="1005"/>
    <col min="6401" max="6401" width="77.28515625" style="1005" customWidth="1"/>
    <col min="6402" max="6402" width="10.28515625" style="1005" customWidth="1"/>
    <col min="6403" max="6403" width="10.85546875" style="1005" customWidth="1"/>
    <col min="6404" max="6404" width="10.28515625" style="1005" customWidth="1"/>
    <col min="6405" max="6405" width="16.140625" style="1005" bestFit="1" customWidth="1"/>
    <col min="6406" max="6406" width="2.85546875" style="1005" customWidth="1"/>
    <col min="6407" max="6656" width="11.42578125" style="1005"/>
    <col min="6657" max="6657" width="77.28515625" style="1005" customWidth="1"/>
    <col min="6658" max="6658" width="10.28515625" style="1005" customWidth="1"/>
    <col min="6659" max="6659" width="10.85546875" style="1005" customWidth="1"/>
    <col min="6660" max="6660" width="10.28515625" style="1005" customWidth="1"/>
    <col min="6661" max="6661" width="16.140625" style="1005" bestFit="1" customWidth="1"/>
    <col min="6662" max="6662" width="2.85546875" style="1005" customWidth="1"/>
    <col min="6663" max="6912" width="11.42578125" style="1005"/>
    <col min="6913" max="6913" width="77.28515625" style="1005" customWidth="1"/>
    <col min="6914" max="6914" width="10.28515625" style="1005" customWidth="1"/>
    <col min="6915" max="6915" width="10.85546875" style="1005" customWidth="1"/>
    <col min="6916" max="6916" width="10.28515625" style="1005" customWidth="1"/>
    <col min="6917" max="6917" width="16.140625" style="1005" bestFit="1" customWidth="1"/>
    <col min="6918" max="6918" width="2.85546875" style="1005" customWidth="1"/>
    <col min="6919" max="7168" width="11.42578125" style="1005"/>
    <col min="7169" max="7169" width="77.28515625" style="1005" customWidth="1"/>
    <col min="7170" max="7170" width="10.28515625" style="1005" customWidth="1"/>
    <col min="7171" max="7171" width="10.85546875" style="1005" customWidth="1"/>
    <col min="7172" max="7172" width="10.28515625" style="1005" customWidth="1"/>
    <col min="7173" max="7173" width="16.140625" style="1005" bestFit="1" customWidth="1"/>
    <col min="7174" max="7174" width="2.85546875" style="1005" customWidth="1"/>
    <col min="7175" max="7424" width="11.42578125" style="1005"/>
    <col min="7425" max="7425" width="77.28515625" style="1005" customWidth="1"/>
    <col min="7426" max="7426" width="10.28515625" style="1005" customWidth="1"/>
    <col min="7427" max="7427" width="10.85546875" style="1005" customWidth="1"/>
    <col min="7428" max="7428" width="10.28515625" style="1005" customWidth="1"/>
    <col min="7429" max="7429" width="16.140625" style="1005" bestFit="1" customWidth="1"/>
    <col min="7430" max="7430" width="2.85546875" style="1005" customWidth="1"/>
    <col min="7431" max="7680" width="11.42578125" style="1005"/>
    <col min="7681" max="7681" width="77.28515625" style="1005" customWidth="1"/>
    <col min="7682" max="7682" width="10.28515625" style="1005" customWidth="1"/>
    <col min="7683" max="7683" width="10.85546875" style="1005" customWidth="1"/>
    <col min="7684" max="7684" width="10.28515625" style="1005" customWidth="1"/>
    <col min="7685" max="7685" width="16.140625" style="1005" bestFit="1" customWidth="1"/>
    <col min="7686" max="7686" width="2.85546875" style="1005" customWidth="1"/>
    <col min="7687" max="7936" width="11.42578125" style="1005"/>
    <col min="7937" max="7937" width="77.28515625" style="1005" customWidth="1"/>
    <col min="7938" max="7938" width="10.28515625" style="1005" customWidth="1"/>
    <col min="7939" max="7939" width="10.85546875" style="1005" customWidth="1"/>
    <col min="7940" max="7940" width="10.28515625" style="1005" customWidth="1"/>
    <col min="7941" max="7941" width="16.140625" style="1005" bestFit="1" customWidth="1"/>
    <col min="7942" max="7942" width="2.85546875" style="1005" customWidth="1"/>
    <col min="7943" max="8192" width="11.42578125" style="1005"/>
    <col min="8193" max="8193" width="77.28515625" style="1005" customWidth="1"/>
    <col min="8194" max="8194" width="10.28515625" style="1005" customWidth="1"/>
    <col min="8195" max="8195" width="10.85546875" style="1005" customWidth="1"/>
    <col min="8196" max="8196" width="10.28515625" style="1005" customWidth="1"/>
    <col min="8197" max="8197" width="16.140625" style="1005" bestFit="1" customWidth="1"/>
    <col min="8198" max="8198" width="2.85546875" style="1005" customWidth="1"/>
    <col min="8199" max="8448" width="11.42578125" style="1005"/>
    <col min="8449" max="8449" width="77.28515625" style="1005" customWidth="1"/>
    <col min="8450" max="8450" width="10.28515625" style="1005" customWidth="1"/>
    <col min="8451" max="8451" width="10.85546875" style="1005" customWidth="1"/>
    <col min="8452" max="8452" width="10.28515625" style="1005" customWidth="1"/>
    <col min="8453" max="8453" width="16.140625" style="1005" bestFit="1" customWidth="1"/>
    <col min="8454" max="8454" width="2.85546875" style="1005" customWidth="1"/>
    <col min="8455" max="8704" width="11.42578125" style="1005"/>
    <col min="8705" max="8705" width="77.28515625" style="1005" customWidth="1"/>
    <col min="8706" max="8706" width="10.28515625" style="1005" customWidth="1"/>
    <col min="8707" max="8707" width="10.85546875" style="1005" customWidth="1"/>
    <col min="8708" max="8708" width="10.28515625" style="1005" customWidth="1"/>
    <col min="8709" max="8709" width="16.140625" style="1005" bestFit="1" customWidth="1"/>
    <col min="8710" max="8710" width="2.85546875" style="1005" customWidth="1"/>
    <col min="8711" max="8960" width="11.42578125" style="1005"/>
    <col min="8961" max="8961" width="77.28515625" style="1005" customWidth="1"/>
    <col min="8962" max="8962" width="10.28515625" style="1005" customWidth="1"/>
    <col min="8963" max="8963" width="10.85546875" style="1005" customWidth="1"/>
    <col min="8964" max="8964" width="10.28515625" style="1005" customWidth="1"/>
    <col min="8965" max="8965" width="16.140625" style="1005" bestFit="1" customWidth="1"/>
    <col min="8966" max="8966" width="2.85546875" style="1005" customWidth="1"/>
    <col min="8967" max="9216" width="11.42578125" style="1005"/>
    <col min="9217" max="9217" width="77.28515625" style="1005" customWidth="1"/>
    <col min="9218" max="9218" width="10.28515625" style="1005" customWidth="1"/>
    <col min="9219" max="9219" width="10.85546875" style="1005" customWidth="1"/>
    <col min="9220" max="9220" width="10.28515625" style="1005" customWidth="1"/>
    <col min="9221" max="9221" width="16.140625" style="1005" bestFit="1" customWidth="1"/>
    <col min="9222" max="9222" width="2.85546875" style="1005" customWidth="1"/>
    <col min="9223" max="9472" width="11.42578125" style="1005"/>
    <col min="9473" max="9473" width="77.28515625" style="1005" customWidth="1"/>
    <col min="9474" max="9474" width="10.28515625" style="1005" customWidth="1"/>
    <col min="9475" max="9475" width="10.85546875" style="1005" customWidth="1"/>
    <col min="9476" max="9476" width="10.28515625" style="1005" customWidth="1"/>
    <col min="9477" max="9477" width="16.140625" style="1005" bestFit="1" customWidth="1"/>
    <col min="9478" max="9478" width="2.85546875" style="1005" customWidth="1"/>
    <col min="9479" max="9728" width="11.42578125" style="1005"/>
    <col min="9729" max="9729" width="77.28515625" style="1005" customWidth="1"/>
    <col min="9730" max="9730" width="10.28515625" style="1005" customWidth="1"/>
    <col min="9731" max="9731" width="10.85546875" style="1005" customWidth="1"/>
    <col min="9732" max="9732" width="10.28515625" style="1005" customWidth="1"/>
    <col min="9733" max="9733" width="16.140625" style="1005" bestFit="1" customWidth="1"/>
    <col min="9734" max="9734" width="2.85546875" style="1005" customWidth="1"/>
    <col min="9735" max="9984" width="11.42578125" style="1005"/>
    <col min="9985" max="9985" width="77.28515625" style="1005" customWidth="1"/>
    <col min="9986" max="9986" width="10.28515625" style="1005" customWidth="1"/>
    <col min="9987" max="9987" width="10.85546875" style="1005" customWidth="1"/>
    <col min="9988" max="9988" width="10.28515625" style="1005" customWidth="1"/>
    <col min="9989" max="9989" width="16.140625" style="1005" bestFit="1" customWidth="1"/>
    <col min="9990" max="9990" width="2.85546875" style="1005" customWidth="1"/>
    <col min="9991" max="10240" width="11.42578125" style="1005"/>
    <col min="10241" max="10241" width="77.28515625" style="1005" customWidth="1"/>
    <col min="10242" max="10242" width="10.28515625" style="1005" customWidth="1"/>
    <col min="10243" max="10243" width="10.85546875" style="1005" customWidth="1"/>
    <col min="10244" max="10244" width="10.28515625" style="1005" customWidth="1"/>
    <col min="10245" max="10245" width="16.140625" style="1005" bestFit="1" customWidth="1"/>
    <col min="10246" max="10246" width="2.85546875" style="1005" customWidth="1"/>
    <col min="10247" max="10496" width="11.42578125" style="1005"/>
    <col min="10497" max="10497" width="77.28515625" style="1005" customWidth="1"/>
    <col min="10498" max="10498" width="10.28515625" style="1005" customWidth="1"/>
    <col min="10499" max="10499" width="10.85546875" style="1005" customWidth="1"/>
    <col min="10500" max="10500" width="10.28515625" style="1005" customWidth="1"/>
    <col min="10501" max="10501" width="16.140625" style="1005" bestFit="1" customWidth="1"/>
    <col min="10502" max="10502" width="2.85546875" style="1005" customWidth="1"/>
    <col min="10503" max="10752" width="11.42578125" style="1005"/>
    <col min="10753" max="10753" width="77.28515625" style="1005" customWidth="1"/>
    <col min="10754" max="10754" width="10.28515625" style="1005" customWidth="1"/>
    <col min="10755" max="10755" width="10.85546875" style="1005" customWidth="1"/>
    <col min="10756" max="10756" width="10.28515625" style="1005" customWidth="1"/>
    <col min="10757" max="10757" width="16.140625" style="1005" bestFit="1" customWidth="1"/>
    <col min="10758" max="10758" width="2.85546875" style="1005" customWidth="1"/>
    <col min="10759" max="11008" width="11.42578125" style="1005"/>
    <col min="11009" max="11009" width="77.28515625" style="1005" customWidth="1"/>
    <col min="11010" max="11010" width="10.28515625" style="1005" customWidth="1"/>
    <col min="11011" max="11011" width="10.85546875" style="1005" customWidth="1"/>
    <col min="11012" max="11012" width="10.28515625" style="1005" customWidth="1"/>
    <col min="11013" max="11013" width="16.140625" style="1005" bestFit="1" customWidth="1"/>
    <col min="11014" max="11014" width="2.85546875" style="1005" customWidth="1"/>
    <col min="11015" max="11264" width="11.42578125" style="1005"/>
    <col min="11265" max="11265" width="77.28515625" style="1005" customWidth="1"/>
    <col min="11266" max="11266" width="10.28515625" style="1005" customWidth="1"/>
    <col min="11267" max="11267" width="10.85546875" style="1005" customWidth="1"/>
    <col min="11268" max="11268" width="10.28515625" style="1005" customWidth="1"/>
    <col min="11269" max="11269" width="16.140625" style="1005" bestFit="1" customWidth="1"/>
    <col min="11270" max="11270" width="2.85546875" style="1005" customWidth="1"/>
    <col min="11271" max="11520" width="11.42578125" style="1005"/>
    <col min="11521" max="11521" width="77.28515625" style="1005" customWidth="1"/>
    <col min="11522" max="11522" width="10.28515625" style="1005" customWidth="1"/>
    <col min="11523" max="11523" width="10.85546875" style="1005" customWidth="1"/>
    <col min="11524" max="11524" width="10.28515625" style="1005" customWidth="1"/>
    <col min="11525" max="11525" width="16.140625" style="1005" bestFit="1" customWidth="1"/>
    <col min="11526" max="11526" width="2.85546875" style="1005" customWidth="1"/>
    <col min="11527" max="11776" width="11.42578125" style="1005"/>
    <col min="11777" max="11777" width="77.28515625" style="1005" customWidth="1"/>
    <col min="11778" max="11778" width="10.28515625" style="1005" customWidth="1"/>
    <col min="11779" max="11779" width="10.85546875" style="1005" customWidth="1"/>
    <col min="11780" max="11780" width="10.28515625" style="1005" customWidth="1"/>
    <col min="11781" max="11781" width="16.140625" style="1005" bestFit="1" customWidth="1"/>
    <col min="11782" max="11782" width="2.85546875" style="1005" customWidth="1"/>
    <col min="11783" max="12032" width="11.42578125" style="1005"/>
    <col min="12033" max="12033" width="77.28515625" style="1005" customWidth="1"/>
    <col min="12034" max="12034" width="10.28515625" style="1005" customWidth="1"/>
    <col min="12035" max="12035" width="10.85546875" style="1005" customWidth="1"/>
    <col min="12036" max="12036" width="10.28515625" style="1005" customWidth="1"/>
    <col min="12037" max="12037" width="16.140625" style="1005" bestFit="1" customWidth="1"/>
    <col min="12038" max="12038" width="2.85546875" style="1005" customWidth="1"/>
    <col min="12039" max="12288" width="11.42578125" style="1005"/>
    <col min="12289" max="12289" width="77.28515625" style="1005" customWidth="1"/>
    <col min="12290" max="12290" width="10.28515625" style="1005" customWidth="1"/>
    <col min="12291" max="12291" width="10.85546875" style="1005" customWidth="1"/>
    <col min="12292" max="12292" width="10.28515625" style="1005" customWidth="1"/>
    <col min="12293" max="12293" width="16.140625" style="1005" bestFit="1" customWidth="1"/>
    <col min="12294" max="12294" width="2.85546875" style="1005" customWidth="1"/>
    <col min="12295" max="12544" width="11.42578125" style="1005"/>
    <col min="12545" max="12545" width="77.28515625" style="1005" customWidth="1"/>
    <col min="12546" max="12546" width="10.28515625" style="1005" customWidth="1"/>
    <col min="12547" max="12547" width="10.85546875" style="1005" customWidth="1"/>
    <col min="12548" max="12548" width="10.28515625" style="1005" customWidth="1"/>
    <col min="12549" max="12549" width="16.140625" style="1005" bestFit="1" customWidth="1"/>
    <col min="12550" max="12550" width="2.85546875" style="1005" customWidth="1"/>
    <col min="12551" max="12800" width="11.42578125" style="1005"/>
    <col min="12801" max="12801" width="77.28515625" style="1005" customWidth="1"/>
    <col min="12802" max="12802" width="10.28515625" style="1005" customWidth="1"/>
    <col min="12803" max="12803" width="10.85546875" style="1005" customWidth="1"/>
    <col min="12804" max="12804" width="10.28515625" style="1005" customWidth="1"/>
    <col min="12805" max="12805" width="16.140625" style="1005" bestFit="1" customWidth="1"/>
    <col min="12806" max="12806" width="2.85546875" style="1005" customWidth="1"/>
    <col min="12807" max="13056" width="11.42578125" style="1005"/>
    <col min="13057" max="13057" width="77.28515625" style="1005" customWidth="1"/>
    <col min="13058" max="13058" width="10.28515625" style="1005" customWidth="1"/>
    <col min="13059" max="13059" width="10.85546875" style="1005" customWidth="1"/>
    <col min="13060" max="13060" width="10.28515625" style="1005" customWidth="1"/>
    <col min="13061" max="13061" width="16.140625" style="1005" bestFit="1" customWidth="1"/>
    <col min="13062" max="13062" width="2.85546875" style="1005" customWidth="1"/>
    <col min="13063" max="13312" width="11.42578125" style="1005"/>
    <col min="13313" max="13313" width="77.28515625" style="1005" customWidth="1"/>
    <col min="13314" max="13314" width="10.28515625" style="1005" customWidth="1"/>
    <col min="13315" max="13315" width="10.85546875" style="1005" customWidth="1"/>
    <col min="13316" max="13316" width="10.28515625" style="1005" customWidth="1"/>
    <col min="13317" max="13317" width="16.140625" style="1005" bestFit="1" customWidth="1"/>
    <col min="13318" max="13318" width="2.85546875" style="1005" customWidth="1"/>
    <col min="13319" max="13568" width="11.42578125" style="1005"/>
    <col min="13569" max="13569" width="77.28515625" style="1005" customWidth="1"/>
    <col min="13570" max="13570" width="10.28515625" style="1005" customWidth="1"/>
    <col min="13571" max="13571" width="10.85546875" style="1005" customWidth="1"/>
    <col min="13572" max="13572" width="10.28515625" style="1005" customWidth="1"/>
    <col min="13573" max="13573" width="16.140625" style="1005" bestFit="1" customWidth="1"/>
    <col min="13574" max="13574" width="2.85546875" style="1005" customWidth="1"/>
    <col min="13575" max="13824" width="11.42578125" style="1005"/>
    <col min="13825" max="13825" width="77.28515625" style="1005" customWidth="1"/>
    <col min="13826" max="13826" width="10.28515625" style="1005" customWidth="1"/>
    <col min="13827" max="13827" width="10.85546875" style="1005" customWidth="1"/>
    <col min="13828" max="13828" width="10.28515625" style="1005" customWidth="1"/>
    <col min="13829" max="13829" width="16.140625" style="1005" bestFit="1" customWidth="1"/>
    <col min="13830" max="13830" width="2.85546875" style="1005" customWidth="1"/>
    <col min="13831" max="14080" width="11.42578125" style="1005"/>
    <col min="14081" max="14081" width="77.28515625" style="1005" customWidth="1"/>
    <col min="14082" max="14082" width="10.28515625" style="1005" customWidth="1"/>
    <col min="14083" max="14083" width="10.85546875" style="1005" customWidth="1"/>
    <col min="14084" max="14084" width="10.28515625" style="1005" customWidth="1"/>
    <col min="14085" max="14085" width="16.140625" style="1005" bestFit="1" customWidth="1"/>
    <col min="14086" max="14086" width="2.85546875" style="1005" customWidth="1"/>
    <col min="14087" max="14336" width="11.42578125" style="1005"/>
    <col min="14337" max="14337" width="77.28515625" style="1005" customWidth="1"/>
    <col min="14338" max="14338" width="10.28515625" style="1005" customWidth="1"/>
    <col min="14339" max="14339" width="10.85546875" style="1005" customWidth="1"/>
    <col min="14340" max="14340" width="10.28515625" style="1005" customWidth="1"/>
    <col min="14341" max="14341" width="16.140625" style="1005" bestFit="1" customWidth="1"/>
    <col min="14342" max="14342" width="2.85546875" style="1005" customWidth="1"/>
    <col min="14343" max="14592" width="11.42578125" style="1005"/>
    <col min="14593" max="14593" width="77.28515625" style="1005" customWidth="1"/>
    <col min="14594" max="14594" width="10.28515625" style="1005" customWidth="1"/>
    <col min="14595" max="14595" width="10.85546875" style="1005" customWidth="1"/>
    <col min="14596" max="14596" width="10.28515625" style="1005" customWidth="1"/>
    <col min="14597" max="14597" width="16.140625" style="1005" bestFit="1" customWidth="1"/>
    <col min="14598" max="14598" width="2.85546875" style="1005" customWidth="1"/>
    <col min="14599" max="14848" width="11.42578125" style="1005"/>
    <col min="14849" max="14849" width="77.28515625" style="1005" customWidth="1"/>
    <col min="14850" max="14850" width="10.28515625" style="1005" customWidth="1"/>
    <col min="14851" max="14851" width="10.85546875" style="1005" customWidth="1"/>
    <col min="14852" max="14852" width="10.28515625" style="1005" customWidth="1"/>
    <col min="14853" max="14853" width="16.140625" style="1005" bestFit="1" customWidth="1"/>
    <col min="14854" max="14854" width="2.85546875" style="1005" customWidth="1"/>
    <col min="14855" max="15104" width="11.42578125" style="1005"/>
    <col min="15105" max="15105" width="77.28515625" style="1005" customWidth="1"/>
    <col min="15106" max="15106" width="10.28515625" style="1005" customWidth="1"/>
    <col min="15107" max="15107" width="10.85546875" style="1005" customWidth="1"/>
    <col min="15108" max="15108" width="10.28515625" style="1005" customWidth="1"/>
    <col min="15109" max="15109" width="16.140625" style="1005" bestFit="1" customWidth="1"/>
    <col min="15110" max="15110" width="2.85546875" style="1005" customWidth="1"/>
    <col min="15111" max="15360" width="11.42578125" style="1005"/>
    <col min="15361" max="15361" width="77.28515625" style="1005" customWidth="1"/>
    <col min="15362" max="15362" width="10.28515625" style="1005" customWidth="1"/>
    <col min="15363" max="15363" width="10.85546875" style="1005" customWidth="1"/>
    <col min="15364" max="15364" width="10.28515625" style="1005" customWidth="1"/>
    <col min="15365" max="15365" width="16.140625" style="1005" bestFit="1" customWidth="1"/>
    <col min="15366" max="15366" width="2.85546875" style="1005" customWidth="1"/>
    <col min="15367" max="15616" width="11.42578125" style="1005"/>
    <col min="15617" max="15617" width="77.28515625" style="1005" customWidth="1"/>
    <col min="15618" max="15618" width="10.28515625" style="1005" customWidth="1"/>
    <col min="15619" max="15619" width="10.85546875" style="1005" customWidth="1"/>
    <col min="15620" max="15620" width="10.28515625" style="1005" customWidth="1"/>
    <col min="15621" max="15621" width="16.140625" style="1005" bestFit="1" customWidth="1"/>
    <col min="15622" max="15622" width="2.85546875" style="1005" customWidth="1"/>
    <col min="15623" max="15872" width="11.42578125" style="1005"/>
    <col min="15873" max="15873" width="77.28515625" style="1005" customWidth="1"/>
    <col min="15874" max="15874" width="10.28515625" style="1005" customWidth="1"/>
    <col min="15875" max="15875" width="10.85546875" style="1005" customWidth="1"/>
    <col min="15876" max="15876" width="10.28515625" style="1005" customWidth="1"/>
    <col min="15877" max="15877" width="16.140625" style="1005" bestFit="1" customWidth="1"/>
    <col min="15878" max="15878" width="2.85546875" style="1005" customWidth="1"/>
    <col min="15879" max="16128" width="11.42578125" style="1005"/>
    <col min="16129" max="16129" width="77.28515625" style="1005" customWidth="1"/>
    <col min="16130" max="16130" width="10.28515625" style="1005" customWidth="1"/>
    <col min="16131" max="16131" width="10.85546875" style="1005" customWidth="1"/>
    <col min="16132" max="16132" width="10.28515625" style="1005" customWidth="1"/>
    <col min="16133" max="16133" width="16.140625" style="1005" bestFit="1" customWidth="1"/>
    <col min="16134" max="16134" width="2.85546875" style="1005" customWidth="1"/>
    <col min="16135" max="16384" width="11.42578125" style="1005"/>
  </cols>
  <sheetData>
    <row r="1" spans="1:209" s="86" customFormat="1" ht="17.25" customHeight="1">
      <c r="A1" s="1050"/>
      <c r="B1" s="1029"/>
      <c r="C1" s="1029"/>
      <c r="D1" s="1029"/>
      <c r="E1" s="1029"/>
    </row>
    <row r="2" spans="1:209" s="75" customFormat="1" ht="27" customHeight="1">
      <c r="A2" s="1014" t="s">
        <v>1132</v>
      </c>
      <c r="B2" s="1014"/>
      <c r="C2" s="1014"/>
      <c r="D2" s="1014"/>
      <c r="E2" s="1014"/>
    </row>
    <row r="3" spans="1:209" s="75" customFormat="1" ht="27.75" customHeight="1">
      <c r="A3" s="1014" t="s">
        <v>1372</v>
      </c>
      <c r="B3" s="1014"/>
      <c r="C3" s="1014"/>
      <c r="D3" s="1014"/>
      <c r="E3" s="1014"/>
    </row>
    <row r="4" spans="1:209" s="92" customFormat="1" ht="28.5" customHeight="1">
      <c r="A4" s="1022" t="s">
        <v>1547</v>
      </c>
      <c r="B4" s="1022"/>
      <c r="C4" s="1022"/>
      <c r="D4" s="1022"/>
      <c r="E4" s="1022"/>
    </row>
    <row r="5" spans="1:209" s="75" customFormat="1" ht="9" customHeight="1">
      <c r="A5" s="1014"/>
      <c r="B5" s="1014"/>
      <c r="C5" s="1014"/>
      <c r="D5" s="1014"/>
      <c r="E5" s="1014"/>
    </row>
    <row r="6" spans="1:209" s="1005" customFormat="1" ht="6.75" customHeight="1">
      <c r="A6" s="250"/>
      <c r="B6" s="82"/>
      <c r="C6" s="82"/>
      <c r="D6" s="82"/>
      <c r="E6" s="82"/>
    </row>
    <row r="7" spans="1:209" s="1005" customFormat="1" ht="5.25" customHeight="1" thickBot="1">
      <c r="A7" s="250"/>
      <c r="B7" s="703"/>
      <c r="C7" s="703"/>
      <c r="D7" s="703"/>
      <c r="E7" s="703"/>
    </row>
    <row r="8" spans="1:209" s="1005" customFormat="1" ht="28.5" customHeight="1" thickTop="1" thickBot="1">
      <c r="A8" s="419"/>
      <c r="B8" s="714" t="s">
        <v>1135</v>
      </c>
      <c r="C8" s="714" t="s">
        <v>1136</v>
      </c>
      <c r="D8" s="714" t="s">
        <v>1137</v>
      </c>
      <c r="E8" s="714" t="s">
        <v>310</v>
      </c>
    </row>
    <row r="9" spans="1:209" s="1005" customFormat="1" ht="12" customHeight="1" thickTop="1" thickBot="1">
      <c r="A9" s="420"/>
      <c r="B9" s="668"/>
      <c r="C9" s="668"/>
      <c r="D9" s="668"/>
      <c r="E9" s="668"/>
    </row>
    <row r="10" spans="1:209" s="1005" customFormat="1" ht="18" customHeight="1" thickTop="1" thickBot="1">
      <c r="A10" s="94" t="s">
        <v>311</v>
      </c>
      <c r="B10" s="714"/>
      <c r="C10" s="714"/>
      <c r="D10" s="714"/>
      <c r="E10" s="714"/>
    </row>
    <row r="11" spans="1:209" s="1005" customFormat="1" ht="18" customHeight="1" thickTop="1">
      <c r="A11" s="420" t="s">
        <v>312</v>
      </c>
      <c r="B11" s="441">
        <v>6.6799999999999998E-2</v>
      </c>
      <c r="C11" s="441">
        <v>9.0200000000000002E-2</v>
      </c>
      <c r="D11" s="441">
        <v>7.3800000000000004E-2</v>
      </c>
      <c r="E11" s="441">
        <v>7.5700000000000003E-2</v>
      </c>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row>
    <row r="12" spans="1:209" s="1005" customFormat="1" ht="20.25" customHeight="1">
      <c r="A12" s="420" t="s">
        <v>313</v>
      </c>
      <c r="B12" s="441">
        <v>0.79559999999999997</v>
      </c>
      <c r="C12" s="441">
        <v>0.82079999999999997</v>
      </c>
      <c r="D12" s="441">
        <v>0.79849999999999999</v>
      </c>
      <c r="E12" s="441">
        <v>0.80469999999999997</v>
      </c>
    </row>
    <row r="13" spans="1:209" s="1005" customFormat="1" ht="12" customHeight="1" thickBot="1">
      <c r="A13" s="420"/>
      <c r="B13" s="441"/>
      <c r="C13" s="441"/>
      <c r="D13" s="441"/>
      <c r="E13" s="441"/>
    </row>
    <row r="14" spans="1:209" s="1005" customFormat="1" ht="15" customHeight="1" thickTop="1" thickBot="1">
      <c r="A14" s="94" t="s">
        <v>314</v>
      </c>
      <c r="B14" s="442"/>
      <c r="C14" s="442"/>
      <c r="D14" s="442"/>
      <c r="E14" s="442"/>
    </row>
    <row r="15" spans="1:209" s="1005" customFormat="1" ht="20.25" customHeight="1" thickTop="1">
      <c r="A15" s="421" t="s">
        <v>315</v>
      </c>
      <c r="B15" s="441">
        <v>0.73219999999999996</v>
      </c>
      <c r="C15" s="441">
        <v>0.81379999999999997</v>
      </c>
      <c r="D15" s="441">
        <v>0.78600000000000003</v>
      </c>
      <c r="E15" s="441">
        <v>0.76639999999999997</v>
      </c>
    </row>
    <row r="16" spans="1:209" s="1005" customFormat="1" ht="18" customHeight="1">
      <c r="A16" s="421" t="s">
        <v>316</v>
      </c>
      <c r="B16" s="441">
        <v>0.73540000000000005</v>
      </c>
      <c r="C16" s="441">
        <v>0.81379999999999997</v>
      </c>
      <c r="D16" s="441">
        <v>0.78600000000000003</v>
      </c>
      <c r="E16" s="441">
        <v>0.7681</v>
      </c>
    </row>
    <row r="17" spans="1:5" s="1005" customFormat="1" ht="20.25" customHeight="1">
      <c r="A17" s="420" t="s">
        <v>317</v>
      </c>
      <c r="B17" s="441">
        <v>0.1003</v>
      </c>
      <c r="C17" s="441">
        <v>4.9399999999999999E-2</v>
      </c>
      <c r="D17" s="441">
        <v>9.2299999999999993E-2</v>
      </c>
      <c r="E17" s="441">
        <v>8.1799999999999998E-2</v>
      </c>
    </row>
    <row r="18" spans="1:5" s="1005" customFormat="1" ht="20.25" customHeight="1">
      <c r="A18" s="421" t="s">
        <v>318</v>
      </c>
      <c r="B18" s="441">
        <v>0</v>
      </c>
      <c r="C18" s="441">
        <v>2.29E-2</v>
      </c>
      <c r="D18" s="441">
        <v>2.7E-2</v>
      </c>
      <c r="E18" s="441">
        <v>1.09E-2</v>
      </c>
    </row>
    <row r="19" spans="1:5" s="1005" customFormat="1" ht="12" customHeight="1" thickBot="1">
      <c r="A19" s="421"/>
      <c r="B19" s="441"/>
      <c r="C19" s="441"/>
      <c r="D19" s="441"/>
      <c r="E19" s="441"/>
    </row>
    <row r="20" spans="1:5" s="1005" customFormat="1" ht="16.5" customHeight="1" thickTop="1" thickBot="1">
      <c r="A20" s="96" t="s">
        <v>319</v>
      </c>
      <c r="B20" s="442"/>
      <c r="C20" s="442"/>
      <c r="D20" s="442"/>
      <c r="E20" s="442"/>
    </row>
    <row r="21" spans="1:5" s="1005" customFormat="1" ht="20.25" customHeight="1" thickTop="1">
      <c r="A21" s="421" t="s">
        <v>320</v>
      </c>
      <c r="B21" s="441">
        <v>0.70089999999999997</v>
      </c>
      <c r="C21" s="441">
        <v>0.78649999999999998</v>
      </c>
      <c r="D21" s="441">
        <v>0.67949999999999999</v>
      </c>
      <c r="E21" s="441">
        <v>0.72950000000000004</v>
      </c>
    </row>
    <row r="22" spans="1:5" s="1005" customFormat="1" ht="20.25" customHeight="1">
      <c r="A22" s="421" t="s">
        <v>321</v>
      </c>
      <c r="B22" s="441">
        <v>0.29909999999999998</v>
      </c>
      <c r="C22" s="441">
        <v>0.2135</v>
      </c>
      <c r="D22" s="441">
        <v>0.32050000000000001</v>
      </c>
      <c r="E22" s="441">
        <v>0.27050000000000002</v>
      </c>
    </row>
    <row r="23" spans="1:5" s="1005" customFormat="1" ht="18" customHeight="1">
      <c r="A23" s="421" t="s">
        <v>322</v>
      </c>
      <c r="B23" s="827">
        <v>1079.9955</v>
      </c>
      <c r="C23" s="827">
        <v>729.83799999999997</v>
      </c>
      <c r="D23" s="827">
        <v>1035.5157999999999</v>
      </c>
      <c r="E23" s="827">
        <v>923.3723</v>
      </c>
    </row>
    <row r="24" spans="1:5" s="1005" customFormat="1" ht="12" customHeight="1" thickBot="1">
      <c r="A24" s="421"/>
      <c r="B24" s="827"/>
      <c r="C24" s="827"/>
      <c r="D24" s="827"/>
      <c r="E24" s="827"/>
    </row>
    <row r="25" spans="1:5" s="1005" customFormat="1" ht="17.25" customHeight="1" thickTop="1" thickBot="1">
      <c r="A25" s="97" t="s">
        <v>323</v>
      </c>
      <c r="B25" s="828"/>
      <c r="C25" s="828"/>
      <c r="D25" s="828"/>
      <c r="E25" s="828"/>
    </row>
    <row r="26" spans="1:5" s="1005" customFormat="1" ht="20.25" customHeight="1" thickTop="1">
      <c r="A26" s="420" t="s">
        <v>324</v>
      </c>
      <c r="B26" s="441">
        <v>0.97550000000000003</v>
      </c>
      <c r="C26" s="441">
        <v>0.97889999999999999</v>
      </c>
      <c r="D26" s="441">
        <v>0.96960000000000002</v>
      </c>
      <c r="E26" s="441">
        <v>0.97599999999999998</v>
      </c>
    </row>
    <row r="27" spans="1:5" s="1005" customFormat="1" ht="20.25" customHeight="1">
      <c r="A27" s="420" t="s">
        <v>325</v>
      </c>
      <c r="B27" s="441">
        <v>2.1899999999999999E-2</v>
      </c>
      <c r="C27" s="441">
        <v>1.44E-2</v>
      </c>
      <c r="D27" s="441">
        <v>5.8999999999999997E-2</v>
      </c>
      <c r="E27" s="441">
        <v>2.3400000000000001E-2</v>
      </c>
    </row>
    <row r="28" spans="1:5" s="1005" customFormat="1" ht="20.25" customHeight="1">
      <c r="A28" s="421" t="s">
        <v>326</v>
      </c>
      <c r="B28" s="441">
        <v>2.4500000000000001E-2</v>
      </c>
      <c r="C28" s="441">
        <v>2.1100000000000001E-2</v>
      </c>
      <c r="D28" s="441">
        <v>3.04E-2</v>
      </c>
      <c r="E28" s="441">
        <v>2.4E-2</v>
      </c>
    </row>
    <row r="29" spans="1:5" s="1005" customFormat="1" ht="18" customHeight="1">
      <c r="A29" s="421" t="s">
        <v>327</v>
      </c>
      <c r="B29" s="441">
        <v>1.7600000000000001E-2</v>
      </c>
      <c r="C29" s="441">
        <v>1.3599999999999999E-2</v>
      </c>
      <c r="D29" s="441">
        <v>5.5599999999999997E-2</v>
      </c>
      <c r="E29" s="441">
        <v>2.0400000000000001E-2</v>
      </c>
    </row>
    <row r="30" spans="1:5" s="1005" customFormat="1" ht="20.25" customHeight="1">
      <c r="A30" s="421" t="s">
        <v>328</v>
      </c>
      <c r="B30" s="441">
        <v>0.21659999999999999</v>
      </c>
      <c r="C30" s="441">
        <v>7.7799999999999994E-2</v>
      </c>
      <c r="D30" s="441">
        <v>8.5500000000000007E-2</v>
      </c>
      <c r="E30" s="441">
        <v>0.1497</v>
      </c>
    </row>
    <row r="31" spans="1:5" s="1005" customFormat="1" ht="20.25" customHeight="1">
      <c r="A31" s="421" t="s">
        <v>329</v>
      </c>
      <c r="B31" s="441">
        <v>8.9999999999999993E-3</v>
      </c>
      <c r="C31" s="441">
        <v>1.4800000000000001E-2</v>
      </c>
      <c r="D31" s="441">
        <v>1.24E-2</v>
      </c>
      <c r="E31" s="441">
        <v>1.14E-2</v>
      </c>
    </row>
    <row r="32" spans="1:5" s="1005" customFormat="1" ht="20.25" customHeight="1">
      <c r="A32" s="421" t="s">
        <v>330</v>
      </c>
      <c r="B32" s="441">
        <v>3.8199999999999998E-2</v>
      </c>
      <c r="C32" s="441">
        <v>3.8699999999999998E-2</v>
      </c>
      <c r="D32" s="441">
        <v>3.8899999999999997E-2</v>
      </c>
      <c r="E32" s="441">
        <v>3.8399999999999997E-2</v>
      </c>
    </row>
    <row r="33" spans="1:5" s="1005" customFormat="1" ht="20.25" customHeight="1">
      <c r="A33" s="421" t="s">
        <v>331</v>
      </c>
      <c r="B33" s="441">
        <v>0.94599999999999995</v>
      </c>
      <c r="C33" s="441">
        <v>0.96530000000000005</v>
      </c>
      <c r="D33" s="441">
        <v>0.95740000000000003</v>
      </c>
      <c r="E33" s="441">
        <v>0.95409999999999995</v>
      </c>
    </row>
    <row r="34" spans="1:5" s="1005" customFormat="1" ht="20.25" customHeight="1">
      <c r="A34" s="421" t="s">
        <v>332</v>
      </c>
      <c r="B34" s="441">
        <v>2.07E-2</v>
      </c>
      <c r="C34" s="441">
        <v>1.21E-2</v>
      </c>
      <c r="D34" s="441">
        <v>1.29E-2</v>
      </c>
      <c r="E34" s="441">
        <v>1.6799999999999999E-2</v>
      </c>
    </row>
    <row r="35" spans="1:5" s="1005" customFormat="1" ht="20.25" customHeight="1">
      <c r="A35" s="421" t="s">
        <v>333</v>
      </c>
      <c r="B35" s="441">
        <v>4.4000000000000003E-3</v>
      </c>
      <c r="C35" s="441">
        <v>3.5000000000000001E-3</v>
      </c>
      <c r="D35" s="441">
        <v>4.3E-3</v>
      </c>
      <c r="E35" s="441">
        <v>4.1000000000000003E-3</v>
      </c>
    </row>
    <row r="36" spans="1:5" s="1005" customFormat="1" ht="20.25" customHeight="1">
      <c r="A36" s="421" t="s">
        <v>334</v>
      </c>
      <c r="B36" s="441">
        <v>7.6E-3</v>
      </c>
      <c r="C36" s="441">
        <v>1.2999999999999999E-3</v>
      </c>
      <c r="D36" s="441">
        <v>1E-3</v>
      </c>
      <c r="E36" s="441">
        <v>4.5999999999999999E-3</v>
      </c>
    </row>
    <row r="37" spans="1:5" s="1005" customFormat="1" ht="20.25" customHeight="1">
      <c r="A37" s="421" t="s">
        <v>335</v>
      </c>
      <c r="B37" s="441">
        <v>3.0000000000000001E-3</v>
      </c>
      <c r="C37" s="441">
        <v>2.5000000000000001E-3</v>
      </c>
      <c r="D37" s="441">
        <v>4.1999999999999997E-3</v>
      </c>
      <c r="E37" s="441">
        <v>3.0000000000000001E-3</v>
      </c>
    </row>
    <row r="38" spans="1:5" s="1005" customFormat="1" ht="20.25" customHeight="1">
      <c r="A38" s="421" t="s">
        <v>336</v>
      </c>
      <c r="B38" s="441">
        <v>1.84E-2</v>
      </c>
      <c r="C38" s="441">
        <v>1.5299999999999999E-2</v>
      </c>
      <c r="D38" s="441">
        <v>2.0199999999999999E-2</v>
      </c>
      <c r="E38" s="441">
        <v>1.7500000000000002E-2</v>
      </c>
    </row>
    <row r="39" spans="1:5" s="1005" customFormat="1" ht="12" customHeight="1" thickBot="1">
      <c r="A39" s="421"/>
      <c r="B39" s="441"/>
      <c r="C39" s="441"/>
      <c r="D39" s="441"/>
      <c r="E39" s="441"/>
    </row>
    <row r="40" spans="1:5" s="1005" customFormat="1" ht="17.25" customHeight="1" thickTop="1" thickBot="1">
      <c r="A40" s="97" t="s">
        <v>337</v>
      </c>
      <c r="B40" s="442"/>
      <c r="C40" s="442"/>
      <c r="D40" s="442"/>
      <c r="E40" s="442"/>
    </row>
    <row r="41" spans="1:5" s="1005" customFormat="1" ht="20.25" customHeight="1" thickTop="1">
      <c r="A41" s="421" t="s">
        <v>338</v>
      </c>
      <c r="B41" s="441">
        <v>0.36309999999999998</v>
      </c>
      <c r="C41" s="441">
        <v>0.68940000000000001</v>
      </c>
      <c r="D41" s="441">
        <v>0.66910000000000003</v>
      </c>
      <c r="E41" s="441">
        <v>0.48089999999999999</v>
      </c>
    </row>
    <row r="42" spans="1:5" s="1005" customFormat="1" ht="20.25" customHeight="1">
      <c r="A42" s="421" t="s">
        <v>339</v>
      </c>
      <c r="B42" s="441">
        <v>0.95530000000000004</v>
      </c>
      <c r="C42" s="441">
        <v>0.96789999999999998</v>
      </c>
      <c r="D42" s="441">
        <v>1.5992999999999999</v>
      </c>
      <c r="E42" s="441">
        <v>1.0092000000000001</v>
      </c>
    </row>
    <row r="43" spans="1:5" s="1005" customFormat="1" ht="20.25" customHeight="1">
      <c r="A43" s="421" t="s">
        <v>340</v>
      </c>
      <c r="B43" s="441">
        <v>0.20130000000000001</v>
      </c>
      <c r="C43" s="441">
        <v>0.1363</v>
      </c>
      <c r="D43" s="441">
        <v>0.19070000000000001</v>
      </c>
      <c r="E43" s="441">
        <v>0.17680000000000001</v>
      </c>
    </row>
    <row r="44" spans="1:5" s="1005" customFormat="1" ht="20.25" customHeight="1">
      <c r="A44" s="421" t="s">
        <v>341</v>
      </c>
      <c r="B44" s="441">
        <v>0.17580000000000001</v>
      </c>
      <c r="C44" s="441">
        <v>0.12670000000000001</v>
      </c>
      <c r="D44" s="441">
        <v>0.1764</v>
      </c>
      <c r="E44" s="441">
        <v>0.15890000000000001</v>
      </c>
    </row>
    <row r="45" spans="1:5" s="1005" customFormat="1" ht="12" customHeight="1" thickBot="1">
      <c r="A45" s="421"/>
      <c r="B45" s="441"/>
      <c r="C45" s="441"/>
      <c r="D45" s="441"/>
      <c r="E45" s="441"/>
    </row>
    <row r="46" spans="1:5" s="1005" customFormat="1" ht="17.25" customHeight="1" thickTop="1" thickBot="1">
      <c r="A46" s="97" t="s">
        <v>342</v>
      </c>
      <c r="B46" s="442"/>
      <c r="C46" s="442"/>
      <c r="D46" s="442"/>
      <c r="E46" s="442"/>
    </row>
    <row r="47" spans="1:5" s="1005" customFormat="1" ht="20.25" customHeight="1" thickTop="1">
      <c r="A47" s="420" t="s">
        <v>343</v>
      </c>
      <c r="B47" s="441">
        <v>0.1265</v>
      </c>
      <c r="C47" s="441">
        <v>7.0199999999999999E-2</v>
      </c>
      <c r="D47" s="441">
        <v>7.4800000000000005E-2</v>
      </c>
      <c r="E47" s="441">
        <v>0.1013</v>
      </c>
    </row>
    <row r="48" spans="1:5" s="1005" customFormat="1" ht="18" customHeight="1">
      <c r="A48" s="421" t="s">
        <v>344</v>
      </c>
      <c r="B48" s="441">
        <v>0.1263</v>
      </c>
      <c r="C48" s="441">
        <v>7.0099999999999996E-2</v>
      </c>
      <c r="D48" s="441">
        <v>7.0099999999999996E-2</v>
      </c>
      <c r="E48" s="441">
        <v>0.1004</v>
      </c>
    </row>
    <row r="49" spans="1:5" s="1005" customFormat="1" ht="20.25" customHeight="1">
      <c r="A49" s="421" t="s">
        <v>345</v>
      </c>
      <c r="B49" s="441">
        <v>0.1583</v>
      </c>
      <c r="C49" s="441">
        <v>0.25090000000000001</v>
      </c>
      <c r="D49" s="441">
        <v>0.33339999999999997</v>
      </c>
      <c r="E49" s="441">
        <v>0.19489999999999999</v>
      </c>
    </row>
    <row r="50" spans="1:5" s="1005" customFormat="1" ht="20.25" customHeight="1">
      <c r="A50" s="421" t="s">
        <v>346</v>
      </c>
      <c r="B50" s="441">
        <v>3.0599999999999999E-2</v>
      </c>
      <c r="C50" s="441">
        <v>1.34E-2</v>
      </c>
      <c r="D50" s="441">
        <v>5.5300000000000002E-2</v>
      </c>
      <c r="E50" s="441">
        <v>2.8500000000000001E-2</v>
      </c>
    </row>
    <row r="51" spans="1:5" s="1005" customFormat="1" ht="18" customHeight="1">
      <c r="A51" s="421" t="s">
        <v>347</v>
      </c>
      <c r="B51" s="441">
        <v>6.0400000000000002E-2</v>
      </c>
      <c r="C51" s="441">
        <v>8.9499999999999996E-2</v>
      </c>
      <c r="D51" s="441">
        <v>0.1197</v>
      </c>
      <c r="E51" s="441">
        <v>7.22E-2</v>
      </c>
    </row>
    <row r="52" spans="1:5" s="1005" customFormat="1" ht="18" customHeight="1">
      <c r="A52" s="421" t="s">
        <v>348</v>
      </c>
      <c r="B52" s="441">
        <v>0.1472</v>
      </c>
      <c r="C52" s="441">
        <v>0.1104</v>
      </c>
      <c r="D52" s="441">
        <v>0.1192</v>
      </c>
      <c r="E52" s="441">
        <v>0.13109999999999999</v>
      </c>
    </row>
    <row r="53" spans="1:5" s="1005" customFormat="1" ht="12" customHeight="1" thickBot="1">
      <c r="A53" s="421"/>
      <c r="B53" s="441"/>
      <c r="C53" s="441"/>
      <c r="D53" s="441"/>
      <c r="E53" s="441"/>
    </row>
    <row r="54" spans="1:5" s="1005" customFormat="1" ht="17.25" customHeight="1" thickTop="1" thickBot="1">
      <c r="A54" s="97" t="s">
        <v>349</v>
      </c>
      <c r="B54" s="442"/>
      <c r="C54" s="442"/>
      <c r="D54" s="442"/>
      <c r="E54" s="442"/>
    </row>
    <row r="55" spans="1:5" s="1005" customFormat="1" ht="18" customHeight="1" thickTop="1">
      <c r="A55" s="421" t="s">
        <v>350</v>
      </c>
      <c r="B55" s="441">
        <v>0.90059999999999996</v>
      </c>
      <c r="C55" s="441">
        <v>0.86060000000000003</v>
      </c>
      <c r="D55" s="441">
        <v>0.90359999999999996</v>
      </c>
      <c r="E55" s="441">
        <v>0.88719999999999999</v>
      </c>
    </row>
    <row r="56" spans="1:5" s="1005" customFormat="1" ht="18" customHeight="1">
      <c r="A56" s="421" t="s">
        <v>351</v>
      </c>
      <c r="B56" s="441">
        <v>0.9</v>
      </c>
      <c r="C56" s="441">
        <v>0.88870000000000005</v>
      </c>
      <c r="D56" s="441">
        <v>0.87080000000000002</v>
      </c>
      <c r="E56" s="441">
        <v>0.89239999999999997</v>
      </c>
    </row>
    <row r="57" spans="1:5" s="1005" customFormat="1" ht="18" customHeight="1">
      <c r="A57" s="421" t="s">
        <v>352</v>
      </c>
      <c r="B57" s="441">
        <v>0.14530000000000001</v>
      </c>
      <c r="C57" s="441">
        <v>4.1300000000000003E-2</v>
      </c>
      <c r="D57" s="441">
        <v>0.1159</v>
      </c>
      <c r="E57" s="441">
        <v>0.1051</v>
      </c>
    </row>
    <row r="58" spans="1:5" s="1005" customFormat="1" ht="18" customHeight="1">
      <c r="A58" s="421" t="s">
        <v>353</v>
      </c>
      <c r="B58" s="441">
        <v>0.78700000000000003</v>
      </c>
      <c r="C58" s="441">
        <v>1.9891000000000001</v>
      </c>
      <c r="D58" s="441">
        <v>1.3745000000000001</v>
      </c>
      <c r="E58" s="441">
        <v>1.1235999999999999</v>
      </c>
    </row>
    <row r="59" spans="1:5" s="1005" customFormat="1" ht="9.75" customHeight="1" thickBot="1">
      <c r="A59" s="422"/>
      <c r="B59" s="717"/>
      <c r="C59" s="717"/>
      <c r="D59" s="717"/>
      <c r="E59" s="717"/>
    </row>
    <row r="60" spans="1:5" s="61" customFormat="1" ht="12" customHeight="1" thickTop="1">
      <c r="A60" s="98" t="s">
        <v>354</v>
      </c>
      <c r="B60" s="718"/>
      <c r="C60" s="719"/>
      <c r="D60" s="719"/>
      <c r="E60" s="719"/>
    </row>
    <row r="61" spans="1:5" s="61" customFormat="1" ht="45.75" customHeight="1">
      <c r="A61" s="1048" t="s">
        <v>355</v>
      </c>
      <c r="B61" s="1049"/>
      <c r="C61" s="1049"/>
      <c r="D61" s="1049"/>
      <c r="E61" s="1049"/>
    </row>
    <row r="62" spans="1:5" s="61" customFormat="1" ht="35.25" customHeight="1">
      <c r="A62" s="1048" t="s">
        <v>356</v>
      </c>
      <c r="B62" s="1049"/>
      <c r="C62" s="1049"/>
      <c r="D62" s="1049"/>
      <c r="E62" s="1049"/>
    </row>
    <row r="63" spans="1:5" s="61" customFormat="1" ht="11.25">
      <c r="A63" s="100" t="s">
        <v>854</v>
      </c>
      <c r="B63" s="721"/>
      <c r="C63" s="722"/>
      <c r="D63" s="722"/>
      <c r="E63" s="722"/>
    </row>
    <row r="64" spans="1:5" s="1005" customFormat="1" ht="15.75" thickBot="1">
      <c r="A64" s="61"/>
      <c r="B64" s="723"/>
      <c r="C64" s="624"/>
      <c r="D64" s="624"/>
      <c r="E64" s="624"/>
    </row>
    <row r="65" spans="1:5" s="151" customFormat="1" ht="18" customHeight="1" thickTop="1" thickBot="1">
      <c r="A65" s="495"/>
      <c r="B65" s="725" t="s">
        <v>1135</v>
      </c>
      <c r="C65" s="725" t="s">
        <v>1136</v>
      </c>
      <c r="D65" s="725" t="s">
        <v>1137</v>
      </c>
      <c r="E65" s="725" t="s">
        <v>310</v>
      </c>
    </row>
    <row r="66" spans="1:5" s="151" customFormat="1" ht="18" customHeight="1" thickTop="1" thickBot="1">
      <c r="A66" s="97" t="s">
        <v>357</v>
      </c>
      <c r="B66" s="727"/>
      <c r="C66" s="727"/>
      <c r="D66" s="727"/>
      <c r="E66" s="727"/>
    </row>
    <row r="67" spans="1:5" s="151" customFormat="1" ht="18" customHeight="1" thickTop="1">
      <c r="A67" s="421" t="s">
        <v>358</v>
      </c>
      <c r="B67" s="441">
        <v>7.1599999999999997E-2</v>
      </c>
      <c r="C67" s="441">
        <v>0.1053</v>
      </c>
      <c r="D67" s="441">
        <v>6.13E-2</v>
      </c>
      <c r="E67" s="441">
        <v>8.1600000000000006E-2</v>
      </c>
    </row>
    <row r="68" spans="1:5" s="151" customFormat="1" ht="18" customHeight="1">
      <c r="A68" s="421" t="s">
        <v>359</v>
      </c>
      <c r="B68" s="441">
        <v>7.3400000000000007E-2</v>
      </c>
      <c r="C68" s="441">
        <v>0.1094</v>
      </c>
      <c r="D68" s="441">
        <v>6.4699999999999994E-2</v>
      </c>
      <c r="E68" s="441">
        <v>8.43E-2</v>
      </c>
    </row>
    <row r="69" spans="1:5" s="151" customFormat="1" ht="18" customHeight="1">
      <c r="A69" s="421" t="s">
        <v>360</v>
      </c>
      <c r="B69" s="441">
        <v>7.2800000000000004E-2</v>
      </c>
      <c r="C69" s="441">
        <v>9.7799999999999998E-2</v>
      </c>
      <c r="D69" s="441">
        <v>5.5100000000000003E-2</v>
      </c>
      <c r="E69" s="441">
        <v>7.9000000000000001E-2</v>
      </c>
    </row>
    <row r="70" spans="1:5" s="151" customFormat="1" ht="18" customHeight="1">
      <c r="A70" s="421" t="s">
        <v>361</v>
      </c>
      <c r="B70" s="441">
        <v>2.3199999999999998E-2</v>
      </c>
      <c r="C70" s="441">
        <v>1.8599999999999998E-2</v>
      </c>
      <c r="D70" s="441">
        <v>3.0999999999999999E-3</v>
      </c>
      <c r="E70" s="441">
        <v>1.9400000000000001E-2</v>
      </c>
    </row>
    <row r="71" spans="1:5" s="151" customFormat="1" ht="18" customHeight="1">
      <c r="A71" s="421" t="s">
        <v>362</v>
      </c>
      <c r="B71" s="441">
        <v>2.2499999999999999E-2</v>
      </c>
      <c r="C71" s="441">
        <v>1.84E-2</v>
      </c>
      <c r="D71" s="441">
        <v>3.2000000000000002E-3</v>
      </c>
      <c r="E71" s="441">
        <v>1.9E-2</v>
      </c>
    </row>
    <row r="72" spans="1:5" s="151" customFormat="1" ht="18" customHeight="1">
      <c r="A72" s="421" t="s">
        <v>363</v>
      </c>
      <c r="B72" s="441">
        <v>1.55E-2</v>
      </c>
      <c r="C72" s="441">
        <v>9.7999999999999997E-3</v>
      </c>
      <c r="D72" s="441">
        <v>3.2000000000000002E-3</v>
      </c>
      <c r="E72" s="441">
        <v>1.2200000000000001E-2</v>
      </c>
    </row>
    <row r="73" spans="1:5" s="151" customFormat="1" ht="18" customHeight="1" thickBot="1">
      <c r="A73" s="421" t="s">
        <v>364</v>
      </c>
      <c r="B73" s="441">
        <v>0.1295</v>
      </c>
      <c r="C73" s="441">
        <v>0.13689999999999999</v>
      </c>
      <c r="D73" s="441">
        <v>4.4299999999999999E-2</v>
      </c>
      <c r="E73" s="441">
        <v>0.1241</v>
      </c>
    </row>
    <row r="74" spans="1:5" s="151" customFormat="1" ht="18" customHeight="1" thickTop="1" thickBot="1">
      <c r="A74" s="97" t="s">
        <v>365</v>
      </c>
      <c r="B74" s="727"/>
      <c r="C74" s="727"/>
      <c r="D74" s="727"/>
      <c r="E74" s="727"/>
    </row>
    <row r="75" spans="1:5" s="151" customFormat="1" ht="18" customHeight="1" thickTop="1">
      <c r="A75" s="421" t="s">
        <v>366</v>
      </c>
      <c r="B75" s="441">
        <v>9.2999999999999999E-2</v>
      </c>
      <c r="C75" s="441">
        <v>0.1338</v>
      </c>
      <c r="D75" s="441">
        <v>9.4E-2</v>
      </c>
      <c r="E75" s="441">
        <v>0.1066</v>
      </c>
    </row>
    <row r="76" spans="1:5" s="151" customFormat="1" ht="18" customHeight="1">
      <c r="A76" s="421" t="s">
        <v>367</v>
      </c>
      <c r="B76" s="441">
        <v>-2.1399999999999999E-2</v>
      </c>
      <c r="C76" s="441">
        <v>-2.8400000000000002E-2</v>
      </c>
      <c r="D76" s="441">
        <v>-3.27E-2</v>
      </c>
      <c r="E76" s="441">
        <v>-2.5000000000000001E-2</v>
      </c>
    </row>
    <row r="77" spans="1:5" s="151" customFormat="1" ht="18" customHeight="1">
      <c r="A77" s="421" t="s">
        <v>368</v>
      </c>
      <c r="B77" s="441">
        <v>2.7E-2</v>
      </c>
      <c r="C77" s="441">
        <v>3.4200000000000001E-2</v>
      </c>
      <c r="D77" s="441">
        <v>4.0500000000000001E-2</v>
      </c>
      <c r="E77" s="441">
        <v>3.1E-2</v>
      </c>
    </row>
    <row r="78" spans="1:5" s="151" customFormat="1" ht="18" customHeight="1">
      <c r="A78" s="421" t="s">
        <v>369</v>
      </c>
      <c r="B78" s="441">
        <v>0</v>
      </c>
      <c r="C78" s="441">
        <v>0</v>
      </c>
      <c r="D78" s="441">
        <v>0</v>
      </c>
      <c r="E78" s="441">
        <v>0</v>
      </c>
    </row>
    <row r="79" spans="1:5" s="151" customFormat="1" ht="18" customHeight="1">
      <c r="A79" s="421" t="s">
        <v>370</v>
      </c>
      <c r="B79" s="441">
        <v>-5.9999999999999995E-4</v>
      </c>
      <c r="C79" s="441">
        <v>-1.1599999999999999E-2</v>
      </c>
      <c r="D79" s="441">
        <v>-9.5999999999999992E-3</v>
      </c>
      <c r="E79" s="441">
        <v>-5.3E-3</v>
      </c>
    </row>
    <row r="80" spans="1:5" s="151" customFormat="1" ht="18" customHeight="1">
      <c r="A80" s="421" t="s">
        <v>371</v>
      </c>
      <c r="B80" s="441">
        <v>1.8E-3</v>
      </c>
      <c r="C80" s="441">
        <v>4.1000000000000003E-3</v>
      </c>
      <c r="D80" s="441">
        <v>3.3999999999999998E-3</v>
      </c>
      <c r="E80" s="441">
        <v>2.7000000000000001E-3</v>
      </c>
    </row>
    <row r="81" spans="1:5" s="151" customFormat="1" ht="18" customHeight="1">
      <c r="A81" s="421" t="s">
        <v>372</v>
      </c>
      <c r="B81" s="441">
        <v>-4.9599999999999998E-2</v>
      </c>
      <c r="C81" s="441">
        <v>-7.9200000000000007E-2</v>
      </c>
      <c r="D81" s="441">
        <v>-5.1999999999999998E-2</v>
      </c>
      <c r="E81" s="441">
        <v>-5.9700000000000003E-2</v>
      </c>
    </row>
    <row r="82" spans="1:5" s="151" customFormat="1" ht="18" customHeight="1">
      <c r="A82" s="421" t="s">
        <v>373</v>
      </c>
      <c r="B82" s="441">
        <v>-5.9999999999999995E-4</v>
      </c>
      <c r="C82" s="441">
        <v>-1E-4</v>
      </c>
      <c r="D82" s="441">
        <v>1E-4</v>
      </c>
      <c r="E82" s="441">
        <v>-4.0000000000000002E-4</v>
      </c>
    </row>
    <row r="83" spans="1:5" s="151" customFormat="1" ht="18" customHeight="1" thickBot="1">
      <c r="A83" s="421" t="s">
        <v>374</v>
      </c>
      <c r="B83" s="441">
        <v>0.25169999999999998</v>
      </c>
      <c r="C83" s="441">
        <v>0.16930000000000001</v>
      </c>
      <c r="D83" s="441">
        <v>0.15390000000000001</v>
      </c>
      <c r="E83" s="441">
        <v>0.2102</v>
      </c>
    </row>
    <row r="84" spans="1:5" s="151" customFormat="1" ht="18" customHeight="1" thickTop="1" thickBot="1">
      <c r="A84" s="97" t="s">
        <v>375</v>
      </c>
      <c r="B84" s="727"/>
      <c r="C84" s="727"/>
      <c r="D84" s="727"/>
      <c r="E84" s="727"/>
    </row>
    <row r="85" spans="1:5" s="151" customFormat="1" ht="18" customHeight="1" thickTop="1">
      <c r="A85" s="421" t="s">
        <v>376</v>
      </c>
      <c r="B85" s="441">
        <v>0.1166</v>
      </c>
      <c r="C85" s="441">
        <v>0.1522</v>
      </c>
      <c r="D85" s="441">
        <v>0.11600000000000001</v>
      </c>
      <c r="E85" s="441">
        <v>0.129</v>
      </c>
    </row>
    <row r="86" spans="1:5" s="151" customFormat="1" ht="18" customHeight="1">
      <c r="A86" s="421" t="s">
        <v>377</v>
      </c>
      <c r="B86" s="441">
        <v>0.108</v>
      </c>
      <c r="C86" s="441">
        <v>0.22889999999999999</v>
      </c>
      <c r="D86" s="441">
        <v>9.01E-2</v>
      </c>
      <c r="E86" s="441">
        <v>0.1338</v>
      </c>
    </row>
    <row r="87" spans="1:5" s="151" customFormat="1" ht="18" customHeight="1">
      <c r="A87" s="421" t="s">
        <v>378</v>
      </c>
      <c r="B87" s="441">
        <v>5.9999999999999995E-4</v>
      </c>
      <c r="C87" s="441">
        <v>0.2356</v>
      </c>
      <c r="D87" s="441">
        <v>0.16839999999999999</v>
      </c>
      <c r="E87" s="441">
        <v>0.1026</v>
      </c>
    </row>
    <row r="88" spans="1:5" s="151" customFormat="1" ht="18" customHeight="1">
      <c r="A88" s="421" t="s">
        <v>379</v>
      </c>
      <c r="B88" s="441">
        <v>2.9999999999999997E-4</v>
      </c>
      <c r="C88" s="441">
        <v>0.29120000000000001</v>
      </c>
      <c r="D88" s="441">
        <v>0.30009999999999998</v>
      </c>
      <c r="E88" s="441">
        <v>0.12559999999999999</v>
      </c>
    </row>
    <row r="89" spans="1:5" s="151" customFormat="1" ht="18" customHeight="1">
      <c r="A89" s="421" t="s">
        <v>380</v>
      </c>
      <c r="B89" s="441">
        <v>0.90190000000000003</v>
      </c>
      <c r="C89" s="441">
        <v>5.4000000000000003E-3</v>
      </c>
      <c r="D89" s="441">
        <v>3.8999999999999998E-3</v>
      </c>
      <c r="E89" s="441">
        <v>9.4999999999999998E-3</v>
      </c>
    </row>
    <row r="90" spans="1:5" s="151" customFormat="1" ht="18" customHeight="1">
      <c r="A90" s="421" t="s">
        <v>381</v>
      </c>
      <c r="B90" s="441">
        <v>0</v>
      </c>
      <c r="C90" s="441">
        <v>1.6400000000000001E-2</v>
      </c>
      <c r="D90" s="441">
        <v>1.4E-3</v>
      </c>
      <c r="E90" s="441">
        <v>1.2699999999999999E-2</v>
      </c>
    </row>
    <row r="91" spans="1:5" s="151" customFormat="1" ht="18" customHeight="1">
      <c r="A91" s="421" t="s">
        <v>382</v>
      </c>
      <c r="B91" s="441">
        <v>0.90190000000000003</v>
      </c>
      <c r="C91" s="441">
        <v>1.0999999999999999E-2</v>
      </c>
      <c r="D91" s="441">
        <v>2.8999999999999998E-3</v>
      </c>
      <c r="E91" s="481">
        <v>1.0999999999999999E-2</v>
      </c>
    </row>
    <row r="92" spans="1:5" s="151" customFormat="1" ht="18" customHeight="1">
      <c r="A92" s="421" t="s">
        <v>383</v>
      </c>
      <c r="B92" s="441">
        <v>0</v>
      </c>
      <c r="C92" s="441">
        <v>5.5999999999999999E-3</v>
      </c>
      <c r="D92" s="441">
        <v>2E-3</v>
      </c>
      <c r="E92" s="441">
        <v>1.1000000000000001E-3</v>
      </c>
    </row>
    <row r="93" spans="1:5" s="151" customFormat="1" ht="18" customHeight="1">
      <c r="A93" s="421" t="s">
        <v>384</v>
      </c>
      <c r="B93" s="441">
        <v>1.38E-2</v>
      </c>
      <c r="C93" s="441">
        <v>1.5900000000000001E-2</v>
      </c>
      <c r="D93" s="441">
        <v>1.6199999999999999E-2</v>
      </c>
      <c r="E93" s="441">
        <v>1.4500000000000001E-2</v>
      </c>
    </row>
    <row r="94" spans="1:5" s="151" customFormat="1" ht="18" customHeight="1">
      <c r="A94" s="421" t="s">
        <v>385</v>
      </c>
      <c r="B94" s="441">
        <v>3.2199999999999999E-2</v>
      </c>
      <c r="C94" s="441">
        <v>3.6799999999999999E-2</v>
      </c>
      <c r="D94" s="441">
        <v>4.2599999999999999E-2</v>
      </c>
      <c r="E94" s="441">
        <v>3.5200000000000002E-2</v>
      </c>
    </row>
    <row r="95" spans="1:5" s="151" customFormat="1" ht="18" customHeight="1">
      <c r="A95" s="421" t="s">
        <v>386</v>
      </c>
      <c r="B95" s="441">
        <v>1.6400000000000001E-2</v>
      </c>
      <c r="C95" s="441">
        <v>0</v>
      </c>
      <c r="D95" s="441">
        <v>0</v>
      </c>
      <c r="E95" s="441">
        <v>1.6400000000000001E-2</v>
      </c>
    </row>
    <row r="96" spans="1:5" s="151" customFormat="1" ht="18" customHeight="1" thickBot="1">
      <c r="A96" s="421" t="s">
        <v>387</v>
      </c>
      <c r="B96" s="441">
        <v>0</v>
      </c>
      <c r="C96" s="441">
        <v>0</v>
      </c>
      <c r="D96" s="441">
        <v>0</v>
      </c>
      <c r="E96" s="441">
        <v>0</v>
      </c>
    </row>
    <row r="97" spans="1:5" s="151" customFormat="1" ht="18" customHeight="1" thickTop="1" thickBot="1">
      <c r="A97" s="101" t="s">
        <v>388</v>
      </c>
      <c r="B97" s="725"/>
      <c r="C97" s="725"/>
      <c r="D97" s="725"/>
      <c r="E97" s="725"/>
    </row>
    <row r="98" spans="1:5" s="151" customFormat="1" ht="18" customHeight="1" thickTop="1" thickBot="1">
      <c r="A98" s="97" t="s">
        <v>389</v>
      </c>
      <c r="B98" s="727"/>
      <c r="C98" s="727"/>
      <c r="D98" s="727"/>
      <c r="E98" s="727"/>
    </row>
    <row r="99" spans="1:5" s="151" customFormat="1" ht="18" customHeight="1" thickTop="1">
      <c r="A99" s="421" t="s">
        <v>390</v>
      </c>
      <c r="B99" s="441">
        <v>4.9599999999999998E-2</v>
      </c>
      <c r="C99" s="441">
        <v>7.9200000000000007E-2</v>
      </c>
      <c r="D99" s="441">
        <v>5.1999999999999998E-2</v>
      </c>
      <c r="E99" s="441">
        <v>5.9700000000000003E-2</v>
      </c>
    </row>
    <row r="100" spans="1:5" s="151" customFormat="1" ht="18" customHeight="1">
      <c r="A100" s="421" t="s">
        <v>391</v>
      </c>
      <c r="B100" s="441">
        <v>5.5100000000000003E-2</v>
      </c>
      <c r="C100" s="441">
        <v>9.01E-2</v>
      </c>
      <c r="D100" s="441">
        <v>6.3100000000000003E-2</v>
      </c>
      <c r="E100" s="441">
        <v>6.7500000000000004E-2</v>
      </c>
    </row>
    <row r="101" spans="1:5" s="151" customFormat="1" ht="18" customHeight="1">
      <c r="A101" s="421" t="s">
        <v>392</v>
      </c>
      <c r="B101" s="441">
        <v>6.1800000000000001E-2</v>
      </c>
      <c r="C101" s="441">
        <v>9.1999999999999998E-2</v>
      </c>
      <c r="D101" s="441">
        <v>6.2700000000000006E-2</v>
      </c>
      <c r="E101" s="441">
        <v>7.2300000000000003E-2</v>
      </c>
    </row>
    <row r="102" spans="1:5" s="151" customFormat="1" ht="18" customHeight="1" thickBot="1">
      <c r="A102" s="421" t="s">
        <v>393</v>
      </c>
      <c r="B102" s="441">
        <v>7.17E-2</v>
      </c>
      <c r="C102" s="441">
        <v>0.1045</v>
      </c>
      <c r="D102" s="441">
        <v>7.7499999999999999E-2</v>
      </c>
      <c r="E102" s="441">
        <v>8.3900000000000002E-2</v>
      </c>
    </row>
    <row r="103" spans="1:5" s="151" customFormat="1" ht="18" customHeight="1" thickTop="1" thickBot="1">
      <c r="A103" s="97" t="s">
        <v>394</v>
      </c>
      <c r="B103" s="727"/>
      <c r="C103" s="727"/>
      <c r="D103" s="727"/>
      <c r="E103" s="727"/>
    </row>
    <row r="104" spans="1:5" s="151" customFormat="1" ht="18" customHeight="1" thickTop="1">
      <c r="A104" s="421" t="s">
        <v>395</v>
      </c>
      <c r="B104" s="441">
        <v>0.41970000000000002</v>
      </c>
      <c r="C104" s="441">
        <v>0.57130000000000003</v>
      </c>
      <c r="D104" s="441">
        <v>0.57989999999999997</v>
      </c>
      <c r="E104" s="441">
        <v>0.50229999999999997</v>
      </c>
    </row>
    <row r="105" spans="1:5" s="151" customFormat="1" ht="18" customHeight="1">
      <c r="A105" s="421" t="s">
        <v>396</v>
      </c>
      <c r="B105" s="441">
        <v>0.11990000000000001</v>
      </c>
      <c r="C105" s="441">
        <v>6.4600000000000005E-2</v>
      </c>
      <c r="D105" s="441">
        <v>4.0599999999999997E-2</v>
      </c>
      <c r="E105" s="441">
        <v>8.77E-2</v>
      </c>
    </row>
    <row r="106" spans="1:5" s="151" customFormat="1" ht="18" customHeight="1">
      <c r="A106" s="421" t="s">
        <v>397</v>
      </c>
      <c r="B106" s="441">
        <v>0.46039999999999998</v>
      </c>
      <c r="C106" s="441">
        <v>0.36409999999999998</v>
      </c>
      <c r="D106" s="441">
        <v>0.37959999999999999</v>
      </c>
      <c r="E106" s="441">
        <v>0.41</v>
      </c>
    </row>
    <row r="107" spans="1:5" s="151" customFormat="1" ht="18" customHeight="1" thickBot="1">
      <c r="A107" s="421" t="s">
        <v>398</v>
      </c>
      <c r="B107" s="441">
        <v>0.4743</v>
      </c>
      <c r="C107" s="441">
        <v>0.5071</v>
      </c>
      <c r="D107" s="441">
        <v>0.45100000000000001</v>
      </c>
      <c r="E107" s="441">
        <v>0.48559999999999998</v>
      </c>
    </row>
    <row r="108" spans="1:5" s="151" customFormat="1" ht="18" customHeight="1" thickTop="1" thickBot="1">
      <c r="A108" s="97" t="s">
        <v>399</v>
      </c>
      <c r="B108" s="727"/>
      <c r="C108" s="727"/>
      <c r="D108" s="727"/>
      <c r="E108" s="727"/>
    </row>
    <row r="109" spans="1:5" s="151" customFormat="1" ht="18" customHeight="1" thickTop="1">
      <c r="A109" s="421" t="s">
        <v>400</v>
      </c>
      <c r="B109" s="441">
        <v>7.1999999999999995E-2</v>
      </c>
      <c r="C109" s="441">
        <v>0.1095</v>
      </c>
      <c r="D109" s="441">
        <v>6.88E-2</v>
      </c>
      <c r="E109" s="441">
        <v>8.4199999999999997E-2</v>
      </c>
    </row>
    <row r="110" spans="1:5" s="151" customFormat="1" ht="18" customHeight="1">
      <c r="A110" s="421" t="s">
        <v>401</v>
      </c>
      <c r="B110" s="441">
        <v>7.0599999999999996E-2</v>
      </c>
      <c r="C110" s="441">
        <v>0.10539999999999999</v>
      </c>
      <c r="D110" s="441">
        <v>6.1800000000000001E-2</v>
      </c>
      <c r="E110" s="441">
        <v>8.1199999999999994E-2</v>
      </c>
    </row>
    <row r="111" spans="1:5" s="151" customFormat="1" ht="18" customHeight="1">
      <c r="A111" s="420" t="s">
        <v>402</v>
      </c>
      <c r="B111" s="441">
        <v>8.0600000000000005E-2</v>
      </c>
      <c r="C111" s="441">
        <v>0.1193</v>
      </c>
      <c r="D111" s="441">
        <v>6.9199999999999998E-2</v>
      </c>
      <c r="E111" s="441">
        <v>9.2100000000000001E-2</v>
      </c>
    </row>
    <row r="112" spans="1:5" s="151" customFormat="1" ht="18" customHeight="1">
      <c r="A112" s="420" t="s">
        <v>403</v>
      </c>
      <c r="B112" s="441">
        <v>0.1016</v>
      </c>
      <c r="C112" s="441">
        <v>0.14779999999999999</v>
      </c>
      <c r="D112" s="441">
        <v>0.1042</v>
      </c>
      <c r="E112" s="441">
        <v>0.1171</v>
      </c>
    </row>
    <row r="113" spans="1:5" s="151" customFormat="1" ht="18" customHeight="1">
      <c r="A113" s="420" t="s">
        <v>404</v>
      </c>
      <c r="B113" s="441">
        <v>-2.1000000000000001E-2</v>
      </c>
      <c r="C113" s="441">
        <v>-2.8500000000000001E-2</v>
      </c>
      <c r="D113" s="441">
        <v>-3.5000000000000003E-2</v>
      </c>
      <c r="E113" s="441">
        <v>-2.5000000000000001E-2</v>
      </c>
    </row>
    <row r="114" spans="1:5" s="151" customFormat="1" ht="18" customHeight="1">
      <c r="A114" s="420" t="s">
        <v>405</v>
      </c>
      <c r="B114" s="481">
        <v>-0.01</v>
      </c>
      <c r="C114" s="481">
        <v>-1.3899999999999999E-2</v>
      </c>
      <c r="D114" s="441">
        <v>-7.4000000000000003E-3</v>
      </c>
      <c r="E114" s="481">
        <v>-1.0800000000000001E-2</v>
      </c>
    </row>
    <row r="115" spans="1:5" s="151" customFormat="1" ht="18" customHeight="1" thickBot="1">
      <c r="A115" s="420" t="s">
        <v>406</v>
      </c>
      <c r="B115" s="441">
        <v>1.5E-3</v>
      </c>
      <c r="C115" s="441">
        <v>4.1000000000000003E-3</v>
      </c>
      <c r="D115" s="441">
        <v>7.0000000000000001E-3</v>
      </c>
      <c r="E115" s="441">
        <v>2.8999999999999998E-3</v>
      </c>
    </row>
    <row r="116" spans="1:5" s="151" customFormat="1" ht="18" customHeight="1" thickTop="1" thickBot="1">
      <c r="A116" s="97" t="s">
        <v>407</v>
      </c>
      <c r="B116" s="727"/>
      <c r="C116" s="727"/>
      <c r="D116" s="727"/>
      <c r="E116" s="727"/>
    </row>
    <row r="117" spans="1:5" s="151" customFormat="1" ht="18" customHeight="1" thickTop="1">
      <c r="A117" s="420" t="s">
        <v>400</v>
      </c>
      <c r="B117" s="441">
        <v>7.1999999999999995E-2</v>
      </c>
      <c r="C117" s="441">
        <v>0.1095</v>
      </c>
      <c r="D117" s="441">
        <v>6.88E-2</v>
      </c>
      <c r="E117" s="441">
        <v>8.4199999999999997E-2</v>
      </c>
    </row>
    <row r="118" spans="1:5" s="151" customFormat="1" ht="18" customHeight="1">
      <c r="A118" s="420" t="s">
        <v>408</v>
      </c>
      <c r="B118" s="441">
        <v>8.9999999999999998E-4</v>
      </c>
      <c r="C118" s="441">
        <v>-1.1599999999999999E-2</v>
      </c>
      <c r="D118" s="441">
        <v>-9.9000000000000008E-3</v>
      </c>
      <c r="E118" s="441">
        <v>-4.4000000000000003E-3</v>
      </c>
    </row>
    <row r="119" spans="1:5" s="151" customFormat="1" ht="18" customHeight="1">
      <c r="A119" s="420" t="s">
        <v>409</v>
      </c>
      <c r="B119" s="441">
        <v>-4.9700000000000001E-2</v>
      </c>
      <c r="C119" s="441">
        <v>-7.9299999999999995E-2</v>
      </c>
      <c r="D119" s="441">
        <v>-5.5599999999999997E-2</v>
      </c>
      <c r="E119" s="441">
        <v>-6.0199999999999997E-2</v>
      </c>
    </row>
    <row r="120" spans="1:5" s="151" customFormat="1" ht="18" customHeight="1">
      <c r="A120" s="420" t="s">
        <v>410</v>
      </c>
      <c r="B120" s="441">
        <v>0</v>
      </c>
      <c r="C120" s="441">
        <v>1E-4</v>
      </c>
      <c r="D120" s="441">
        <v>0</v>
      </c>
      <c r="E120" s="441">
        <v>0</v>
      </c>
    </row>
    <row r="121" spans="1:5" s="151" customFormat="1" ht="18" customHeight="1">
      <c r="A121" s="420" t="s">
        <v>411</v>
      </c>
      <c r="B121" s="441">
        <v>-5.9999999999999995E-4</v>
      </c>
      <c r="C121" s="441">
        <v>-2.0000000000000001E-4</v>
      </c>
      <c r="D121" s="441">
        <v>1E-4</v>
      </c>
      <c r="E121" s="441">
        <v>-4.0000000000000002E-4</v>
      </c>
    </row>
    <row r="122" spans="1:5" s="151" customFormat="1" ht="18" customHeight="1" thickBot="1">
      <c r="A122" s="420" t="s">
        <v>412</v>
      </c>
      <c r="B122" s="441">
        <v>0</v>
      </c>
      <c r="C122" s="441">
        <v>0</v>
      </c>
      <c r="D122" s="441">
        <v>0</v>
      </c>
      <c r="E122" s="441">
        <v>0</v>
      </c>
    </row>
    <row r="123" spans="1:5" s="151" customFormat="1" ht="18" customHeight="1" thickTop="1" thickBot="1">
      <c r="A123" s="94" t="s">
        <v>413</v>
      </c>
      <c r="B123" s="442">
        <v>2.2599999999999999E-2</v>
      </c>
      <c r="C123" s="442">
        <v>1.84E-2</v>
      </c>
      <c r="D123" s="442">
        <v>3.3999999999999998E-3</v>
      </c>
      <c r="E123" s="442">
        <v>1.9099999999999999E-2</v>
      </c>
    </row>
    <row r="124" spans="1:5" s="151" customFormat="1" ht="18" customHeight="1" thickTop="1" thickBot="1">
      <c r="A124" s="423"/>
      <c r="B124" s="560"/>
      <c r="C124" s="560"/>
      <c r="D124" s="560"/>
      <c r="E124" s="560"/>
    </row>
    <row r="125" spans="1:5" s="61" customFormat="1" ht="12" thickTop="1">
      <c r="A125" s="103" t="s">
        <v>414</v>
      </c>
      <c r="B125" s="569"/>
      <c r="C125" s="569"/>
      <c r="D125" s="569"/>
      <c r="E125" s="569"/>
    </row>
    <row r="126" spans="1:5" s="61" customFormat="1" ht="11.25">
      <c r="A126" s="103" t="s">
        <v>415</v>
      </c>
      <c r="B126" s="569"/>
      <c r="C126" s="569"/>
      <c r="D126" s="569"/>
      <c r="E126" s="569"/>
    </row>
    <row r="127" spans="1:5" s="61" customFormat="1" ht="11.25">
      <c r="A127" s="103" t="s">
        <v>416</v>
      </c>
      <c r="B127" s="569"/>
      <c r="C127" s="569"/>
      <c r="D127" s="569"/>
      <c r="E127" s="569"/>
    </row>
    <row r="128" spans="1:5" s="61" customFormat="1" ht="11.25">
      <c r="A128" s="103" t="s">
        <v>417</v>
      </c>
      <c r="B128" s="569"/>
      <c r="C128" s="569"/>
      <c r="D128" s="569"/>
      <c r="E128" s="569"/>
    </row>
    <row r="129" spans="1:5" s="61" customFormat="1" ht="11.25">
      <c r="A129" s="103" t="s">
        <v>418</v>
      </c>
      <c r="B129" s="569"/>
      <c r="C129" s="569"/>
      <c r="D129" s="569"/>
      <c r="E129" s="569"/>
    </row>
    <row r="130" spans="1:5" s="61" customFormat="1" ht="11.25">
      <c r="A130" s="103" t="s">
        <v>419</v>
      </c>
      <c r="B130" s="569"/>
      <c r="C130" s="569"/>
      <c r="D130" s="569"/>
      <c r="E130" s="569"/>
    </row>
    <row r="131" spans="1:5" s="61" customFormat="1" ht="11.25">
      <c r="A131" s="103" t="s">
        <v>420</v>
      </c>
      <c r="B131" s="569"/>
      <c r="C131" s="569"/>
      <c r="D131" s="569"/>
      <c r="E131" s="569"/>
    </row>
    <row r="132" spans="1:5" s="61" customFormat="1" ht="11.25">
      <c r="A132" s="103" t="s">
        <v>421</v>
      </c>
      <c r="B132" s="514"/>
      <c r="C132" s="514"/>
      <c r="D132" s="514"/>
      <c r="E132" s="514"/>
    </row>
    <row r="133" spans="1:5" s="61" customFormat="1" ht="11.25">
      <c r="A133" s="103" t="s">
        <v>422</v>
      </c>
      <c r="B133" s="514"/>
      <c r="C133" s="514"/>
      <c r="D133" s="514"/>
      <c r="E133" s="514"/>
    </row>
    <row r="134" spans="1:5" s="61" customFormat="1" ht="11.25">
      <c r="A134" s="103" t="s">
        <v>423</v>
      </c>
      <c r="B134" s="514"/>
      <c r="C134" s="514"/>
      <c r="D134" s="514"/>
      <c r="E134" s="514"/>
    </row>
    <row r="135" spans="1:5" s="151" customFormat="1" ht="18" customHeight="1">
      <c r="B135" s="624"/>
      <c r="C135" s="624"/>
      <c r="D135" s="624"/>
      <c r="E135" s="624"/>
    </row>
    <row r="136" spans="1:5" s="151" customFormat="1" ht="18" customHeight="1">
      <c r="B136" s="624"/>
      <c r="C136" s="624"/>
      <c r="D136" s="624"/>
      <c r="E136" s="624"/>
    </row>
    <row r="137" spans="1:5" s="151" customFormat="1" ht="18" customHeight="1">
      <c r="B137" s="624"/>
      <c r="C137" s="624"/>
      <c r="D137" s="624"/>
      <c r="E137" s="624"/>
    </row>
    <row r="138" spans="1:5" s="151" customFormat="1" ht="18" customHeight="1">
      <c r="B138" s="624"/>
      <c r="C138" s="624"/>
      <c r="D138" s="624"/>
      <c r="E138" s="624"/>
    </row>
    <row r="139" spans="1:5" s="151" customFormat="1" ht="18" customHeight="1">
      <c r="B139" s="624"/>
      <c r="C139" s="624"/>
      <c r="D139" s="624"/>
      <c r="E139" s="624"/>
    </row>
    <row r="140" spans="1:5" s="151" customFormat="1" ht="18" customHeight="1">
      <c r="B140" s="624"/>
      <c r="C140" s="624"/>
      <c r="D140" s="624"/>
      <c r="E140" s="624"/>
    </row>
    <row r="141" spans="1:5" s="1005" customFormat="1" ht="15.75">
      <c r="A141" s="918"/>
      <c r="B141" s="706"/>
      <c r="C141" s="706"/>
      <c r="D141" s="706"/>
      <c r="E141" s="706"/>
    </row>
    <row r="142" spans="1:5" s="1005" customFormat="1" ht="15.75">
      <c r="A142" s="918"/>
      <c r="B142" s="706"/>
      <c r="C142" s="706"/>
      <c r="D142" s="706"/>
      <c r="E142" s="706"/>
    </row>
    <row r="143" spans="1:5" s="1005" customFormat="1" ht="15.75">
      <c r="A143" s="918"/>
      <c r="B143" s="706"/>
      <c r="C143" s="706"/>
      <c r="D143" s="706"/>
      <c r="E143" s="706"/>
    </row>
    <row r="144" spans="1:5" s="1005" customFormat="1" ht="15.75">
      <c r="A144" s="918"/>
      <c r="B144" s="706"/>
      <c r="C144" s="706"/>
      <c r="D144" s="706"/>
      <c r="E144" s="706"/>
    </row>
    <row r="145" spans="1:5" s="1005" customFormat="1" ht="15.75">
      <c r="A145" s="918"/>
      <c r="B145" s="706"/>
      <c r="C145" s="706"/>
      <c r="D145" s="706"/>
      <c r="E145" s="706"/>
    </row>
    <row r="146" spans="1:5" s="1005" customFormat="1" ht="15.75">
      <c r="A146" s="918"/>
      <c r="B146" s="706"/>
      <c r="C146" s="706"/>
      <c r="D146" s="706"/>
      <c r="E146" s="706"/>
    </row>
    <row r="147" spans="1:5" s="1005" customFormat="1" ht="15.75">
      <c r="A147" s="81"/>
      <c r="B147" s="82"/>
      <c r="C147" s="82"/>
      <c r="D147" s="82"/>
      <c r="E147" s="82"/>
    </row>
    <row r="148" spans="1:5" s="1005" customFormat="1" ht="15.75">
      <c r="A148" s="81"/>
      <c r="B148" s="82"/>
      <c r="C148" s="82"/>
      <c r="D148" s="82"/>
      <c r="E148" s="82"/>
    </row>
    <row r="149" spans="1:5" s="1005" customFormat="1" ht="15.75">
      <c r="A149" s="81"/>
      <c r="B149" s="82"/>
      <c r="C149" s="82"/>
      <c r="D149" s="82"/>
      <c r="E149" s="82"/>
    </row>
    <row r="150" spans="1:5" s="1005" customFormat="1" ht="15.75">
      <c r="A150" s="81"/>
      <c r="B150" s="82"/>
      <c r="C150" s="82"/>
      <c r="D150" s="82"/>
      <c r="E150" s="82"/>
    </row>
    <row r="151" spans="1:5" s="1005" customFormat="1" ht="15.75">
      <c r="A151" s="81"/>
      <c r="B151" s="82"/>
      <c r="C151" s="82"/>
      <c r="D151" s="82"/>
      <c r="E151" s="82"/>
    </row>
    <row r="152" spans="1:5" s="1005" customFormat="1" ht="15.75">
      <c r="A152" s="81"/>
      <c r="B152" s="82"/>
      <c r="C152" s="82"/>
      <c r="D152" s="82"/>
      <c r="E152" s="82"/>
    </row>
    <row r="153" spans="1:5" s="1005" customFormat="1" ht="15.75">
      <c r="A153" s="81"/>
      <c r="B153" s="82"/>
      <c r="C153" s="82"/>
      <c r="D153" s="82"/>
      <c r="E153" s="82"/>
    </row>
    <row r="154" spans="1:5" s="1005" customFormat="1" ht="15.75">
      <c r="A154" s="81"/>
      <c r="B154" s="82"/>
      <c r="C154" s="82"/>
      <c r="D154" s="82"/>
      <c r="E154" s="82"/>
    </row>
    <row r="155" spans="1:5" s="1005" customFormat="1" ht="15.75">
      <c r="A155" s="81"/>
      <c r="B155" s="82"/>
      <c r="C155" s="82"/>
      <c r="D155" s="82"/>
      <c r="E155" s="82"/>
    </row>
    <row r="156" spans="1:5" s="1005" customFormat="1" ht="15.75">
      <c r="A156" s="81"/>
      <c r="B156" s="82"/>
      <c r="C156" s="82"/>
      <c r="D156" s="82"/>
      <c r="E156" s="82"/>
    </row>
    <row r="157" spans="1:5" s="1005" customFormat="1" ht="15.75">
      <c r="A157" s="81"/>
      <c r="B157" s="82"/>
      <c r="C157" s="82"/>
      <c r="D157" s="82"/>
      <c r="E157" s="82"/>
    </row>
    <row r="158" spans="1:5" s="1005" customFormat="1" ht="15.75">
      <c r="A158" s="81"/>
      <c r="B158" s="82"/>
      <c r="C158" s="82"/>
      <c r="D158" s="82"/>
      <c r="E158" s="82"/>
    </row>
    <row r="159" spans="1:5" s="1005" customFormat="1" ht="15.75">
      <c r="A159" s="81"/>
      <c r="B159" s="82"/>
      <c r="C159" s="82"/>
      <c r="D159" s="82"/>
      <c r="E159" s="82"/>
    </row>
    <row r="160" spans="1:5" s="1005" customFormat="1" ht="15.75">
      <c r="A160" s="81"/>
      <c r="B160" s="82"/>
      <c r="C160" s="82"/>
      <c r="D160" s="82"/>
      <c r="E160" s="82"/>
    </row>
    <row r="161" spans="1:5" s="1005" customFormat="1" ht="15.75">
      <c r="A161" s="81"/>
      <c r="B161" s="82"/>
      <c r="C161" s="82"/>
      <c r="D161" s="82"/>
      <c r="E161" s="82"/>
    </row>
    <row r="162" spans="1:5" s="1005" customFormat="1" ht="15.75">
      <c r="A162" s="81"/>
      <c r="B162" s="82"/>
      <c r="C162" s="82"/>
      <c r="D162" s="82"/>
      <c r="E162" s="82"/>
    </row>
    <row r="163" spans="1:5" s="1005" customFormat="1" ht="15.75">
      <c r="A163" s="81"/>
      <c r="B163" s="82"/>
      <c r="C163" s="82"/>
      <c r="D163" s="82"/>
      <c r="E163" s="82"/>
    </row>
    <row r="164" spans="1:5" s="1005" customFormat="1" ht="15.75">
      <c r="A164" s="81"/>
      <c r="B164" s="82"/>
      <c r="C164" s="82"/>
      <c r="D164" s="82"/>
      <c r="E164" s="82"/>
    </row>
    <row r="165" spans="1:5" s="1005" customFormat="1" ht="15.75">
      <c r="A165" s="81"/>
      <c r="B165" s="82"/>
      <c r="C165" s="82"/>
      <c r="D165" s="82"/>
      <c r="E165" s="82"/>
    </row>
    <row r="166" spans="1:5" s="1005" customFormat="1" ht="15.75">
      <c r="A166" s="81"/>
      <c r="B166" s="82"/>
      <c r="C166" s="82"/>
      <c r="D166" s="82"/>
      <c r="E166" s="82"/>
    </row>
    <row r="167" spans="1:5" s="1005" customFormat="1" ht="15.75">
      <c r="A167" s="81"/>
      <c r="B167" s="82"/>
      <c r="C167" s="82"/>
      <c r="D167" s="82"/>
      <c r="E167" s="82"/>
    </row>
    <row r="168" spans="1:5" s="1005" customFormat="1" ht="15.75">
      <c r="A168" s="81"/>
      <c r="B168" s="82"/>
      <c r="C168" s="82"/>
      <c r="D168" s="82"/>
      <c r="E168" s="82"/>
    </row>
    <row r="169" spans="1:5" s="1005" customFormat="1" ht="15.75">
      <c r="A169" s="81"/>
      <c r="B169" s="82"/>
      <c r="C169" s="82"/>
      <c r="D169" s="82"/>
      <c r="E169" s="82"/>
    </row>
    <row r="170" spans="1:5" s="1005" customFormat="1" ht="15.75">
      <c r="A170" s="81"/>
      <c r="B170" s="82"/>
      <c r="C170" s="82"/>
      <c r="D170" s="82"/>
      <c r="E170" s="82"/>
    </row>
    <row r="171" spans="1:5" s="1005" customFormat="1" ht="15.75">
      <c r="A171" s="81"/>
      <c r="B171" s="82"/>
      <c r="C171" s="82"/>
      <c r="D171" s="82"/>
      <c r="E171" s="82"/>
    </row>
    <row r="172" spans="1:5" s="1005" customFormat="1" ht="15.75">
      <c r="A172" s="81"/>
      <c r="B172" s="82"/>
      <c r="C172" s="82"/>
      <c r="D172" s="82"/>
      <c r="E172" s="82"/>
    </row>
    <row r="173" spans="1:5" s="1005" customFormat="1" ht="15.75">
      <c r="A173" s="81"/>
      <c r="B173" s="82"/>
      <c r="C173" s="82"/>
      <c r="D173" s="82"/>
      <c r="E173" s="82"/>
    </row>
    <row r="174" spans="1:5" s="1005" customFormat="1" ht="15.75">
      <c r="A174" s="81"/>
      <c r="B174" s="82"/>
      <c r="C174" s="82"/>
      <c r="D174" s="82"/>
      <c r="E174" s="82"/>
    </row>
    <row r="175" spans="1:5" s="1005" customFormat="1" ht="15.75">
      <c r="A175" s="81"/>
      <c r="B175" s="82"/>
      <c r="C175" s="82"/>
      <c r="D175" s="82"/>
      <c r="E175" s="82"/>
    </row>
    <row r="176" spans="1:5" s="1005" customFormat="1" ht="15.75">
      <c r="A176" s="81"/>
      <c r="B176" s="82"/>
      <c r="C176" s="82"/>
      <c r="D176" s="82"/>
      <c r="E176" s="82"/>
    </row>
    <row r="177" spans="1:5" s="1005" customFormat="1" ht="15.75">
      <c r="A177" s="81"/>
      <c r="B177" s="82"/>
      <c r="C177" s="82"/>
      <c r="D177" s="82"/>
      <c r="E177" s="82"/>
    </row>
    <row r="178" spans="1:5" s="1005" customFormat="1" ht="15.75">
      <c r="A178" s="81"/>
      <c r="B178" s="82"/>
      <c r="C178" s="82"/>
      <c r="D178" s="82"/>
      <c r="E178" s="82"/>
    </row>
    <row r="179" spans="1:5" s="1005" customFormat="1" ht="15.75">
      <c r="A179" s="81"/>
      <c r="B179" s="82"/>
      <c r="C179" s="82"/>
      <c r="D179" s="82"/>
      <c r="E179" s="82"/>
    </row>
    <row r="180" spans="1:5" s="1005" customFormat="1" ht="15.75">
      <c r="A180" s="81"/>
      <c r="B180" s="82"/>
      <c r="C180" s="82"/>
      <c r="D180" s="82"/>
      <c r="E180" s="82"/>
    </row>
    <row r="181" spans="1:5" s="1005" customFormat="1" ht="15.75">
      <c r="A181" s="81"/>
      <c r="B181" s="82"/>
      <c r="C181" s="82"/>
      <c r="D181" s="82"/>
      <c r="E181" s="82"/>
    </row>
    <row r="182" spans="1:5" s="1005" customFormat="1" ht="15.75">
      <c r="A182" s="81"/>
      <c r="B182" s="82"/>
      <c r="C182" s="82"/>
      <c r="D182" s="82"/>
      <c r="E182" s="82"/>
    </row>
    <row r="183" spans="1:5" s="1005" customFormat="1" ht="15.75">
      <c r="A183" s="81"/>
      <c r="B183" s="82"/>
      <c r="C183" s="82"/>
      <c r="D183" s="82"/>
      <c r="E183" s="82"/>
    </row>
    <row r="184" spans="1:5" s="1005" customFormat="1" ht="15.75">
      <c r="A184" s="81"/>
      <c r="B184" s="82"/>
      <c r="C184" s="82"/>
      <c r="D184" s="82"/>
      <c r="E184" s="82"/>
    </row>
    <row r="185" spans="1:5" s="1005" customFormat="1" ht="15.75">
      <c r="A185" s="81"/>
      <c r="B185" s="82"/>
      <c r="C185" s="82"/>
      <c r="D185" s="82"/>
      <c r="E185" s="82"/>
    </row>
    <row r="186" spans="1:5" s="1005" customFormat="1" ht="15.75">
      <c r="A186" s="81"/>
      <c r="B186" s="82"/>
      <c r="C186" s="82"/>
      <c r="D186" s="82"/>
      <c r="E186" s="82"/>
    </row>
    <row r="187" spans="1:5" s="1005" customFormat="1" ht="15.75">
      <c r="A187" s="81"/>
      <c r="B187" s="82"/>
      <c r="C187" s="82"/>
      <c r="D187" s="82"/>
      <c r="E187" s="82"/>
    </row>
    <row r="188" spans="1:5" s="1005" customFormat="1" ht="15.75">
      <c r="A188" s="81"/>
      <c r="B188" s="82"/>
      <c r="C188" s="82"/>
      <c r="D188" s="82"/>
      <c r="E188" s="82"/>
    </row>
    <row r="189" spans="1:5" s="1005" customFormat="1" ht="15.75">
      <c r="A189" s="81"/>
      <c r="B189" s="82"/>
      <c r="C189" s="82"/>
      <c r="D189" s="82"/>
      <c r="E189" s="82"/>
    </row>
    <row r="190" spans="1:5" s="1005" customFormat="1" ht="15.75">
      <c r="A190" s="81"/>
      <c r="B190" s="82"/>
      <c r="C190" s="82"/>
      <c r="D190" s="82"/>
      <c r="E190" s="82"/>
    </row>
    <row r="191" spans="1:5" s="1005" customFormat="1" ht="15.75">
      <c r="A191" s="81"/>
      <c r="B191" s="82"/>
      <c r="C191" s="82"/>
      <c r="D191" s="82"/>
      <c r="E191" s="82"/>
    </row>
    <row r="192" spans="1:5" s="1005" customFormat="1" ht="15.75">
      <c r="A192" s="81"/>
      <c r="B192" s="82"/>
      <c r="C192" s="82"/>
      <c r="D192" s="82"/>
      <c r="E192" s="82"/>
    </row>
    <row r="193" spans="1:6" s="1005" customFormat="1" ht="15.75">
      <c r="A193" s="81"/>
      <c r="B193" s="82"/>
      <c r="C193" s="82"/>
      <c r="D193" s="82"/>
      <c r="E193" s="82"/>
    </row>
    <row r="194" spans="1:6" s="1005" customFormat="1" ht="15.75">
      <c r="A194" s="81"/>
      <c r="B194" s="82"/>
      <c r="C194" s="82"/>
      <c r="D194" s="82"/>
      <c r="E194" s="82"/>
    </row>
    <row r="195" spans="1:6" s="1005" customFormat="1" ht="15.75">
      <c r="A195" s="81"/>
      <c r="B195" s="82"/>
      <c r="C195" s="82"/>
      <c r="D195" s="82"/>
      <c r="E195" s="82"/>
    </row>
    <row r="196" spans="1:6" s="1005" customFormat="1" ht="15.75">
      <c r="A196" s="81"/>
      <c r="B196" s="82"/>
      <c r="C196" s="82"/>
      <c r="D196" s="82"/>
      <c r="E196" s="82"/>
    </row>
    <row r="197" spans="1:6" s="1005" customFormat="1" ht="15.75">
      <c r="A197" s="81"/>
      <c r="B197" s="82"/>
      <c r="C197" s="82"/>
      <c r="D197" s="82"/>
      <c r="E197" s="82"/>
    </row>
    <row r="198" spans="1:6" s="1005" customFormat="1" ht="15.75">
      <c r="A198" s="81"/>
      <c r="B198" s="82"/>
      <c r="C198" s="82"/>
      <c r="D198" s="82"/>
      <c r="E198" s="82"/>
    </row>
    <row r="199" spans="1:6" s="1005" customFormat="1" ht="15.75">
      <c r="A199" s="81"/>
      <c r="B199" s="82"/>
      <c r="C199" s="82"/>
      <c r="D199" s="82"/>
      <c r="E199" s="82"/>
    </row>
    <row r="200" spans="1:6" s="1005" customFormat="1" ht="15.75">
      <c r="A200" s="81"/>
      <c r="B200" s="82"/>
      <c r="C200" s="82"/>
      <c r="D200" s="82"/>
      <c r="E200" s="82"/>
    </row>
    <row r="201" spans="1:6" s="1005" customFormat="1" ht="15.75">
      <c r="A201" s="81"/>
      <c r="B201" s="82"/>
      <c r="C201" s="82"/>
      <c r="D201" s="82"/>
      <c r="E201" s="82"/>
      <c r="F201" s="152"/>
    </row>
    <row r="202" spans="1:6" s="1005" customFormat="1" ht="15.75">
      <c r="A202" s="81"/>
      <c r="B202" s="82"/>
      <c r="C202" s="82"/>
      <c r="D202" s="82"/>
      <c r="E202" s="82"/>
      <c r="F202" s="152"/>
    </row>
    <row r="203" spans="1:6" s="1005" customFormat="1" ht="15.75">
      <c r="A203" s="81"/>
      <c r="B203" s="82"/>
      <c r="C203" s="82"/>
      <c r="D203" s="82"/>
      <c r="E203" s="82"/>
      <c r="F203" s="152"/>
    </row>
    <row r="204" spans="1:6" s="1005" customFormat="1" ht="15.75">
      <c r="A204" s="81"/>
      <c r="B204" s="82"/>
      <c r="C204" s="82"/>
      <c r="D204" s="82"/>
      <c r="E204" s="82"/>
      <c r="F204" s="152"/>
    </row>
    <row r="205" spans="1:6" s="1005" customFormat="1" ht="15.75">
      <c r="A205" s="81"/>
      <c r="B205" s="82"/>
      <c r="C205" s="82"/>
      <c r="D205" s="82"/>
      <c r="E205" s="82"/>
      <c r="F205" s="152"/>
    </row>
    <row r="206" spans="1:6" s="1005" customFormat="1" ht="15.75">
      <c r="A206" s="81"/>
      <c r="B206" s="82"/>
      <c r="C206" s="82"/>
      <c r="D206" s="82"/>
      <c r="E206" s="82"/>
      <c r="F206" s="152"/>
    </row>
    <row r="207" spans="1:6" s="1005" customFormat="1" ht="15.75">
      <c r="A207" s="81"/>
      <c r="B207" s="82"/>
      <c r="C207" s="82"/>
      <c r="D207" s="82"/>
      <c r="E207" s="82"/>
      <c r="F207" s="152"/>
    </row>
    <row r="208" spans="1:6" s="1005" customFormat="1" ht="15.75">
      <c r="A208" s="81"/>
      <c r="B208" s="82"/>
      <c r="C208" s="82"/>
      <c r="D208" s="82"/>
      <c r="E208" s="82"/>
      <c r="F208" s="152"/>
    </row>
    <row r="209" spans="1:6" s="1005" customFormat="1" ht="15.75">
      <c r="A209" s="81"/>
      <c r="B209" s="82"/>
      <c r="C209" s="82"/>
      <c r="D209" s="82"/>
      <c r="E209" s="82"/>
      <c r="F209" s="152"/>
    </row>
    <row r="210" spans="1:6" s="1005" customFormat="1" ht="15.75">
      <c r="A210" s="81"/>
      <c r="B210" s="82"/>
      <c r="C210" s="82"/>
      <c r="D210" s="82"/>
      <c r="E210" s="82"/>
      <c r="F210" s="152"/>
    </row>
    <row r="211" spans="1:6" s="1005" customFormat="1" ht="15.75">
      <c r="A211" s="81"/>
      <c r="B211" s="82"/>
      <c r="C211" s="82"/>
      <c r="D211" s="82"/>
      <c r="E211" s="82"/>
      <c r="F211" s="152"/>
    </row>
    <row r="212" spans="1:6" s="1005" customFormat="1" ht="15.75">
      <c r="A212" s="81"/>
      <c r="B212" s="82"/>
      <c r="C212" s="82"/>
      <c r="D212" s="82"/>
      <c r="E212" s="82"/>
      <c r="F212" s="152"/>
    </row>
    <row r="213" spans="1:6" s="1005" customFormat="1" ht="15.75">
      <c r="A213" s="81"/>
      <c r="B213" s="82"/>
      <c r="C213" s="82"/>
      <c r="D213" s="82"/>
      <c r="E213" s="82"/>
      <c r="F213" s="152"/>
    </row>
    <row r="214" spans="1:6" s="1005" customFormat="1" ht="15.75">
      <c r="A214" s="81"/>
      <c r="B214" s="82"/>
      <c r="C214" s="82"/>
      <c r="D214" s="82"/>
      <c r="E214" s="82"/>
      <c r="F214" s="152"/>
    </row>
    <row r="215" spans="1:6" s="1005" customFormat="1" ht="15.75">
      <c r="A215" s="81"/>
      <c r="B215" s="82"/>
      <c r="C215" s="82"/>
      <c r="D215" s="82"/>
      <c r="E215" s="82"/>
      <c r="F215" s="152"/>
    </row>
    <row r="216" spans="1:6" s="1005" customFormat="1" ht="15.75">
      <c r="A216" s="81"/>
      <c r="B216" s="82"/>
      <c r="C216" s="82"/>
      <c r="D216" s="82"/>
      <c r="E216" s="82"/>
      <c r="F216" s="152"/>
    </row>
    <row r="217" spans="1:6" s="1005" customFormat="1" ht="15.75">
      <c r="A217" s="81"/>
      <c r="B217" s="82"/>
      <c r="C217" s="82"/>
      <c r="D217" s="82"/>
      <c r="E217" s="82"/>
      <c r="F217" s="152"/>
    </row>
    <row r="218" spans="1:6" s="1005" customFormat="1" ht="15.75">
      <c r="A218" s="81"/>
      <c r="B218" s="82"/>
      <c r="C218" s="82"/>
      <c r="D218" s="82"/>
      <c r="E218" s="82"/>
      <c r="F218" s="152"/>
    </row>
    <row r="219" spans="1:6" s="1005" customFormat="1" ht="15.75">
      <c r="A219" s="81"/>
      <c r="B219" s="82"/>
      <c r="C219" s="82"/>
      <c r="D219" s="82"/>
      <c r="E219" s="82"/>
      <c r="F219" s="152"/>
    </row>
    <row r="220" spans="1:6" s="1005" customFormat="1" ht="15.75">
      <c r="A220" s="81"/>
      <c r="B220" s="82"/>
      <c r="C220" s="82"/>
      <c r="D220" s="82"/>
      <c r="E220" s="82"/>
      <c r="F220" s="152"/>
    </row>
    <row r="221" spans="1:6" s="1005" customFormat="1" ht="15.75">
      <c r="A221" s="81"/>
      <c r="B221" s="82"/>
      <c r="C221" s="82"/>
      <c r="D221" s="82"/>
      <c r="E221" s="82"/>
      <c r="F221" s="152"/>
    </row>
    <row r="222" spans="1:6" s="1005" customFormat="1" ht="15.75">
      <c r="A222" s="81"/>
      <c r="B222" s="82"/>
      <c r="C222" s="82"/>
      <c r="D222" s="82"/>
      <c r="E222" s="82"/>
      <c r="F222" s="152"/>
    </row>
    <row r="223" spans="1:6" s="1005" customFormat="1" ht="15.75">
      <c r="A223" s="81"/>
      <c r="B223" s="82"/>
      <c r="C223" s="82"/>
      <c r="D223" s="82"/>
      <c r="E223" s="82"/>
      <c r="F223" s="152"/>
    </row>
    <row r="224" spans="1:6" s="1005" customFormat="1" ht="15.75">
      <c r="A224" s="81"/>
      <c r="B224" s="82"/>
      <c r="C224" s="82"/>
      <c r="D224" s="82"/>
      <c r="E224" s="82"/>
      <c r="F224" s="152"/>
    </row>
    <row r="225" spans="1:6" s="1005" customFormat="1" ht="15.75">
      <c r="A225" s="81"/>
      <c r="B225" s="82"/>
      <c r="C225" s="82"/>
      <c r="D225" s="82"/>
      <c r="E225" s="82"/>
      <c r="F225" s="152"/>
    </row>
    <row r="226" spans="1:6" s="1005" customFormat="1" ht="15.75">
      <c r="A226" s="81"/>
      <c r="B226" s="82"/>
      <c r="C226" s="82"/>
      <c r="D226" s="82"/>
      <c r="E226" s="82"/>
      <c r="F226" s="152"/>
    </row>
    <row r="227" spans="1:6" s="1005" customFormat="1" ht="15.75">
      <c r="A227" s="81"/>
      <c r="B227" s="82"/>
      <c r="C227" s="82"/>
      <c r="D227" s="82"/>
      <c r="E227" s="82"/>
      <c r="F227" s="152"/>
    </row>
    <row r="228" spans="1:6" s="1005" customFormat="1" ht="15.75">
      <c r="A228" s="81"/>
      <c r="B228" s="82"/>
      <c r="C228" s="82"/>
      <c r="D228" s="82"/>
      <c r="E228" s="82"/>
      <c r="F228" s="152"/>
    </row>
    <row r="229" spans="1:6" s="1005" customFormat="1" ht="15.75">
      <c r="A229" s="81"/>
      <c r="B229" s="82"/>
      <c r="C229" s="82"/>
      <c r="D229" s="82"/>
      <c r="E229" s="82"/>
      <c r="F229" s="152"/>
    </row>
    <row r="230" spans="1:6" s="1005" customFormat="1" ht="15.75">
      <c r="A230" s="81"/>
      <c r="B230" s="82"/>
      <c r="C230" s="82"/>
      <c r="D230" s="82"/>
      <c r="E230" s="82"/>
      <c r="F230" s="152"/>
    </row>
    <row r="231" spans="1:6" s="1005" customFormat="1" ht="15.75">
      <c r="A231" s="81"/>
      <c r="B231" s="82"/>
      <c r="C231" s="82"/>
      <c r="D231" s="82"/>
      <c r="E231" s="82"/>
      <c r="F231" s="152"/>
    </row>
    <row r="232" spans="1:6" s="1005" customFormat="1" ht="15.75">
      <c r="A232" s="81"/>
      <c r="B232" s="82"/>
      <c r="C232" s="82"/>
      <c r="D232" s="82"/>
      <c r="E232" s="82"/>
      <c r="F232" s="152"/>
    </row>
    <row r="233" spans="1:6" s="1005" customFormat="1" ht="15.75">
      <c r="A233" s="81"/>
      <c r="B233" s="82"/>
      <c r="C233" s="82"/>
      <c r="D233" s="82"/>
      <c r="E233" s="82"/>
      <c r="F233" s="152"/>
    </row>
    <row r="234" spans="1:6" s="1005" customFormat="1" ht="15.75">
      <c r="A234" s="81"/>
      <c r="B234" s="82"/>
      <c r="C234" s="82"/>
      <c r="D234" s="82"/>
      <c r="E234" s="82"/>
      <c r="F234" s="152"/>
    </row>
    <row r="235" spans="1:6" s="1005" customFormat="1" ht="15.75">
      <c r="A235" s="81"/>
      <c r="B235" s="82"/>
      <c r="C235" s="82"/>
      <c r="D235" s="82"/>
      <c r="E235" s="82"/>
      <c r="F235" s="152"/>
    </row>
    <row r="236" spans="1:6" s="1005" customFormat="1" ht="15.75">
      <c r="A236" s="81"/>
      <c r="B236" s="82"/>
      <c r="C236" s="82"/>
      <c r="D236" s="82"/>
      <c r="E236" s="82"/>
      <c r="F236" s="152"/>
    </row>
    <row r="237" spans="1:6" s="1005" customFormat="1" ht="15.75">
      <c r="A237" s="81"/>
      <c r="B237" s="82"/>
      <c r="C237" s="82"/>
      <c r="D237" s="82"/>
      <c r="E237" s="82"/>
      <c r="F237" s="152"/>
    </row>
    <row r="238" spans="1:6" s="1005" customFormat="1" ht="15.75">
      <c r="A238" s="81"/>
      <c r="B238" s="82"/>
      <c r="C238" s="82"/>
      <c r="D238" s="82"/>
      <c r="E238" s="82"/>
      <c r="F238" s="152"/>
    </row>
    <row r="239" spans="1:6" s="1005" customFormat="1" ht="15.75">
      <c r="A239" s="81"/>
      <c r="B239" s="82"/>
      <c r="C239" s="82"/>
      <c r="D239" s="82"/>
      <c r="E239" s="82"/>
      <c r="F239" s="152"/>
    </row>
    <row r="240" spans="1:6" s="1005" customFormat="1" ht="15.75">
      <c r="A240" s="81"/>
      <c r="B240" s="82"/>
      <c r="C240" s="82"/>
      <c r="D240" s="82"/>
      <c r="E240" s="82"/>
      <c r="F240" s="152"/>
    </row>
    <row r="241" spans="1:6" s="1005" customFormat="1" ht="15.75">
      <c r="A241" s="81"/>
      <c r="B241" s="82"/>
      <c r="C241" s="82"/>
      <c r="D241" s="82"/>
      <c r="E241" s="82"/>
      <c r="F241" s="152"/>
    </row>
    <row r="242" spans="1:6" s="1005" customFormat="1" ht="15.75">
      <c r="A242" s="81"/>
      <c r="B242" s="82"/>
      <c r="C242" s="82"/>
      <c r="D242" s="82"/>
      <c r="E242" s="82"/>
      <c r="F242" s="152"/>
    </row>
    <row r="243" spans="1:6" s="1005" customFormat="1" ht="15.75">
      <c r="A243" s="81"/>
      <c r="B243" s="82"/>
      <c r="C243" s="82"/>
      <c r="D243" s="82"/>
      <c r="E243" s="82"/>
      <c r="F243" s="152"/>
    </row>
    <row r="244" spans="1:6" s="1005" customFormat="1" ht="15.75">
      <c r="A244" s="81"/>
      <c r="B244" s="82"/>
      <c r="C244" s="82"/>
      <c r="D244" s="82"/>
      <c r="E244" s="82"/>
      <c r="F244" s="152"/>
    </row>
    <row r="245" spans="1:6" s="1005" customFormat="1" ht="15.75">
      <c r="A245" s="81"/>
      <c r="B245" s="82"/>
      <c r="C245" s="82"/>
      <c r="D245" s="82"/>
      <c r="E245" s="82"/>
      <c r="F245" s="152"/>
    </row>
    <row r="246" spans="1:6" s="1005" customFormat="1" ht="15.75">
      <c r="A246" s="81"/>
      <c r="B246" s="82"/>
      <c r="C246" s="82"/>
      <c r="D246" s="82"/>
      <c r="E246" s="82"/>
      <c r="F246" s="152"/>
    </row>
    <row r="247" spans="1:6" s="1005" customFormat="1" ht="15.75">
      <c r="A247" s="81"/>
      <c r="B247" s="82"/>
      <c r="C247" s="82"/>
      <c r="D247" s="82"/>
      <c r="E247" s="82"/>
      <c r="F247" s="152"/>
    </row>
    <row r="248" spans="1:6" s="1005" customFormat="1" ht="15.75">
      <c r="A248" s="81"/>
      <c r="B248" s="82"/>
      <c r="C248" s="82"/>
      <c r="D248" s="82"/>
      <c r="E248" s="82"/>
      <c r="F248" s="152"/>
    </row>
    <row r="249" spans="1:6" s="1005" customFormat="1" ht="15.75">
      <c r="A249" s="81"/>
      <c r="B249" s="82"/>
      <c r="C249" s="82"/>
      <c r="D249" s="82"/>
      <c r="E249" s="82"/>
      <c r="F249" s="152"/>
    </row>
    <row r="250" spans="1:6" s="1005" customFormat="1" ht="15.75">
      <c r="A250" s="81"/>
      <c r="B250" s="82"/>
      <c r="C250" s="82"/>
      <c r="D250" s="82"/>
      <c r="E250" s="82"/>
      <c r="F250" s="152"/>
    </row>
    <row r="251" spans="1:6" s="1005" customFormat="1" ht="15.75">
      <c r="A251" s="81"/>
      <c r="B251" s="82"/>
      <c r="C251" s="82"/>
      <c r="D251" s="82"/>
      <c r="E251" s="82"/>
      <c r="F251" s="152"/>
    </row>
    <row r="252" spans="1:6" s="1005" customFormat="1" ht="15.75">
      <c r="A252" s="81"/>
      <c r="B252" s="82"/>
      <c r="C252" s="82"/>
      <c r="D252" s="82"/>
      <c r="E252" s="82"/>
      <c r="F252" s="152"/>
    </row>
    <row r="253" spans="1:6" s="1005" customFormat="1" ht="15.75">
      <c r="A253" s="81"/>
      <c r="B253" s="82"/>
      <c r="C253" s="82"/>
      <c r="D253" s="82"/>
      <c r="E253" s="82"/>
      <c r="F253" s="152"/>
    </row>
    <row r="254" spans="1:6" s="1005" customFormat="1" ht="15.75">
      <c r="A254" s="81"/>
      <c r="B254" s="82"/>
      <c r="C254" s="82"/>
      <c r="D254" s="82"/>
      <c r="E254" s="82"/>
      <c r="F254" s="152"/>
    </row>
    <row r="255" spans="1:6" s="1005" customFormat="1" ht="15.75">
      <c r="A255" s="81"/>
      <c r="B255" s="82"/>
      <c r="C255" s="82"/>
      <c r="D255" s="82"/>
      <c r="E255" s="82"/>
      <c r="F255" s="152"/>
    </row>
    <row r="256" spans="1:6" s="1005" customFormat="1" ht="15.75">
      <c r="A256" s="81"/>
      <c r="B256" s="82"/>
      <c r="C256" s="82"/>
      <c r="D256" s="82"/>
      <c r="E256" s="82"/>
      <c r="F256" s="152"/>
    </row>
    <row r="257" spans="1:6" s="1005" customFormat="1" ht="15.75">
      <c r="A257" s="81"/>
      <c r="B257" s="82"/>
      <c r="C257" s="82"/>
      <c r="D257" s="82"/>
      <c r="E257" s="82"/>
      <c r="F257" s="152"/>
    </row>
    <row r="258" spans="1:6" s="1005" customFormat="1" ht="15.75">
      <c r="A258" s="81"/>
      <c r="B258" s="82"/>
      <c r="C258" s="82"/>
      <c r="D258" s="82"/>
      <c r="E258" s="82"/>
      <c r="F258" s="152"/>
    </row>
    <row r="259" spans="1:6" s="1005" customFormat="1" ht="15.75">
      <c r="A259" s="81"/>
      <c r="B259" s="82"/>
      <c r="C259" s="82"/>
      <c r="D259" s="82"/>
      <c r="E259" s="82"/>
      <c r="F259" s="152"/>
    </row>
    <row r="260" spans="1:6" s="1005" customFormat="1" ht="15.75">
      <c r="A260" s="81"/>
      <c r="B260" s="82"/>
      <c r="C260" s="82"/>
      <c r="D260" s="82"/>
      <c r="E260" s="82"/>
      <c r="F260" s="152"/>
    </row>
    <row r="261" spans="1:6" s="1005" customFormat="1" ht="15.75">
      <c r="A261" s="81"/>
      <c r="B261" s="82"/>
      <c r="C261" s="82"/>
      <c r="D261" s="82"/>
      <c r="E261" s="82"/>
      <c r="F261" s="152"/>
    </row>
    <row r="262" spans="1:6" s="1005" customFormat="1" ht="15.75">
      <c r="A262" s="81"/>
      <c r="B262" s="82"/>
      <c r="C262" s="82"/>
      <c r="D262" s="82"/>
      <c r="E262" s="82"/>
      <c r="F262" s="152"/>
    </row>
    <row r="263" spans="1:6" s="1005" customFormat="1" ht="15.75">
      <c r="A263" s="81"/>
      <c r="B263" s="82"/>
      <c r="C263" s="82"/>
      <c r="D263" s="82"/>
      <c r="E263" s="82"/>
      <c r="F263" s="152"/>
    </row>
    <row r="264" spans="1:6" s="1005" customFormat="1" ht="15.75">
      <c r="A264" s="81"/>
      <c r="B264" s="82"/>
      <c r="C264" s="82"/>
      <c r="D264" s="82"/>
      <c r="E264" s="82"/>
      <c r="F264" s="152"/>
    </row>
    <row r="265" spans="1:6" s="1005" customFormat="1" ht="15.75">
      <c r="A265" s="81"/>
      <c r="B265" s="82"/>
      <c r="C265" s="82"/>
      <c r="D265" s="82"/>
      <c r="E265" s="82"/>
      <c r="F265" s="152"/>
    </row>
    <row r="266" spans="1:6" s="1005" customFormat="1" ht="15.75">
      <c r="A266" s="81"/>
      <c r="B266" s="82"/>
      <c r="C266" s="82"/>
      <c r="D266" s="82"/>
      <c r="E266" s="82"/>
      <c r="F266" s="152"/>
    </row>
    <row r="267" spans="1:6" s="1005" customFormat="1" ht="15.75">
      <c r="A267" s="81"/>
      <c r="B267" s="82"/>
      <c r="C267" s="82"/>
      <c r="D267" s="82"/>
      <c r="E267" s="82"/>
      <c r="F267" s="152"/>
    </row>
    <row r="268" spans="1:6" s="1005" customFormat="1" ht="15.75">
      <c r="A268" s="81"/>
      <c r="B268" s="82"/>
      <c r="C268" s="82"/>
      <c r="D268" s="82"/>
      <c r="E268" s="82"/>
      <c r="F268" s="152"/>
    </row>
    <row r="269" spans="1:6" s="1005" customFormat="1" ht="15.75">
      <c r="A269" s="81"/>
      <c r="B269" s="82"/>
      <c r="C269" s="82"/>
      <c r="D269" s="82"/>
      <c r="E269" s="82"/>
      <c r="F269" s="152"/>
    </row>
    <row r="270" spans="1:6" s="1005" customFormat="1" ht="15.75">
      <c r="A270" s="81"/>
      <c r="B270" s="82"/>
      <c r="C270" s="82"/>
      <c r="D270" s="82"/>
      <c r="E270" s="82"/>
      <c r="F270" s="152"/>
    </row>
    <row r="271" spans="1:6" s="1005" customFormat="1" ht="15.75">
      <c r="A271" s="81"/>
      <c r="B271" s="82"/>
      <c r="C271" s="82"/>
      <c r="D271" s="82"/>
      <c r="E271" s="82"/>
      <c r="F271" s="152"/>
    </row>
    <row r="272" spans="1:6" s="1005" customFormat="1" ht="15.75">
      <c r="A272" s="81"/>
      <c r="B272" s="82"/>
      <c r="C272" s="82"/>
      <c r="D272" s="82"/>
      <c r="E272" s="82"/>
      <c r="F272" s="152"/>
    </row>
    <row r="273" spans="1:6" s="1005" customFormat="1" ht="15.75">
      <c r="A273" s="81"/>
      <c r="B273" s="82"/>
      <c r="C273" s="82"/>
      <c r="D273" s="82"/>
      <c r="E273" s="82"/>
      <c r="F273" s="152"/>
    </row>
    <row r="274" spans="1:6" s="1005" customFormat="1" ht="15.75">
      <c r="A274" s="81"/>
      <c r="B274" s="82"/>
      <c r="C274" s="82"/>
      <c r="D274" s="82"/>
      <c r="E274" s="82"/>
      <c r="F274" s="152"/>
    </row>
    <row r="275" spans="1:6" s="1005" customFormat="1" ht="15.75">
      <c r="A275" s="81"/>
      <c r="B275" s="82"/>
      <c r="C275" s="82"/>
      <c r="D275" s="82"/>
      <c r="E275" s="82"/>
      <c r="F275" s="152"/>
    </row>
    <row r="276" spans="1:6" s="1005" customFormat="1" ht="15.75">
      <c r="A276" s="81"/>
      <c r="B276" s="82"/>
      <c r="C276" s="82"/>
      <c r="D276" s="82"/>
      <c r="E276" s="82"/>
      <c r="F276" s="152"/>
    </row>
    <row r="277" spans="1:6" s="1005" customFormat="1" ht="15.75">
      <c r="A277" s="81"/>
      <c r="B277" s="82"/>
      <c r="C277" s="82"/>
      <c r="D277" s="82"/>
      <c r="E277" s="82"/>
      <c r="F277" s="152"/>
    </row>
    <row r="278" spans="1:6" s="1005" customFormat="1" ht="15.75">
      <c r="A278" s="81"/>
      <c r="B278" s="82"/>
      <c r="C278" s="82"/>
      <c r="D278" s="82"/>
      <c r="E278" s="82"/>
      <c r="F278" s="152"/>
    </row>
    <row r="279" spans="1:6" s="1005" customFormat="1" ht="15.75">
      <c r="A279" s="81"/>
      <c r="B279" s="82"/>
      <c r="C279" s="82"/>
      <c r="D279" s="82"/>
      <c r="E279" s="82"/>
      <c r="F279" s="152"/>
    </row>
    <row r="280" spans="1:6" s="1005" customFormat="1" ht="15.75">
      <c r="A280" s="81"/>
      <c r="B280" s="82"/>
      <c r="C280" s="82"/>
      <c r="D280" s="82"/>
      <c r="E280" s="82"/>
      <c r="F280" s="152"/>
    </row>
    <row r="281" spans="1:6" s="1005" customFormat="1" ht="15.75">
      <c r="A281" s="81"/>
      <c r="B281" s="82"/>
      <c r="C281" s="82"/>
      <c r="D281" s="82"/>
      <c r="E281" s="82"/>
      <c r="F281" s="152"/>
    </row>
    <row r="282" spans="1:6" s="1005" customFormat="1" ht="15.75">
      <c r="A282" s="81"/>
      <c r="B282" s="82"/>
      <c r="C282" s="82"/>
      <c r="D282" s="82"/>
      <c r="E282" s="82"/>
      <c r="F282" s="152"/>
    </row>
    <row r="283" spans="1:6" s="1005" customFormat="1" ht="15.75">
      <c r="A283" s="81"/>
      <c r="B283" s="82"/>
      <c r="C283" s="82"/>
      <c r="D283" s="82"/>
      <c r="E283" s="82"/>
      <c r="F283" s="152"/>
    </row>
    <row r="284" spans="1:6" s="1005" customFormat="1" ht="15.75">
      <c r="A284" s="81"/>
      <c r="B284" s="82"/>
      <c r="C284" s="82"/>
      <c r="D284" s="82"/>
      <c r="E284" s="82"/>
      <c r="F284" s="152"/>
    </row>
    <row r="285" spans="1:6" s="1005" customFormat="1" ht="15.75">
      <c r="A285" s="81"/>
      <c r="B285" s="82"/>
      <c r="C285" s="82"/>
      <c r="D285" s="82"/>
      <c r="E285" s="82"/>
      <c r="F285" s="152"/>
    </row>
    <row r="286" spans="1:6" s="1005" customFormat="1" ht="15.75">
      <c r="A286" s="81"/>
      <c r="B286" s="82"/>
      <c r="C286" s="82"/>
      <c r="D286" s="82"/>
      <c r="E286" s="82"/>
      <c r="F286" s="152"/>
    </row>
    <row r="287" spans="1:6" s="1005" customFormat="1" ht="15.75">
      <c r="A287" s="81"/>
      <c r="B287" s="82"/>
      <c r="C287" s="82"/>
      <c r="D287" s="82"/>
      <c r="E287" s="82"/>
      <c r="F287" s="152"/>
    </row>
    <row r="288" spans="1:6" s="1005" customFormat="1" ht="15.75">
      <c r="A288" s="81"/>
      <c r="B288" s="82"/>
      <c r="C288" s="82"/>
      <c r="D288" s="82"/>
      <c r="E288" s="82"/>
      <c r="F288" s="152"/>
    </row>
    <row r="289" spans="1:6" s="1005" customFormat="1" ht="15.75">
      <c r="A289" s="81"/>
      <c r="B289" s="82"/>
      <c r="C289" s="82"/>
      <c r="D289" s="82"/>
      <c r="E289" s="82"/>
      <c r="F289" s="152"/>
    </row>
    <row r="290" spans="1:6" s="1005" customFormat="1" ht="15.75">
      <c r="A290" s="81"/>
      <c r="B290" s="82"/>
      <c r="C290" s="82"/>
      <c r="D290" s="82"/>
      <c r="E290" s="82"/>
      <c r="F290" s="152"/>
    </row>
    <row r="291" spans="1:6" s="1005" customFormat="1" ht="15.75">
      <c r="A291" s="81"/>
      <c r="B291" s="82"/>
      <c r="C291" s="82"/>
      <c r="D291" s="82"/>
      <c r="E291" s="82"/>
      <c r="F291" s="152"/>
    </row>
    <row r="292" spans="1:6" s="1005" customFormat="1" ht="15.75">
      <c r="A292" s="81"/>
      <c r="B292" s="82"/>
      <c r="C292" s="82"/>
      <c r="D292" s="82"/>
      <c r="E292" s="82"/>
      <c r="F292" s="152"/>
    </row>
    <row r="293" spans="1:6" s="1005" customFormat="1" ht="15.75">
      <c r="A293" s="81"/>
      <c r="B293" s="82"/>
      <c r="C293" s="82"/>
      <c r="D293" s="82"/>
      <c r="E293" s="82"/>
      <c r="F293" s="152"/>
    </row>
    <row r="294" spans="1:6" s="1005" customFormat="1" ht="15.75">
      <c r="A294" s="81"/>
      <c r="B294" s="82"/>
      <c r="C294" s="82"/>
      <c r="D294" s="82"/>
      <c r="E294" s="82"/>
      <c r="F294" s="152"/>
    </row>
    <row r="295" spans="1:6" s="1005" customFormat="1" ht="15.75">
      <c r="A295" s="81"/>
      <c r="B295" s="82"/>
      <c r="C295" s="82"/>
      <c r="D295" s="82"/>
      <c r="E295" s="82"/>
      <c r="F295" s="152"/>
    </row>
    <row r="296" spans="1:6" s="1005" customFormat="1" ht="15.75">
      <c r="A296" s="81"/>
      <c r="B296" s="82"/>
      <c r="C296" s="82"/>
      <c r="D296" s="82"/>
      <c r="E296" s="82"/>
      <c r="F296" s="152"/>
    </row>
    <row r="297" spans="1:6" s="1005" customFormat="1" ht="15.75">
      <c r="A297" s="81"/>
      <c r="B297" s="82"/>
      <c r="C297" s="82"/>
      <c r="D297" s="82"/>
      <c r="E297" s="82"/>
      <c r="F297" s="152"/>
    </row>
    <row r="298" spans="1:6" s="1005" customFormat="1" ht="15.75">
      <c r="A298" s="81"/>
      <c r="B298" s="82"/>
      <c r="C298" s="82"/>
      <c r="D298" s="82"/>
      <c r="E298" s="82"/>
      <c r="F298" s="152"/>
    </row>
    <row r="299" spans="1:6" s="1005" customFormat="1" ht="15.75">
      <c r="A299" s="81"/>
      <c r="B299" s="82"/>
      <c r="C299" s="82"/>
      <c r="D299" s="82"/>
      <c r="E299" s="82"/>
      <c r="F299" s="152"/>
    </row>
    <row r="300" spans="1:6" s="1005" customFormat="1" ht="15.75">
      <c r="A300" s="81"/>
      <c r="B300" s="82"/>
      <c r="C300" s="82"/>
      <c r="D300" s="82"/>
      <c r="E300" s="82"/>
      <c r="F300" s="152"/>
    </row>
    <row r="301" spans="1:6" s="1005" customFormat="1" ht="15.75">
      <c r="A301" s="81"/>
      <c r="B301" s="82"/>
      <c r="C301" s="82"/>
      <c r="D301" s="82"/>
      <c r="E301" s="82"/>
      <c r="F301" s="152"/>
    </row>
    <row r="302" spans="1:6" s="1005" customFormat="1" ht="15.75">
      <c r="A302" s="81"/>
      <c r="B302" s="82"/>
      <c r="C302" s="82"/>
      <c r="D302" s="82"/>
      <c r="E302" s="82"/>
      <c r="F302" s="152"/>
    </row>
    <row r="303" spans="1:6" s="1005" customFormat="1" ht="15.75">
      <c r="A303" s="81"/>
      <c r="B303" s="82"/>
      <c r="C303" s="82"/>
      <c r="D303" s="82"/>
      <c r="E303" s="82"/>
      <c r="F303" s="152"/>
    </row>
    <row r="304" spans="1:6" s="1005" customFormat="1" ht="15.75">
      <c r="A304" s="81"/>
      <c r="B304" s="82"/>
      <c r="C304" s="82"/>
      <c r="D304" s="82"/>
      <c r="E304" s="82"/>
      <c r="F304" s="152"/>
    </row>
    <row r="305" spans="1:6" s="1005" customFormat="1" ht="15.75">
      <c r="A305" s="81"/>
      <c r="B305" s="82"/>
      <c r="C305" s="82"/>
      <c r="D305" s="82"/>
      <c r="E305" s="82"/>
      <c r="F305" s="152"/>
    </row>
    <row r="306" spans="1:6" s="1005" customFormat="1" ht="15.75">
      <c r="A306" s="81"/>
      <c r="B306" s="82"/>
      <c r="C306" s="82"/>
      <c r="D306" s="82"/>
      <c r="E306" s="82"/>
      <c r="F306" s="152"/>
    </row>
    <row r="307" spans="1:6" s="1005" customFormat="1" ht="15.75">
      <c r="A307" s="81"/>
      <c r="B307" s="82"/>
      <c r="C307" s="82"/>
      <c r="D307" s="82"/>
      <c r="E307" s="82"/>
      <c r="F307" s="152"/>
    </row>
    <row r="308" spans="1:6" s="1005" customFormat="1" ht="15.75">
      <c r="A308" s="81"/>
      <c r="B308" s="82"/>
      <c r="C308" s="82"/>
      <c r="D308" s="82"/>
      <c r="E308" s="82"/>
      <c r="F308" s="152"/>
    </row>
    <row r="309" spans="1:6" s="1005" customFormat="1" ht="15.75">
      <c r="A309" s="81"/>
      <c r="B309" s="82"/>
      <c r="C309" s="82"/>
      <c r="D309" s="82"/>
      <c r="E309" s="82"/>
      <c r="F309" s="152"/>
    </row>
    <row r="310" spans="1:6" s="1005" customFormat="1" ht="15.75">
      <c r="A310" s="81"/>
      <c r="B310" s="82"/>
      <c r="C310" s="82"/>
      <c r="D310" s="82"/>
      <c r="E310" s="82"/>
      <c r="F310" s="152"/>
    </row>
    <row r="311" spans="1:6" s="1005" customFormat="1" ht="15.75">
      <c r="A311" s="81"/>
      <c r="B311" s="82"/>
      <c r="C311" s="82"/>
      <c r="D311" s="82"/>
      <c r="E311" s="82"/>
      <c r="F311" s="152"/>
    </row>
    <row r="312" spans="1:6" s="1005" customFormat="1" ht="15.75">
      <c r="A312" s="81"/>
      <c r="B312" s="82"/>
      <c r="C312" s="82"/>
      <c r="D312" s="82"/>
      <c r="E312" s="82"/>
      <c r="F312" s="152"/>
    </row>
    <row r="313" spans="1:6" s="1005" customFormat="1" ht="15.75">
      <c r="A313" s="81"/>
      <c r="B313" s="82"/>
      <c r="C313" s="82"/>
      <c r="D313" s="82"/>
      <c r="E313" s="82"/>
      <c r="F313" s="152"/>
    </row>
    <row r="314" spans="1:6" s="1005" customFormat="1" ht="15.75">
      <c r="A314" s="81"/>
      <c r="B314" s="82"/>
      <c r="C314" s="82"/>
      <c r="D314" s="82"/>
      <c r="E314" s="82"/>
      <c r="F314" s="152"/>
    </row>
    <row r="315" spans="1:6" s="1005" customFormat="1" ht="15.75">
      <c r="A315" s="81"/>
      <c r="B315" s="82"/>
      <c r="C315" s="82"/>
      <c r="D315" s="82"/>
      <c r="E315" s="82"/>
      <c r="F315" s="152"/>
    </row>
    <row r="316" spans="1:6" s="1005" customFormat="1" ht="15.75">
      <c r="A316" s="81"/>
      <c r="B316" s="82"/>
      <c r="C316" s="82"/>
      <c r="D316" s="82"/>
      <c r="E316" s="82"/>
      <c r="F316" s="152"/>
    </row>
    <row r="317" spans="1:6" s="1005" customFormat="1" ht="15.75">
      <c r="A317" s="81"/>
      <c r="B317" s="82"/>
      <c r="C317" s="82"/>
      <c r="D317" s="82"/>
      <c r="E317" s="82"/>
      <c r="F317" s="152"/>
    </row>
    <row r="318" spans="1:6" s="1005" customFormat="1" ht="15.75">
      <c r="A318" s="81"/>
      <c r="B318" s="82"/>
      <c r="C318" s="82"/>
      <c r="D318" s="82"/>
      <c r="E318" s="82"/>
      <c r="F318" s="152"/>
    </row>
    <row r="319" spans="1:6" s="1005" customFormat="1" ht="15.75">
      <c r="A319" s="81"/>
      <c r="B319" s="82"/>
      <c r="C319" s="82"/>
      <c r="D319" s="82"/>
      <c r="E319" s="82"/>
      <c r="F319" s="152"/>
    </row>
    <row r="320" spans="1:6" s="1005" customFormat="1" ht="15.75">
      <c r="A320" s="81"/>
      <c r="B320" s="82"/>
      <c r="C320" s="82"/>
      <c r="D320" s="82"/>
      <c r="E320" s="82"/>
      <c r="F320" s="152"/>
    </row>
    <row r="321" spans="1:6" s="1005" customFormat="1" ht="15.75">
      <c r="A321" s="81"/>
      <c r="B321" s="82"/>
      <c r="C321" s="82"/>
      <c r="D321" s="82"/>
      <c r="E321" s="82"/>
      <c r="F321" s="152"/>
    </row>
    <row r="322" spans="1:6" s="1005" customFormat="1" ht="15.75">
      <c r="A322" s="81"/>
      <c r="B322" s="82"/>
      <c r="C322" s="82"/>
      <c r="D322" s="82"/>
      <c r="E322" s="82"/>
      <c r="F322" s="152"/>
    </row>
    <row r="323" spans="1:6" s="1005" customFormat="1" ht="15.75">
      <c r="A323" s="81"/>
      <c r="B323" s="82"/>
      <c r="C323" s="82"/>
      <c r="D323" s="82"/>
      <c r="E323" s="82"/>
      <c r="F323" s="152"/>
    </row>
    <row r="324" spans="1:6" s="1005" customFormat="1" ht="15.75">
      <c r="A324" s="81"/>
      <c r="B324" s="82"/>
      <c r="C324" s="82"/>
      <c r="D324" s="82"/>
      <c r="E324" s="82"/>
      <c r="F324" s="152"/>
    </row>
    <row r="325" spans="1:6" s="1005" customFormat="1" ht="15.75">
      <c r="A325" s="81"/>
      <c r="B325" s="82"/>
      <c r="C325" s="82"/>
      <c r="D325" s="82"/>
      <c r="E325" s="82"/>
      <c r="F325" s="152"/>
    </row>
    <row r="326" spans="1:6" s="1005" customFormat="1" ht="15.75">
      <c r="A326" s="81"/>
      <c r="B326" s="82"/>
      <c r="C326" s="82"/>
      <c r="D326" s="82"/>
      <c r="E326" s="82"/>
      <c r="F326" s="152"/>
    </row>
    <row r="327" spans="1:6" s="1005" customFormat="1" ht="15.75">
      <c r="A327" s="81"/>
      <c r="B327" s="82"/>
      <c r="C327" s="82"/>
      <c r="D327" s="82"/>
      <c r="E327" s="82"/>
      <c r="F327" s="152"/>
    </row>
    <row r="328" spans="1:6" s="1005" customFormat="1" ht="15.75">
      <c r="A328" s="81"/>
      <c r="B328" s="82"/>
      <c r="C328" s="82"/>
      <c r="D328" s="82"/>
      <c r="E328" s="82"/>
      <c r="F328" s="152"/>
    </row>
    <row r="329" spans="1:6" s="1005" customFormat="1" ht="15.75">
      <c r="A329" s="81"/>
      <c r="B329" s="82"/>
      <c r="C329" s="82"/>
      <c r="D329" s="82"/>
      <c r="E329" s="82"/>
      <c r="F329" s="152"/>
    </row>
    <row r="330" spans="1:6" s="1005" customFormat="1" ht="15.75">
      <c r="A330" s="81"/>
      <c r="B330" s="82"/>
      <c r="C330" s="82"/>
      <c r="D330" s="82"/>
      <c r="E330" s="82"/>
      <c r="F330" s="152"/>
    </row>
    <row r="331" spans="1:6" s="1005" customFormat="1" ht="15.75">
      <c r="A331" s="81"/>
      <c r="B331" s="82"/>
      <c r="C331" s="82"/>
      <c r="D331" s="82"/>
      <c r="E331" s="82"/>
      <c r="F331" s="152"/>
    </row>
    <row r="332" spans="1:6" s="1005" customFormat="1" ht="15.75">
      <c r="A332" s="81"/>
      <c r="B332" s="82"/>
      <c r="C332" s="82"/>
      <c r="D332" s="82"/>
      <c r="E332" s="82"/>
      <c r="F332" s="152"/>
    </row>
    <row r="333" spans="1:6" s="1005" customFormat="1" ht="15.75">
      <c r="A333" s="81"/>
      <c r="B333" s="82"/>
      <c r="C333" s="82"/>
      <c r="D333" s="82"/>
      <c r="E333" s="82"/>
      <c r="F333" s="152"/>
    </row>
    <row r="334" spans="1:6" s="1005" customFormat="1" ht="15.75">
      <c r="A334" s="81"/>
      <c r="B334" s="82"/>
      <c r="C334" s="82"/>
      <c r="D334" s="82"/>
      <c r="E334" s="82"/>
      <c r="F334" s="152"/>
    </row>
    <row r="335" spans="1:6" s="1005" customFormat="1" ht="15.75">
      <c r="A335" s="81"/>
      <c r="B335" s="82"/>
      <c r="C335" s="82"/>
      <c r="D335" s="82"/>
      <c r="E335" s="82"/>
      <c r="F335" s="152"/>
    </row>
    <row r="336" spans="1:6" s="1005" customFormat="1" ht="15.75">
      <c r="A336" s="81"/>
      <c r="B336" s="82"/>
      <c r="C336" s="82"/>
      <c r="D336" s="82"/>
      <c r="E336" s="82"/>
      <c r="F336" s="152"/>
    </row>
    <row r="337" spans="1:6" s="1005" customFormat="1" ht="15.75">
      <c r="A337" s="81"/>
      <c r="B337" s="82"/>
      <c r="C337" s="82"/>
      <c r="D337" s="82"/>
      <c r="E337" s="82"/>
      <c r="F337" s="152"/>
    </row>
    <row r="338" spans="1:6" s="1005" customFormat="1" ht="15.75">
      <c r="A338" s="81"/>
      <c r="B338" s="82"/>
      <c r="C338" s="82"/>
      <c r="D338" s="82"/>
      <c r="E338" s="82"/>
      <c r="F338" s="152"/>
    </row>
    <row r="339" spans="1:6" s="1005" customFormat="1" ht="15.75">
      <c r="A339" s="81"/>
      <c r="B339" s="82"/>
      <c r="C339" s="82"/>
      <c r="D339" s="82"/>
      <c r="E339" s="82"/>
      <c r="F339" s="152"/>
    </row>
    <row r="340" spans="1:6" s="1005" customFormat="1" ht="15.75">
      <c r="A340" s="81"/>
      <c r="B340" s="82"/>
      <c r="C340" s="82"/>
      <c r="D340" s="82"/>
      <c r="E340" s="82"/>
      <c r="F340" s="152"/>
    </row>
    <row r="341" spans="1:6" s="1005" customFormat="1" ht="15.75">
      <c r="A341" s="81"/>
      <c r="B341" s="82"/>
      <c r="C341" s="82"/>
      <c r="D341" s="82"/>
      <c r="E341" s="82"/>
      <c r="F341" s="152"/>
    </row>
    <row r="342" spans="1:6" s="1005" customFormat="1" ht="15.75">
      <c r="A342" s="81"/>
      <c r="B342" s="82"/>
      <c r="C342" s="82"/>
      <c r="D342" s="82"/>
      <c r="E342" s="82"/>
      <c r="F342" s="152"/>
    </row>
    <row r="343" spans="1:6" s="1005" customFormat="1" ht="15.75">
      <c r="A343" s="81"/>
      <c r="B343" s="82"/>
      <c r="C343" s="82"/>
      <c r="D343" s="82"/>
      <c r="E343" s="82"/>
      <c r="F343" s="152"/>
    </row>
    <row r="344" spans="1:6" s="1005" customFormat="1" ht="15.75">
      <c r="A344" s="81"/>
      <c r="B344" s="82"/>
      <c r="C344" s="82"/>
      <c r="D344" s="82"/>
      <c r="E344" s="82"/>
      <c r="F344" s="152"/>
    </row>
    <row r="345" spans="1:6" s="1005" customFormat="1" ht="15.75">
      <c r="A345" s="81"/>
      <c r="B345" s="82"/>
      <c r="C345" s="82"/>
      <c r="D345" s="82"/>
      <c r="E345" s="82"/>
      <c r="F345" s="152"/>
    </row>
    <row r="346" spans="1:6" s="1005" customFormat="1" ht="15.75">
      <c r="A346" s="81"/>
      <c r="B346" s="82"/>
      <c r="C346" s="82"/>
      <c r="D346" s="82"/>
      <c r="E346" s="82"/>
      <c r="F346" s="152"/>
    </row>
    <row r="347" spans="1:6" s="1005" customFormat="1" ht="15.75">
      <c r="A347" s="81"/>
      <c r="B347" s="82"/>
      <c r="C347" s="82"/>
      <c r="D347" s="82"/>
      <c r="E347" s="82"/>
      <c r="F347" s="152"/>
    </row>
    <row r="348" spans="1:6" s="1005" customFormat="1" ht="15.75">
      <c r="A348" s="81"/>
      <c r="B348" s="82"/>
      <c r="C348" s="82"/>
      <c r="D348" s="82"/>
      <c r="E348" s="82"/>
      <c r="F348" s="152"/>
    </row>
    <row r="349" spans="1:6" s="1005" customFormat="1" ht="15.75">
      <c r="A349" s="81"/>
      <c r="B349" s="82"/>
      <c r="C349" s="82"/>
      <c r="D349" s="82"/>
      <c r="E349" s="82"/>
      <c r="F349" s="152"/>
    </row>
    <row r="350" spans="1:6" s="1005" customFormat="1" ht="15.75">
      <c r="A350" s="81"/>
      <c r="B350" s="82"/>
      <c r="C350" s="82"/>
      <c r="D350" s="82"/>
      <c r="E350" s="82"/>
      <c r="F350" s="152"/>
    </row>
    <row r="351" spans="1:6" s="1005" customFormat="1" ht="15.75">
      <c r="A351" s="81"/>
      <c r="B351" s="82"/>
      <c r="C351" s="82"/>
      <c r="D351" s="82"/>
      <c r="E351" s="82"/>
      <c r="F351" s="152"/>
    </row>
    <row r="352" spans="1:6" s="1005" customFormat="1" ht="15.75">
      <c r="A352" s="81"/>
      <c r="B352" s="82"/>
      <c r="C352" s="82"/>
      <c r="D352" s="82"/>
      <c r="E352" s="82"/>
      <c r="F352" s="152"/>
    </row>
    <row r="353" spans="1:6" s="1005" customFormat="1" ht="15.75">
      <c r="A353" s="81"/>
      <c r="B353" s="82"/>
      <c r="C353" s="82"/>
      <c r="D353" s="82"/>
      <c r="E353" s="82"/>
      <c r="F353" s="152"/>
    </row>
    <row r="354" spans="1:6" s="1005" customFormat="1" ht="15.75">
      <c r="A354" s="81"/>
      <c r="B354" s="82"/>
      <c r="C354" s="82"/>
      <c r="D354" s="82"/>
      <c r="E354" s="82"/>
      <c r="F354" s="152"/>
    </row>
    <row r="355" spans="1:6" s="1005" customFormat="1" ht="15.75">
      <c r="A355" s="81"/>
      <c r="B355" s="82"/>
      <c r="C355" s="82"/>
      <c r="D355" s="82"/>
      <c r="E355" s="82"/>
      <c r="F355" s="152"/>
    </row>
    <row r="356" spans="1:6" s="1005" customFormat="1" ht="15.75">
      <c r="A356" s="81"/>
      <c r="B356" s="82"/>
      <c r="C356" s="82"/>
      <c r="D356" s="82"/>
      <c r="E356" s="82"/>
      <c r="F356" s="152"/>
    </row>
    <row r="357" spans="1:6" s="1005" customFormat="1" ht="15.75">
      <c r="A357" s="81"/>
      <c r="B357" s="82"/>
      <c r="C357" s="82"/>
      <c r="D357" s="82"/>
      <c r="E357" s="82"/>
      <c r="F357" s="152"/>
    </row>
    <row r="358" spans="1:6" s="1005" customFormat="1" ht="15.75">
      <c r="A358" s="81"/>
      <c r="B358" s="82"/>
      <c r="C358" s="82"/>
      <c r="D358" s="82"/>
      <c r="E358" s="82"/>
      <c r="F358" s="152"/>
    </row>
    <row r="359" spans="1:6" s="1005" customFormat="1" ht="15.75">
      <c r="A359" s="81"/>
      <c r="B359" s="82"/>
      <c r="C359" s="82"/>
      <c r="D359" s="82"/>
      <c r="E359" s="82"/>
      <c r="F359" s="152"/>
    </row>
    <row r="360" spans="1:6" s="1005" customFormat="1" ht="15.75">
      <c r="A360" s="81"/>
      <c r="B360" s="82"/>
      <c r="C360" s="82"/>
      <c r="D360" s="82"/>
      <c r="E360" s="82"/>
      <c r="F360" s="152"/>
    </row>
    <row r="361" spans="1:6" s="1005" customFormat="1" ht="15.75">
      <c r="A361" s="81"/>
      <c r="B361" s="82"/>
      <c r="C361" s="82"/>
      <c r="D361" s="82"/>
      <c r="E361" s="82"/>
      <c r="F361" s="152"/>
    </row>
    <row r="362" spans="1:6" s="1005" customFormat="1" ht="15.75">
      <c r="A362" s="81"/>
      <c r="B362" s="82"/>
      <c r="C362" s="82"/>
      <c r="D362" s="82"/>
      <c r="E362" s="82"/>
      <c r="F362" s="152"/>
    </row>
    <row r="363" spans="1:6" s="1005" customFormat="1" ht="15.75">
      <c r="A363" s="81"/>
      <c r="B363" s="82"/>
      <c r="C363" s="82"/>
      <c r="D363" s="82"/>
      <c r="E363" s="82"/>
      <c r="F363" s="152"/>
    </row>
    <row r="364" spans="1:6" s="1005" customFormat="1" ht="15.75">
      <c r="A364" s="81"/>
      <c r="B364" s="82"/>
      <c r="C364" s="82"/>
      <c r="D364" s="82"/>
      <c r="E364" s="82"/>
      <c r="F364" s="152"/>
    </row>
    <row r="365" spans="1:6" s="1005" customFormat="1" ht="15.75">
      <c r="A365" s="81"/>
      <c r="B365" s="82"/>
      <c r="C365" s="82"/>
      <c r="D365" s="82"/>
      <c r="E365" s="82"/>
      <c r="F365" s="152"/>
    </row>
    <row r="366" spans="1:6" s="1005" customFormat="1" ht="15.75">
      <c r="A366" s="81"/>
      <c r="B366" s="82"/>
      <c r="C366" s="82"/>
      <c r="D366" s="82"/>
      <c r="E366" s="82"/>
      <c r="F366" s="152"/>
    </row>
    <row r="367" spans="1:6" s="1005" customFormat="1" ht="15.75">
      <c r="A367" s="81"/>
      <c r="B367" s="82"/>
      <c r="C367" s="82"/>
      <c r="D367" s="82"/>
      <c r="E367" s="82"/>
      <c r="F367" s="152"/>
    </row>
    <row r="368" spans="1:6" s="1005" customFormat="1" ht="15.75">
      <c r="A368" s="81"/>
      <c r="B368" s="82"/>
      <c r="C368" s="82"/>
      <c r="D368" s="82"/>
      <c r="E368" s="82"/>
      <c r="F368" s="152"/>
    </row>
    <row r="369" spans="1:6" s="1005" customFormat="1" ht="15.75">
      <c r="A369" s="81"/>
      <c r="B369" s="82"/>
      <c r="C369" s="82"/>
      <c r="D369" s="82"/>
      <c r="E369" s="82"/>
      <c r="F369" s="152"/>
    </row>
    <row r="370" spans="1:6" s="1005" customFormat="1" ht="15.75">
      <c r="A370" s="81"/>
      <c r="B370" s="82"/>
      <c r="C370" s="82"/>
      <c r="D370" s="82"/>
      <c r="E370" s="82"/>
      <c r="F370" s="152"/>
    </row>
    <row r="371" spans="1:6" s="1005" customFormat="1" ht="15.75">
      <c r="A371" s="81"/>
      <c r="B371" s="82"/>
      <c r="C371" s="82"/>
      <c r="D371" s="82"/>
      <c r="E371" s="82"/>
      <c r="F371" s="152"/>
    </row>
    <row r="372" spans="1:6" s="1005" customFormat="1" ht="15.75">
      <c r="A372" s="81"/>
      <c r="B372" s="82"/>
      <c r="C372" s="82"/>
      <c r="D372" s="82"/>
      <c r="E372" s="82"/>
      <c r="F372" s="152"/>
    </row>
    <row r="373" spans="1:6" s="1005" customFormat="1" ht="15.75">
      <c r="A373" s="81"/>
      <c r="B373" s="82"/>
      <c r="C373" s="82"/>
      <c r="D373" s="82"/>
      <c r="E373" s="82"/>
      <c r="F373" s="152"/>
    </row>
    <row r="374" spans="1:6" s="1005" customFormat="1" ht="15.75">
      <c r="A374" s="81"/>
      <c r="B374" s="82"/>
      <c r="C374" s="82"/>
      <c r="D374" s="82"/>
      <c r="E374" s="82"/>
      <c r="F374" s="152"/>
    </row>
    <row r="375" spans="1:6" s="1005" customFormat="1" ht="15.75">
      <c r="A375" s="81"/>
      <c r="B375" s="82"/>
      <c r="C375" s="82"/>
      <c r="D375" s="82"/>
      <c r="E375" s="82"/>
      <c r="F375" s="152"/>
    </row>
    <row r="376" spans="1:6" s="1005" customFormat="1" ht="15.75">
      <c r="A376" s="81"/>
      <c r="B376" s="82"/>
      <c r="C376" s="82"/>
      <c r="D376" s="82"/>
      <c r="E376" s="82"/>
      <c r="F376" s="152"/>
    </row>
    <row r="377" spans="1:6" s="1005" customFormat="1" ht="15.75">
      <c r="A377" s="81"/>
      <c r="B377" s="82"/>
      <c r="C377" s="82"/>
      <c r="D377" s="82"/>
      <c r="E377" s="82"/>
      <c r="F377" s="152"/>
    </row>
    <row r="378" spans="1:6" s="1005" customFormat="1" ht="15.75">
      <c r="A378" s="81"/>
      <c r="B378" s="82"/>
      <c r="C378" s="82"/>
      <c r="D378" s="82"/>
      <c r="E378" s="82"/>
      <c r="F378" s="152"/>
    </row>
    <row r="379" spans="1:6" s="1005" customFormat="1" ht="15.75">
      <c r="A379" s="81"/>
      <c r="B379" s="82"/>
      <c r="C379" s="82"/>
      <c r="D379" s="82"/>
      <c r="E379" s="82"/>
      <c r="F379" s="152"/>
    </row>
    <row r="380" spans="1:6" s="1005" customFormat="1" ht="15.75">
      <c r="A380" s="81"/>
      <c r="B380" s="82"/>
      <c r="C380" s="82"/>
      <c r="D380" s="82"/>
      <c r="E380" s="82"/>
      <c r="F380" s="152"/>
    </row>
    <row r="381" spans="1:6" s="1005" customFormat="1" ht="15.75">
      <c r="A381" s="81"/>
      <c r="B381" s="82"/>
      <c r="C381" s="82"/>
      <c r="D381" s="82"/>
      <c r="E381" s="82"/>
      <c r="F381" s="152"/>
    </row>
    <row r="382" spans="1:6" s="1005" customFormat="1" ht="15.75">
      <c r="A382" s="81"/>
      <c r="B382" s="82"/>
      <c r="C382" s="82"/>
      <c r="D382" s="82"/>
      <c r="E382" s="82"/>
      <c r="F382" s="152"/>
    </row>
    <row r="383" spans="1:6" s="1005" customFormat="1" ht="15.75">
      <c r="A383" s="81"/>
      <c r="B383" s="82"/>
      <c r="C383" s="82"/>
      <c r="D383" s="82"/>
      <c r="E383" s="82"/>
      <c r="F383" s="152"/>
    </row>
    <row r="384" spans="1:6" s="1005" customFormat="1" ht="15.75">
      <c r="A384" s="81"/>
      <c r="B384" s="82"/>
      <c r="C384" s="82"/>
      <c r="D384" s="82"/>
      <c r="E384" s="82"/>
      <c r="F384" s="152"/>
    </row>
    <row r="385" spans="1:6" s="1005" customFormat="1" ht="15.75">
      <c r="A385" s="81"/>
      <c r="B385" s="82"/>
      <c r="C385" s="82"/>
      <c r="D385" s="82"/>
      <c r="E385" s="82"/>
      <c r="F385" s="152"/>
    </row>
    <row r="386" spans="1:6" s="1005" customFormat="1" ht="15.75">
      <c r="A386" s="81"/>
      <c r="B386" s="82"/>
      <c r="C386" s="82"/>
      <c r="D386" s="82"/>
      <c r="E386" s="82"/>
      <c r="F386" s="152"/>
    </row>
    <row r="387" spans="1:6" s="1005" customFormat="1" ht="15.75">
      <c r="A387" s="81"/>
      <c r="B387" s="82"/>
      <c r="C387" s="82"/>
      <c r="D387" s="82"/>
      <c r="E387" s="82"/>
      <c r="F387" s="152"/>
    </row>
    <row r="388" spans="1:6" s="1005" customFormat="1" ht="15.75">
      <c r="A388" s="81"/>
      <c r="B388" s="82"/>
      <c r="C388" s="82"/>
      <c r="D388" s="82"/>
      <c r="E388" s="82"/>
      <c r="F388" s="152"/>
    </row>
    <row r="389" spans="1:6" s="1005" customFormat="1" ht="15.75">
      <c r="A389" s="81"/>
      <c r="B389" s="82"/>
      <c r="C389" s="82"/>
      <c r="D389" s="82"/>
      <c r="E389" s="82"/>
      <c r="F389" s="152"/>
    </row>
    <row r="390" spans="1:6" s="1005" customFormat="1" ht="15.75">
      <c r="A390" s="81"/>
      <c r="B390" s="82"/>
      <c r="C390" s="82"/>
      <c r="D390" s="82"/>
      <c r="E390" s="82"/>
      <c r="F390" s="152"/>
    </row>
    <row r="391" spans="1:6" s="1005" customFormat="1" ht="15.75">
      <c r="A391" s="81"/>
      <c r="B391" s="82"/>
      <c r="C391" s="82"/>
      <c r="D391" s="82"/>
      <c r="E391" s="82"/>
      <c r="F391" s="152"/>
    </row>
    <row r="392" spans="1:6" s="1005" customFormat="1" ht="15.75">
      <c r="A392" s="81"/>
      <c r="B392" s="82"/>
      <c r="C392" s="82"/>
      <c r="D392" s="82"/>
      <c r="E392" s="82"/>
      <c r="F392" s="152"/>
    </row>
    <row r="393" spans="1:6" s="1005" customFormat="1" ht="15.75">
      <c r="A393" s="81"/>
      <c r="B393" s="82"/>
      <c r="C393" s="82"/>
      <c r="D393" s="82"/>
      <c r="E393" s="82"/>
      <c r="F393" s="152"/>
    </row>
    <row r="394" spans="1:6" s="1005" customFormat="1" ht="15.75">
      <c r="A394" s="81"/>
      <c r="B394" s="82"/>
      <c r="C394" s="82"/>
      <c r="D394" s="82"/>
      <c r="E394" s="82"/>
      <c r="F394" s="152"/>
    </row>
    <row r="395" spans="1:6" s="1005" customFormat="1" ht="15.75">
      <c r="A395" s="81"/>
      <c r="B395" s="82"/>
      <c r="C395" s="82"/>
      <c r="D395" s="82"/>
      <c r="E395" s="82"/>
      <c r="F395" s="152"/>
    </row>
    <row r="396" spans="1:6" s="1005" customFormat="1" ht="15.75">
      <c r="A396" s="81"/>
      <c r="B396" s="82"/>
      <c r="C396" s="82"/>
      <c r="D396" s="82"/>
      <c r="E396" s="82"/>
      <c r="F396" s="152"/>
    </row>
    <row r="397" spans="1:6" s="1005" customFormat="1" ht="15.75">
      <c r="A397" s="81"/>
      <c r="B397" s="82"/>
      <c r="C397" s="82"/>
      <c r="D397" s="82"/>
      <c r="E397" s="82"/>
      <c r="F397" s="152"/>
    </row>
    <row r="398" spans="1:6" s="1005" customFormat="1" ht="15.75">
      <c r="A398" s="81"/>
      <c r="B398" s="82"/>
      <c r="C398" s="82"/>
      <c r="D398" s="82"/>
      <c r="E398" s="82"/>
      <c r="F398" s="152"/>
    </row>
    <row r="399" spans="1:6" s="1005" customFormat="1" ht="15.75">
      <c r="A399" s="81"/>
      <c r="B399" s="82"/>
      <c r="C399" s="82"/>
      <c r="D399" s="82"/>
      <c r="E399" s="82"/>
      <c r="F399" s="152"/>
    </row>
    <row r="400" spans="1:6" s="1005" customFormat="1" ht="15.75">
      <c r="A400" s="81"/>
      <c r="B400" s="82"/>
      <c r="C400" s="82"/>
      <c r="D400" s="82"/>
      <c r="E400" s="82"/>
      <c r="F400" s="152"/>
    </row>
    <row r="401" spans="1:6" s="1005" customFormat="1" ht="15.75">
      <c r="A401" s="81"/>
      <c r="B401" s="82"/>
      <c r="C401" s="82"/>
      <c r="D401" s="82"/>
      <c r="E401" s="82"/>
      <c r="F401" s="152"/>
    </row>
    <row r="402" spans="1:6" s="1005" customFormat="1" ht="15.75">
      <c r="A402" s="81"/>
      <c r="B402" s="82"/>
      <c r="C402" s="82"/>
      <c r="D402" s="82"/>
      <c r="E402" s="82"/>
      <c r="F402" s="152"/>
    </row>
    <row r="403" spans="1:6" s="1005" customFormat="1" ht="15.75">
      <c r="A403" s="81"/>
      <c r="B403" s="82"/>
      <c r="C403" s="82"/>
      <c r="D403" s="82"/>
      <c r="E403" s="82"/>
      <c r="F403" s="152"/>
    </row>
    <row r="404" spans="1:6" s="1005" customFormat="1" ht="15.75">
      <c r="A404" s="81"/>
      <c r="B404" s="82"/>
      <c r="C404" s="82"/>
      <c r="D404" s="82"/>
      <c r="E404" s="82"/>
      <c r="F404" s="152"/>
    </row>
    <row r="405" spans="1:6" s="1005" customFormat="1" ht="15.75">
      <c r="A405" s="81"/>
      <c r="B405" s="82"/>
      <c r="C405" s="82"/>
      <c r="D405" s="82"/>
      <c r="E405" s="82"/>
      <c r="F405" s="152"/>
    </row>
    <row r="406" spans="1:6" s="1005" customFormat="1" ht="15.75">
      <c r="A406" s="81"/>
      <c r="B406" s="82"/>
      <c r="C406" s="82"/>
      <c r="D406" s="82"/>
      <c r="E406" s="82"/>
      <c r="F406" s="152"/>
    </row>
    <row r="407" spans="1:6" s="1005" customFormat="1" ht="15.75">
      <c r="A407" s="81"/>
      <c r="B407" s="82"/>
      <c r="C407" s="82"/>
      <c r="D407" s="82"/>
      <c r="E407" s="82"/>
      <c r="F407" s="152"/>
    </row>
    <row r="408" spans="1:6" s="1005" customFormat="1" ht="15.75">
      <c r="A408" s="81"/>
      <c r="B408" s="82"/>
      <c r="C408" s="82"/>
      <c r="D408" s="82"/>
      <c r="E408" s="82"/>
      <c r="F408" s="152"/>
    </row>
    <row r="409" spans="1:6" s="1005" customFormat="1" ht="15.75">
      <c r="A409" s="81"/>
      <c r="B409" s="82"/>
      <c r="C409" s="82"/>
      <c r="D409" s="82"/>
      <c r="E409" s="82"/>
      <c r="F409" s="152"/>
    </row>
    <row r="410" spans="1:6" s="1005" customFormat="1" ht="15.75">
      <c r="A410" s="81"/>
      <c r="B410" s="82"/>
      <c r="C410" s="82"/>
      <c r="D410" s="82"/>
      <c r="E410" s="82"/>
      <c r="F410" s="152"/>
    </row>
    <row r="411" spans="1:6" s="1005" customFormat="1" ht="15.75">
      <c r="A411" s="81"/>
      <c r="B411" s="82"/>
      <c r="C411" s="82"/>
      <c r="D411" s="82"/>
      <c r="E411" s="82"/>
      <c r="F411" s="152"/>
    </row>
    <row r="412" spans="1:6" s="1005" customFormat="1" ht="15.75">
      <c r="A412" s="81"/>
      <c r="B412" s="82"/>
      <c r="C412" s="82"/>
      <c r="D412" s="82"/>
      <c r="E412" s="82"/>
      <c r="F412" s="152"/>
    </row>
    <row r="413" spans="1:6" s="1005" customFormat="1" ht="15.75">
      <c r="A413" s="81"/>
      <c r="B413" s="82"/>
      <c r="C413" s="82"/>
      <c r="D413" s="82"/>
      <c r="E413" s="82"/>
      <c r="F413" s="152"/>
    </row>
    <row r="414" spans="1:6" s="1005" customFormat="1" ht="15.75">
      <c r="A414" s="81"/>
      <c r="B414" s="82"/>
      <c r="C414" s="82"/>
      <c r="D414" s="82"/>
      <c r="E414" s="82"/>
      <c r="F414" s="152"/>
    </row>
    <row r="415" spans="1:6" s="1005" customFormat="1" ht="15.75">
      <c r="A415" s="81"/>
      <c r="B415" s="82"/>
      <c r="C415" s="82"/>
      <c r="D415" s="82"/>
      <c r="E415" s="82"/>
      <c r="F415" s="152"/>
    </row>
    <row r="416" spans="1:6" s="1005" customFormat="1" ht="15.75">
      <c r="A416" s="81"/>
      <c r="B416" s="82"/>
      <c r="C416" s="82"/>
      <c r="D416" s="82"/>
      <c r="E416" s="82"/>
      <c r="F416" s="152"/>
    </row>
    <row r="417" spans="1:6" s="1005" customFormat="1" ht="15.75">
      <c r="A417" s="81"/>
      <c r="B417" s="82"/>
      <c r="C417" s="82"/>
      <c r="D417" s="82"/>
      <c r="E417" s="82"/>
      <c r="F417" s="152"/>
    </row>
    <row r="418" spans="1:6" s="1005" customFormat="1" ht="15.75">
      <c r="A418" s="81"/>
      <c r="B418" s="82"/>
      <c r="C418" s="82"/>
      <c r="D418" s="82"/>
      <c r="E418" s="82"/>
      <c r="F418" s="152"/>
    </row>
    <row r="419" spans="1:6" s="1005" customFormat="1" ht="15.75">
      <c r="A419" s="81"/>
      <c r="B419" s="82"/>
      <c r="C419" s="82"/>
      <c r="D419" s="82"/>
      <c r="E419" s="82"/>
      <c r="F419" s="152"/>
    </row>
    <row r="420" spans="1:6" s="1005" customFormat="1" ht="15.75">
      <c r="A420" s="81"/>
      <c r="B420" s="82"/>
      <c r="C420" s="82"/>
      <c r="D420" s="82"/>
      <c r="E420" s="82"/>
      <c r="F420" s="152"/>
    </row>
    <row r="421" spans="1:6" s="1005" customFormat="1" ht="15.75">
      <c r="A421" s="81"/>
      <c r="B421" s="82"/>
      <c r="C421" s="82"/>
      <c r="D421" s="82"/>
      <c r="E421" s="82"/>
      <c r="F421" s="152"/>
    </row>
    <row r="422" spans="1:6" s="1005" customFormat="1" ht="15.75">
      <c r="A422" s="81"/>
      <c r="B422" s="82"/>
      <c r="C422" s="82"/>
      <c r="D422" s="82"/>
      <c r="E422" s="82"/>
      <c r="F422" s="152"/>
    </row>
    <row r="423" spans="1:6" s="1005" customFormat="1" ht="15.75">
      <c r="A423" s="81"/>
      <c r="B423" s="82"/>
      <c r="C423" s="82"/>
      <c r="D423" s="82"/>
      <c r="E423" s="82"/>
      <c r="F423" s="152"/>
    </row>
    <row r="424" spans="1:6" s="1005" customFormat="1" ht="15.75">
      <c r="A424" s="81"/>
      <c r="B424" s="82"/>
      <c r="C424" s="82"/>
      <c r="D424" s="82"/>
      <c r="E424" s="82"/>
      <c r="F424" s="152"/>
    </row>
    <row r="425" spans="1:6" s="1005" customFormat="1" ht="15.75">
      <c r="A425" s="81"/>
      <c r="B425" s="82"/>
      <c r="C425" s="82"/>
      <c r="D425" s="82"/>
      <c r="E425" s="82"/>
      <c r="F425" s="152"/>
    </row>
    <row r="426" spans="1:6" s="1005" customFormat="1" ht="15.75">
      <c r="A426" s="81"/>
      <c r="B426" s="82"/>
      <c r="C426" s="82"/>
      <c r="D426" s="82"/>
      <c r="E426" s="82"/>
      <c r="F426" s="152"/>
    </row>
    <row r="427" spans="1:6" s="1005" customFormat="1" ht="15.75">
      <c r="A427" s="81"/>
      <c r="B427" s="82"/>
      <c r="C427" s="82"/>
      <c r="D427" s="82"/>
      <c r="E427" s="82"/>
      <c r="F427" s="152"/>
    </row>
    <row r="428" spans="1:6" s="1005" customFormat="1" ht="15.75">
      <c r="A428" s="81"/>
      <c r="B428" s="82"/>
      <c r="C428" s="82"/>
      <c r="D428" s="82"/>
      <c r="E428" s="82"/>
      <c r="F428" s="152"/>
    </row>
    <row r="429" spans="1:6" s="1005" customFormat="1" ht="15.75">
      <c r="A429" s="81"/>
      <c r="B429" s="82"/>
      <c r="C429" s="82"/>
      <c r="D429" s="82"/>
      <c r="E429" s="82"/>
      <c r="F429" s="152"/>
    </row>
    <row r="430" spans="1:6" s="1005" customFormat="1" ht="15.75">
      <c r="A430" s="81"/>
      <c r="B430" s="82"/>
      <c r="C430" s="82"/>
      <c r="D430" s="82"/>
      <c r="E430" s="82"/>
      <c r="F430" s="152"/>
    </row>
    <row r="431" spans="1:6" s="1005" customFormat="1" ht="15.75">
      <c r="A431" s="81"/>
      <c r="B431" s="82"/>
      <c r="C431" s="82"/>
      <c r="D431" s="82"/>
      <c r="E431" s="82"/>
      <c r="F431" s="152"/>
    </row>
    <row r="432" spans="1:6" s="1005" customFormat="1" ht="15.75">
      <c r="A432" s="81"/>
      <c r="B432" s="82"/>
      <c r="C432" s="82"/>
      <c r="D432" s="82"/>
      <c r="E432" s="82"/>
      <c r="F432" s="152"/>
    </row>
    <row r="433" spans="1:6" s="1005" customFormat="1" ht="15.75">
      <c r="A433" s="81"/>
      <c r="B433" s="82"/>
      <c r="C433" s="82"/>
      <c r="D433" s="82"/>
      <c r="E433" s="82"/>
      <c r="F433" s="152"/>
    </row>
    <row r="434" spans="1:6" s="1005" customFormat="1" ht="15.75">
      <c r="A434" s="81"/>
      <c r="B434" s="82"/>
      <c r="C434" s="82"/>
      <c r="D434" s="82"/>
      <c r="E434" s="82"/>
      <c r="F434" s="152"/>
    </row>
    <row r="435" spans="1:6" s="1005" customFormat="1" ht="15.75">
      <c r="A435" s="81"/>
      <c r="B435" s="82"/>
      <c r="C435" s="82"/>
      <c r="D435" s="82"/>
      <c r="E435" s="82"/>
      <c r="F435" s="152"/>
    </row>
    <row r="436" spans="1:6" s="1005" customFormat="1" ht="15.75">
      <c r="A436" s="81"/>
      <c r="B436" s="82"/>
      <c r="C436" s="82"/>
      <c r="D436" s="82"/>
      <c r="E436" s="82"/>
      <c r="F436" s="152"/>
    </row>
    <row r="437" spans="1:6" s="1005" customFormat="1" ht="15.75">
      <c r="A437" s="81"/>
      <c r="B437" s="82"/>
      <c r="C437" s="82"/>
      <c r="D437" s="82"/>
      <c r="E437" s="82"/>
      <c r="F437" s="152"/>
    </row>
    <row r="438" spans="1:6" s="1005" customFormat="1" ht="15.75">
      <c r="A438" s="81"/>
      <c r="B438" s="82"/>
      <c r="C438" s="82"/>
      <c r="D438" s="82"/>
      <c r="E438" s="82"/>
      <c r="F438" s="152"/>
    </row>
    <row r="439" spans="1:6" s="1005" customFormat="1" ht="15.75">
      <c r="A439" s="81"/>
      <c r="B439" s="82"/>
      <c r="C439" s="82"/>
      <c r="D439" s="82"/>
      <c r="E439" s="82"/>
      <c r="F439" s="152"/>
    </row>
    <row r="440" spans="1:6" s="1005" customFormat="1" ht="15.75">
      <c r="A440" s="81"/>
      <c r="B440" s="82"/>
      <c r="C440" s="82"/>
      <c r="D440" s="82"/>
      <c r="E440" s="82"/>
      <c r="F440" s="152"/>
    </row>
    <row r="441" spans="1:6" s="1005" customFormat="1" ht="15.75">
      <c r="A441" s="81"/>
      <c r="B441" s="82"/>
      <c r="C441" s="82"/>
      <c r="D441" s="82"/>
      <c r="E441" s="82"/>
      <c r="F441" s="152"/>
    </row>
    <row r="442" spans="1:6" s="1005" customFormat="1" ht="15.75">
      <c r="A442" s="81"/>
      <c r="B442" s="82"/>
      <c r="C442" s="82"/>
      <c r="D442" s="82"/>
      <c r="E442" s="82"/>
      <c r="F442" s="152"/>
    </row>
    <row r="443" spans="1:6" s="1005" customFormat="1" ht="15.75">
      <c r="A443" s="81"/>
      <c r="B443" s="82"/>
      <c r="C443" s="82"/>
      <c r="D443" s="82"/>
      <c r="E443" s="82"/>
      <c r="F443" s="152"/>
    </row>
    <row r="444" spans="1:6" s="1005" customFormat="1" ht="15.75">
      <c r="A444" s="81"/>
      <c r="B444" s="82"/>
      <c r="C444" s="82"/>
      <c r="D444" s="82"/>
      <c r="E444" s="82"/>
      <c r="F444" s="152"/>
    </row>
    <row r="445" spans="1:6" s="1005" customFormat="1" ht="15.75">
      <c r="A445" s="81"/>
      <c r="B445" s="82"/>
      <c r="C445" s="82"/>
      <c r="D445" s="82"/>
      <c r="E445" s="82"/>
      <c r="F445" s="152"/>
    </row>
    <row r="446" spans="1:6" s="1005" customFormat="1" ht="15.75">
      <c r="A446" s="81"/>
      <c r="B446" s="82"/>
      <c r="C446" s="82"/>
      <c r="D446" s="82"/>
      <c r="E446" s="82"/>
      <c r="F446" s="152"/>
    </row>
    <row r="447" spans="1:6" s="1005" customFormat="1" ht="15.75">
      <c r="A447" s="81"/>
      <c r="B447" s="82"/>
      <c r="C447" s="82"/>
      <c r="D447" s="82"/>
      <c r="E447" s="82"/>
      <c r="F447" s="152"/>
    </row>
    <row r="448" spans="1:6" s="1005" customFormat="1" ht="15.75">
      <c r="A448" s="81"/>
      <c r="B448" s="82"/>
      <c r="C448" s="82"/>
      <c r="D448" s="82"/>
      <c r="E448" s="82"/>
      <c r="F448" s="152"/>
    </row>
    <row r="449" spans="1:6" s="1005" customFormat="1" ht="15.75">
      <c r="A449" s="81"/>
      <c r="B449" s="82"/>
      <c r="C449" s="82"/>
      <c r="D449" s="82"/>
      <c r="E449" s="82"/>
      <c r="F449" s="152"/>
    </row>
    <row r="450" spans="1:6" s="1005" customFormat="1" ht="15.75">
      <c r="A450" s="81"/>
      <c r="B450" s="82"/>
      <c r="C450" s="82"/>
      <c r="D450" s="82"/>
      <c r="E450" s="82"/>
      <c r="F450" s="152"/>
    </row>
    <row r="451" spans="1:6" s="1005" customFormat="1" ht="15.75">
      <c r="A451" s="81"/>
      <c r="B451" s="82"/>
      <c r="C451" s="82"/>
      <c r="D451" s="82"/>
      <c r="E451" s="82"/>
      <c r="F451" s="152"/>
    </row>
    <row r="452" spans="1:6" s="1005" customFormat="1" ht="15.75">
      <c r="A452" s="81"/>
      <c r="B452" s="82"/>
      <c r="C452" s="82"/>
      <c r="D452" s="82"/>
      <c r="E452" s="82"/>
      <c r="F452" s="152"/>
    </row>
    <row r="453" spans="1:6" s="1005" customFormat="1" ht="15.75">
      <c r="A453" s="81"/>
      <c r="B453" s="82"/>
      <c r="C453" s="82"/>
      <c r="D453" s="82"/>
      <c r="E453" s="82"/>
      <c r="F453" s="152"/>
    </row>
    <row r="454" spans="1:6" s="1005" customFormat="1" ht="15.75">
      <c r="A454" s="81"/>
      <c r="B454" s="82"/>
      <c r="C454" s="82"/>
      <c r="D454" s="82"/>
      <c r="E454" s="82"/>
      <c r="F454" s="152"/>
    </row>
    <row r="455" spans="1:6" s="1005" customFormat="1" ht="15.75">
      <c r="A455" s="81"/>
      <c r="B455" s="82"/>
      <c r="C455" s="82"/>
      <c r="D455" s="82"/>
      <c r="E455" s="82"/>
      <c r="F455" s="152"/>
    </row>
    <row r="456" spans="1:6" s="1005" customFormat="1" ht="15.75">
      <c r="A456" s="81"/>
      <c r="B456" s="82"/>
      <c r="C456" s="82"/>
      <c r="D456" s="82"/>
      <c r="E456" s="82"/>
      <c r="F456" s="152"/>
    </row>
    <row r="457" spans="1:6" s="1005" customFormat="1" ht="15.75">
      <c r="A457" s="81"/>
      <c r="B457" s="82"/>
      <c r="C457" s="82"/>
      <c r="D457" s="82"/>
      <c r="E457" s="82"/>
      <c r="F457" s="152"/>
    </row>
    <row r="458" spans="1:6" s="1005" customFormat="1" ht="15.75">
      <c r="A458" s="81"/>
      <c r="B458" s="82"/>
      <c r="C458" s="82"/>
      <c r="D458" s="82"/>
      <c r="E458" s="82"/>
      <c r="F458" s="152"/>
    </row>
    <row r="459" spans="1:6" s="1005" customFormat="1" ht="15.75">
      <c r="A459" s="81"/>
      <c r="B459" s="82"/>
      <c r="C459" s="82"/>
      <c r="D459" s="82"/>
      <c r="E459" s="82"/>
      <c r="F459" s="152"/>
    </row>
    <row r="460" spans="1:6" s="1005" customFormat="1" ht="15.75">
      <c r="A460" s="81"/>
      <c r="B460" s="82"/>
      <c r="C460" s="82"/>
      <c r="D460" s="82"/>
      <c r="E460" s="82"/>
      <c r="F460" s="152"/>
    </row>
    <row r="461" spans="1:6" s="1005" customFormat="1" ht="15.75">
      <c r="A461" s="81"/>
      <c r="B461" s="82"/>
      <c r="C461" s="82"/>
      <c r="D461" s="82"/>
      <c r="E461" s="82"/>
      <c r="F461" s="152"/>
    </row>
    <row r="462" spans="1:6" s="1005" customFormat="1" ht="15.75">
      <c r="A462" s="81"/>
      <c r="B462" s="82"/>
      <c r="C462" s="82"/>
      <c r="D462" s="82"/>
      <c r="E462" s="82"/>
      <c r="F462" s="152"/>
    </row>
    <row r="463" spans="1:6" s="1005" customFormat="1" ht="15.75">
      <c r="A463" s="81"/>
      <c r="B463" s="82"/>
      <c r="C463" s="82"/>
      <c r="D463" s="82"/>
      <c r="E463" s="82"/>
      <c r="F463" s="152"/>
    </row>
    <row r="464" spans="1:6" s="1005" customFormat="1" ht="15.75">
      <c r="A464" s="81"/>
      <c r="B464" s="82"/>
      <c r="C464" s="82"/>
      <c r="D464" s="82"/>
      <c r="E464" s="82"/>
      <c r="F464" s="152"/>
    </row>
    <row r="465" spans="1:6" s="1005" customFormat="1" ht="15.75">
      <c r="A465" s="81"/>
      <c r="B465" s="82"/>
      <c r="C465" s="82"/>
      <c r="D465" s="82"/>
      <c r="E465" s="82"/>
      <c r="F465" s="152"/>
    </row>
    <row r="466" spans="1:6" s="1005" customFormat="1" ht="15.75">
      <c r="A466" s="81"/>
      <c r="B466" s="82"/>
      <c r="C466" s="82"/>
      <c r="D466" s="82"/>
      <c r="E466" s="82"/>
      <c r="F466" s="152"/>
    </row>
    <row r="467" spans="1:6" s="1005" customFormat="1" ht="15.75">
      <c r="A467" s="81"/>
      <c r="B467" s="82"/>
      <c r="C467" s="82"/>
      <c r="D467" s="82"/>
      <c r="E467" s="82"/>
      <c r="F467" s="152"/>
    </row>
    <row r="468" spans="1:6" s="1005" customFormat="1" ht="15.75">
      <c r="A468" s="81"/>
      <c r="B468" s="82"/>
      <c r="C468" s="82"/>
      <c r="D468" s="82"/>
      <c r="E468" s="82"/>
      <c r="F468" s="152"/>
    </row>
    <row r="469" spans="1:6" s="1005" customFormat="1" ht="15.75">
      <c r="A469" s="81"/>
      <c r="B469" s="82"/>
      <c r="C469" s="82"/>
      <c r="D469" s="82"/>
      <c r="E469" s="82"/>
      <c r="F469" s="152"/>
    </row>
    <row r="470" spans="1:6" s="1005" customFormat="1" ht="15.75">
      <c r="A470" s="81"/>
      <c r="B470" s="82"/>
      <c r="C470" s="82"/>
      <c r="D470" s="82"/>
      <c r="E470" s="82"/>
      <c r="F470" s="152"/>
    </row>
    <row r="471" spans="1:6" s="1005" customFormat="1" ht="15.75">
      <c r="A471" s="81"/>
      <c r="B471" s="82"/>
      <c r="C471" s="82"/>
      <c r="D471" s="82"/>
      <c r="E471" s="82"/>
      <c r="F471" s="152"/>
    </row>
    <row r="472" spans="1:6" s="1005" customFormat="1" ht="15.75">
      <c r="A472" s="81"/>
      <c r="B472" s="82"/>
      <c r="C472" s="82"/>
      <c r="D472" s="82"/>
      <c r="E472" s="82"/>
      <c r="F472" s="152"/>
    </row>
    <row r="473" spans="1:6" s="1005" customFormat="1" ht="15.75">
      <c r="A473" s="81"/>
      <c r="B473" s="82"/>
      <c r="C473" s="82"/>
      <c r="D473" s="82"/>
      <c r="E473" s="82"/>
      <c r="F473" s="152"/>
    </row>
    <row r="474" spans="1:6" s="1005" customFormat="1" ht="15.75">
      <c r="A474" s="81"/>
      <c r="B474" s="82"/>
      <c r="C474" s="82"/>
      <c r="D474" s="82"/>
      <c r="E474" s="82"/>
      <c r="F474" s="152"/>
    </row>
    <row r="475" spans="1:6" s="1005" customFormat="1" ht="15.75">
      <c r="A475" s="81"/>
      <c r="B475" s="82"/>
      <c r="C475" s="82"/>
      <c r="D475" s="82"/>
      <c r="E475" s="82"/>
      <c r="F475" s="152"/>
    </row>
    <row r="476" spans="1:6" s="1005" customFormat="1" ht="15.75">
      <c r="A476" s="81"/>
      <c r="B476" s="82"/>
      <c r="C476" s="82"/>
      <c r="D476" s="82"/>
      <c r="E476" s="82"/>
      <c r="F476" s="152"/>
    </row>
    <row r="477" spans="1:6" s="1005" customFormat="1" ht="15.75">
      <c r="A477" s="81"/>
      <c r="B477" s="82"/>
      <c r="C477" s="82"/>
      <c r="D477" s="82"/>
      <c r="E477" s="82"/>
      <c r="F477" s="152"/>
    </row>
    <row r="478" spans="1:6" s="1005" customFormat="1" ht="15.75">
      <c r="A478" s="81"/>
      <c r="B478" s="82"/>
      <c r="C478" s="82"/>
      <c r="D478" s="82"/>
      <c r="E478" s="82"/>
      <c r="F478" s="152"/>
    </row>
    <row r="479" spans="1:6" s="1005" customFormat="1" ht="15.75">
      <c r="A479" s="81"/>
      <c r="B479" s="82"/>
      <c r="C479" s="82"/>
      <c r="D479" s="82"/>
      <c r="E479" s="82"/>
      <c r="F479" s="152"/>
    </row>
    <row r="480" spans="1:6" s="1005" customFormat="1" ht="15.75">
      <c r="A480" s="81"/>
      <c r="B480" s="82"/>
      <c r="C480" s="82"/>
      <c r="D480" s="82"/>
      <c r="E480" s="82"/>
      <c r="F480" s="152"/>
    </row>
    <row r="481" spans="1:6" s="1005" customFormat="1" ht="15.75">
      <c r="A481" s="81"/>
      <c r="B481" s="82"/>
      <c r="C481" s="82"/>
      <c r="D481" s="82"/>
      <c r="E481" s="82"/>
      <c r="F481" s="152"/>
    </row>
    <row r="482" spans="1:6" s="1005" customFormat="1" ht="15.75">
      <c r="A482" s="81"/>
      <c r="B482" s="82"/>
      <c r="C482" s="82"/>
      <c r="D482" s="82"/>
      <c r="E482" s="82"/>
      <c r="F482" s="152"/>
    </row>
    <row r="483" spans="1:6" s="1005" customFormat="1" ht="15.75">
      <c r="A483" s="81"/>
      <c r="B483" s="82"/>
      <c r="C483" s="82"/>
      <c r="D483" s="82"/>
      <c r="E483" s="82"/>
      <c r="F483" s="152"/>
    </row>
    <row r="484" spans="1:6" s="1005" customFormat="1" ht="15.75">
      <c r="A484" s="81"/>
      <c r="B484" s="82"/>
      <c r="C484" s="82"/>
      <c r="D484" s="82"/>
      <c r="E484" s="82"/>
      <c r="F484" s="152"/>
    </row>
    <row r="485" spans="1:6" s="1005" customFormat="1" ht="15.75">
      <c r="A485" s="81"/>
      <c r="B485" s="82"/>
      <c r="C485" s="82"/>
      <c r="D485" s="82"/>
      <c r="E485" s="82"/>
      <c r="F485" s="152"/>
    </row>
    <row r="486" spans="1:6" s="1005" customFormat="1" ht="15.75">
      <c r="A486" s="81"/>
      <c r="B486" s="82"/>
      <c r="C486" s="82"/>
      <c r="D486" s="82"/>
      <c r="E486" s="82"/>
      <c r="F486" s="152"/>
    </row>
    <row r="487" spans="1:6" s="1005" customFormat="1" ht="15.75">
      <c r="A487" s="81"/>
      <c r="B487" s="82"/>
      <c r="C487" s="82"/>
      <c r="D487" s="82"/>
      <c r="E487" s="82"/>
      <c r="F487" s="152"/>
    </row>
    <row r="488" spans="1:6" s="1005" customFormat="1" ht="15.75">
      <c r="A488" s="81"/>
      <c r="B488" s="82"/>
      <c r="C488" s="82"/>
      <c r="D488" s="82"/>
      <c r="E488" s="82"/>
      <c r="F488" s="152"/>
    </row>
    <row r="489" spans="1:6" s="1005" customFormat="1" ht="15.75">
      <c r="A489" s="81"/>
      <c r="B489" s="82"/>
      <c r="C489" s="82"/>
      <c r="D489" s="82"/>
      <c r="E489" s="82"/>
      <c r="F489" s="152"/>
    </row>
    <row r="490" spans="1:6" s="1005" customFormat="1" ht="15.75">
      <c r="A490" s="81"/>
      <c r="B490" s="82"/>
      <c r="C490" s="82"/>
      <c r="D490" s="82"/>
      <c r="E490" s="82"/>
      <c r="F490" s="152"/>
    </row>
    <row r="491" spans="1:6" s="1005" customFormat="1" ht="15.75">
      <c r="A491" s="81"/>
      <c r="B491" s="82"/>
      <c r="C491" s="82"/>
      <c r="D491" s="82"/>
      <c r="E491" s="82"/>
      <c r="F491" s="152"/>
    </row>
    <row r="492" spans="1:6" s="1005" customFormat="1" ht="15.75">
      <c r="A492" s="81"/>
      <c r="B492" s="82"/>
      <c r="C492" s="82"/>
      <c r="D492" s="82"/>
      <c r="E492" s="82"/>
      <c r="F492" s="152"/>
    </row>
    <row r="493" spans="1:6" s="1005" customFormat="1" ht="15.75">
      <c r="A493" s="81"/>
      <c r="B493" s="82"/>
      <c r="C493" s="82"/>
      <c r="D493" s="82"/>
      <c r="E493" s="82"/>
      <c r="F493" s="152"/>
    </row>
    <row r="494" spans="1:6" s="1005" customFormat="1" ht="15.75">
      <c r="A494" s="81"/>
      <c r="B494" s="82"/>
      <c r="C494" s="82"/>
      <c r="D494" s="82"/>
      <c r="E494" s="82"/>
      <c r="F494" s="152"/>
    </row>
    <row r="495" spans="1:6" s="1005" customFormat="1" ht="15.75">
      <c r="A495" s="81"/>
      <c r="B495" s="82"/>
      <c r="C495" s="82"/>
      <c r="D495" s="82"/>
      <c r="E495" s="82"/>
      <c r="F495" s="152"/>
    </row>
    <row r="496" spans="1:6" s="1005" customFormat="1" ht="15.75">
      <c r="A496" s="81"/>
      <c r="B496" s="82"/>
      <c r="C496" s="82"/>
      <c r="D496" s="82"/>
      <c r="E496" s="82"/>
      <c r="F496" s="152"/>
    </row>
    <row r="497" spans="1:6" s="1005" customFormat="1" ht="15.75">
      <c r="A497" s="81"/>
      <c r="B497" s="82"/>
      <c r="C497" s="82"/>
      <c r="D497" s="82"/>
      <c r="E497" s="82"/>
      <c r="F497" s="152"/>
    </row>
    <row r="498" spans="1:6" s="1005" customFormat="1" ht="15.75">
      <c r="A498" s="81"/>
      <c r="B498" s="82"/>
      <c r="C498" s="82"/>
      <c r="D498" s="82"/>
      <c r="E498" s="82"/>
      <c r="F498" s="152"/>
    </row>
    <row r="499" spans="1:6" s="1005" customFormat="1" ht="15.75">
      <c r="A499" s="81"/>
      <c r="B499" s="82"/>
      <c r="C499" s="82"/>
      <c r="D499" s="82"/>
      <c r="E499" s="82"/>
      <c r="F499" s="152"/>
    </row>
    <row r="500" spans="1:6" s="1005" customFormat="1" ht="15.75">
      <c r="A500" s="81"/>
      <c r="B500" s="82"/>
      <c r="C500" s="82"/>
      <c r="D500" s="82"/>
      <c r="E500" s="82"/>
      <c r="F500" s="152"/>
    </row>
    <row r="501" spans="1:6" s="1005" customFormat="1" ht="15.75">
      <c r="A501" s="81"/>
      <c r="B501" s="82"/>
      <c r="C501" s="82"/>
      <c r="D501" s="82"/>
      <c r="E501" s="82"/>
      <c r="F501" s="152"/>
    </row>
    <row r="502" spans="1:6" s="1005" customFormat="1" ht="15.75">
      <c r="A502" s="81"/>
      <c r="B502" s="82"/>
      <c r="C502" s="82"/>
      <c r="D502" s="82"/>
      <c r="E502" s="82"/>
      <c r="F502" s="152"/>
    </row>
    <row r="503" spans="1:6" s="1005" customFormat="1" ht="15.75">
      <c r="A503" s="81"/>
      <c r="B503" s="82"/>
      <c r="C503" s="82"/>
      <c r="D503" s="82"/>
      <c r="E503" s="82"/>
      <c r="F503" s="152"/>
    </row>
    <row r="504" spans="1:6" s="1005" customFormat="1" ht="15.75">
      <c r="A504" s="81"/>
      <c r="B504" s="82"/>
      <c r="C504" s="82"/>
      <c r="D504" s="82"/>
      <c r="E504" s="82"/>
      <c r="F504" s="152"/>
    </row>
    <row r="505" spans="1:6" s="1005" customFormat="1" ht="15.75">
      <c r="A505" s="81"/>
      <c r="B505" s="82"/>
      <c r="C505" s="82"/>
      <c r="D505" s="82"/>
      <c r="E505" s="82"/>
      <c r="F505" s="152"/>
    </row>
    <row r="506" spans="1:6" s="1005" customFormat="1" ht="15.75">
      <c r="A506" s="81"/>
      <c r="B506" s="82"/>
      <c r="C506" s="82"/>
      <c r="D506" s="82"/>
      <c r="E506" s="82"/>
      <c r="F506" s="152"/>
    </row>
    <row r="507" spans="1:6" s="1005" customFormat="1" ht="15.75">
      <c r="A507" s="81"/>
      <c r="B507" s="82"/>
      <c r="C507" s="82"/>
      <c r="D507" s="82"/>
      <c r="E507" s="82"/>
      <c r="F507" s="152"/>
    </row>
    <row r="508" spans="1:6" s="1005" customFormat="1" ht="15.75">
      <c r="A508" s="81"/>
      <c r="B508" s="82"/>
      <c r="C508" s="82"/>
      <c r="D508" s="82"/>
      <c r="E508" s="82"/>
      <c r="F508" s="152"/>
    </row>
    <row r="509" spans="1:6" s="1005" customFormat="1" ht="15.75">
      <c r="A509" s="81"/>
      <c r="B509" s="82"/>
      <c r="C509" s="82"/>
      <c r="D509" s="82"/>
      <c r="E509" s="82"/>
      <c r="F509" s="152"/>
    </row>
    <row r="510" spans="1:6" s="1005" customFormat="1" ht="15.75">
      <c r="A510" s="81"/>
      <c r="B510" s="82"/>
      <c r="C510" s="82"/>
      <c r="D510" s="82"/>
      <c r="E510" s="82"/>
      <c r="F510" s="152"/>
    </row>
    <row r="511" spans="1:6" s="1005" customFormat="1" ht="15.75">
      <c r="A511" s="81"/>
      <c r="B511" s="82"/>
      <c r="C511" s="82"/>
      <c r="D511" s="82"/>
      <c r="E511" s="82"/>
      <c r="F511" s="152"/>
    </row>
    <row r="512" spans="1:6" s="1005" customFormat="1" ht="15.75">
      <c r="A512" s="81"/>
      <c r="B512" s="82"/>
      <c r="C512" s="82"/>
      <c r="D512" s="82"/>
      <c r="E512" s="82"/>
      <c r="F512" s="152"/>
    </row>
    <row r="513" spans="1:6" s="1005" customFormat="1" ht="15.75">
      <c r="A513" s="81"/>
      <c r="B513" s="82"/>
      <c r="C513" s="82"/>
      <c r="D513" s="82"/>
      <c r="E513" s="82"/>
      <c r="F513" s="152"/>
    </row>
    <row r="514" spans="1:6" s="1005" customFormat="1" ht="15.75">
      <c r="A514" s="81"/>
      <c r="B514" s="82"/>
      <c r="C514" s="82"/>
      <c r="D514" s="82"/>
      <c r="E514" s="82"/>
      <c r="F514" s="152"/>
    </row>
    <row r="515" spans="1:6" s="1005" customFormat="1" ht="15.75">
      <c r="A515" s="81"/>
      <c r="B515" s="82"/>
      <c r="C515" s="82"/>
      <c r="D515" s="82"/>
      <c r="E515" s="82"/>
      <c r="F515" s="152"/>
    </row>
    <row r="516" spans="1:6" s="1005" customFormat="1" ht="15.75">
      <c r="A516" s="81"/>
      <c r="B516" s="82"/>
      <c r="C516" s="82"/>
      <c r="D516" s="82"/>
      <c r="E516" s="82"/>
      <c r="F516" s="152"/>
    </row>
    <row r="517" spans="1:6" s="1005" customFormat="1" ht="15.75">
      <c r="A517" s="81"/>
      <c r="B517" s="82"/>
      <c r="C517" s="82"/>
      <c r="D517" s="82"/>
      <c r="E517" s="82"/>
      <c r="F517" s="152"/>
    </row>
    <row r="518" spans="1:6" s="1005" customFormat="1" ht="15.75">
      <c r="A518" s="81"/>
      <c r="B518" s="82"/>
      <c r="C518" s="82"/>
      <c r="D518" s="82"/>
      <c r="E518" s="82"/>
      <c r="F518" s="152"/>
    </row>
    <row r="519" spans="1:6" s="1005" customFormat="1" ht="15.75">
      <c r="A519" s="81"/>
      <c r="B519" s="82"/>
      <c r="C519" s="82"/>
      <c r="D519" s="82"/>
      <c r="E519" s="82"/>
      <c r="F519" s="152"/>
    </row>
    <row r="520" spans="1:6" s="1005" customFormat="1" ht="15.75">
      <c r="A520" s="81"/>
      <c r="B520" s="82"/>
      <c r="C520" s="82"/>
      <c r="D520" s="82"/>
      <c r="E520" s="82"/>
      <c r="F520" s="152"/>
    </row>
    <row r="521" spans="1:6" s="1005" customFormat="1" ht="15.75">
      <c r="A521" s="81"/>
      <c r="B521" s="82"/>
      <c r="C521" s="82"/>
      <c r="D521" s="82"/>
      <c r="E521" s="82"/>
      <c r="F521" s="152"/>
    </row>
    <row r="522" spans="1:6" s="1005" customFormat="1" ht="15.75">
      <c r="A522" s="81"/>
      <c r="B522" s="82"/>
      <c r="C522" s="82"/>
      <c r="D522" s="82"/>
      <c r="E522" s="82"/>
      <c r="F522" s="152"/>
    </row>
    <row r="523" spans="1:6" s="1005" customFormat="1" ht="15.75">
      <c r="A523" s="81"/>
      <c r="B523" s="82"/>
      <c r="C523" s="82"/>
      <c r="D523" s="82"/>
      <c r="E523" s="82"/>
      <c r="F523" s="152"/>
    </row>
    <row r="524" spans="1:6" s="1005" customFormat="1" ht="15.75">
      <c r="A524" s="81"/>
      <c r="B524" s="82"/>
      <c r="C524" s="82"/>
      <c r="D524" s="82"/>
      <c r="E524" s="82"/>
      <c r="F524" s="152"/>
    </row>
    <row r="525" spans="1:6" s="1005" customFormat="1" ht="15.75">
      <c r="A525" s="81"/>
      <c r="B525" s="82"/>
      <c r="C525" s="82"/>
      <c r="D525" s="82"/>
      <c r="E525" s="82"/>
      <c r="F525" s="152"/>
    </row>
    <row r="526" spans="1:6" s="1005" customFormat="1" ht="15.75">
      <c r="A526" s="81"/>
      <c r="B526" s="82"/>
      <c r="C526" s="82"/>
      <c r="D526" s="82"/>
      <c r="E526" s="82"/>
      <c r="F526" s="152"/>
    </row>
    <row r="527" spans="1:6" s="1005" customFormat="1" ht="15.75">
      <c r="A527" s="81"/>
      <c r="B527" s="82"/>
      <c r="C527" s="82"/>
      <c r="D527" s="82"/>
      <c r="E527" s="82"/>
      <c r="F527" s="152"/>
    </row>
    <row r="528" spans="1:6" s="1005" customFormat="1" ht="15.75">
      <c r="A528" s="81"/>
      <c r="B528" s="82"/>
      <c r="C528" s="82"/>
      <c r="D528" s="82"/>
      <c r="E528" s="82"/>
      <c r="F528" s="152"/>
    </row>
    <row r="529" spans="1:6" s="1005" customFormat="1" ht="15.75">
      <c r="A529" s="81"/>
      <c r="B529" s="82"/>
      <c r="C529" s="82"/>
      <c r="D529" s="82"/>
      <c r="E529" s="82"/>
      <c r="F529" s="152"/>
    </row>
    <row r="530" spans="1:6" s="1005" customFormat="1" ht="15.75">
      <c r="A530" s="81"/>
      <c r="B530" s="82"/>
      <c r="C530" s="82"/>
      <c r="D530" s="82"/>
      <c r="E530" s="82"/>
      <c r="F530" s="152"/>
    </row>
    <row r="531" spans="1:6" s="1005" customFormat="1" ht="15.75">
      <c r="A531" s="81"/>
      <c r="B531" s="82"/>
      <c r="C531" s="82"/>
      <c r="D531" s="82"/>
      <c r="E531" s="82"/>
      <c r="F531" s="152"/>
    </row>
    <row r="532" spans="1:6" s="1005" customFormat="1" ht="15.75">
      <c r="A532" s="81"/>
      <c r="B532" s="82"/>
      <c r="C532" s="82"/>
      <c r="D532" s="82"/>
      <c r="E532" s="82"/>
      <c r="F532" s="152"/>
    </row>
    <row r="533" spans="1:6" s="1005" customFormat="1" ht="15.75">
      <c r="A533" s="81"/>
      <c r="B533" s="82"/>
      <c r="C533" s="82"/>
      <c r="D533" s="82"/>
      <c r="E533" s="82"/>
      <c r="F533" s="152"/>
    </row>
    <row r="534" spans="1:6" s="1005" customFormat="1" ht="15.75">
      <c r="A534" s="81"/>
      <c r="B534" s="82"/>
      <c r="C534" s="82"/>
      <c r="D534" s="82"/>
      <c r="E534" s="82"/>
      <c r="F534" s="152"/>
    </row>
    <row r="535" spans="1:6" s="1005" customFormat="1" ht="15.75">
      <c r="A535" s="81"/>
      <c r="B535" s="82"/>
      <c r="C535" s="82"/>
      <c r="D535" s="82"/>
      <c r="E535" s="82"/>
      <c r="F535" s="152"/>
    </row>
    <row r="536" spans="1:6" s="1005" customFormat="1" ht="15.75">
      <c r="A536" s="81"/>
      <c r="B536" s="82"/>
      <c r="C536" s="82"/>
      <c r="D536" s="82"/>
      <c r="E536" s="82"/>
      <c r="F536" s="152"/>
    </row>
    <row r="537" spans="1:6" s="1005" customFormat="1" ht="15.75">
      <c r="A537" s="81"/>
      <c r="B537" s="82"/>
      <c r="C537" s="82"/>
      <c r="D537" s="82"/>
      <c r="E537" s="82"/>
      <c r="F537" s="152"/>
    </row>
    <row r="538" spans="1:6" s="1005" customFormat="1" ht="15.75">
      <c r="A538" s="81"/>
      <c r="B538" s="82"/>
      <c r="C538" s="82"/>
      <c r="D538" s="82"/>
      <c r="E538" s="82"/>
      <c r="F538" s="152"/>
    </row>
    <row r="539" spans="1:6" s="1005" customFormat="1" ht="15.75">
      <c r="A539" s="81"/>
      <c r="B539" s="82"/>
      <c r="C539" s="82"/>
      <c r="D539" s="82"/>
      <c r="E539" s="82"/>
      <c r="F539" s="152"/>
    </row>
    <row r="540" spans="1:6" s="1005" customFormat="1" ht="15.75">
      <c r="A540" s="81"/>
      <c r="B540" s="82"/>
      <c r="C540" s="82"/>
      <c r="D540" s="82"/>
      <c r="E540" s="82"/>
      <c r="F540" s="152"/>
    </row>
    <row r="541" spans="1:6" s="1005" customFormat="1" ht="15.75">
      <c r="A541" s="81"/>
      <c r="B541" s="82"/>
      <c r="C541" s="82"/>
      <c r="D541" s="82"/>
      <c r="E541" s="82"/>
      <c r="F541" s="152"/>
    </row>
    <row r="542" spans="1:6" s="1005" customFormat="1" ht="15.75">
      <c r="A542" s="81"/>
      <c r="B542" s="82"/>
      <c r="C542" s="82"/>
      <c r="D542" s="82"/>
      <c r="E542" s="82"/>
      <c r="F542" s="152"/>
    </row>
    <row r="543" spans="1:6" s="1005" customFormat="1" ht="15.75">
      <c r="A543" s="81"/>
      <c r="B543" s="82"/>
      <c r="C543" s="82"/>
      <c r="D543" s="82"/>
      <c r="E543" s="82"/>
      <c r="F543" s="152"/>
    </row>
    <row r="544" spans="1:6" s="1005" customFormat="1" ht="15.75">
      <c r="A544" s="81"/>
      <c r="B544" s="82"/>
      <c r="C544" s="82"/>
      <c r="D544" s="82"/>
      <c r="E544" s="82"/>
      <c r="F544" s="152"/>
    </row>
    <row r="545" spans="1:6" s="1005" customFormat="1" ht="15.75">
      <c r="A545" s="81"/>
      <c r="B545" s="82"/>
      <c r="C545" s="82"/>
      <c r="D545" s="82"/>
      <c r="E545" s="82"/>
      <c r="F545" s="152"/>
    </row>
    <row r="546" spans="1:6" s="1005" customFormat="1" ht="15.75">
      <c r="A546" s="81"/>
      <c r="B546" s="82"/>
      <c r="C546" s="82"/>
      <c r="D546" s="82"/>
      <c r="E546" s="82"/>
      <c r="F546" s="152"/>
    </row>
    <row r="547" spans="1:6" s="1005" customFormat="1" ht="15.75">
      <c r="A547" s="81"/>
      <c r="B547" s="82"/>
      <c r="C547" s="82"/>
      <c r="D547" s="82"/>
      <c r="E547" s="82"/>
      <c r="F547" s="152"/>
    </row>
    <row r="548" spans="1:6" s="1005" customFormat="1" ht="15.75">
      <c r="A548" s="81"/>
      <c r="B548" s="82"/>
      <c r="C548" s="82"/>
      <c r="D548" s="82"/>
      <c r="E548" s="82"/>
      <c r="F548" s="152"/>
    </row>
    <row r="549" spans="1:6" s="1005" customFormat="1" ht="15.75">
      <c r="A549" s="81"/>
      <c r="B549" s="82"/>
      <c r="C549" s="82"/>
      <c r="D549" s="82"/>
      <c r="E549" s="82"/>
      <c r="F549" s="152"/>
    </row>
    <row r="550" spans="1:6" s="1005" customFormat="1" ht="15.75">
      <c r="A550" s="81"/>
      <c r="B550" s="82"/>
      <c r="C550" s="82"/>
      <c r="D550" s="82"/>
      <c r="E550" s="82"/>
      <c r="F550" s="152"/>
    </row>
    <row r="551" spans="1:6" s="1005" customFormat="1" ht="15.75">
      <c r="A551" s="81"/>
      <c r="B551" s="82"/>
      <c r="C551" s="82"/>
      <c r="D551" s="82"/>
      <c r="E551" s="82"/>
      <c r="F551" s="152"/>
    </row>
    <row r="552" spans="1:6" s="1005" customFormat="1" ht="15.75">
      <c r="A552" s="81"/>
      <c r="B552" s="82"/>
      <c r="C552" s="82"/>
      <c r="D552" s="82"/>
      <c r="E552" s="82"/>
      <c r="F552" s="152"/>
    </row>
    <row r="553" spans="1:6" s="1005" customFormat="1" ht="15.75">
      <c r="A553" s="81"/>
      <c r="B553" s="82"/>
      <c r="C553" s="82"/>
      <c r="D553" s="82"/>
      <c r="E553" s="82"/>
      <c r="F553" s="152"/>
    </row>
    <row r="554" spans="1:6" s="1005" customFormat="1" ht="15.75">
      <c r="A554" s="81"/>
      <c r="B554" s="82"/>
      <c r="C554" s="82"/>
      <c r="D554" s="82"/>
      <c r="E554" s="82"/>
      <c r="F554" s="152"/>
    </row>
    <row r="555" spans="1:6" s="1005" customFormat="1" ht="15.75">
      <c r="A555" s="81"/>
      <c r="B555" s="82"/>
      <c r="C555" s="82"/>
      <c r="D555" s="82"/>
      <c r="E555" s="82"/>
      <c r="F555" s="152"/>
    </row>
    <row r="556" spans="1:6" s="1005" customFormat="1" ht="15.75">
      <c r="A556" s="81"/>
      <c r="B556" s="82"/>
      <c r="C556" s="82"/>
      <c r="D556" s="82"/>
      <c r="E556" s="82"/>
      <c r="F556" s="152"/>
    </row>
    <row r="557" spans="1:6" s="1005" customFormat="1" ht="15.75">
      <c r="A557" s="81"/>
      <c r="B557" s="82"/>
      <c r="C557" s="82"/>
      <c r="D557" s="82"/>
      <c r="E557" s="82"/>
      <c r="F557" s="152"/>
    </row>
    <row r="558" spans="1:6" s="1005" customFormat="1" ht="15.75">
      <c r="A558" s="81"/>
      <c r="B558" s="82"/>
      <c r="C558" s="82"/>
      <c r="D558" s="82"/>
      <c r="E558" s="82"/>
      <c r="F558" s="152"/>
    </row>
    <row r="559" spans="1:6" s="1005" customFormat="1" ht="15.75">
      <c r="A559" s="81"/>
      <c r="B559" s="82"/>
      <c r="C559" s="82"/>
      <c r="D559" s="82"/>
      <c r="E559" s="82"/>
      <c r="F559" s="152"/>
    </row>
    <row r="560" spans="1:6" s="1005" customFormat="1" ht="15.75">
      <c r="A560" s="81"/>
      <c r="B560" s="82"/>
      <c r="C560" s="82"/>
      <c r="D560" s="82"/>
      <c r="E560" s="82"/>
      <c r="F560" s="152"/>
    </row>
    <row r="561" spans="1:6" s="1005" customFormat="1" ht="15.75">
      <c r="A561" s="81"/>
      <c r="B561" s="82"/>
      <c r="C561" s="82"/>
      <c r="D561" s="82"/>
      <c r="E561" s="82"/>
      <c r="F561" s="152"/>
    </row>
    <row r="562" spans="1:6" s="1005" customFormat="1" ht="15.75">
      <c r="A562" s="81"/>
      <c r="B562" s="82"/>
      <c r="C562" s="82"/>
      <c r="D562" s="82"/>
      <c r="E562" s="82"/>
      <c r="F562" s="152"/>
    </row>
    <row r="563" spans="1:6" s="1005" customFormat="1" ht="15.75">
      <c r="A563" s="81"/>
      <c r="B563" s="82"/>
      <c r="C563" s="82"/>
      <c r="D563" s="82"/>
      <c r="E563" s="82"/>
      <c r="F563" s="152"/>
    </row>
    <row r="564" spans="1:6" s="1005" customFormat="1" ht="15.75">
      <c r="A564" s="81"/>
      <c r="B564" s="82"/>
      <c r="C564" s="82"/>
      <c r="D564" s="82"/>
      <c r="E564" s="82"/>
      <c r="F564" s="152"/>
    </row>
    <row r="565" spans="1:6" s="1005" customFormat="1" ht="15.75">
      <c r="A565" s="81"/>
      <c r="B565" s="82"/>
      <c r="C565" s="82"/>
      <c r="D565" s="82"/>
      <c r="E565" s="82"/>
      <c r="F565" s="152"/>
    </row>
    <row r="566" spans="1:6" s="1005" customFormat="1" ht="15.75">
      <c r="A566" s="81"/>
      <c r="B566" s="82"/>
      <c r="C566" s="82"/>
      <c r="D566" s="82"/>
      <c r="E566" s="82"/>
      <c r="F566" s="152"/>
    </row>
    <row r="567" spans="1:6" s="1005" customFormat="1" ht="15.75">
      <c r="A567" s="81"/>
      <c r="B567" s="82"/>
      <c r="C567" s="82"/>
      <c r="D567" s="82"/>
      <c r="E567" s="82"/>
      <c r="F567" s="152"/>
    </row>
    <row r="568" spans="1:6" s="1005" customFormat="1" ht="15.75">
      <c r="A568" s="81"/>
      <c r="B568" s="82"/>
      <c r="C568" s="82"/>
      <c r="D568" s="82"/>
      <c r="E568" s="82"/>
      <c r="F568" s="152"/>
    </row>
    <row r="569" spans="1:6" s="1005" customFormat="1" ht="15.75">
      <c r="A569" s="81"/>
      <c r="B569" s="82"/>
      <c r="C569" s="82"/>
      <c r="D569" s="82"/>
      <c r="E569" s="82"/>
      <c r="F569" s="152"/>
    </row>
    <row r="570" spans="1:6" s="1005" customFormat="1" ht="15.75">
      <c r="A570" s="81"/>
      <c r="B570" s="82"/>
      <c r="C570" s="82"/>
      <c r="D570" s="82"/>
      <c r="E570" s="82"/>
      <c r="F570" s="152"/>
    </row>
    <row r="571" spans="1:6" s="1005" customFormat="1" ht="15.75">
      <c r="A571" s="81"/>
      <c r="B571" s="82"/>
      <c r="C571" s="82"/>
      <c r="D571" s="82"/>
      <c r="E571" s="82"/>
      <c r="F571" s="152"/>
    </row>
    <row r="572" spans="1:6" s="1005" customFormat="1" ht="15.75">
      <c r="A572" s="81"/>
      <c r="B572" s="82"/>
      <c r="C572" s="82"/>
      <c r="D572" s="82"/>
      <c r="E572" s="82"/>
      <c r="F572" s="152"/>
    </row>
    <row r="573" spans="1:6" s="1005" customFormat="1" ht="15.75">
      <c r="A573" s="81"/>
      <c r="B573" s="82"/>
      <c r="C573" s="82"/>
      <c r="D573" s="82"/>
      <c r="E573" s="82"/>
      <c r="F573" s="152"/>
    </row>
    <row r="574" spans="1:6" s="1005" customFormat="1" ht="15.75">
      <c r="A574" s="81"/>
      <c r="B574" s="82"/>
      <c r="C574" s="82"/>
      <c r="D574" s="82"/>
      <c r="E574" s="82"/>
      <c r="F574" s="152"/>
    </row>
    <row r="575" spans="1:6" s="1005" customFormat="1" ht="15.75">
      <c r="A575" s="81"/>
      <c r="B575" s="82"/>
      <c r="C575" s="82"/>
      <c r="D575" s="82"/>
      <c r="E575" s="82"/>
      <c r="F575" s="152"/>
    </row>
    <row r="576" spans="1:6" s="1005" customFormat="1" ht="15.75">
      <c r="A576" s="81"/>
      <c r="B576" s="82"/>
      <c r="C576" s="82"/>
      <c r="D576" s="82"/>
      <c r="E576" s="82"/>
      <c r="F576" s="152"/>
    </row>
    <row r="577" spans="1:6" s="1005" customFormat="1" ht="15.75">
      <c r="A577" s="81"/>
      <c r="B577" s="82"/>
      <c r="C577" s="82"/>
      <c r="D577" s="82"/>
      <c r="E577" s="82"/>
      <c r="F577" s="152"/>
    </row>
    <row r="578" spans="1:6" s="1005" customFormat="1" ht="15.75">
      <c r="A578" s="81"/>
      <c r="B578" s="82"/>
      <c r="C578" s="82"/>
      <c r="D578" s="82"/>
      <c r="E578" s="82"/>
      <c r="F578" s="152"/>
    </row>
    <row r="579" spans="1:6" s="1005" customFormat="1" ht="15.75">
      <c r="A579" s="81"/>
      <c r="B579" s="82"/>
      <c r="C579" s="82"/>
      <c r="D579" s="82"/>
      <c r="E579" s="82"/>
      <c r="F579" s="152"/>
    </row>
    <row r="580" spans="1:6" s="1005" customFormat="1" ht="15.75">
      <c r="A580" s="81"/>
      <c r="B580" s="82"/>
      <c r="C580" s="82"/>
      <c r="D580" s="82"/>
      <c r="E580" s="82"/>
      <c r="F580" s="152"/>
    </row>
    <row r="581" spans="1:6" s="1005" customFormat="1" ht="15.75">
      <c r="A581" s="81"/>
      <c r="B581" s="82"/>
      <c r="C581" s="82"/>
      <c r="D581" s="82"/>
      <c r="E581" s="82"/>
      <c r="F581" s="152"/>
    </row>
    <row r="582" spans="1:6" s="1005" customFormat="1" ht="15.75">
      <c r="A582" s="81"/>
      <c r="B582" s="82"/>
      <c r="C582" s="82"/>
      <c r="D582" s="82"/>
      <c r="E582" s="82"/>
      <c r="F582" s="152"/>
    </row>
    <row r="583" spans="1:6" s="1005" customFormat="1" ht="15.75">
      <c r="A583" s="81"/>
      <c r="B583" s="82"/>
      <c r="C583" s="82"/>
      <c r="D583" s="82"/>
      <c r="E583" s="82"/>
      <c r="F583" s="152"/>
    </row>
    <row r="584" spans="1:6" s="1005" customFormat="1" ht="15.75">
      <c r="A584" s="81"/>
      <c r="B584" s="82"/>
      <c r="C584" s="82"/>
      <c r="D584" s="82"/>
      <c r="E584" s="82"/>
      <c r="F584" s="152"/>
    </row>
    <row r="585" spans="1:6" s="1005" customFormat="1" ht="15.75">
      <c r="A585" s="81"/>
      <c r="B585" s="82"/>
      <c r="C585" s="82"/>
      <c r="D585" s="82"/>
      <c r="E585" s="82"/>
      <c r="F585" s="152"/>
    </row>
    <row r="586" spans="1:6" s="1005" customFormat="1" ht="15.75">
      <c r="A586" s="81"/>
      <c r="B586" s="82"/>
      <c r="C586" s="82"/>
      <c r="D586" s="82"/>
      <c r="E586" s="82"/>
      <c r="F586" s="152"/>
    </row>
    <row r="587" spans="1:6" s="1005" customFormat="1" ht="15.75">
      <c r="A587" s="81"/>
      <c r="B587" s="82"/>
      <c r="C587" s="82"/>
      <c r="D587" s="82"/>
      <c r="E587" s="82"/>
      <c r="F587" s="152"/>
    </row>
    <row r="588" spans="1:6" s="1005" customFormat="1" ht="15.75">
      <c r="A588" s="81"/>
      <c r="B588" s="82"/>
      <c r="C588" s="82"/>
      <c r="D588" s="82"/>
      <c r="E588" s="82"/>
      <c r="F588" s="152"/>
    </row>
    <row r="589" spans="1:6" s="1005" customFormat="1" ht="15.75">
      <c r="A589" s="81"/>
      <c r="B589" s="82"/>
      <c r="C589" s="82"/>
      <c r="D589" s="82"/>
      <c r="E589" s="82"/>
      <c r="F589" s="152"/>
    </row>
    <row r="590" spans="1:6" s="1005" customFormat="1" ht="15.75">
      <c r="A590" s="81"/>
      <c r="B590" s="82"/>
      <c r="C590" s="82"/>
      <c r="D590" s="82"/>
      <c r="E590" s="82"/>
      <c r="F590" s="152"/>
    </row>
    <row r="591" spans="1:6" s="1005" customFormat="1" ht="15.75">
      <c r="A591" s="81"/>
      <c r="B591" s="82"/>
      <c r="C591" s="82"/>
      <c r="D591" s="82"/>
      <c r="E591" s="82"/>
      <c r="F591" s="152"/>
    </row>
    <row r="592" spans="1:6" s="1005" customFormat="1" ht="15.75">
      <c r="A592" s="81"/>
      <c r="B592" s="82"/>
      <c r="C592" s="82"/>
      <c r="D592" s="82"/>
      <c r="E592" s="82"/>
      <c r="F592" s="152"/>
    </row>
    <row r="593" spans="1:6" s="1005" customFormat="1" ht="15.75">
      <c r="A593" s="81"/>
      <c r="B593" s="82"/>
      <c r="C593" s="82"/>
      <c r="D593" s="82"/>
      <c r="E593" s="82"/>
      <c r="F593" s="152"/>
    </row>
    <row r="594" spans="1:6" s="1005" customFormat="1" ht="15.75">
      <c r="A594" s="81"/>
      <c r="B594" s="82"/>
      <c r="C594" s="82"/>
      <c r="D594" s="82"/>
      <c r="E594" s="82"/>
      <c r="F594" s="152"/>
    </row>
    <row r="595" spans="1:6" s="1005" customFormat="1" ht="15.75">
      <c r="A595" s="81"/>
      <c r="B595" s="82"/>
      <c r="C595" s="82"/>
      <c r="D595" s="82"/>
      <c r="E595" s="82"/>
      <c r="F595" s="152"/>
    </row>
    <row r="596" spans="1:6" s="1005" customFormat="1" ht="15.75">
      <c r="A596" s="81"/>
      <c r="B596" s="82"/>
      <c r="C596" s="82"/>
      <c r="D596" s="82"/>
      <c r="E596" s="82"/>
      <c r="F596" s="152"/>
    </row>
    <row r="597" spans="1:6" s="1005" customFormat="1" ht="15.75">
      <c r="A597" s="81"/>
      <c r="B597" s="82"/>
      <c r="C597" s="82"/>
      <c r="D597" s="82"/>
      <c r="E597" s="82"/>
      <c r="F597" s="152"/>
    </row>
    <row r="598" spans="1:6" s="1005" customFormat="1" ht="15.75">
      <c r="A598" s="81"/>
      <c r="B598" s="82"/>
      <c r="C598" s="82"/>
      <c r="D598" s="82"/>
      <c r="E598" s="82"/>
      <c r="F598" s="152"/>
    </row>
    <row r="599" spans="1:6" s="1005" customFormat="1" ht="15.75">
      <c r="A599" s="81"/>
      <c r="B599" s="82"/>
      <c r="C599" s="82"/>
      <c r="D599" s="82"/>
      <c r="E599" s="82"/>
      <c r="F599" s="152"/>
    </row>
    <row r="600" spans="1:6" s="1005" customFormat="1" ht="15.75">
      <c r="A600" s="81"/>
      <c r="B600" s="82"/>
      <c r="C600" s="82"/>
      <c r="D600" s="82"/>
      <c r="E600" s="82"/>
      <c r="F600" s="152"/>
    </row>
    <row r="601" spans="1:6" s="1005" customFormat="1" ht="15.75">
      <c r="A601" s="81"/>
      <c r="B601" s="82"/>
      <c r="C601" s="82"/>
      <c r="D601" s="82"/>
      <c r="E601" s="82"/>
      <c r="F601" s="152"/>
    </row>
    <row r="602" spans="1:6" s="1005" customFormat="1" ht="15.75">
      <c r="A602" s="81"/>
      <c r="B602" s="82"/>
      <c r="C602" s="82"/>
      <c r="D602" s="82"/>
      <c r="E602" s="82"/>
      <c r="F602" s="152"/>
    </row>
    <row r="603" spans="1:6" s="1005" customFormat="1" ht="15.75">
      <c r="A603" s="81"/>
      <c r="B603" s="82"/>
      <c r="C603" s="82"/>
      <c r="D603" s="82"/>
      <c r="E603" s="82"/>
      <c r="F603" s="152"/>
    </row>
    <row r="604" spans="1:6" s="1005" customFormat="1" ht="15.75">
      <c r="A604" s="81"/>
      <c r="B604" s="82"/>
      <c r="C604" s="82"/>
      <c r="D604" s="82"/>
      <c r="E604" s="82"/>
      <c r="F604" s="152"/>
    </row>
    <row r="605" spans="1:6" s="1005" customFormat="1" ht="15.75">
      <c r="A605" s="81"/>
      <c r="B605" s="82"/>
      <c r="C605" s="82"/>
      <c r="D605" s="82"/>
      <c r="E605" s="82"/>
      <c r="F605" s="152"/>
    </row>
    <row r="606" spans="1:6" s="1005" customFormat="1" ht="15.75">
      <c r="A606" s="81"/>
      <c r="B606" s="82"/>
      <c r="C606" s="82"/>
      <c r="D606" s="82"/>
      <c r="E606" s="82"/>
      <c r="F606" s="152"/>
    </row>
    <row r="607" spans="1:6" s="1005" customFormat="1" ht="15.75">
      <c r="A607" s="81"/>
      <c r="B607" s="82"/>
      <c r="C607" s="82"/>
      <c r="D607" s="82"/>
      <c r="E607" s="82"/>
      <c r="F607" s="152"/>
    </row>
    <row r="608" spans="1:6" s="1005" customFormat="1" ht="15.75">
      <c r="A608" s="81"/>
      <c r="B608" s="82"/>
      <c r="C608" s="82"/>
      <c r="D608" s="82"/>
      <c r="E608" s="82"/>
      <c r="F608" s="152"/>
    </row>
    <row r="609" spans="1:6" s="1005" customFormat="1" ht="15.75">
      <c r="A609" s="81"/>
      <c r="B609" s="82"/>
      <c r="C609" s="82"/>
      <c r="D609" s="82"/>
      <c r="E609" s="82"/>
      <c r="F609" s="152"/>
    </row>
    <row r="610" spans="1:6" s="1005" customFormat="1" ht="15.75">
      <c r="A610" s="81"/>
      <c r="B610" s="82"/>
      <c r="C610" s="82"/>
      <c r="D610" s="82"/>
      <c r="E610" s="82"/>
      <c r="F610" s="152"/>
    </row>
    <row r="611" spans="1:6" s="1005" customFormat="1" ht="15.75">
      <c r="A611" s="81"/>
      <c r="B611" s="82"/>
      <c r="C611" s="82"/>
      <c r="D611" s="82"/>
      <c r="E611" s="82"/>
      <c r="F611" s="152"/>
    </row>
    <row r="612" spans="1:6" s="1005" customFormat="1" ht="15.75">
      <c r="A612" s="81"/>
      <c r="B612" s="82"/>
      <c r="C612" s="82"/>
      <c r="D612" s="82"/>
      <c r="E612" s="82"/>
      <c r="F612" s="152"/>
    </row>
    <row r="613" spans="1:6" s="1005" customFormat="1" ht="15.75">
      <c r="A613" s="81"/>
      <c r="B613" s="82"/>
      <c r="C613" s="82"/>
      <c r="D613" s="82"/>
      <c r="E613" s="82"/>
      <c r="F613" s="152"/>
    </row>
    <row r="614" spans="1:6" s="1005" customFormat="1" ht="15.75">
      <c r="A614" s="81"/>
      <c r="B614" s="82"/>
      <c r="C614" s="82"/>
      <c r="D614" s="82"/>
      <c r="E614" s="82"/>
      <c r="F614" s="152"/>
    </row>
    <row r="615" spans="1:6" s="1005" customFormat="1" ht="15.75">
      <c r="A615" s="81"/>
      <c r="B615" s="82"/>
      <c r="C615" s="82"/>
      <c r="D615" s="82"/>
      <c r="E615" s="82"/>
      <c r="F615" s="152"/>
    </row>
    <row r="616" spans="1:6" s="1005" customFormat="1" ht="15.75">
      <c r="A616" s="81"/>
      <c r="B616" s="82"/>
      <c r="C616" s="82"/>
      <c r="D616" s="82"/>
      <c r="E616" s="82"/>
      <c r="F616" s="152"/>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U17" sqref="U17"/>
    </sheetView>
  </sheetViews>
  <sheetFormatPr defaultRowHeight="18"/>
  <cols>
    <col min="1" max="1" width="132.28515625" style="642"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1132</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1138</v>
      </c>
      <c r="B3" s="1023"/>
      <c r="C3" s="1023"/>
      <c r="D3" s="1023"/>
      <c r="E3" s="1023"/>
      <c r="F3" s="1023"/>
      <c r="G3" s="1023"/>
      <c r="H3" s="1023"/>
      <c r="I3" s="1023"/>
    </row>
    <row r="4" spans="1:9" ht="43.5" customHeight="1" thickBot="1">
      <c r="A4" s="1024" t="s">
        <v>1478</v>
      </c>
      <c r="B4" s="1024"/>
      <c r="C4" s="1024"/>
      <c r="D4" s="1024"/>
      <c r="E4" s="1024"/>
      <c r="F4" s="1024"/>
      <c r="G4" s="1024"/>
      <c r="H4" s="1024"/>
      <c r="I4" s="1024"/>
    </row>
    <row r="5" spans="1:9" ht="40.5" customHeight="1" thickTop="1" thickBot="1">
      <c r="A5" s="1120"/>
      <c r="B5" s="1121" t="s">
        <v>1139</v>
      </c>
      <c r="C5" s="1121"/>
      <c r="D5" s="1121"/>
      <c r="E5" s="1121"/>
      <c r="F5" s="1121"/>
      <c r="G5" s="1121" t="s">
        <v>1135</v>
      </c>
      <c r="H5" s="1121"/>
      <c r="I5" s="1121"/>
    </row>
    <row r="6" spans="1:9" s="36" customFormat="1" ht="34.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829">
        <v>554696.49273744621</v>
      </c>
      <c r="C8" s="829">
        <v>547710.60355907772</v>
      </c>
      <c r="D8" s="829">
        <v>592753.24086297373</v>
      </c>
      <c r="E8" s="829">
        <v>664894.41005685122</v>
      </c>
      <c r="F8" s="829">
        <v>737778.67011953355</v>
      </c>
      <c r="G8" s="829">
        <v>788433.5872725948</v>
      </c>
      <c r="H8" s="829">
        <v>770910.49476093298</v>
      </c>
      <c r="I8" s="829">
        <v>764339.64211078722</v>
      </c>
    </row>
    <row r="9" spans="1:9" s="107" customFormat="1" ht="21" customHeight="1" thickTop="1">
      <c r="A9" s="105" t="s">
        <v>8</v>
      </c>
      <c r="B9" s="830">
        <v>75234.952649928266</v>
      </c>
      <c r="C9" s="830">
        <v>33896.574092219016</v>
      </c>
      <c r="D9" s="830">
        <v>51757.204397959191</v>
      </c>
      <c r="E9" s="830">
        <v>61047.600539358595</v>
      </c>
      <c r="F9" s="830">
        <v>58127.02343294461</v>
      </c>
      <c r="G9" s="830">
        <v>59659.04660204082</v>
      </c>
      <c r="H9" s="830">
        <v>53140.430623906701</v>
      </c>
      <c r="I9" s="830">
        <v>51074.153336734686</v>
      </c>
    </row>
    <row r="10" spans="1:9" s="107" customFormat="1" ht="21" customHeight="1">
      <c r="A10" s="105" t="s">
        <v>17</v>
      </c>
      <c r="B10" s="830">
        <v>68870.110119081772</v>
      </c>
      <c r="C10" s="830">
        <v>102073.74545100864</v>
      </c>
      <c r="D10" s="830">
        <v>67243.86908309038</v>
      </c>
      <c r="E10" s="830">
        <v>71071.430586005823</v>
      </c>
      <c r="F10" s="830">
        <v>90147.614733236158</v>
      </c>
      <c r="G10" s="830">
        <v>107750.05950437319</v>
      </c>
      <c r="H10" s="830">
        <v>99949.387822157441</v>
      </c>
      <c r="I10" s="830">
        <v>83292.950772594748</v>
      </c>
    </row>
    <row r="11" spans="1:9" s="107" customFormat="1" ht="21" customHeight="1">
      <c r="A11" s="105" t="s">
        <v>26</v>
      </c>
      <c r="B11" s="830">
        <v>370699.42744476325</v>
      </c>
      <c r="C11" s="830">
        <v>384997.55360374646</v>
      </c>
      <c r="D11" s="830">
        <v>447199.81185714289</v>
      </c>
      <c r="E11" s="830">
        <v>506114.61872011662</v>
      </c>
      <c r="F11" s="830">
        <v>551683.09794897959</v>
      </c>
      <c r="G11" s="830">
        <v>593961.93033236149</v>
      </c>
      <c r="H11" s="830">
        <v>591850.92062099127</v>
      </c>
      <c r="I11" s="830">
        <v>608146.77842565591</v>
      </c>
    </row>
    <row r="12" spans="1:9" s="107" customFormat="1" ht="21" customHeight="1">
      <c r="A12" s="632" t="s">
        <v>430</v>
      </c>
      <c r="B12" s="830">
        <v>369640.9735509326</v>
      </c>
      <c r="C12" s="830">
        <v>388899.54337031697</v>
      </c>
      <c r="D12" s="830">
        <v>450792.27572594752</v>
      </c>
      <c r="E12" s="830">
        <v>511650.63245918369</v>
      </c>
      <c r="F12" s="830">
        <v>557905.69866034982</v>
      </c>
      <c r="G12" s="830">
        <v>600327.11882069975</v>
      </c>
      <c r="H12" s="830">
        <v>598551.59745918366</v>
      </c>
      <c r="I12" s="830">
        <v>608508.55412099126</v>
      </c>
    </row>
    <row r="13" spans="1:9" s="107" customFormat="1" ht="21" customHeight="1">
      <c r="A13" s="632" t="s">
        <v>431</v>
      </c>
      <c r="B13" s="830">
        <v>364668.72305164998</v>
      </c>
      <c r="C13" s="830">
        <v>383775.95669164264</v>
      </c>
      <c r="D13" s="830">
        <v>446610.10279300291</v>
      </c>
      <c r="E13" s="830">
        <v>506227.88236443151</v>
      </c>
      <c r="F13" s="830">
        <v>550471.78954664723</v>
      </c>
      <c r="G13" s="830">
        <v>592501.27720699704</v>
      </c>
      <c r="H13" s="830">
        <v>590252.07194169087</v>
      </c>
      <c r="I13" s="830">
        <v>597819.20025510201</v>
      </c>
    </row>
    <row r="14" spans="1:9" s="107" customFormat="1" ht="21" customHeight="1">
      <c r="A14" s="632" t="s">
        <v>432</v>
      </c>
      <c r="B14" s="830">
        <v>4972.2504992826398</v>
      </c>
      <c r="C14" s="830">
        <v>5123.5866786743509</v>
      </c>
      <c r="D14" s="830">
        <v>4182.1729329446061</v>
      </c>
      <c r="E14" s="830">
        <v>5422.7500947521858</v>
      </c>
      <c r="F14" s="830">
        <v>7433.9091137026244</v>
      </c>
      <c r="G14" s="830">
        <v>7825.8416137026243</v>
      </c>
      <c r="H14" s="830">
        <v>8299.5255174927115</v>
      </c>
      <c r="I14" s="830">
        <v>10689.353865889212</v>
      </c>
    </row>
    <row r="15" spans="1:9" s="107" customFormat="1" ht="21" customHeight="1">
      <c r="A15" s="632" t="s">
        <v>433</v>
      </c>
      <c r="B15" s="830">
        <v>2469.0484404591102</v>
      </c>
      <c r="C15" s="830">
        <v>2258.1430129682999</v>
      </c>
      <c r="D15" s="830">
        <v>2041.9405131195335</v>
      </c>
      <c r="E15" s="830">
        <v>1915.0104839650146</v>
      </c>
      <c r="F15" s="830">
        <v>1972.5145816326531</v>
      </c>
      <c r="G15" s="830">
        <v>2399.6279825072888</v>
      </c>
      <c r="H15" s="830">
        <v>1919.2924241982505</v>
      </c>
      <c r="I15" s="830">
        <v>5360.0367419825061</v>
      </c>
    </row>
    <row r="16" spans="1:9" s="107" customFormat="1" ht="21" customHeight="1">
      <c r="A16" s="632" t="s">
        <v>434</v>
      </c>
      <c r="B16" s="830">
        <v>2308.3858651362984</v>
      </c>
      <c r="C16" s="830">
        <v>1965.3344827089336</v>
      </c>
      <c r="D16" s="830">
        <v>1766.379912536443</v>
      </c>
      <c r="E16" s="830">
        <v>1811.3533104956268</v>
      </c>
      <c r="F16" s="830">
        <v>1906.2136661807579</v>
      </c>
      <c r="G16" s="830">
        <v>2200.3864096209913</v>
      </c>
      <c r="H16" s="830">
        <v>1800.2341311953353</v>
      </c>
      <c r="I16" s="830">
        <v>2964.4516953352768</v>
      </c>
    </row>
    <row r="17" spans="1:9" s="107" customFormat="1" ht="21" customHeight="1">
      <c r="A17" s="632" t="s">
        <v>435</v>
      </c>
      <c r="B17" s="830">
        <v>160.66257532281202</v>
      </c>
      <c r="C17" s="830">
        <v>292.80853025936597</v>
      </c>
      <c r="D17" s="830">
        <v>275.56060058309038</v>
      </c>
      <c r="E17" s="830">
        <v>103.65717346938776</v>
      </c>
      <c r="F17" s="830">
        <v>66.300915451895051</v>
      </c>
      <c r="G17" s="830">
        <v>199.24157288629738</v>
      </c>
      <c r="H17" s="830">
        <v>119.05829300291546</v>
      </c>
      <c r="I17" s="830">
        <v>2395.5850466472302</v>
      </c>
    </row>
    <row r="18" spans="1:9" s="107" customFormat="1" ht="21" customHeight="1">
      <c r="A18" s="632" t="s">
        <v>436</v>
      </c>
      <c r="B18" s="830">
        <v>693.72419799139175</v>
      </c>
      <c r="C18" s="830">
        <v>1122.9750432276658</v>
      </c>
      <c r="D18" s="830">
        <v>1343.4819620991252</v>
      </c>
      <c r="E18" s="830">
        <v>1843.6221384839648</v>
      </c>
      <c r="F18" s="830">
        <v>3035.9854635568513</v>
      </c>
      <c r="G18" s="830">
        <v>5245.8106953352772</v>
      </c>
      <c r="H18" s="830">
        <v>7964.3619271137022</v>
      </c>
      <c r="I18" s="830">
        <v>9945.0642842565594</v>
      </c>
    </row>
    <row r="19" spans="1:9" s="107" customFormat="1" ht="21" customHeight="1">
      <c r="A19" s="632" t="s">
        <v>437</v>
      </c>
      <c r="B19" s="830">
        <v>589.61427833572463</v>
      </c>
      <c r="C19" s="830">
        <v>907.36898991354474</v>
      </c>
      <c r="D19" s="830">
        <v>1095.0771632653061</v>
      </c>
      <c r="E19" s="830">
        <v>1639.5436326530612</v>
      </c>
      <c r="F19" s="830">
        <v>2908.153839650146</v>
      </c>
      <c r="G19" s="830">
        <v>4988.0427740524783</v>
      </c>
      <c r="H19" s="830">
        <v>7576.2342988338196</v>
      </c>
      <c r="I19" s="830">
        <v>9385.0889970845474</v>
      </c>
    </row>
    <row r="20" spans="1:9" s="107" customFormat="1" ht="21" customHeight="1">
      <c r="A20" s="632" t="s">
        <v>438</v>
      </c>
      <c r="B20" s="830">
        <v>104.10991965566716</v>
      </c>
      <c r="C20" s="830">
        <v>215.60605331412103</v>
      </c>
      <c r="D20" s="830">
        <v>248.40479883381923</v>
      </c>
      <c r="E20" s="830">
        <v>204.07850583090379</v>
      </c>
      <c r="F20" s="830">
        <v>127.83162390670554</v>
      </c>
      <c r="G20" s="830">
        <v>257.76792128279885</v>
      </c>
      <c r="H20" s="830">
        <v>388.12762827988331</v>
      </c>
      <c r="I20" s="830">
        <v>559.97528717201169</v>
      </c>
    </row>
    <row r="21" spans="1:9" s="107" customFormat="1" ht="21" customHeight="1">
      <c r="A21" s="632" t="s">
        <v>39</v>
      </c>
      <c r="B21" s="830">
        <v>5079.3715437589663</v>
      </c>
      <c r="C21" s="830">
        <v>4496.171368876081</v>
      </c>
      <c r="D21" s="830">
        <v>4784.6689139941691</v>
      </c>
      <c r="E21" s="830">
        <v>5435.9823221574334</v>
      </c>
      <c r="F21" s="830">
        <v>5821.505709912537</v>
      </c>
      <c r="G21" s="830">
        <v>6040.2340903790082</v>
      </c>
      <c r="H21" s="830">
        <v>5571.5221297376092</v>
      </c>
      <c r="I21" s="830">
        <v>5641.2843644314871</v>
      </c>
    </row>
    <row r="22" spans="1:9" s="107" customFormat="1" ht="21" customHeight="1">
      <c r="A22" s="632" t="s">
        <v>439</v>
      </c>
      <c r="B22" s="830">
        <v>-7183.6902883787661</v>
      </c>
      <c r="C22" s="830">
        <v>-11779.279191642652</v>
      </c>
      <c r="D22" s="830">
        <v>-11762.555258017492</v>
      </c>
      <c r="E22" s="830">
        <v>-14730.628683673469</v>
      </c>
      <c r="F22" s="830">
        <v>-17052.606466472302</v>
      </c>
      <c r="G22" s="830">
        <v>-20050.861256559769</v>
      </c>
      <c r="H22" s="830">
        <v>-22155.853319241982</v>
      </c>
      <c r="I22" s="830">
        <v>-21308.161086005832</v>
      </c>
    </row>
    <row r="23" spans="1:9" s="107" customFormat="1" ht="21" customHeight="1">
      <c r="A23" s="105" t="s">
        <v>57</v>
      </c>
      <c r="B23" s="830">
        <v>3909.5212654232423</v>
      </c>
      <c r="C23" s="830">
        <v>4613.3402406340056</v>
      </c>
      <c r="D23" s="830">
        <v>5084.5230481049566</v>
      </c>
      <c r="E23" s="830">
        <v>3717.2147084548105</v>
      </c>
      <c r="F23" s="830">
        <v>4906.4624256559773</v>
      </c>
      <c r="G23" s="830">
        <v>4823.8485568513115</v>
      </c>
      <c r="H23" s="830">
        <v>4129.3115204081632</v>
      </c>
      <c r="I23" s="830">
        <v>3109.7907973760935</v>
      </c>
    </row>
    <row r="24" spans="1:9" s="107" customFormat="1" ht="21" customHeight="1">
      <c r="A24" s="105" t="s">
        <v>63</v>
      </c>
      <c r="B24" s="830">
        <v>286.42888952654232</v>
      </c>
      <c r="C24" s="830">
        <v>3.0850187319884723</v>
      </c>
      <c r="D24" s="830">
        <v>2.9154518950437319E-6</v>
      </c>
      <c r="E24" s="830">
        <v>0.88104664723032067</v>
      </c>
      <c r="F24" s="830">
        <v>-1.4577259475218659E-6</v>
      </c>
      <c r="G24" s="830">
        <v>135.69913848396502</v>
      </c>
      <c r="H24" s="830">
        <v>89.64134110787171</v>
      </c>
      <c r="I24" s="830">
        <v>58.951844023323616</v>
      </c>
    </row>
    <row r="25" spans="1:9" s="107" customFormat="1" ht="21" customHeight="1">
      <c r="A25" s="105" t="s">
        <v>440</v>
      </c>
      <c r="B25" s="830">
        <v>21628.771609756099</v>
      </c>
      <c r="C25" s="830">
        <v>6502.9490259365994</v>
      </c>
      <c r="D25" s="830">
        <v>2459.926188046647</v>
      </c>
      <c r="E25" s="830">
        <v>1572.6647172011662</v>
      </c>
      <c r="F25" s="830">
        <v>10678.390166180758</v>
      </c>
      <c r="G25" s="830">
        <v>652.24812682215747</v>
      </c>
      <c r="H25" s="830">
        <v>1772.7636807580175</v>
      </c>
      <c r="I25" s="830">
        <v>100.2767638483965</v>
      </c>
    </row>
    <row r="26" spans="1:9" s="107" customFormat="1" ht="21" customHeight="1">
      <c r="A26" s="105" t="s">
        <v>74</v>
      </c>
      <c r="B26" s="830">
        <v>11738.34974175036</v>
      </c>
      <c r="C26" s="830">
        <v>12544.078693083571</v>
      </c>
      <c r="D26" s="830">
        <v>16000.922102040817</v>
      </c>
      <c r="E26" s="830">
        <v>17682.144737609331</v>
      </c>
      <c r="F26" s="830">
        <v>18294.405674927115</v>
      </c>
      <c r="G26" s="830">
        <v>17521.545311953356</v>
      </c>
      <c r="H26" s="830">
        <v>16343.397724489796</v>
      </c>
      <c r="I26" s="830">
        <v>15456.524549562682</v>
      </c>
    </row>
    <row r="27" spans="1:9" s="108" customFormat="1" ht="43.5" customHeight="1" thickBot="1">
      <c r="A27" s="633" t="s">
        <v>441</v>
      </c>
      <c r="B27" s="831">
        <v>2328.9310172166429</v>
      </c>
      <c r="C27" s="831">
        <v>3079.2774337175797</v>
      </c>
      <c r="D27" s="831">
        <v>3006.984183673469</v>
      </c>
      <c r="E27" s="831">
        <v>3687.8550014577254</v>
      </c>
      <c r="F27" s="831">
        <v>3941.6757390670555</v>
      </c>
      <c r="G27" s="831">
        <v>3929.2096997084545</v>
      </c>
      <c r="H27" s="831">
        <v>3634.6414271137028</v>
      </c>
      <c r="I27" s="831">
        <v>3100.2156209912537</v>
      </c>
    </row>
    <row r="28" spans="1:9" ht="24" customHeight="1" thickTop="1" thickBot="1">
      <c r="A28" s="38" t="s">
        <v>442</v>
      </c>
      <c r="B28" s="829">
        <v>496117.07406599709</v>
      </c>
      <c r="C28" s="829">
        <v>487835.73950000003</v>
      </c>
      <c r="D28" s="829">
        <v>524324.53906413994</v>
      </c>
      <c r="E28" s="829">
        <v>593971.56443294464</v>
      </c>
      <c r="F28" s="829">
        <v>658715.35275801749</v>
      </c>
      <c r="G28" s="829">
        <v>702674.71136443154</v>
      </c>
      <c r="H28" s="829">
        <v>683041.02497813408</v>
      </c>
      <c r="I28" s="829">
        <v>667625.38060932932</v>
      </c>
    </row>
    <row r="29" spans="1:9" s="107" customFormat="1" ht="21" customHeight="1" thickTop="1">
      <c r="A29" s="105" t="s">
        <v>443</v>
      </c>
      <c r="B29" s="830">
        <v>403122.15211621235</v>
      </c>
      <c r="C29" s="830">
        <v>391372.99568443809</v>
      </c>
      <c r="D29" s="830">
        <v>418639.83081778424</v>
      </c>
      <c r="E29" s="830">
        <v>484267.78988338192</v>
      </c>
      <c r="F29" s="830">
        <v>534702.00323177839</v>
      </c>
      <c r="G29" s="830">
        <v>567892.05451749265</v>
      </c>
      <c r="H29" s="830">
        <v>568039.71616909618</v>
      </c>
      <c r="I29" s="830">
        <v>559612.52540524781</v>
      </c>
    </row>
    <row r="30" spans="1:9" s="107" customFormat="1" ht="21" customHeight="1">
      <c r="A30" s="632" t="s">
        <v>444</v>
      </c>
      <c r="B30" s="830">
        <v>4670.7676040172164</v>
      </c>
      <c r="C30" s="830">
        <v>6911.1860172910665</v>
      </c>
      <c r="D30" s="830">
        <v>14019.205575801749</v>
      </c>
      <c r="E30" s="830">
        <v>10959.39831341108</v>
      </c>
      <c r="F30" s="830">
        <v>11296.662581632652</v>
      </c>
      <c r="G30" s="830">
        <v>11200.492266763849</v>
      </c>
      <c r="H30" s="830">
        <v>23314.144902332362</v>
      </c>
      <c r="I30" s="830">
        <v>19213.494504373179</v>
      </c>
    </row>
    <row r="31" spans="1:9" s="107" customFormat="1" ht="21" customHeight="1">
      <c r="A31" s="632" t="s">
        <v>445</v>
      </c>
      <c r="B31" s="830">
        <v>120971.35280200861</v>
      </c>
      <c r="C31" s="830">
        <v>120990.67965994235</v>
      </c>
      <c r="D31" s="830">
        <v>136181.78818221574</v>
      </c>
      <c r="E31" s="830">
        <v>143666.10132215742</v>
      </c>
      <c r="F31" s="830">
        <v>149292.12761953354</v>
      </c>
      <c r="G31" s="830">
        <v>153621.4611355685</v>
      </c>
      <c r="H31" s="830">
        <v>128308.30001457727</v>
      </c>
      <c r="I31" s="830">
        <v>115606.99613848396</v>
      </c>
    </row>
    <row r="32" spans="1:9" s="107" customFormat="1" ht="21" customHeight="1">
      <c r="A32" s="632" t="s">
        <v>446</v>
      </c>
      <c r="B32" s="830">
        <v>162739.72032711623</v>
      </c>
      <c r="C32" s="830">
        <v>143372.85227665707</v>
      </c>
      <c r="D32" s="830">
        <v>122310.99610495627</v>
      </c>
      <c r="E32" s="830">
        <v>114628.28379737609</v>
      </c>
      <c r="F32" s="830">
        <v>100817.73675947521</v>
      </c>
      <c r="G32" s="830">
        <v>17101.78216180758</v>
      </c>
      <c r="H32" s="830">
        <v>766.5096326530612</v>
      </c>
      <c r="I32" s="830">
        <v>6.8513411078717201</v>
      </c>
    </row>
    <row r="33" spans="1:9" s="107" customFormat="1" ht="21" customHeight="1">
      <c r="A33" s="632" t="s">
        <v>447</v>
      </c>
      <c r="B33" s="830">
        <v>16326.89973888092</v>
      </c>
      <c r="C33" s="830">
        <v>11385.09561239193</v>
      </c>
      <c r="D33" s="830">
        <v>8757.6567055393589</v>
      </c>
      <c r="E33" s="830">
        <v>8952.3893615160359</v>
      </c>
      <c r="F33" s="830">
        <v>8805.7243046647218</v>
      </c>
      <c r="G33" s="830">
        <v>5434.5809883381926</v>
      </c>
      <c r="H33" s="830">
        <v>7148.8274810495623</v>
      </c>
      <c r="I33" s="830">
        <v>8508.6116384839661</v>
      </c>
    </row>
    <row r="34" spans="1:9" s="107" customFormat="1" ht="21" customHeight="1">
      <c r="A34" s="632" t="s">
        <v>448</v>
      </c>
      <c r="B34" s="830">
        <v>82033.54822525107</v>
      </c>
      <c r="C34" s="830">
        <v>93278.762551873195</v>
      </c>
      <c r="D34" s="830">
        <v>128661.62868658891</v>
      </c>
      <c r="E34" s="830">
        <v>194219.64908746353</v>
      </c>
      <c r="F34" s="830">
        <v>250785.12439212826</v>
      </c>
      <c r="G34" s="830">
        <v>360933.14123469387</v>
      </c>
      <c r="H34" s="830">
        <v>386218.94359766762</v>
      </c>
      <c r="I34" s="830">
        <v>391168.30685276969</v>
      </c>
    </row>
    <row r="35" spans="1:9" s="107" customFormat="1" ht="21" customHeight="1">
      <c r="A35" s="632" t="s">
        <v>449</v>
      </c>
      <c r="B35" s="830">
        <v>16379.863418938306</v>
      </c>
      <c r="C35" s="830">
        <v>15434.419566282422</v>
      </c>
      <c r="D35" s="830">
        <v>8708.5555626822152</v>
      </c>
      <c r="E35" s="830">
        <v>11841.968001457726</v>
      </c>
      <c r="F35" s="830">
        <v>13704.627574344022</v>
      </c>
      <c r="G35" s="830">
        <v>19600.5967303207</v>
      </c>
      <c r="H35" s="830">
        <v>22282.990540816329</v>
      </c>
      <c r="I35" s="830">
        <v>25108.264930029152</v>
      </c>
    </row>
    <row r="36" spans="1:9" s="107" customFormat="1" ht="21" customHeight="1">
      <c r="A36" s="105" t="s">
        <v>450</v>
      </c>
      <c r="B36" s="830">
        <v>805.85391391678638</v>
      </c>
      <c r="C36" s="830">
        <v>1356.6001195965418</v>
      </c>
      <c r="D36" s="830">
        <v>1661.186193877551</v>
      </c>
      <c r="E36" s="830">
        <v>376.87795918367345</v>
      </c>
      <c r="F36" s="830">
        <v>67.515648688046639</v>
      </c>
      <c r="G36" s="830">
        <v>116.72369387755103</v>
      </c>
      <c r="H36" s="830">
        <v>108.80600728862973</v>
      </c>
      <c r="I36" s="830">
        <v>82.888483965014572</v>
      </c>
    </row>
    <row r="37" spans="1:9" s="107" customFormat="1" ht="21" customHeight="1">
      <c r="A37" s="105" t="s">
        <v>451</v>
      </c>
      <c r="B37" s="830">
        <v>65300.761552367287</v>
      </c>
      <c r="C37" s="830">
        <v>43460.188876080691</v>
      </c>
      <c r="D37" s="830">
        <v>29687.419613702623</v>
      </c>
      <c r="E37" s="830">
        <v>28036.720370262392</v>
      </c>
      <c r="F37" s="830">
        <v>42961.12333527697</v>
      </c>
      <c r="G37" s="830">
        <v>72296.029491253648</v>
      </c>
      <c r="H37" s="830">
        <v>77011.437740524765</v>
      </c>
      <c r="I37" s="830">
        <v>76627.062680758027</v>
      </c>
    </row>
    <row r="38" spans="1:9" s="107" customFormat="1" ht="21" customHeight="1">
      <c r="A38" s="105" t="s">
        <v>452</v>
      </c>
      <c r="B38" s="830">
        <v>8230.6067044476313</v>
      </c>
      <c r="C38" s="830">
        <v>11051.230874639768</v>
      </c>
      <c r="D38" s="830">
        <v>10223.292924198251</v>
      </c>
      <c r="E38" s="830">
        <v>10773.233148688047</v>
      </c>
      <c r="F38" s="830">
        <v>14781.279549562681</v>
      </c>
      <c r="G38" s="830">
        <v>12961.659018950437</v>
      </c>
      <c r="H38" s="830">
        <v>9240.7743134110788</v>
      </c>
      <c r="I38" s="830">
        <v>11687.303262390669</v>
      </c>
    </row>
    <row r="39" spans="1:9" s="107" customFormat="1" ht="21" customHeight="1">
      <c r="A39" s="105" t="s">
        <v>127</v>
      </c>
      <c r="B39" s="830">
        <v>3513.8379827833569</v>
      </c>
      <c r="C39" s="830">
        <v>4138.5565576368872</v>
      </c>
      <c r="D39" s="830">
        <v>4761.5994154518949</v>
      </c>
      <c r="E39" s="830">
        <v>5203.6199606413993</v>
      </c>
      <c r="F39" s="830">
        <v>5194.6096734693883</v>
      </c>
      <c r="G39" s="830">
        <v>5194.2227419825067</v>
      </c>
      <c r="H39" s="830">
        <v>5016.5407798833812</v>
      </c>
      <c r="I39" s="830">
        <v>5049.9591137026246</v>
      </c>
    </row>
    <row r="40" spans="1:9" s="107" customFormat="1" ht="21" customHeight="1">
      <c r="A40" s="105" t="s">
        <v>133</v>
      </c>
      <c r="B40" s="830">
        <v>0</v>
      </c>
      <c r="C40" s="830">
        <v>20111.111109510082</v>
      </c>
      <c r="D40" s="830">
        <v>35191.763890670554</v>
      </c>
      <c r="E40" s="830">
        <v>35207.347220116615</v>
      </c>
      <c r="F40" s="830">
        <v>35220.333329446061</v>
      </c>
      <c r="G40" s="830">
        <v>27688.402779883378</v>
      </c>
      <c r="H40" s="830">
        <v>20147.222220116619</v>
      </c>
      <c r="I40" s="830">
        <v>12100.8</v>
      </c>
    </row>
    <row r="41" spans="1:9" s="107" customFormat="1" ht="21" customHeight="1">
      <c r="A41" s="105" t="s">
        <v>453</v>
      </c>
      <c r="B41" s="830">
        <v>0</v>
      </c>
      <c r="C41" s="830">
        <v>0</v>
      </c>
      <c r="D41" s="830">
        <v>0</v>
      </c>
      <c r="E41" s="830">
        <v>0</v>
      </c>
      <c r="F41" s="830">
        <v>0</v>
      </c>
      <c r="G41" s="830">
        <v>0</v>
      </c>
      <c r="H41" s="830">
        <v>0</v>
      </c>
      <c r="I41" s="830">
        <v>0</v>
      </c>
    </row>
    <row r="42" spans="1:9" s="108" customFormat="1" ht="43.5" customHeight="1" thickBot="1">
      <c r="A42" s="633" t="s">
        <v>109</v>
      </c>
      <c r="B42" s="831">
        <v>15143.861796269726</v>
      </c>
      <c r="C42" s="831">
        <v>16345.056278097982</v>
      </c>
      <c r="D42" s="831">
        <v>24159.446208454814</v>
      </c>
      <c r="E42" s="831">
        <v>30105.975890670557</v>
      </c>
      <c r="F42" s="831">
        <v>25788.487989795922</v>
      </c>
      <c r="G42" s="831">
        <v>16525.619120991254</v>
      </c>
      <c r="H42" s="831">
        <v>3476.5277478134112</v>
      </c>
      <c r="I42" s="831">
        <v>2464.8416632653061</v>
      </c>
    </row>
    <row r="43" spans="1:9" ht="24" customHeight="1" thickTop="1" thickBot="1">
      <c r="A43" s="38" t="s">
        <v>454</v>
      </c>
      <c r="B43" s="829">
        <v>58579.418642754667</v>
      </c>
      <c r="C43" s="829">
        <v>59874.864041786743</v>
      </c>
      <c r="D43" s="829">
        <v>68428.70182215744</v>
      </c>
      <c r="E43" s="829">
        <v>70922.845597667634</v>
      </c>
      <c r="F43" s="829">
        <v>79063.31740379009</v>
      </c>
      <c r="G43" s="829">
        <v>85758.875886297377</v>
      </c>
      <c r="H43" s="829">
        <v>87869.469771137025</v>
      </c>
      <c r="I43" s="829">
        <v>96714.26150291544</v>
      </c>
    </row>
    <row r="44" spans="1:9" s="107" customFormat="1" ht="21" customHeight="1" thickTop="1">
      <c r="A44" s="105" t="s">
        <v>148</v>
      </c>
      <c r="B44" s="830">
        <v>45309.196556671443</v>
      </c>
      <c r="C44" s="830">
        <v>45505.057636887606</v>
      </c>
      <c r="D44" s="830">
        <v>50088.49854227405</v>
      </c>
      <c r="E44" s="830">
        <v>55082.434402332365</v>
      </c>
      <c r="F44" s="830">
        <v>58452.055393586001</v>
      </c>
      <c r="G44" s="830">
        <v>63631.618075801751</v>
      </c>
      <c r="H44" s="830">
        <v>68654.781341107868</v>
      </c>
      <c r="I44" s="830">
        <v>72542.28862973761</v>
      </c>
    </row>
    <row r="45" spans="1:9" s="107" customFormat="1" ht="21" customHeight="1">
      <c r="A45" s="105" t="s">
        <v>152</v>
      </c>
      <c r="B45" s="830">
        <v>528.45708464849349</v>
      </c>
      <c r="C45" s="830">
        <v>530.74148126801151</v>
      </c>
      <c r="D45" s="830">
        <v>536.93088629737611</v>
      </c>
      <c r="E45" s="830">
        <v>536.91817930029151</v>
      </c>
      <c r="F45" s="830">
        <v>536.91817930029151</v>
      </c>
      <c r="G45" s="830">
        <v>536.91817930029151</v>
      </c>
      <c r="H45" s="830">
        <v>536.91817930029151</v>
      </c>
      <c r="I45" s="830">
        <v>536.91817930029151</v>
      </c>
    </row>
    <row r="46" spans="1:9" s="107" customFormat="1" ht="21" customHeight="1">
      <c r="A46" s="105" t="s">
        <v>156</v>
      </c>
      <c r="B46" s="830">
        <v>0</v>
      </c>
      <c r="C46" s="830">
        <v>0</v>
      </c>
      <c r="D46" s="830">
        <v>0</v>
      </c>
      <c r="E46" s="830">
        <v>0</v>
      </c>
      <c r="F46" s="830">
        <v>0</v>
      </c>
      <c r="G46" s="830">
        <v>-2.9154518950437319E-6</v>
      </c>
      <c r="H46" s="830">
        <v>0</v>
      </c>
      <c r="I46" s="830">
        <v>0</v>
      </c>
    </row>
    <row r="47" spans="1:9" s="107" customFormat="1" ht="21" customHeight="1">
      <c r="A47" s="105" t="s">
        <v>455</v>
      </c>
      <c r="B47" s="830">
        <v>5031.01469010043</v>
      </c>
      <c r="C47" s="830">
        <v>5827.1683559077819</v>
      </c>
      <c r="D47" s="830">
        <v>6705.654167638485</v>
      </c>
      <c r="E47" s="830">
        <v>7815.4287011661809</v>
      </c>
      <c r="F47" s="830">
        <v>8564.2351326530606</v>
      </c>
      <c r="G47" s="830">
        <v>9715.2460058309043</v>
      </c>
      <c r="H47" s="830">
        <v>10902.755365889212</v>
      </c>
      <c r="I47" s="830">
        <v>11680.25682361516</v>
      </c>
    </row>
    <row r="48" spans="1:9" s="107" customFormat="1" ht="21" customHeight="1">
      <c r="A48" s="105" t="s">
        <v>164</v>
      </c>
      <c r="B48" s="830">
        <v>7710.7503113342909</v>
      </c>
      <c r="C48" s="830">
        <v>8011.8965677233427</v>
      </c>
      <c r="D48" s="830">
        <v>11097.618225947523</v>
      </c>
      <c r="E48" s="830">
        <v>7488.064314868805</v>
      </c>
      <c r="F48" s="830">
        <v>11510.108698250728</v>
      </c>
      <c r="G48" s="830">
        <v>11875.093628279883</v>
      </c>
      <c r="H48" s="830">
        <v>7775.0148848396502</v>
      </c>
      <c r="I48" s="830">
        <v>11954.797870262391</v>
      </c>
    </row>
    <row r="49" spans="1:9" s="107" customFormat="1" ht="21" customHeight="1">
      <c r="A49" s="632" t="s">
        <v>456</v>
      </c>
      <c r="B49" s="830">
        <v>2.4325681492109039E-2</v>
      </c>
      <c r="C49" s="830">
        <v>2.4430835734870319E-2</v>
      </c>
      <c r="D49" s="830">
        <v>0</v>
      </c>
      <c r="E49" s="830">
        <v>0</v>
      </c>
      <c r="F49" s="830">
        <v>0</v>
      </c>
      <c r="G49" s="830">
        <v>0</v>
      </c>
      <c r="H49" s="830">
        <v>0</v>
      </c>
      <c r="I49" s="830">
        <v>0</v>
      </c>
    </row>
    <row r="50" spans="1:9" s="108" customFormat="1" ht="40.5" customHeight="1" thickBot="1">
      <c r="A50" s="634" t="s">
        <v>457</v>
      </c>
      <c r="B50" s="831">
        <v>7710.7259856527971</v>
      </c>
      <c r="C50" s="831">
        <v>8011.8721368876086</v>
      </c>
      <c r="D50" s="831">
        <v>11097.618225947523</v>
      </c>
      <c r="E50" s="831">
        <v>7488.064314868805</v>
      </c>
      <c r="F50" s="831">
        <v>11510.108698250728</v>
      </c>
      <c r="G50" s="831">
        <v>11875.093628279883</v>
      </c>
      <c r="H50" s="831">
        <v>7775.0148848396502</v>
      </c>
      <c r="I50" s="831">
        <v>11954.797870262391</v>
      </c>
    </row>
    <row r="51" spans="1:9" ht="24" customHeight="1" thickTop="1" thickBot="1">
      <c r="A51" s="38" t="s">
        <v>458</v>
      </c>
      <c r="B51" s="829">
        <v>554696.49270875182</v>
      </c>
      <c r="C51" s="829">
        <v>547710.60354178667</v>
      </c>
      <c r="D51" s="829">
        <v>592753.24088629743</v>
      </c>
      <c r="E51" s="829">
        <v>664894.41003061237</v>
      </c>
      <c r="F51" s="829">
        <v>737778.67016180756</v>
      </c>
      <c r="G51" s="829">
        <v>788433.58725072886</v>
      </c>
      <c r="H51" s="829">
        <v>770910.49474927108</v>
      </c>
      <c r="I51" s="829">
        <v>764339.64211224485</v>
      </c>
    </row>
    <row r="52" spans="1:9" s="107" customFormat="1" ht="24" customHeight="1" thickTop="1">
      <c r="A52" s="105" t="s">
        <v>459</v>
      </c>
      <c r="B52" s="830">
        <v>3275.9805767575326</v>
      </c>
      <c r="C52" s="830">
        <v>3276.3258386167149</v>
      </c>
      <c r="D52" s="830">
        <v>3414.7478309037906</v>
      </c>
      <c r="E52" s="830">
        <v>2960.9765306122449</v>
      </c>
      <c r="F52" s="830">
        <v>2906.322922740525</v>
      </c>
      <c r="G52" s="830">
        <v>2447.8553892128275</v>
      </c>
      <c r="H52" s="830">
        <v>1334.4479795918367</v>
      </c>
      <c r="I52" s="830">
        <v>1382.2665583090379</v>
      </c>
    </row>
    <row r="53" spans="1:9" s="108" customFormat="1" ht="21" customHeight="1">
      <c r="A53" s="634" t="s">
        <v>460</v>
      </c>
      <c r="B53" s="831">
        <v>0</v>
      </c>
      <c r="C53" s="831">
        <v>0</v>
      </c>
      <c r="D53" s="831">
        <v>47.999999999999993</v>
      </c>
      <c r="E53" s="831">
        <v>0</v>
      </c>
      <c r="F53" s="831">
        <v>0</v>
      </c>
      <c r="G53" s="831">
        <v>0</v>
      </c>
      <c r="H53" s="831">
        <v>0</v>
      </c>
      <c r="I53" s="831">
        <v>0</v>
      </c>
    </row>
    <row r="54" spans="1:9" s="108" customFormat="1" ht="21" customHeight="1">
      <c r="A54" s="634" t="s">
        <v>461</v>
      </c>
      <c r="B54" s="831">
        <v>3275.9805767575326</v>
      </c>
      <c r="C54" s="831">
        <v>3276.3258386167149</v>
      </c>
      <c r="D54" s="831">
        <v>3366.7478309037901</v>
      </c>
      <c r="E54" s="831">
        <v>2960.9765306122449</v>
      </c>
      <c r="F54" s="831">
        <v>2906.322922740525</v>
      </c>
      <c r="G54" s="831">
        <v>2447.8553892128275</v>
      </c>
      <c r="H54" s="831">
        <v>1334.4479795918367</v>
      </c>
      <c r="I54" s="831">
        <v>1382.2665583090379</v>
      </c>
    </row>
    <row r="55" spans="1:9" s="108" customFormat="1" ht="21" customHeight="1">
      <c r="A55" s="634" t="s">
        <v>462</v>
      </c>
      <c r="B55" s="831">
        <v>0</v>
      </c>
      <c r="C55" s="831">
        <v>0</v>
      </c>
      <c r="D55" s="831">
        <v>0</v>
      </c>
      <c r="E55" s="831">
        <v>0</v>
      </c>
      <c r="F55" s="831">
        <v>0</v>
      </c>
      <c r="G55" s="831">
        <v>0</v>
      </c>
      <c r="H55" s="831">
        <v>0</v>
      </c>
      <c r="I55" s="831">
        <v>0</v>
      </c>
    </row>
    <row r="56" spans="1:9" s="108" customFormat="1" ht="21" customHeight="1">
      <c r="A56" s="634" t="s">
        <v>463</v>
      </c>
      <c r="B56" s="831">
        <v>0</v>
      </c>
      <c r="C56" s="831">
        <v>0</v>
      </c>
      <c r="D56" s="831">
        <v>0</v>
      </c>
      <c r="E56" s="831">
        <v>0</v>
      </c>
      <c r="F56" s="831">
        <v>0</v>
      </c>
      <c r="G56" s="831">
        <v>0</v>
      </c>
      <c r="H56" s="831">
        <v>0</v>
      </c>
      <c r="I56" s="831">
        <v>0</v>
      </c>
    </row>
    <row r="57" spans="1:9" s="108" customFormat="1" ht="21" customHeight="1">
      <c r="A57" s="634" t="s">
        <v>464</v>
      </c>
      <c r="B57" s="831">
        <v>0</v>
      </c>
      <c r="C57" s="831">
        <v>0</v>
      </c>
      <c r="D57" s="831">
        <v>0</v>
      </c>
      <c r="E57" s="831">
        <v>0</v>
      </c>
      <c r="F57" s="831">
        <v>0</v>
      </c>
      <c r="G57" s="831">
        <v>0</v>
      </c>
      <c r="H57" s="831">
        <v>0</v>
      </c>
      <c r="I57" s="831">
        <v>0</v>
      </c>
    </row>
    <row r="58" spans="1:9" s="108" customFormat="1" ht="61.5" customHeight="1" thickBot="1">
      <c r="A58" s="633" t="s">
        <v>465</v>
      </c>
      <c r="B58" s="831">
        <v>558371.39860975614</v>
      </c>
      <c r="C58" s="831">
        <v>668901.78640201734</v>
      </c>
      <c r="D58" s="831">
        <v>789795.38569241983</v>
      </c>
      <c r="E58" s="831">
        <v>912310.61256997078</v>
      </c>
      <c r="F58" s="831">
        <v>1138762.2656268221</v>
      </c>
      <c r="G58" s="831">
        <v>1128737.6263119532</v>
      </c>
      <c r="H58" s="831">
        <v>1213404.0254708454</v>
      </c>
      <c r="I58" s="831">
        <v>1331997.0858061225</v>
      </c>
    </row>
    <row r="59" spans="1:9" ht="31.5" customHeight="1" thickTop="1" thickBot="1">
      <c r="A59" s="635" t="s">
        <v>466</v>
      </c>
      <c r="B59" s="829"/>
      <c r="C59" s="829"/>
      <c r="D59" s="829"/>
      <c r="E59" s="829"/>
      <c r="F59" s="829"/>
      <c r="G59" s="829"/>
      <c r="H59" s="829"/>
      <c r="I59" s="829"/>
    </row>
    <row r="60" spans="1:9" ht="30" customHeight="1" thickTop="1">
      <c r="A60" s="41" t="s">
        <v>467</v>
      </c>
      <c r="B60" s="832">
        <v>69241.850065997132</v>
      </c>
      <c r="C60" s="832">
        <v>64290.065227665713</v>
      </c>
      <c r="D60" s="832">
        <v>61825.80839795919</v>
      </c>
      <c r="E60" s="832">
        <v>68863.442478134108</v>
      </c>
      <c r="F60" s="832">
        <v>76446.4151574344</v>
      </c>
      <c r="G60" s="832">
        <v>81683.170183673472</v>
      </c>
      <c r="H60" s="832">
        <v>72785.129880466469</v>
      </c>
      <c r="I60" s="832">
        <v>71532.958951895052</v>
      </c>
    </row>
    <row r="61" spans="1:9" ht="21" customHeight="1">
      <c r="A61" s="43" t="s">
        <v>468</v>
      </c>
      <c r="B61" s="832">
        <v>-24742.209902439026</v>
      </c>
      <c r="C61" s="832">
        <v>-14877.094367435158</v>
      </c>
      <c r="D61" s="832">
        <v>-10891.128037900875</v>
      </c>
      <c r="E61" s="832">
        <v>-11958.440422740525</v>
      </c>
      <c r="F61" s="832">
        <v>-12802.323651603498</v>
      </c>
      <c r="G61" s="832">
        <v>-16360.926067055392</v>
      </c>
      <c r="H61" s="832">
        <v>-17863.775680758019</v>
      </c>
      <c r="I61" s="832">
        <v>-16483.244071428573</v>
      </c>
    </row>
    <row r="62" spans="1:9" ht="21.75" customHeight="1">
      <c r="A62" s="636" t="s">
        <v>469</v>
      </c>
      <c r="B62" s="832">
        <v>44499.640163558106</v>
      </c>
      <c r="C62" s="832">
        <v>49412.970860230547</v>
      </c>
      <c r="D62" s="832">
        <v>50934.680360058301</v>
      </c>
      <c r="E62" s="832">
        <v>56905.00205539359</v>
      </c>
      <c r="F62" s="832">
        <v>63644.091505830911</v>
      </c>
      <c r="G62" s="832">
        <v>65322.244116618072</v>
      </c>
      <c r="H62" s="832">
        <v>54921.354199708454</v>
      </c>
      <c r="I62" s="832">
        <v>55049.714880466468</v>
      </c>
    </row>
    <row r="63" spans="1:9">
      <c r="A63" s="41" t="s">
        <v>470</v>
      </c>
      <c r="B63" s="832">
        <v>6446.2978464849357</v>
      </c>
      <c r="C63" s="832">
        <v>8392.2978357348693</v>
      </c>
      <c r="D63" s="832">
        <v>6321.7170437317782</v>
      </c>
      <c r="E63" s="832">
        <v>6209.418450437317</v>
      </c>
      <c r="F63" s="832">
        <v>6700.0460655976667</v>
      </c>
      <c r="G63" s="832">
        <v>5819.86160058309</v>
      </c>
      <c r="H63" s="832">
        <v>5339.1768556851302</v>
      </c>
      <c r="I63" s="832">
        <v>4925.1241574344022</v>
      </c>
    </row>
    <row r="64" spans="1:9">
      <c r="A64" s="43" t="s">
        <v>471</v>
      </c>
      <c r="B64" s="832">
        <v>-2037.0745222381636</v>
      </c>
      <c r="C64" s="832">
        <v>-4136.9985374639773</v>
      </c>
      <c r="D64" s="832">
        <v>-1391.9670364431486</v>
      </c>
      <c r="E64" s="832">
        <v>-2030.0366078717204</v>
      </c>
      <c r="F64" s="832">
        <v>-2951.573475218659</v>
      </c>
      <c r="G64" s="832">
        <v>-2634.4413148688045</v>
      </c>
      <c r="H64" s="832">
        <v>-3273.0218265306121</v>
      </c>
      <c r="I64" s="832">
        <v>-3534.1134081632654</v>
      </c>
    </row>
    <row r="65" spans="1:9">
      <c r="A65" s="42" t="s">
        <v>472</v>
      </c>
      <c r="B65" s="832">
        <v>48908.863487804876</v>
      </c>
      <c r="C65" s="832">
        <v>53668.270158501437</v>
      </c>
      <c r="D65" s="832">
        <v>55864.43036734694</v>
      </c>
      <c r="E65" s="832">
        <v>61084.383897959182</v>
      </c>
      <c r="F65" s="832">
        <v>67392.564096209913</v>
      </c>
      <c r="G65" s="832">
        <v>68507.664402332361</v>
      </c>
      <c r="H65" s="832">
        <v>56987.509228862975</v>
      </c>
      <c r="I65" s="832">
        <v>56440.725629737608</v>
      </c>
    </row>
    <row r="66" spans="1:9">
      <c r="A66" s="41" t="s">
        <v>473</v>
      </c>
      <c r="B66" s="832">
        <v>11125.561109038739</v>
      </c>
      <c r="C66" s="832">
        <v>8136.428092219021</v>
      </c>
      <c r="D66" s="832">
        <v>8098.9846282798826</v>
      </c>
      <c r="E66" s="832">
        <v>13013.4567696793</v>
      </c>
      <c r="F66" s="832">
        <v>13749.262959183676</v>
      </c>
      <c r="G66" s="832">
        <v>12002.541214285715</v>
      </c>
      <c r="H66" s="832">
        <v>13745.322081632654</v>
      </c>
      <c r="I66" s="832">
        <v>15901.755170553935</v>
      </c>
    </row>
    <row r="67" spans="1:9">
      <c r="A67" s="41" t="s">
        <v>474</v>
      </c>
      <c r="B67" s="832">
        <v>-15621.729688665711</v>
      </c>
      <c r="C67" s="832">
        <v>-15664.319089337176</v>
      </c>
      <c r="D67" s="832">
        <v>-9592.0998017492711</v>
      </c>
      <c r="E67" s="832">
        <v>-17760.466440233235</v>
      </c>
      <c r="F67" s="832">
        <v>-16969.596205539357</v>
      </c>
      <c r="G67" s="832">
        <v>-16333.268604956267</v>
      </c>
      <c r="H67" s="832">
        <v>-16991.694793002916</v>
      </c>
      <c r="I67" s="832">
        <v>-16367.060046647232</v>
      </c>
    </row>
    <row r="68" spans="1:9">
      <c r="A68" s="636" t="s">
        <v>475</v>
      </c>
      <c r="B68" s="832">
        <v>44412.694908177902</v>
      </c>
      <c r="C68" s="832">
        <v>46140.379161383287</v>
      </c>
      <c r="D68" s="832">
        <v>54371.315193877555</v>
      </c>
      <c r="E68" s="832">
        <v>56337.374227405249</v>
      </c>
      <c r="F68" s="832">
        <v>64172.230849854226</v>
      </c>
      <c r="G68" s="832">
        <v>64176.937011661808</v>
      </c>
      <c r="H68" s="832">
        <v>53741.136517492705</v>
      </c>
      <c r="I68" s="832">
        <v>55975.420753644321</v>
      </c>
    </row>
    <row r="69" spans="1:9">
      <c r="A69" s="43" t="s">
        <v>476</v>
      </c>
      <c r="B69" s="832">
        <v>-36710.447307030125</v>
      </c>
      <c r="C69" s="832">
        <v>-38120.567090778102</v>
      </c>
      <c r="D69" s="832">
        <v>-43104.563501457727</v>
      </c>
      <c r="E69" s="832">
        <v>-47394.609743440233</v>
      </c>
      <c r="F69" s="832">
        <v>-47400.188741982507</v>
      </c>
      <c r="G69" s="832">
        <v>-48242.195766763842</v>
      </c>
      <c r="H69" s="832">
        <v>-43738.034465014578</v>
      </c>
      <c r="I69" s="832">
        <v>-38140.58047521866</v>
      </c>
    </row>
    <row r="70" spans="1:9">
      <c r="A70" s="42" t="s">
        <v>477</v>
      </c>
      <c r="B70" s="832">
        <v>7702.2476011477765</v>
      </c>
      <c r="C70" s="832">
        <v>8019.8120706051877</v>
      </c>
      <c r="D70" s="832">
        <v>11266.751692419824</v>
      </c>
      <c r="E70" s="832">
        <v>8942.7644839650147</v>
      </c>
      <c r="F70" s="832">
        <v>16772.042107871719</v>
      </c>
      <c r="G70" s="832">
        <v>15934.741244897958</v>
      </c>
      <c r="H70" s="832">
        <v>10003.102052478134</v>
      </c>
      <c r="I70" s="832">
        <v>17834.840278425658</v>
      </c>
    </row>
    <row r="71" spans="1:9">
      <c r="A71" s="42" t="s">
        <v>478</v>
      </c>
      <c r="B71" s="832">
        <v>1616.1474519368724</v>
      </c>
      <c r="C71" s="832">
        <v>-736.67935014409238</v>
      </c>
      <c r="D71" s="832">
        <v>-4193.0371749271135</v>
      </c>
      <c r="E71" s="832">
        <v>486.03532069970845</v>
      </c>
      <c r="F71" s="832">
        <v>888.97700145772592</v>
      </c>
      <c r="G71" s="832">
        <v>647.39400437317784</v>
      </c>
      <c r="H71" s="832">
        <v>432.59410058309032</v>
      </c>
      <c r="I71" s="832">
        <v>417.9694460641399</v>
      </c>
    </row>
    <row r="72" spans="1:9">
      <c r="A72" s="43" t="s">
        <v>479</v>
      </c>
      <c r="B72" s="832">
        <v>0.1793629842180775</v>
      </c>
      <c r="C72" s="832">
        <v>-1023.718893371758</v>
      </c>
      <c r="D72" s="832">
        <v>-5193.134902332361</v>
      </c>
      <c r="E72" s="832">
        <v>3.2567055393586009E-2</v>
      </c>
      <c r="F72" s="832">
        <v>328.80072740524781</v>
      </c>
      <c r="G72" s="832">
        <v>8.7709970845481049</v>
      </c>
      <c r="H72" s="832">
        <v>-49.973644314868807</v>
      </c>
      <c r="I72" s="832">
        <v>2.6857011661807579</v>
      </c>
    </row>
    <row r="73" spans="1:9">
      <c r="A73" s="43" t="s">
        <v>480</v>
      </c>
      <c r="B73" s="832">
        <v>1615.9680889526544</v>
      </c>
      <c r="C73" s="832">
        <v>287.03954322766572</v>
      </c>
      <c r="D73" s="832">
        <v>1000.0977274052477</v>
      </c>
      <c r="E73" s="832">
        <v>486.00275364431491</v>
      </c>
      <c r="F73" s="832">
        <v>560.17627405247811</v>
      </c>
      <c r="G73" s="832">
        <v>638.62300728862976</v>
      </c>
      <c r="H73" s="832">
        <v>482.56774489795919</v>
      </c>
      <c r="I73" s="832">
        <v>415.28374489795925</v>
      </c>
    </row>
    <row r="74" spans="1:9">
      <c r="A74" s="636" t="s">
        <v>481</v>
      </c>
      <c r="B74" s="832">
        <v>-1607.6690674318509</v>
      </c>
      <c r="C74" s="832">
        <v>728.73941354466865</v>
      </c>
      <c r="D74" s="832">
        <v>4129.873533527697</v>
      </c>
      <c r="E74" s="832">
        <v>-474.39132069970844</v>
      </c>
      <c r="F74" s="832">
        <v>-891.41184839650145</v>
      </c>
      <c r="G74" s="832">
        <v>-672.26461661807571</v>
      </c>
      <c r="H74" s="832">
        <v>-490.79251895043734</v>
      </c>
      <c r="I74" s="832">
        <v>-415.43051311953349</v>
      </c>
    </row>
    <row r="75" spans="1:9">
      <c r="A75" s="636" t="s">
        <v>482</v>
      </c>
      <c r="B75" s="832">
        <v>0.18861979913916788</v>
      </c>
      <c r="C75" s="832">
        <v>1016.2595259365995</v>
      </c>
      <c r="D75" s="832">
        <v>5199.0235379008745</v>
      </c>
      <c r="E75" s="832">
        <v>-1.1448979591836737E-2</v>
      </c>
      <c r="F75" s="832">
        <v>-328.78476384839649</v>
      </c>
      <c r="G75" s="832">
        <v>-31.533712827988339</v>
      </c>
      <c r="H75" s="832">
        <v>-7.7165918367346942</v>
      </c>
      <c r="I75" s="832">
        <v>-2.3810495626822158E-2</v>
      </c>
    </row>
    <row r="76" spans="1:9">
      <c r="A76" s="43" t="s">
        <v>483</v>
      </c>
      <c r="B76" s="832">
        <v>-1607.85768723099</v>
      </c>
      <c r="C76" s="832">
        <v>-287.52011239193087</v>
      </c>
      <c r="D76" s="832">
        <v>-1069.1500043731778</v>
      </c>
      <c r="E76" s="832">
        <v>-474.37987172011657</v>
      </c>
      <c r="F76" s="832">
        <v>-562.6270845481049</v>
      </c>
      <c r="G76" s="832">
        <v>-640.73090379008738</v>
      </c>
      <c r="H76" s="832">
        <v>-483.07592711370256</v>
      </c>
      <c r="I76" s="832">
        <v>-415.40670262390671</v>
      </c>
    </row>
    <row r="77" spans="1:9">
      <c r="A77" s="636" t="s">
        <v>484</v>
      </c>
      <c r="B77" s="832">
        <v>7710.7259856527971</v>
      </c>
      <c r="C77" s="832">
        <v>8011.8721340057637</v>
      </c>
      <c r="D77" s="832">
        <v>11203.588051020408</v>
      </c>
      <c r="E77" s="832">
        <v>8954.408483965015</v>
      </c>
      <c r="F77" s="832">
        <v>16769.607260932946</v>
      </c>
      <c r="G77" s="832">
        <v>15909.870632653063</v>
      </c>
      <c r="H77" s="832">
        <v>9944.9036341107894</v>
      </c>
      <c r="I77" s="832">
        <v>17837.379211370262</v>
      </c>
    </row>
    <row r="78" spans="1:9">
      <c r="A78" s="41" t="s">
        <v>485</v>
      </c>
      <c r="B78" s="832">
        <v>0</v>
      </c>
      <c r="C78" s="832">
        <v>0</v>
      </c>
      <c r="D78" s="832">
        <v>0</v>
      </c>
      <c r="E78" s="832">
        <v>50.75655976676385</v>
      </c>
      <c r="F78" s="832">
        <v>0</v>
      </c>
      <c r="G78" s="832">
        <v>0</v>
      </c>
      <c r="H78" s="832">
        <v>0</v>
      </c>
      <c r="I78" s="832">
        <v>0</v>
      </c>
    </row>
    <row r="79" spans="1:9">
      <c r="A79" s="42" t="s">
        <v>486</v>
      </c>
      <c r="B79" s="832">
        <v>7710.7259856527971</v>
      </c>
      <c r="C79" s="832">
        <v>8011.8721340057637</v>
      </c>
      <c r="D79" s="832">
        <v>11203.588051020408</v>
      </c>
      <c r="E79" s="832">
        <v>9005.1650437317785</v>
      </c>
      <c r="F79" s="832">
        <v>16769.607260932946</v>
      </c>
      <c r="G79" s="832">
        <v>15909.870632653063</v>
      </c>
      <c r="H79" s="832">
        <v>9944.9036341107894</v>
      </c>
      <c r="I79" s="832">
        <v>17837.379211370262</v>
      </c>
    </row>
    <row r="80" spans="1:9">
      <c r="A80" s="41" t="s">
        <v>487</v>
      </c>
      <c r="B80" s="832">
        <v>0</v>
      </c>
      <c r="C80" s="832">
        <v>0</v>
      </c>
      <c r="D80" s="832">
        <v>0</v>
      </c>
      <c r="E80" s="832">
        <v>0</v>
      </c>
      <c r="F80" s="832">
        <v>0</v>
      </c>
      <c r="G80" s="832">
        <v>0</v>
      </c>
      <c r="H80" s="832">
        <v>0</v>
      </c>
      <c r="I80" s="832">
        <v>-497.88134110787172</v>
      </c>
    </row>
    <row r="81" spans="1:9" ht="21" customHeight="1">
      <c r="A81" s="636" t="s">
        <v>488</v>
      </c>
      <c r="B81" s="832">
        <v>7710.7259856527971</v>
      </c>
      <c r="C81" s="832">
        <v>8011.8721340057637</v>
      </c>
      <c r="D81" s="832">
        <v>11203.588051020408</v>
      </c>
      <c r="E81" s="832">
        <v>9005.1650437317785</v>
      </c>
      <c r="F81" s="832">
        <v>16769.607260932946</v>
      </c>
      <c r="G81" s="832">
        <v>15909.870632653063</v>
      </c>
      <c r="H81" s="832">
        <v>9944.9036341107894</v>
      </c>
      <c r="I81" s="832">
        <v>17339.497870262392</v>
      </c>
    </row>
    <row r="82" spans="1:9" ht="21" customHeight="1">
      <c r="A82" s="41" t="s">
        <v>489</v>
      </c>
      <c r="B82" s="832">
        <v>0</v>
      </c>
      <c r="C82" s="832">
        <v>0</v>
      </c>
      <c r="D82" s="832">
        <v>0</v>
      </c>
      <c r="E82" s="832">
        <v>0</v>
      </c>
      <c r="F82" s="832">
        <v>0</v>
      </c>
      <c r="G82" s="832">
        <v>0</v>
      </c>
      <c r="H82" s="832">
        <v>0</v>
      </c>
      <c r="I82" s="832">
        <v>0</v>
      </c>
    </row>
    <row r="83" spans="1:9" ht="21" customHeight="1">
      <c r="A83" s="636" t="s">
        <v>490</v>
      </c>
      <c r="B83" s="832">
        <v>7710.7259856527971</v>
      </c>
      <c r="C83" s="832">
        <v>8011.8721340057637</v>
      </c>
      <c r="D83" s="832">
        <v>11203.588051020408</v>
      </c>
      <c r="E83" s="832">
        <v>9005.1650437317785</v>
      </c>
      <c r="F83" s="832">
        <v>16769.607260932946</v>
      </c>
      <c r="G83" s="832">
        <v>15909.870632653063</v>
      </c>
      <c r="H83" s="832">
        <v>9944.9036341107894</v>
      </c>
      <c r="I83" s="832">
        <v>17339.497870262392</v>
      </c>
    </row>
    <row r="84" spans="1:9" ht="18" customHeight="1" thickBot="1">
      <c r="A84" s="41" t="s">
        <v>491</v>
      </c>
      <c r="B84" s="832">
        <v>0</v>
      </c>
      <c r="C84" s="832">
        <v>0</v>
      </c>
      <c r="D84" s="832">
        <v>-105.96982507288629</v>
      </c>
      <c r="E84" s="832">
        <v>-1517.1007288629737</v>
      </c>
      <c r="F84" s="832">
        <v>-5259.4985626822154</v>
      </c>
      <c r="G84" s="832">
        <v>-4034.777004373178</v>
      </c>
      <c r="H84" s="832">
        <v>-2169.8887492711369</v>
      </c>
      <c r="I84" s="832">
        <v>-5384.7</v>
      </c>
    </row>
    <row r="85" spans="1:9" ht="24" customHeight="1" thickTop="1" thickBot="1">
      <c r="A85" s="38" t="s">
        <v>492</v>
      </c>
      <c r="B85" s="829">
        <v>7710.7259856527971</v>
      </c>
      <c r="C85" s="829">
        <v>8011.8721340057637</v>
      </c>
      <c r="D85" s="829">
        <v>11097.618225947523</v>
      </c>
      <c r="E85" s="829">
        <v>7488.064314868805</v>
      </c>
      <c r="F85" s="829">
        <v>11510.108698250728</v>
      </c>
      <c r="G85" s="829">
        <v>11875.093628279883</v>
      </c>
      <c r="H85" s="829">
        <v>7775.0148848396502</v>
      </c>
      <c r="I85" s="829">
        <v>11954.797870262391</v>
      </c>
    </row>
    <row r="86" spans="1:9" ht="15" customHeight="1" thickTop="1" thickBot="1">
      <c r="A86" s="637"/>
      <c r="B86" s="833"/>
      <c r="C86" s="833"/>
      <c r="D86" s="833"/>
      <c r="E86" s="833"/>
      <c r="F86" s="833"/>
      <c r="G86" s="833"/>
      <c r="H86" s="833"/>
      <c r="I86" s="833"/>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6">
    <mergeCell ref="A1:I1"/>
    <mergeCell ref="A2:I2"/>
    <mergeCell ref="A3:I3"/>
    <mergeCell ref="A4:I4"/>
    <mergeCell ref="B5:F5"/>
    <mergeCell ref="G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T28" sqref="T28"/>
    </sheetView>
  </sheetViews>
  <sheetFormatPr defaultRowHeight="18"/>
  <cols>
    <col min="1" max="1" width="132.28515625" style="771" customWidth="1"/>
    <col min="2" max="3" width="16" style="35" customWidth="1"/>
    <col min="4" max="4" width="18.85546875" style="35" customWidth="1"/>
    <col min="5" max="5" width="16" style="35" customWidth="1"/>
    <col min="6" max="6" width="19.7109375" style="35" customWidth="1"/>
    <col min="7" max="8" width="16" style="35" customWidth="1"/>
    <col min="9" max="9" width="16" style="44" customWidth="1"/>
    <col min="10" max="256" width="9.140625" style="35"/>
    <col min="257" max="257" width="132.28515625" style="35" customWidth="1"/>
    <col min="258" max="259" width="16" style="35" customWidth="1"/>
    <col min="260" max="260" width="18.85546875" style="35" customWidth="1"/>
    <col min="261" max="261" width="16" style="35" customWidth="1"/>
    <col min="262" max="262" width="19.7109375" style="35" customWidth="1"/>
    <col min="263" max="265" width="16" style="35" customWidth="1"/>
    <col min="266" max="512" width="9.140625" style="35"/>
    <col min="513" max="513" width="132.28515625" style="35" customWidth="1"/>
    <col min="514" max="515" width="16" style="35" customWidth="1"/>
    <col min="516" max="516" width="18.85546875" style="35" customWidth="1"/>
    <col min="517" max="517" width="16" style="35" customWidth="1"/>
    <col min="518" max="518" width="19.7109375" style="35" customWidth="1"/>
    <col min="519" max="521" width="16" style="35" customWidth="1"/>
    <col min="522" max="768" width="9.140625" style="35"/>
    <col min="769" max="769" width="132.28515625" style="35" customWidth="1"/>
    <col min="770" max="771" width="16" style="35" customWidth="1"/>
    <col min="772" max="772" width="18.85546875" style="35" customWidth="1"/>
    <col min="773" max="773" width="16" style="35" customWidth="1"/>
    <col min="774" max="774" width="19.7109375" style="35" customWidth="1"/>
    <col min="775" max="777" width="16" style="35" customWidth="1"/>
    <col min="778" max="1024" width="9.140625" style="35"/>
    <col min="1025" max="1025" width="132.28515625" style="35" customWidth="1"/>
    <col min="1026" max="1027" width="16" style="35" customWidth="1"/>
    <col min="1028" max="1028" width="18.85546875" style="35" customWidth="1"/>
    <col min="1029" max="1029" width="16" style="35" customWidth="1"/>
    <col min="1030" max="1030" width="19.7109375" style="35" customWidth="1"/>
    <col min="1031" max="1033" width="16" style="35" customWidth="1"/>
    <col min="1034" max="1280" width="9.140625" style="35"/>
    <col min="1281" max="1281" width="132.28515625" style="35" customWidth="1"/>
    <col min="1282" max="1283" width="16" style="35" customWidth="1"/>
    <col min="1284" max="1284" width="18.85546875" style="35" customWidth="1"/>
    <col min="1285" max="1285" width="16" style="35" customWidth="1"/>
    <col min="1286" max="1286" width="19.7109375" style="35" customWidth="1"/>
    <col min="1287" max="1289" width="16" style="35" customWidth="1"/>
    <col min="1290" max="1536" width="9.140625" style="35"/>
    <col min="1537" max="1537" width="132.28515625" style="35" customWidth="1"/>
    <col min="1538" max="1539" width="16" style="35" customWidth="1"/>
    <col min="1540" max="1540" width="18.85546875" style="35" customWidth="1"/>
    <col min="1541" max="1541" width="16" style="35" customWidth="1"/>
    <col min="1542" max="1542" width="19.7109375" style="35" customWidth="1"/>
    <col min="1543" max="1545" width="16" style="35" customWidth="1"/>
    <col min="1546" max="1792" width="9.140625" style="35"/>
    <col min="1793" max="1793" width="132.28515625" style="35" customWidth="1"/>
    <col min="1794" max="1795" width="16" style="35" customWidth="1"/>
    <col min="1796" max="1796" width="18.85546875" style="35" customWidth="1"/>
    <col min="1797" max="1797" width="16" style="35" customWidth="1"/>
    <col min="1798" max="1798" width="19.7109375" style="35" customWidth="1"/>
    <col min="1799" max="1801" width="16" style="35" customWidth="1"/>
    <col min="1802" max="2048" width="9.140625" style="35"/>
    <col min="2049" max="2049" width="132.28515625" style="35" customWidth="1"/>
    <col min="2050" max="2051" width="16" style="35" customWidth="1"/>
    <col min="2052" max="2052" width="18.85546875" style="35" customWidth="1"/>
    <col min="2053" max="2053" width="16" style="35" customWidth="1"/>
    <col min="2054" max="2054" width="19.7109375" style="35" customWidth="1"/>
    <col min="2055" max="2057" width="16" style="35" customWidth="1"/>
    <col min="2058" max="2304" width="9.140625" style="35"/>
    <col min="2305" max="2305" width="132.28515625" style="35" customWidth="1"/>
    <col min="2306" max="2307" width="16" style="35" customWidth="1"/>
    <col min="2308" max="2308" width="18.85546875" style="35" customWidth="1"/>
    <col min="2309" max="2309" width="16" style="35" customWidth="1"/>
    <col min="2310" max="2310" width="19.7109375" style="35" customWidth="1"/>
    <col min="2311" max="2313" width="16" style="35" customWidth="1"/>
    <col min="2314" max="2560" width="9.140625" style="35"/>
    <col min="2561" max="2561" width="132.28515625" style="35" customWidth="1"/>
    <col min="2562" max="2563" width="16" style="35" customWidth="1"/>
    <col min="2564" max="2564" width="18.85546875" style="35" customWidth="1"/>
    <col min="2565" max="2565" width="16" style="35" customWidth="1"/>
    <col min="2566" max="2566" width="19.7109375" style="35" customWidth="1"/>
    <col min="2567" max="2569" width="16" style="35" customWidth="1"/>
    <col min="2570" max="2816" width="9.140625" style="35"/>
    <col min="2817" max="2817" width="132.28515625" style="35" customWidth="1"/>
    <col min="2818" max="2819" width="16" style="35" customWidth="1"/>
    <col min="2820" max="2820" width="18.85546875" style="35" customWidth="1"/>
    <col min="2821" max="2821" width="16" style="35" customWidth="1"/>
    <col min="2822" max="2822" width="19.7109375" style="35" customWidth="1"/>
    <col min="2823" max="2825" width="16" style="35" customWidth="1"/>
    <col min="2826" max="3072" width="9.140625" style="35"/>
    <col min="3073" max="3073" width="132.28515625" style="35" customWidth="1"/>
    <col min="3074" max="3075" width="16" style="35" customWidth="1"/>
    <col min="3076" max="3076" width="18.85546875" style="35" customWidth="1"/>
    <col min="3077" max="3077" width="16" style="35" customWidth="1"/>
    <col min="3078" max="3078" width="19.7109375" style="35" customWidth="1"/>
    <col min="3079" max="3081" width="16" style="35" customWidth="1"/>
    <col min="3082" max="3328" width="9.140625" style="35"/>
    <col min="3329" max="3329" width="132.28515625" style="35" customWidth="1"/>
    <col min="3330" max="3331" width="16" style="35" customWidth="1"/>
    <col min="3332" max="3332" width="18.85546875" style="35" customWidth="1"/>
    <col min="3333" max="3333" width="16" style="35" customWidth="1"/>
    <col min="3334" max="3334" width="19.7109375" style="35" customWidth="1"/>
    <col min="3335" max="3337" width="16" style="35" customWidth="1"/>
    <col min="3338" max="3584" width="9.140625" style="35"/>
    <col min="3585" max="3585" width="132.28515625" style="35" customWidth="1"/>
    <col min="3586" max="3587" width="16" style="35" customWidth="1"/>
    <col min="3588" max="3588" width="18.85546875" style="35" customWidth="1"/>
    <col min="3589" max="3589" width="16" style="35" customWidth="1"/>
    <col min="3590" max="3590" width="19.7109375" style="35" customWidth="1"/>
    <col min="3591" max="3593" width="16" style="35" customWidth="1"/>
    <col min="3594" max="3840" width="9.140625" style="35"/>
    <col min="3841" max="3841" width="132.28515625" style="35" customWidth="1"/>
    <col min="3842" max="3843" width="16" style="35" customWidth="1"/>
    <col min="3844" max="3844" width="18.85546875" style="35" customWidth="1"/>
    <col min="3845" max="3845" width="16" style="35" customWidth="1"/>
    <col min="3846" max="3846" width="19.7109375" style="35" customWidth="1"/>
    <col min="3847" max="3849" width="16" style="35" customWidth="1"/>
    <col min="3850" max="4096" width="9.140625" style="35"/>
    <col min="4097" max="4097" width="132.28515625" style="35" customWidth="1"/>
    <col min="4098" max="4099" width="16" style="35" customWidth="1"/>
    <col min="4100" max="4100" width="18.85546875" style="35" customWidth="1"/>
    <col min="4101" max="4101" width="16" style="35" customWidth="1"/>
    <col min="4102" max="4102" width="19.7109375" style="35" customWidth="1"/>
    <col min="4103" max="4105" width="16" style="35" customWidth="1"/>
    <col min="4106" max="4352" width="9.140625" style="35"/>
    <col min="4353" max="4353" width="132.28515625" style="35" customWidth="1"/>
    <col min="4354" max="4355" width="16" style="35" customWidth="1"/>
    <col min="4356" max="4356" width="18.85546875" style="35" customWidth="1"/>
    <col min="4357" max="4357" width="16" style="35" customWidth="1"/>
    <col min="4358" max="4358" width="19.7109375" style="35" customWidth="1"/>
    <col min="4359" max="4361" width="16" style="35" customWidth="1"/>
    <col min="4362" max="4608" width="9.140625" style="35"/>
    <col min="4609" max="4609" width="132.28515625" style="35" customWidth="1"/>
    <col min="4610" max="4611" width="16" style="35" customWidth="1"/>
    <col min="4612" max="4612" width="18.85546875" style="35" customWidth="1"/>
    <col min="4613" max="4613" width="16" style="35" customWidth="1"/>
    <col min="4614" max="4614" width="19.7109375" style="35" customWidth="1"/>
    <col min="4615" max="4617" width="16" style="35" customWidth="1"/>
    <col min="4618" max="4864" width="9.140625" style="35"/>
    <col min="4865" max="4865" width="132.28515625" style="35" customWidth="1"/>
    <col min="4866" max="4867" width="16" style="35" customWidth="1"/>
    <col min="4868" max="4868" width="18.85546875" style="35" customWidth="1"/>
    <col min="4869" max="4869" width="16" style="35" customWidth="1"/>
    <col min="4870" max="4870" width="19.7109375" style="35" customWidth="1"/>
    <col min="4871" max="4873" width="16" style="35" customWidth="1"/>
    <col min="4874" max="5120" width="9.140625" style="35"/>
    <col min="5121" max="5121" width="132.28515625" style="35" customWidth="1"/>
    <col min="5122" max="5123" width="16" style="35" customWidth="1"/>
    <col min="5124" max="5124" width="18.85546875" style="35" customWidth="1"/>
    <col min="5125" max="5125" width="16" style="35" customWidth="1"/>
    <col min="5126" max="5126" width="19.7109375" style="35" customWidth="1"/>
    <col min="5127" max="5129" width="16" style="35" customWidth="1"/>
    <col min="5130" max="5376" width="9.140625" style="35"/>
    <col min="5377" max="5377" width="132.28515625" style="35" customWidth="1"/>
    <col min="5378" max="5379" width="16" style="35" customWidth="1"/>
    <col min="5380" max="5380" width="18.85546875" style="35" customWidth="1"/>
    <col min="5381" max="5381" width="16" style="35" customWidth="1"/>
    <col min="5382" max="5382" width="19.7109375" style="35" customWidth="1"/>
    <col min="5383" max="5385" width="16" style="35" customWidth="1"/>
    <col min="5386" max="5632" width="9.140625" style="35"/>
    <col min="5633" max="5633" width="132.28515625" style="35" customWidth="1"/>
    <col min="5634" max="5635" width="16" style="35" customWidth="1"/>
    <col min="5636" max="5636" width="18.85546875" style="35" customWidth="1"/>
    <col min="5637" max="5637" width="16" style="35" customWidth="1"/>
    <col min="5638" max="5638" width="19.7109375" style="35" customWidth="1"/>
    <col min="5639" max="5641" width="16" style="35" customWidth="1"/>
    <col min="5642" max="5888" width="9.140625" style="35"/>
    <col min="5889" max="5889" width="132.28515625" style="35" customWidth="1"/>
    <col min="5890" max="5891" width="16" style="35" customWidth="1"/>
    <col min="5892" max="5892" width="18.85546875" style="35" customWidth="1"/>
    <col min="5893" max="5893" width="16" style="35" customWidth="1"/>
    <col min="5894" max="5894" width="19.7109375" style="35" customWidth="1"/>
    <col min="5895" max="5897" width="16" style="35" customWidth="1"/>
    <col min="5898" max="6144" width="9.140625" style="35"/>
    <col min="6145" max="6145" width="132.28515625" style="35" customWidth="1"/>
    <col min="6146" max="6147" width="16" style="35" customWidth="1"/>
    <col min="6148" max="6148" width="18.85546875" style="35" customWidth="1"/>
    <col min="6149" max="6149" width="16" style="35" customWidth="1"/>
    <col min="6150" max="6150" width="19.7109375" style="35" customWidth="1"/>
    <col min="6151" max="6153" width="16" style="35" customWidth="1"/>
    <col min="6154" max="6400" width="9.140625" style="35"/>
    <col min="6401" max="6401" width="132.28515625" style="35" customWidth="1"/>
    <col min="6402" max="6403" width="16" style="35" customWidth="1"/>
    <col min="6404" max="6404" width="18.85546875" style="35" customWidth="1"/>
    <col min="6405" max="6405" width="16" style="35" customWidth="1"/>
    <col min="6406" max="6406" width="19.7109375" style="35" customWidth="1"/>
    <col min="6407" max="6409" width="16" style="35" customWidth="1"/>
    <col min="6410" max="6656" width="9.140625" style="35"/>
    <col min="6657" max="6657" width="132.28515625" style="35" customWidth="1"/>
    <col min="6658" max="6659" width="16" style="35" customWidth="1"/>
    <col min="6660" max="6660" width="18.85546875" style="35" customWidth="1"/>
    <col min="6661" max="6661" width="16" style="35" customWidth="1"/>
    <col min="6662" max="6662" width="19.7109375" style="35" customWidth="1"/>
    <col min="6663" max="6665" width="16" style="35" customWidth="1"/>
    <col min="6666" max="6912" width="9.140625" style="35"/>
    <col min="6913" max="6913" width="132.28515625" style="35" customWidth="1"/>
    <col min="6914" max="6915" width="16" style="35" customWidth="1"/>
    <col min="6916" max="6916" width="18.85546875" style="35" customWidth="1"/>
    <col min="6917" max="6917" width="16" style="35" customWidth="1"/>
    <col min="6918" max="6918" width="19.7109375" style="35" customWidth="1"/>
    <col min="6919" max="6921" width="16" style="35" customWidth="1"/>
    <col min="6922" max="7168" width="9.140625" style="35"/>
    <col min="7169" max="7169" width="132.28515625" style="35" customWidth="1"/>
    <col min="7170" max="7171" width="16" style="35" customWidth="1"/>
    <col min="7172" max="7172" width="18.85546875" style="35" customWidth="1"/>
    <col min="7173" max="7173" width="16" style="35" customWidth="1"/>
    <col min="7174" max="7174" width="19.7109375" style="35" customWidth="1"/>
    <col min="7175" max="7177" width="16" style="35" customWidth="1"/>
    <col min="7178" max="7424" width="9.140625" style="35"/>
    <col min="7425" max="7425" width="132.28515625" style="35" customWidth="1"/>
    <col min="7426" max="7427" width="16" style="35" customWidth="1"/>
    <col min="7428" max="7428" width="18.85546875" style="35" customWidth="1"/>
    <col min="7429" max="7429" width="16" style="35" customWidth="1"/>
    <col min="7430" max="7430" width="19.7109375" style="35" customWidth="1"/>
    <col min="7431" max="7433" width="16" style="35" customWidth="1"/>
    <col min="7434" max="7680" width="9.140625" style="35"/>
    <col min="7681" max="7681" width="132.28515625" style="35" customWidth="1"/>
    <col min="7682" max="7683" width="16" style="35" customWidth="1"/>
    <col min="7684" max="7684" width="18.85546875" style="35" customWidth="1"/>
    <col min="7685" max="7685" width="16" style="35" customWidth="1"/>
    <col min="7686" max="7686" width="19.7109375" style="35" customWidth="1"/>
    <col min="7687" max="7689" width="16" style="35" customWidth="1"/>
    <col min="7690" max="7936" width="9.140625" style="35"/>
    <col min="7937" max="7937" width="132.28515625" style="35" customWidth="1"/>
    <col min="7938" max="7939" width="16" style="35" customWidth="1"/>
    <col min="7940" max="7940" width="18.85546875" style="35" customWidth="1"/>
    <col min="7941" max="7941" width="16" style="35" customWidth="1"/>
    <col min="7942" max="7942" width="19.7109375" style="35" customWidth="1"/>
    <col min="7943" max="7945" width="16" style="35" customWidth="1"/>
    <col min="7946" max="8192" width="9.140625" style="35"/>
    <col min="8193" max="8193" width="132.28515625" style="35" customWidth="1"/>
    <col min="8194" max="8195" width="16" style="35" customWidth="1"/>
    <col min="8196" max="8196" width="18.85546875" style="35" customWidth="1"/>
    <col min="8197" max="8197" width="16" style="35" customWidth="1"/>
    <col min="8198" max="8198" width="19.7109375" style="35" customWidth="1"/>
    <col min="8199" max="8201" width="16" style="35" customWidth="1"/>
    <col min="8202" max="8448" width="9.140625" style="35"/>
    <col min="8449" max="8449" width="132.28515625" style="35" customWidth="1"/>
    <col min="8450" max="8451" width="16" style="35" customWidth="1"/>
    <col min="8452" max="8452" width="18.85546875" style="35" customWidth="1"/>
    <col min="8453" max="8453" width="16" style="35" customWidth="1"/>
    <col min="8454" max="8454" width="19.7109375" style="35" customWidth="1"/>
    <col min="8455" max="8457" width="16" style="35" customWidth="1"/>
    <col min="8458" max="8704" width="9.140625" style="35"/>
    <col min="8705" max="8705" width="132.28515625" style="35" customWidth="1"/>
    <col min="8706" max="8707" width="16" style="35" customWidth="1"/>
    <col min="8708" max="8708" width="18.85546875" style="35" customWidth="1"/>
    <col min="8709" max="8709" width="16" style="35" customWidth="1"/>
    <col min="8710" max="8710" width="19.7109375" style="35" customWidth="1"/>
    <col min="8711" max="8713" width="16" style="35" customWidth="1"/>
    <col min="8714" max="8960" width="9.140625" style="35"/>
    <col min="8961" max="8961" width="132.28515625" style="35" customWidth="1"/>
    <col min="8962" max="8963" width="16" style="35" customWidth="1"/>
    <col min="8964" max="8964" width="18.85546875" style="35" customWidth="1"/>
    <col min="8965" max="8965" width="16" style="35" customWidth="1"/>
    <col min="8966" max="8966" width="19.7109375" style="35" customWidth="1"/>
    <col min="8967" max="8969" width="16" style="35" customWidth="1"/>
    <col min="8970" max="9216" width="9.140625" style="35"/>
    <col min="9217" max="9217" width="132.28515625" style="35" customWidth="1"/>
    <col min="9218" max="9219" width="16" style="35" customWidth="1"/>
    <col min="9220" max="9220" width="18.85546875" style="35" customWidth="1"/>
    <col min="9221" max="9221" width="16" style="35" customWidth="1"/>
    <col min="9222" max="9222" width="19.7109375" style="35" customWidth="1"/>
    <col min="9223" max="9225" width="16" style="35" customWidth="1"/>
    <col min="9226" max="9472" width="9.140625" style="35"/>
    <col min="9473" max="9473" width="132.28515625" style="35" customWidth="1"/>
    <col min="9474" max="9475" width="16" style="35" customWidth="1"/>
    <col min="9476" max="9476" width="18.85546875" style="35" customWidth="1"/>
    <col min="9477" max="9477" width="16" style="35" customWidth="1"/>
    <col min="9478" max="9478" width="19.7109375" style="35" customWidth="1"/>
    <col min="9479" max="9481" width="16" style="35" customWidth="1"/>
    <col min="9482" max="9728" width="9.140625" style="35"/>
    <col min="9729" max="9729" width="132.28515625" style="35" customWidth="1"/>
    <col min="9730" max="9731" width="16" style="35" customWidth="1"/>
    <col min="9732" max="9732" width="18.85546875" style="35" customWidth="1"/>
    <col min="9733" max="9733" width="16" style="35" customWidth="1"/>
    <col min="9734" max="9734" width="19.7109375" style="35" customWidth="1"/>
    <col min="9735" max="9737" width="16" style="35" customWidth="1"/>
    <col min="9738" max="9984" width="9.140625" style="35"/>
    <col min="9985" max="9985" width="132.28515625" style="35" customWidth="1"/>
    <col min="9986" max="9987" width="16" style="35" customWidth="1"/>
    <col min="9988" max="9988" width="18.85546875" style="35" customWidth="1"/>
    <col min="9989" max="9989" width="16" style="35" customWidth="1"/>
    <col min="9990" max="9990" width="19.7109375" style="35" customWidth="1"/>
    <col min="9991" max="9993" width="16" style="35" customWidth="1"/>
    <col min="9994" max="10240" width="9.140625" style="35"/>
    <col min="10241" max="10241" width="132.28515625" style="35" customWidth="1"/>
    <col min="10242" max="10243" width="16" style="35" customWidth="1"/>
    <col min="10244" max="10244" width="18.85546875" style="35" customWidth="1"/>
    <col min="10245" max="10245" width="16" style="35" customWidth="1"/>
    <col min="10246" max="10246" width="19.7109375" style="35" customWidth="1"/>
    <col min="10247" max="10249" width="16" style="35" customWidth="1"/>
    <col min="10250" max="10496" width="9.140625" style="35"/>
    <col min="10497" max="10497" width="132.28515625" style="35" customWidth="1"/>
    <col min="10498" max="10499" width="16" style="35" customWidth="1"/>
    <col min="10500" max="10500" width="18.85546875" style="35" customWidth="1"/>
    <col min="10501" max="10501" width="16" style="35" customWidth="1"/>
    <col min="10502" max="10502" width="19.7109375" style="35" customWidth="1"/>
    <col min="10503" max="10505" width="16" style="35" customWidth="1"/>
    <col min="10506" max="10752" width="9.140625" style="35"/>
    <col min="10753" max="10753" width="132.28515625" style="35" customWidth="1"/>
    <col min="10754" max="10755" width="16" style="35" customWidth="1"/>
    <col min="10756" max="10756" width="18.85546875" style="35" customWidth="1"/>
    <col min="10757" max="10757" width="16" style="35" customWidth="1"/>
    <col min="10758" max="10758" width="19.7109375" style="35" customWidth="1"/>
    <col min="10759" max="10761" width="16" style="35" customWidth="1"/>
    <col min="10762" max="11008" width="9.140625" style="35"/>
    <col min="11009" max="11009" width="132.28515625" style="35" customWidth="1"/>
    <col min="11010" max="11011" width="16" style="35" customWidth="1"/>
    <col min="11012" max="11012" width="18.85546875" style="35" customWidth="1"/>
    <col min="11013" max="11013" width="16" style="35" customWidth="1"/>
    <col min="11014" max="11014" width="19.7109375" style="35" customWidth="1"/>
    <col min="11015" max="11017" width="16" style="35" customWidth="1"/>
    <col min="11018" max="11264" width="9.140625" style="35"/>
    <col min="11265" max="11265" width="132.28515625" style="35" customWidth="1"/>
    <col min="11266" max="11267" width="16" style="35" customWidth="1"/>
    <col min="11268" max="11268" width="18.85546875" style="35" customWidth="1"/>
    <col min="11269" max="11269" width="16" style="35" customWidth="1"/>
    <col min="11270" max="11270" width="19.7109375" style="35" customWidth="1"/>
    <col min="11271" max="11273" width="16" style="35" customWidth="1"/>
    <col min="11274" max="11520" width="9.140625" style="35"/>
    <col min="11521" max="11521" width="132.28515625" style="35" customWidth="1"/>
    <col min="11522" max="11523" width="16" style="35" customWidth="1"/>
    <col min="11524" max="11524" width="18.85546875" style="35" customWidth="1"/>
    <col min="11525" max="11525" width="16" style="35" customWidth="1"/>
    <col min="11526" max="11526" width="19.7109375" style="35" customWidth="1"/>
    <col min="11527" max="11529" width="16" style="35" customWidth="1"/>
    <col min="11530" max="11776" width="9.140625" style="35"/>
    <col min="11777" max="11777" width="132.28515625" style="35" customWidth="1"/>
    <col min="11778" max="11779" width="16" style="35" customWidth="1"/>
    <col min="11780" max="11780" width="18.85546875" style="35" customWidth="1"/>
    <col min="11781" max="11781" width="16" style="35" customWidth="1"/>
    <col min="11782" max="11782" width="19.7109375" style="35" customWidth="1"/>
    <col min="11783" max="11785" width="16" style="35" customWidth="1"/>
    <col min="11786" max="12032" width="9.140625" style="35"/>
    <col min="12033" max="12033" width="132.28515625" style="35" customWidth="1"/>
    <col min="12034" max="12035" width="16" style="35" customWidth="1"/>
    <col min="12036" max="12036" width="18.85546875" style="35" customWidth="1"/>
    <col min="12037" max="12037" width="16" style="35" customWidth="1"/>
    <col min="12038" max="12038" width="19.7109375" style="35" customWidth="1"/>
    <col min="12039" max="12041" width="16" style="35" customWidth="1"/>
    <col min="12042" max="12288" width="9.140625" style="35"/>
    <col min="12289" max="12289" width="132.28515625" style="35" customWidth="1"/>
    <col min="12290" max="12291" width="16" style="35" customWidth="1"/>
    <col min="12292" max="12292" width="18.85546875" style="35" customWidth="1"/>
    <col min="12293" max="12293" width="16" style="35" customWidth="1"/>
    <col min="12294" max="12294" width="19.7109375" style="35" customWidth="1"/>
    <col min="12295" max="12297" width="16" style="35" customWidth="1"/>
    <col min="12298" max="12544" width="9.140625" style="35"/>
    <col min="12545" max="12545" width="132.28515625" style="35" customWidth="1"/>
    <col min="12546" max="12547" width="16" style="35" customWidth="1"/>
    <col min="12548" max="12548" width="18.85546875" style="35" customWidth="1"/>
    <col min="12549" max="12549" width="16" style="35" customWidth="1"/>
    <col min="12550" max="12550" width="19.7109375" style="35" customWidth="1"/>
    <col min="12551" max="12553" width="16" style="35" customWidth="1"/>
    <col min="12554" max="12800" width="9.140625" style="35"/>
    <col min="12801" max="12801" width="132.28515625" style="35" customWidth="1"/>
    <col min="12802" max="12803" width="16" style="35" customWidth="1"/>
    <col min="12804" max="12804" width="18.85546875" style="35" customWidth="1"/>
    <col min="12805" max="12805" width="16" style="35" customWidth="1"/>
    <col min="12806" max="12806" width="19.7109375" style="35" customWidth="1"/>
    <col min="12807" max="12809" width="16" style="35" customWidth="1"/>
    <col min="12810" max="13056" width="9.140625" style="35"/>
    <col min="13057" max="13057" width="132.28515625" style="35" customWidth="1"/>
    <col min="13058" max="13059" width="16" style="35" customWidth="1"/>
    <col min="13060" max="13060" width="18.85546875" style="35" customWidth="1"/>
    <col min="13061" max="13061" width="16" style="35" customWidth="1"/>
    <col min="13062" max="13062" width="19.7109375" style="35" customWidth="1"/>
    <col min="13063" max="13065" width="16" style="35" customWidth="1"/>
    <col min="13066" max="13312" width="9.140625" style="35"/>
    <col min="13313" max="13313" width="132.28515625" style="35" customWidth="1"/>
    <col min="13314" max="13315" width="16" style="35" customWidth="1"/>
    <col min="13316" max="13316" width="18.85546875" style="35" customWidth="1"/>
    <col min="13317" max="13317" width="16" style="35" customWidth="1"/>
    <col min="13318" max="13318" width="19.7109375" style="35" customWidth="1"/>
    <col min="13319" max="13321" width="16" style="35" customWidth="1"/>
    <col min="13322" max="13568" width="9.140625" style="35"/>
    <col min="13569" max="13569" width="132.28515625" style="35" customWidth="1"/>
    <col min="13570" max="13571" width="16" style="35" customWidth="1"/>
    <col min="13572" max="13572" width="18.85546875" style="35" customWidth="1"/>
    <col min="13573" max="13573" width="16" style="35" customWidth="1"/>
    <col min="13574" max="13574" width="19.7109375" style="35" customWidth="1"/>
    <col min="13575" max="13577" width="16" style="35" customWidth="1"/>
    <col min="13578" max="13824" width="9.140625" style="35"/>
    <col min="13825" max="13825" width="132.28515625" style="35" customWidth="1"/>
    <col min="13826" max="13827" width="16" style="35" customWidth="1"/>
    <col min="13828" max="13828" width="18.85546875" style="35" customWidth="1"/>
    <col min="13829" max="13829" width="16" style="35" customWidth="1"/>
    <col min="13830" max="13830" width="19.7109375" style="35" customWidth="1"/>
    <col min="13831" max="13833" width="16" style="35" customWidth="1"/>
    <col min="13834" max="14080" width="9.140625" style="35"/>
    <col min="14081" max="14081" width="132.28515625" style="35" customWidth="1"/>
    <col min="14082" max="14083" width="16" style="35" customWidth="1"/>
    <col min="14084" max="14084" width="18.85546875" style="35" customWidth="1"/>
    <col min="14085" max="14085" width="16" style="35" customWidth="1"/>
    <col min="14086" max="14086" width="19.7109375" style="35" customWidth="1"/>
    <col min="14087" max="14089" width="16" style="35" customWidth="1"/>
    <col min="14090" max="14336" width="9.140625" style="35"/>
    <col min="14337" max="14337" width="132.28515625" style="35" customWidth="1"/>
    <col min="14338" max="14339" width="16" style="35" customWidth="1"/>
    <col min="14340" max="14340" width="18.85546875" style="35" customWidth="1"/>
    <col min="14341" max="14341" width="16" style="35" customWidth="1"/>
    <col min="14342" max="14342" width="19.7109375" style="35" customWidth="1"/>
    <col min="14343" max="14345" width="16" style="35" customWidth="1"/>
    <col min="14346" max="14592" width="9.140625" style="35"/>
    <col min="14593" max="14593" width="132.28515625" style="35" customWidth="1"/>
    <col min="14594" max="14595" width="16" style="35" customWidth="1"/>
    <col min="14596" max="14596" width="18.85546875" style="35" customWidth="1"/>
    <col min="14597" max="14597" width="16" style="35" customWidth="1"/>
    <col min="14598" max="14598" width="19.7109375" style="35" customWidth="1"/>
    <col min="14599" max="14601" width="16" style="35" customWidth="1"/>
    <col min="14602" max="14848" width="9.140625" style="35"/>
    <col min="14849" max="14849" width="132.28515625" style="35" customWidth="1"/>
    <col min="14850" max="14851" width="16" style="35" customWidth="1"/>
    <col min="14852" max="14852" width="18.85546875" style="35" customWidth="1"/>
    <col min="14853" max="14853" width="16" style="35" customWidth="1"/>
    <col min="14854" max="14854" width="19.7109375" style="35" customWidth="1"/>
    <col min="14855" max="14857" width="16" style="35" customWidth="1"/>
    <col min="14858" max="15104" width="9.140625" style="35"/>
    <col min="15105" max="15105" width="132.28515625" style="35" customWidth="1"/>
    <col min="15106" max="15107" width="16" style="35" customWidth="1"/>
    <col min="15108" max="15108" width="18.85546875" style="35" customWidth="1"/>
    <col min="15109" max="15109" width="16" style="35" customWidth="1"/>
    <col min="15110" max="15110" width="19.7109375" style="35" customWidth="1"/>
    <col min="15111" max="15113" width="16" style="35" customWidth="1"/>
    <col min="15114" max="15360" width="9.140625" style="35"/>
    <col min="15361" max="15361" width="132.28515625" style="35" customWidth="1"/>
    <col min="15362" max="15363" width="16" style="35" customWidth="1"/>
    <col min="15364" max="15364" width="18.85546875" style="35" customWidth="1"/>
    <col min="15365" max="15365" width="16" style="35" customWidth="1"/>
    <col min="15366" max="15366" width="19.7109375" style="35" customWidth="1"/>
    <col min="15367" max="15369" width="16" style="35" customWidth="1"/>
    <col min="15370" max="15616" width="9.140625" style="35"/>
    <col min="15617" max="15617" width="132.28515625" style="35" customWidth="1"/>
    <col min="15618" max="15619" width="16" style="35" customWidth="1"/>
    <col min="15620" max="15620" width="18.85546875" style="35" customWidth="1"/>
    <col min="15621" max="15621" width="16" style="35" customWidth="1"/>
    <col min="15622" max="15622" width="19.7109375" style="35" customWidth="1"/>
    <col min="15623" max="15625" width="16" style="35" customWidth="1"/>
    <col min="15626" max="15872" width="9.140625" style="35"/>
    <col min="15873" max="15873" width="132.28515625" style="35" customWidth="1"/>
    <col min="15874" max="15875" width="16" style="35" customWidth="1"/>
    <col min="15876" max="15876" width="18.85546875" style="35" customWidth="1"/>
    <col min="15877" max="15877" width="16" style="35" customWidth="1"/>
    <col min="15878" max="15878" width="19.7109375" style="35" customWidth="1"/>
    <col min="15879" max="15881" width="16" style="35" customWidth="1"/>
    <col min="15882" max="16128" width="9.140625" style="35"/>
    <col min="16129" max="16129" width="132.28515625" style="35" customWidth="1"/>
    <col min="16130" max="16131" width="16" style="35" customWidth="1"/>
    <col min="16132" max="16132" width="18.85546875" style="35" customWidth="1"/>
    <col min="16133" max="16133" width="16" style="35" customWidth="1"/>
    <col min="16134" max="16134" width="19.7109375" style="35" customWidth="1"/>
    <col min="16135" max="16137" width="16" style="35" customWidth="1"/>
    <col min="16138" max="16384" width="9.140625" style="35"/>
  </cols>
  <sheetData>
    <row r="1" spans="1:9" ht="43.5" customHeight="1">
      <c r="A1" s="1023" t="s">
        <v>1132</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1142</v>
      </c>
      <c r="B3" s="1023"/>
      <c r="C3" s="1023"/>
      <c r="D3" s="1023"/>
      <c r="E3" s="1023"/>
      <c r="F3" s="1023"/>
      <c r="G3" s="1023"/>
      <c r="H3" s="1023"/>
      <c r="I3" s="1023"/>
    </row>
    <row r="4" spans="1:9" ht="43.5" customHeight="1" thickBot="1">
      <c r="A4" s="1024" t="s">
        <v>1478</v>
      </c>
      <c r="B4" s="1024"/>
      <c r="C4" s="1024"/>
      <c r="D4" s="1024"/>
      <c r="E4" s="1024"/>
      <c r="F4" s="1024"/>
      <c r="G4" s="1024"/>
      <c r="H4" s="1024"/>
      <c r="I4" s="1024"/>
    </row>
    <row r="5" spans="1:9" ht="36" customHeight="1" thickTop="1" thickBot="1">
      <c r="A5" s="750"/>
      <c r="B5" s="1052" t="s">
        <v>1298</v>
      </c>
      <c r="C5" s="1052"/>
      <c r="D5" s="1052"/>
      <c r="E5" s="1052"/>
      <c r="F5" s="1052"/>
      <c r="G5" s="1053" t="s">
        <v>1137</v>
      </c>
      <c r="H5" s="1053"/>
      <c r="I5" s="1053"/>
    </row>
    <row r="6" spans="1:9" s="36" customFormat="1" ht="51" customHeight="1" thickTop="1" thickBot="1">
      <c r="A6" s="750" t="s">
        <v>297</v>
      </c>
      <c r="B6" s="104" t="s">
        <v>1551</v>
      </c>
      <c r="C6" s="104" t="s">
        <v>425</v>
      </c>
      <c r="D6" s="104" t="s">
        <v>426</v>
      </c>
      <c r="E6" s="104" t="s">
        <v>427</v>
      </c>
      <c r="F6" s="104" t="s">
        <v>428</v>
      </c>
      <c r="G6" s="104" t="s">
        <v>1297</v>
      </c>
      <c r="H6" s="104" t="s">
        <v>1443</v>
      </c>
      <c r="I6" s="104" t="s">
        <v>1552</v>
      </c>
    </row>
    <row r="7" spans="1:9" ht="15" customHeight="1" thickTop="1" thickBot="1">
      <c r="A7" s="751"/>
      <c r="B7" s="37"/>
      <c r="C7" s="37"/>
      <c r="D7" s="37"/>
      <c r="E7" s="37"/>
      <c r="F7" s="37"/>
      <c r="G7" s="37"/>
      <c r="H7" s="37"/>
      <c r="I7" s="37"/>
    </row>
    <row r="8" spans="1:9" ht="24" customHeight="1" thickTop="1" thickBot="1">
      <c r="A8" s="752" t="s">
        <v>429</v>
      </c>
      <c r="B8" s="829">
        <v>42220.256121951221</v>
      </c>
      <c r="C8" s="829">
        <v>47816.054865994229</v>
      </c>
      <c r="D8" s="829">
        <v>60315.192940233232</v>
      </c>
      <c r="E8" s="829">
        <v>83572.093107871711</v>
      </c>
      <c r="F8" s="829">
        <v>104583.90806851312</v>
      </c>
      <c r="G8" s="829">
        <v>126820.24500874635</v>
      </c>
      <c r="H8" s="829">
        <v>140057.94424344023</v>
      </c>
      <c r="I8" s="829">
        <v>157085.62243586007</v>
      </c>
    </row>
    <row r="9" spans="1:9" s="107" customFormat="1" ht="21" customHeight="1" thickTop="1">
      <c r="A9" s="753" t="s">
        <v>8</v>
      </c>
      <c r="B9" s="830">
        <v>2100.9183802008606</v>
      </c>
      <c r="C9" s="830">
        <v>1350.6670331412106</v>
      </c>
      <c r="D9" s="830">
        <v>6599.1275029154522</v>
      </c>
      <c r="E9" s="830">
        <v>7713.7956938775515</v>
      </c>
      <c r="F9" s="830">
        <v>7638.4406326530616</v>
      </c>
      <c r="G9" s="830">
        <v>12959.220246355684</v>
      </c>
      <c r="H9" s="830">
        <v>14882.399779883381</v>
      </c>
      <c r="I9" s="830">
        <v>11595.082139941693</v>
      </c>
    </row>
    <row r="10" spans="1:9" s="107" customFormat="1" ht="21" customHeight="1">
      <c r="A10" s="753" t="s">
        <v>17</v>
      </c>
      <c r="B10" s="830">
        <v>5242.9432223816357</v>
      </c>
      <c r="C10" s="830">
        <v>4738.2450288184436</v>
      </c>
      <c r="D10" s="830">
        <v>4624.0840262390675</v>
      </c>
      <c r="E10" s="830">
        <v>12282.569670553936</v>
      </c>
      <c r="F10" s="830">
        <v>12208.357896501459</v>
      </c>
      <c r="G10" s="830">
        <v>14877.516144314868</v>
      </c>
      <c r="H10" s="830">
        <v>11217.431739067057</v>
      </c>
      <c r="I10" s="830">
        <v>16119.99329154519</v>
      </c>
    </row>
    <row r="11" spans="1:9" s="107" customFormat="1" ht="21" customHeight="1">
      <c r="A11" s="753" t="s">
        <v>26</v>
      </c>
      <c r="B11" s="830">
        <v>33440.019746054517</v>
      </c>
      <c r="C11" s="830">
        <v>40265.357036023051</v>
      </c>
      <c r="D11" s="830">
        <v>47258.258100583087</v>
      </c>
      <c r="E11" s="830">
        <v>61678.60578134111</v>
      </c>
      <c r="F11" s="830">
        <v>82495.055403790087</v>
      </c>
      <c r="G11" s="830">
        <v>96252.592061224495</v>
      </c>
      <c r="H11" s="830">
        <v>111463.85215889211</v>
      </c>
      <c r="I11" s="830">
        <v>125427.38567055395</v>
      </c>
    </row>
    <row r="12" spans="1:9" s="107" customFormat="1" ht="21" customHeight="1">
      <c r="A12" s="754" t="s">
        <v>430</v>
      </c>
      <c r="B12" s="830">
        <v>33954.485929698712</v>
      </c>
      <c r="C12" s="830">
        <v>40943.690723342937</v>
      </c>
      <c r="D12" s="830">
        <v>48054.365973760934</v>
      </c>
      <c r="E12" s="830">
        <v>62167.481922740524</v>
      </c>
      <c r="F12" s="830">
        <v>82641.623832361511</v>
      </c>
      <c r="G12" s="830">
        <v>96359.434520408162</v>
      </c>
      <c r="H12" s="830">
        <v>110327.77959329447</v>
      </c>
      <c r="I12" s="830">
        <v>124923.45094460642</v>
      </c>
    </row>
    <row r="13" spans="1:9" s="107" customFormat="1" ht="21" customHeight="1">
      <c r="A13" s="754" t="s">
        <v>431</v>
      </c>
      <c r="B13" s="830">
        <v>33651.108334289813</v>
      </c>
      <c r="C13" s="830">
        <v>40455.74001585014</v>
      </c>
      <c r="D13" s="830">
        <v>47667.91549125364</v>
      </c>
      <c r="E13" s="830">
        <v>60942.397172011661</v>
      </c>
      <c r="F13" s="830">
        <v>81592.850574344033</v>
      </c>
      <c r="G13" s="830">
        <v>94404.633320699722</v>
      </c>
      <c r="H13" s="830">
        <v>107874.28952332362</v>
      </c>
      <c r="I13" s="830">
        <v>117973.69937755102</v>
      </c>
    </row>
    <row r="14" spans="1:9" s="107" customFormat="1" ht="21" customHeight="1">
      <c r="A14" s="754" t="s">
        <v>432</v>
      </c>
      <c r="B14" s="830">
        <v>303.37759540889527</v>
      </c>
      <c r="C14" s="830">
        <v>487.9507074927954</v>
      </c>
      <c r="D14" s="830">
        <v>386.45048250728865</v>
      </c>
      <c r="E14" s="830">
        <v>1225.0847507288631</v>
      </c>
      <c r="F14" s="830">
        <v>1048.7732580174927</v>
      </c>
      <c r="G14" s="830">
        <v>1954.801199708455</v>
      </c>
      <c r="H14" s="830">
        <v>2453.4900699708451</v>
      </c>
      <c r="I14" s="830">
        <v>6949.751567055393</v>
      </c>
    </row>
    <row r="15" spans="1:9" s="107" customFormat="1" ht="21" customHeight="1">
      <c r="A15" s="754" t="s">
        <v>433</v>
      </c>
      <c r="B15" s="830">
        <v>0</v>
      </c>
      <c r="C15" s="830">
        <v>0</v>
      </c>
      <c r="D15" s="830">
        <v>17.387973760932944</v>
      </c>
      <c r="E15" s="830">
        <v>461.48795189504375</v>
      </c>
      <c r="F15" s="830">
        <v>312.47679446064143</v>
      </c>
      <c r="G15" s="830">
        <v>566.75416472303198</v>
      </c>
      <c r="H15" s="830">
        <v>2011.5152813411078</v>
      </c>
      <c r="I15" s="830">
        <v>1484.7157376093296</v>
      </c>
    </row>
    <row r="16" spans="1:9" s="107" customFormat="1" ht="21" customHeight="1">
      <c r="A16" s="754" t="s">
        <v>434</v>
      </c>
      <c r="B16" s="830">
        <v>0</v>
      </c>
      <c r="C16" s="830">
        <v>0</v>
      </c>
      <c r="D16" s="830">
        <v>17.387973760932944</v>
      </c>
      <c r="E16" s="830">
        <v>401.10118367346945</v>
      </c>
      <c r="F16" s="830">
        <v>280.69262827988337</v>
      </c>
      <c r="G16" s="830">
        <v>541.00552186588925</v>
      </c>
      <c r="H16" s="830">
        <v>1343.2718833819242</v>
      </c>
      <c r="I16" s="830">
        <v>1236.6733513119534</v>
      </c>
    </row>
    <row r="17" spans="1:9" s="107" customFormat="1" ht="21" customHeight="1">
      <c r="A17" s="754" t="s">
        <v>435</v>
      </c>
      <c r="B17" s="830">
        <v>0</v>
      </c>
      <c r="C17" s="830">
        <v>0</v>
      </c>
      <c r="D17" s="830">
        <v>0</v>
      </c>
      <c r="E17" s="830">
        <v>60.386768221574343</v>
      </c>
      <c r="F17" s="830">
        <v>31.784166180758017</v>
      </c>
      <c r="G17" s="830">
        <v>25.748642857142858</v>
      </c>
      <c r="H17" s="830">
        <v>668.24339795918365</v>
      </c>
      <c r="I17" s="830">
        <v>248.04238629737611</v>
      </c>
    </row>
    <row r="18" spans="1:9" s="107" customFormat="1" ht="21" customHeight="1">
      <c r="A18" s="754" t="s">
        <v>436</v>
      </c>
      <c r="B18" s="830">
        <v>0</v>
      </c>
      <c r="C18" s="830">
        <v>0</v>
      </c>
      <c r="D18" s="830">
        <v>62.112540816326536</v>
      </c>
      <c r="E18" s="830">
        <v>197.11477405247814</v>
      </c>
      <c r="F18" s="830">
        <v>792.03601311953355</v>
      </c>
      <c r="G18" s="830">
        <v>1359.0995014577261</v>
      </c>
      <c r="H18" s="830">
        <v>1618.9105685131196</v>
      </c>
      <c r="I18" s="830">
        <v>2430.8111953352768</v>
      </c>
    </row>
    <row r="19" spans="1:9" s="107" customFormat="1" ht="21" customHeight="1">
      <c r="A19" s="754" t="s">
        <v>437</v>
      </c>
      <c r="B19" s="830">
        <v>0</v>
      </c>
      <c r="C19" s="830">
        <v>0</v>
      </c>
      <c r="D19" s="830">
        <v>0</v>
      </c>
      <c r="E19" s="830">
        <v>135.0022332361516</v>
      </c>
      <c r="F19" s="830">
        <v>769.19665160349859</v>
      </c>
      <c r="G19" s="830">
        <v>1311.7645495626823</v>
      </c>
      <c r="H19" s="830">
        <v>1490.159997084548</v>
      </c>
      <c r="I19" s="830">
        <v>2029.4462259475217</v>
      </c>
    </row>
    <row r="20" spans="1:9" s="107" customFormat="1" ht="21" customHeight="1">
      <c r="A20" s="754" t="s">
        <v>438</v>
      </c>
      <c r="B20" s="830">
        <v>0</v>
      </c>
      <c r="C20" s="830">
        <v>0</v>
      </c>
      <c r="D20" s="830">
        <v>62.112540816326536</v>
      </c>
      <c r="E20" s="830">
        <v>62.112540816326536</v>
      </c>
      <c r="F20" s="830">
        <v>22.839361516034987</v>
      </c>
      <c r="G20" s="830">
        <v>47.334951895043737</v>
      </c>
      <c r="H20" s="830">
        <v>128.75057142857142</v>
      </c>
      <c r="I20" s="830">
        <v>401.36496938775514</v>
      </c>
    </row>
    <row r="21" spans="1:9" s="107" customFormat="1" ht="21" customHeight="1">
      <c r="A21" s="754" t="s">
        <v>39</v>
      </c>
      <c r="B21" s="830">
        <v>375.82703586800574</v>
      </c>
      <c r="C21" s="830">
        <v>453.09551440922195</v>
      </c>
      <c r="D21" s="830">
        <v>537.02570262390668</v>
      </c>
      <c r="E21" s="830">
        <v>768.8607842565599</v>
      </c>
      <c r="F21" s="830">
        <v>1136.5646034985423</v>
      </c>
      <c r="G21" s="830">
        <v>1311.8877142857143</v>
      </c>
      <c r="H21" s="830">
        <v>1525.2182930029155</v>
      </c>
      <c r="I21" s="830">
        <v>1593.8247900874637</v>
      </c>
    </row>
    <row r="22" spans="1:9" s="107" customFormat="1" ht="21" customHeight="1">
      <c r="A22" s="754" t="s">
        <v>439</v>
      </c>
      <c r="B22" s="830">
        <v>-890.29321951219515</v>
      </c>
      <c r="C22" s="830">
        <v>-1131.4292017291066</v>
      </c>
      <c r="D22" s="830">
        <v>-1412.6340903790087</v>
      </c>
      <c r="E22" s="830">
        <v>-1916.3396516034986</v>
      </c>
      <c r="F22" s="830">
        <v>-2387.6458396501457</v>
      </c>
      <c r="G22" s="830">
        <v>-3344.5838396501458</v>
      </c>
      <c r="H22" s="830">
        <v>-4019.5715772594749</v>
      </c>
      <c r="I22" s="830">
        <v>-5005.4169970845487</v>
      </c>
    </row>
    <row r="23" spans="1:9" s="107" customFormat="1" ht="21" customHeight="1">
      <c r="A23" s="753" t="s">
        <v>57</v>
      </c>
      <c r="B23" s="830">
        <v>46.564317073170734</v>
      </c>
      <c r="C23" s="830">
        <v>35.029410662824205</v>
      </c>
      <c r="D23" s="830">
        <v>177.46114723032071</v>
      </c>
      <c r="E23" s="830">
        <v>331.85253061224489</v>
      </c>
      <c r="F23" s="830">
        <v>433.15132215743438</v>
      </c>
      <c r="G23" s="830">
        <v>266.06466909620991</v>
      </c>
      <c r="H23" s="830">
        <v>254.9925087463557</v>
      </c>
      <c r="I23" s="830">
        <v>451.0994475218659</v>
      </c>
    </row>
    <row r="24" spans="1:9" s="107" customFormat="1" ht="21" customHeight="1">
      <c r="A24" s="753" t="s">
        <v>63</v>
      </c>
      <c r="B24" s="830">
        <v>8.6083213773314202E-4</v>
      </c>
      <c r="C24" s="830">
        <v>8.6455331412103745E-4</v>
      </c>
      <c r="D24" s="830">
        <v>4.3731778425655976E-4</v>
      </c>
      <c r="E24" s="830">
        <v>7.2886297376093293E-4</v>
      </c>
      <c r="F24" s="830">
        <v>4.3731778425655976E-4</v>
      </c>
      <c r="G24" s="830">
        <v>1.4577259475218659E-4</v>
      </c>
      <c r="H24" s="830">
        <v>2.9154518950437317E-4</v>
      </c>
      <c r="I24" s="830">
        <v>4.8177842565597659E-3</v>
      </c>
    </row>
    <row r="25" spans="1:9" s="107" customFormat="1" ht="21" customHeight="1">
      <c r="A25" s="753" t="s">
        <v>440</v>
      </c>
      <c r="B25" s="830">
        <v>22.5</v>
      </c>
      <c r="C25" s="830">
        <v>22.5</v>
      </c>
      <c r="D25" s="830">
        <v>229.54907725947521</v>
      </c>
      <c r="E25" s="830">
        <v>27.03206997084548</v>
      </c>
      <c r="F25" s="830">
        <v>29.482069970845483</v>
      </c>
      <c r="G25" s="830">
        <v>322.31005830903791</v>
      </c>
      <c r="H25" s="830">
        <v>19.614069970845478</v>
      </c>
      <c r="I25" s="830">
        <v>529.85868950437316</v>
      </c>
    </row>
    <row r="26" spans="1:9" s="107" customFormat="1" ht="21" customHeight="1">
      <c r="A26" s="753" t="s">
        <v>74</v>
      </c>
      <c r="B26" s="830">
        <v>1110.1671362984218</v>
      </c>
      <c r="C26" s="830">
        <v>1209.5120100864551</v>
      </c>
      <c r="D26" s="830">
        <v>1277.8135335276968</v>
      </c>
      <c r="E26" s="830">
        <v>1443.3146151603498</v>
      </c>
      <c r="F26" s="830">
        <v>1722.3165991253643</v>
      </c>
      <c r="G26" s="830">
        <v>1988.4455641399418</v>
      </c>
      <c r="H26" s="830">
        <v>2109.4462623906707</v>
      </c>
      <c r="I26" s="830">
        <v>2795.4258862973761</v>
      </c>
    </row>
    <row r="27" spans="1:9" s="108" customFormat="1" ht="43.5" customHeight="1" thickBot="1">
      <c r="A27" s="755" t="s">
        <v>441</v>
      </c>
      <c r="B27" s="831">
        <v>257.14245911047345</v>
      </c>
      <c r="C27" s="831">
        <v>194.74348270893373</v>
      </c>
      <c r="D27" s="831">
        <v>148.89911516034985</v>
      </c>
      <c r="E27" s="831">
        <v>94.92201749271139</v>
      </c>
      <c r="F27" s="831">
        <v>57.103706997084544</v>
      </c>
      <c r="G27" s="831">
        <v>154.09611953352768</v>
      </c>
      <c r="H27" s="831">
        <v>110.20743294460641</v>
      </c>
      <c r="I27" s="831">
        <v>166.77249271137029</v>
      </c>
    </row>
    <row r="28" spans="1:9" ht="24" customHeight="1" thickTop="1" thickBot="1">
      <c r="A28" s="752" t="s">
        <v>442</v>
      </c>
      <c r="B28" s="829">
        <v>37131.431420373025</v>
      </c>
      <c r="C28" s="829">
        <v>42562.57958357349</v>
      </c>
      <c r="D28" s="829">
        <v>52876.032099125361</v>
      </c>
      <c r="E28" s="829">
        <v>73852.304685131196</v>
      </c>
      <c r="F28" s="829">
        <v>93996.031164723026</v>
      </c>
      <c r="G28" s="829">
        <v>115855.47061661807</v>
      </c>
      <c r="H28" s="829">
        <v>128803.31580320701</v>
      </c>
      <c r="I28" s="829">
        <v>145340.18505830903</v>
      </c>
    </row>
    <row r="29" spans="1:9" s="107" customFormat="1" ht="21" customHeight="1" thickTop="1">
      <c r="A29" s="753" t="s">
        <v>443</v>
      </c>
      <c r="B29" s="830">
        <v>33082.027081779052</v>
      </c>
      <c r="C29" s="830">
        <v>36041.460706051876</v>
      </c>
      <c r="D29" s="830">
        <v>42814.283214285715</v>
      </c>
      <c r="E29" s="830">
        <v>60034.614845481046</v>
      </c>
      <c r="F29" s="830">
        <v>74061.200660349845</v>
      </c>
      <c r="G29" s="830">
        <v>90922.087247813397</v>
      </c>
      <c r="H29" s="830">
        <v>105466.20468804664</v>
      </c>
      <c r="I29" s="830">
        <v>123473.37130174927</v>
      </c>
    </row>
    <row r="30" spans="1:9" s="107" customFormat="1" ht="21" customHeight="1">
      <c r="A30" s="754" t="s">
        <v>444</v>
      </c>
      <c r="B30" s="830">
        <v>0</v>
      </c>
      <c r="C30" s="830">
        <v>0</v>
      </c>
      <c r="D30" s="830">
        <v>0</v>
      </c>
      <c r="E30" s="830">
        <v>0</v>
      </c>
      <c r="F30" s="830">
        <v>4.0102040816326534</v>
      </c>
      <c r="G30" s="830">
        <v>15.875655976676384</v>
      </c>
      <c r="H30" s="830">
        <v>585.00779446064143</v>
      </c>
      <c r="I30" s="830">
        <v>517.2292376093294</v>
      </c>
    </row>
    <row r="31" spans="1:9" s="107" customFormat="1" ht="21" customHeight="1">
      <c r="A31" s="754" t="s">
        <v>445</v>
      </c>
      <c r="B31" s="830">
        <v>4304.0555093256817</v>
      </c>
      <c r="C31" s="830">
        <v>3584.6748011527379</v>
      </c>
      <c r="D31" s="830">
        <v>6850.2707988338198</v>
      </c>
      <c r="E31" s="830">
        <v>8396.2319795918374</v>
      </c>
      <c r="F31" s="830">
        <v>11003.787798833819</v>
      </c>
      <c r="G31" s="830">
        <v>13280.957211370262</v>
      </c>
      <c r="H31" s="830">
        <v>13699.85998833819</v>
      </c>
      <c r="I31" s="830">
        <v>16220.327701166181</v>
      </c>
    </row>
    <row r="32" spans="1:9" s="107" customFormat="1" ht="21" customHeight="1">
      <c r="A32" s="754" t="s">
        <v>446</v>
      </c>
      <c r="B32" s="830">
        <v>24983.680642754665</v>
      </c>
      <c r="C32" s="830">
        <v>28408.968363112392</v>
      </c>
      <c r="D32" s="830">
        <v>32362.037806122447</v>
      </c>
      <c r="E32" s="830">
        <v>48221.292574344028</v>
      </c>
      <c r="F32" s="830">
        <v>51172.149760932945</v>
      </c>
      <c r="G32" s="830">
        <v>25494.017284256559</v>
      </c>
      <c r="H32" s="830">
        <v>15112.192890670554</v>
      </c>
      <c r="I32" s="830">
        <v>1512.7141851311953</v>
      </c>
    </row>
    <row r="33" spans="1:9" s="107" customFormat="1" ht="21" customHeight="1">
      <c r="A33" s="754" t="s">
        <v>447</v>
      </c>
      <c r="B33" s="830">
        <v>3474.2652955523672</v>
      </c>
      <c r="C33" s="830">
        <v>3854.1401181556198</v>
      </c>
      <c r="D33" s="830">
        <v>3312.7052084548104</v>
      </c>
      <c r="E33" s="830">
        <v>2682.4912784256562</v>
      </c>
      <c r="F33" s="830">
        <v>3187.1791166180756</v>
      </c>
      <c r="G33" s="830">
        <v>3238.1582930029158</v>
      </c>
      <c r="H33" s="830">
        <v>2896.956494169096</v>
      </c>
      <c r="I33" s="830">
        <v>2832.2066297376095</v>
      </c>
    </row>
    <row r="34" spans="1:9" s="107" customFormat="1" ht="21" customHeight="1">
      <c r="A34" s="754" t="s">
        <v>448</v>
      </c>
      <c r="B34" s="830">
        <v>0</v>
      </c>
      <c r="C34" s="830">
        <v>0</v>
      </c>
      <c r="D34" s="830">
        <v>0</v>
      </c>
      <c r="E34" s="830">
        <v>0</v>
      </c>
      <c r="F34" s="830">
        <v>6963.8922084548103</v>
      </c>
      <c r="G34" s="830">
        <v>45982.783618075802</v>
      </c>
      <c r="H34" s="830">
        <v>68680.226094752186</v>
      </c>
      <c r="I34" s="830">
        <v>96824.350982507298</v>
      </c>
    </row>
    <row r="35" spans="1:9" s="107" customFormat="1" ht="21" customHeight="1">
      <c r="A35" s="754" t="s">
        <v>449</v>
      </c>
      <c r="B35" s="830">
        <v>320.02563414634142</v>
      </c>
      <c r="C35" s="830">
        <v>193.6774236311239</v>
      </c>
      <c r="D35" s="830">
        <v>289.26940087463561</v>
      </c>
      <c r="E35" s="830">
        <v>734.59901311953365</v>
      </c>
      <c r="F35" s="830">
        <v>1730.1815714285715</v>
      </c>
      <c r="G35" s="830">
        <v>2910.295185131195</v>
      </c>
      <c r="H35" s="830">
        <v>4491.9614256559762</v>
      </c>
      <c r="I35" s="830">
        <v>5566.5425655976678</v>
      </c>
    </row>
    <row r="36" spans="1:9" s="107" customFormat="1" ht="21" customHeight="1">
      <c r="A36" s="753" t="s">
        <v>450</v>
      </c>
      <c r="B36" s="830">
        <v>0.27848063127690098</v>
      </c>
      <c r="C36" s="830">
        <v>0.11078818443804035</v>
      </c>
      <c r="D36" s="830">
        <v>0</v>
      </c>
      <c r="E36" s="830">
        <v>0</v>
      </c>
      <c r="F36" s="830">
        <v>0</v>
      </c>
      <c r="G36" s="830">
        <v>0</v>
      </c>
      <c r="H36" s="830">
        <v>0</v>
      </c>
      <c r="I36" s="830">
        <v>0</v>
      </c>
    </row>
    <row r="37" spans="1:9" s="107" customFormat="1" ht="21" customHeight="1">
      <c r="A37" s="753" t="s">
        <v>451</v>
      </c>
      <c r="B37" s="830">
        <v>3500.3945595408891</v>
      </c>
      <c r="C37" s="830">
        <v>5898.1127031700289</v>
      </c>
      <c r="D37" s="830">
        <v>9116.7076545189502</v>
      </c>
      <c r="E37" s="830">
        <v>12524.18167638484</v>
      </c>
      <c r="F37" s="830">
        <v>18138.739612244899</v>
      </c>
      <c r="G37" s="830">
        <v>22888.58612682216</v>
      </c>
      <c r="H37" s="830">
        <v>21073.834029154517</v>
      </c>
      <c r="I37" s="830">
        <v>14496.022134110788</v>
      </c>
    </row>
    <row r="38" spans="1:9" s="107" customFormat="1" ht="21" customHeight="1">
      <c r="A38" s="753" t="s">
        <v>452</v>
      </c>
      <c r="B38" s="830">
        <v>366.88696556671448</v>
      </c>
      <c r="C38" s="830">
        <v>317.77971757925076</v>
      </c>
      <c r="D38" s="830">
        <v>546.7081268221574</v>
      </c>
      <c r="E38" s="830">
        <v>746.0083134110788</v>
      </c>
      <c r="F38" s="830">
        <v>1016.2125408163265</v>
      </c>
      <c r="G38" s="830">
        <v>1130.9074125364432</v>
      </c>
      <c r="H38" s="830">
        <v>1303.4247259475217</v>
      </c>
      <c r="I38" s="830">
        <v>2013.9225597667639</v>
      </c>
    </row>
    <row r="39" spans="1:9" s="107" customFormat="1" ht="21" customHeight="1">
      <c r="A39" s="753" t="s">
        <v>127</v>
      </c>
      <c r="B39" s="830">
        <v>181.84433285509326</v>
      </c>
      <c r="C39" s="830">
        <v>305.11566858789632</v>
      </c>
      <c r="D39" s="830">
        <v>398.3331034985423</v>
      </c>
      <c r="E39" s="830">
        <v>547.49984985422736</v>
      </c>
      <c r="F39" s="830">
        <v>779.87835131195345</v>
      </c>
      <c r="G39" s="830">
        <v>913.88982944606414</v>
      </c>
      <c r="H39" s="830">
        <v>959.85236005830905</v>
      </c>
      <c r="I39" s="830">
        <v>1117.9272915451895</v>
      </c>
    </row>
    <row r="40" spans="1:9" s="107" customFormat="1" ht="21" customHeight="1">
      <c r="A40" s="753" t="s">
        <v>133</v>
      </c>
      <c r="B40" s="830">
        <v>0</v>
      </c>
      <c r="C40" s="830">
        <v>0</v>
      </c>
      <c r="D40" s="830">
        <v>0</v>
      </c>
      <c r="E40" s="830">
        <v>0</v>
      </c>
      <c r="F40" s="830">
        <v>0</v>
      </c>
      <c r="G40" s="830">
        <v>0</v>
      </c>
      <c r="H40" s="830">
        <v>0</v>
      </c>
      <c r="I40" s="830">
        <v>0</v>
      </c>
    </row>
    <row r="41" spans="1:9" s="107" customFormat="1" ht="21" customHeight="1">
      <c r="A41" s="753" t="s">
        <v>453</v>
      </c>
      <c r="B41" s="830">
        <v>0</v>
      </c>
      <c r="C41" s="830">
        <v>0</v>
      </c>
      <c r="D41" s="830">
        <v>0</v>
      </c>
      <c r="E41" s="830">
        <v>0</v>
      </c>
      <c r="F41" s="830">
        <v>0</v>
      </c>
      <c r="G41" s="830">
        <v>0</v>
      </c>
      <c r="H41" s="830">
        <v>0</v>
      </c>
      <c r="I41" s="830">
        <v>4238.9417711370261</v>
      </c>
    </row>
    <row r="42" spans="1:9" s="108" customFormat="1" ht="43.5" customHeight="1" thickBot="1">
      <c r="A42" s="755" t="s">
        <v>109</v>
      </c>
      <c r="B42" s="831">
        <v>0</v>
      </c>
      <c r="C42" s="831">
        <v>0</v>
      </c>
      <c r="D42" s="831">
        <v>0</v>
      </c>
      <c r="E42" s="831">
        <v>0</v>
      </c>
      <c r="F42" s="831">
        <v>0</v>
      </c>
      <c r="G42" s="831">
        <v>0</v>
      </c>
      <c r="H42" s="831">
        <v>0</v>
      </c>
      <c r="I42" s="831">
        <v>0</v>
      </c>
    </row>
    <row r="43" spans="1:9" ht="24" customHeight="1" thickTop="1" thickBot="1">
      <c r="A43" s="752" t="s">
        <v>454</v>
      </c>
      <c r="B43" s="829">
        <v>5088.8247015781926</v>
      </c>
      <c r="C43" s="829">
        <v>5253.475282420749</v>
      </c>
      <c r="D43" s="829">
        <v>7439.1608411078714</v>
      </c>
      <c r="E43" s="829">
        <v>9719.7884227405248</v>
      </c>
      <c r="F43" s="829">
        <v>10587.876903790089</v>
      </c>
      <c r="G43" s="829">
        <v>10964.77439212828</v>
      </c>
      <c r="H43" s="829">
        <v>11254.628440233235</v>
      </c>
      <c r="I43" s="829">
        <v>11745.437377551019</v>
      </c>
    </row>
    <row r="44" spans="1:9" s="107" customFormat="1" ht="21" customHeight="1" thickTop="1">
      <c r="A44" s="753" t="s">
        <v>148</v>
      </c>
      <c r="B44" s="830">
        <v>3162.8407460545195</v>
      </c>
      <c r="C44" s="830">
        <v>3176.5129682997117</v>
      </c>
      <c r="D44" s="830">
        <v>3213.5568513119533</v>
      </c>
      <c r="E44" s="830">
        <v>3213.5568513119533</v>
      </c>
      <c r="F44" s="830">
        <v>5830.9037900874637</v>
      </c>
      <c r="G44" s="830">
        <v>8294.6997084548111</v>
      </c>
      <c r="H44" s="830">
        <v>9384.7580174927116</v>
      </c>
      <c r="I44" s="830">
        <v>9647.2303206997076</v>
      </c>
    </row>
    <row r="45" spans="1:9" s="107" customFormat="1" ht="21" customHeight="1">
      <c r="A45" s="753" t="s">
        <v>152</v>
      </c>
      <c r="B45" s="830">
        <v>0</v>
      </c>
      <c r="C45" s="830">
        <v>139.86913832853025</v>
      </c>
      <c r="D45" s="830">
        <v>1603.5129387755101</v>
      </c>
      <c r="E45" s="830">
        <v>3061.2388862973762</v>
      </c>
      <c r="F45" s="830">
        <v>2463.7971166180755</v>
      </c>
      <c r="G45" s="830">
        <v>781.28083090379016</v>
      </c>
      <c r="H45" s="830">
        <v>7.8164125364431483</v>
      </c>
      <c r="I45" s="830">
        <v>7.8171413994169088</v>
      </c>
    </row>
    <row r="46" spans="1:9" s="107" customFormat="1" ht="21" customHeight="1">
      <c r="A46" s="753" t="s">
        <v>156</v>
      </c>
      <c r="B46" s="830">
        <v>0</v>
      </c>
      <c r="C46" s="830">
        <v>0</v>
      </c>
      <c r="D46" s="830">
        <v>0</v>
      </c>
      <c r="E46" s="830">
        <v>0</v>
      </c>
      <c r="F46" s="830">
        <v>0</v>
      </c>
      <c r="G46" s="830">
        <v>0</v>
      </c>
      <c r="H46" s="830">
        <v>0</v>
      </c>
      <c r="I46" s="830">
        <v>0</v>
      </c>
    </row>
    <row r="47" spans="1:9" s="107" customFormat="1" ht="21" customHeight="1">
      <c r="A47" s="753" t="s">
        <v>455</v>
      </c>
      <c r="B47" s="830">
        <v>1737.1068048780487</v>
      </c>
      <c r="C47" s="830">
        <v>1760.1569279538903</v>
      </c>
      <c r="D47" s="830">
        <v>2101.183448979592</v>
      </c>
      <c r="E47" s="830">
        <v>2622.0910510204085</v>
      </c>
      <c r="F47" s="830">
        <v>1425.0875160349851</v>
      </c>
      <c r="G47" s="830">
        <v>1511.896364431487</v>
      </c>
      <c r="H47" s="830">
        <v>1549.5861137026238</v>
      </c>
      <c r="I47" s="830">
        <v>1580.8329037900876</v>
      </c>
    </row>
    <row r="48" spans="1:9" s="107" customFormat="1" ht="21" customHeight="1">
      <c r="A48" s="753" t="s">
        <v>164</v>
      </c>
      <c r="B48" s="830">
        <v>188.87715064562408</v>
      </c>
      <c r="C48" s="830">
        <v>176.93624783861674</v>
      </c>
      <c r="D48" s="830">
        <v>520.9076020408163</v>
      </c>
      <c r="E48" s="830">
        <v>822.90163411078709</v>
      </c>
      <c r="F48" s="830">
        <v>868.08848104956269</v>
      </c>
      <c r="G48" s="830">
        <v>376.89748833819243</v>
      </c>
      <c r="H48" s="830">
        <v>312.46789650145774</v>
      </c>
      <c r="I48" s="830">
        <v>509.55701166180756</v>
      </c>
    </row>
    <row r="49" spans="1:9" s="107" customFormat="1" ht="21" customHeight="1">
      <c r="A49" s="754" t="s">
        <v>456</v>
      </c>
      <c r="B49" s="830">
        <v>34.135906743185075</v>
      </c>
      <c r="C49" s="830">
        <v>34.283468299711814</v>
      </c>
      <c r="D49" s="830">
        <v>0</v>
      </c>
      <c r="E49" s="830">
        <v>0</v>
      </c>
      <c r="F49" s="830">
        <v>0</v>
      </c>
      <c r="G49" s="830">
        <v>0</v>
      </c>
      <c r="H49" s="830">
        <v>0</v>
      </c>
      <c r="I49" s="830">
        <v>0</v>
      </c>
    </row>
    <row r="50" spans="1:9" s="108" customFormat="1" ht="40.5" customHeight="1" thickBot="1">
      <c r="A50" s="756" t="s">
        <v>457</v>
      </c>
      <c r="B50" s="831">
        <v>154.74124390243904</v>
      </c>
      <c r="C50" s="831">
        <v>142.65277953890489</v>
      </c>
      <c r="D50" s="831">
        <v>520.9076020408163</v>
      </c>
      <c r="E50" s="831">
        <v>822.90163411078709</v>
      </c>
      <c r="F50" s="831">
        <v>868.08848104956269</v>
      </c>
      <c r="G50" s="831">
        <v>376.89748833819243</v>
      </c>
      <c r="H50" s="831">
        <v>312.46789650145774</v>
      </c>
      <c r="I50" s="831">
        <v>509.55701166180756</v>
      </c>
    </row>
    <row r="51" spans="1:9" ht="24" customHeight="1" thickTop="1" thickBot="1">
      <c r="A51" s="752" t="s">
        <v>458</v>
      </c>
      <c r="B51" s="829">
        <v>42220.256121951221</v>
      </c>
      <c r="C51" s="829">
        <v>47816.054865994229</v>
      </c>
      <c r="D51" s="829">
        <v>60315.192940233232</v>
      </c>
      <c r="E51" s="829">
        <v>83572.093107871711</v>
      </c>
      <c r="F51" s="829">
        <v>104583.90806851312</v>
      </c>
      <c r="G51" s="829">
        <v>126820.24500874635</v>
      </c>
      <c r="H51" s="829">
        <v>140057.94424344023</v>
      </c>
      <c r="I51" s="829">
        <v>157085.62243586007</v>
      </c>
    </row>
    <row r="52" spans="1:9" s="107" customFormat="1" ht="24" customHeight="1" thickTop="1">
      <c r="A52" s="753" t="s">
        <v>459</v>
      </c>
      <c r="B52" s="830">
        <v>798.76364849354377</v>
      </c>
      <c r="C52" s="830">
        <v>840.14420893371755</v>
      </c>
      <c r="D52" s="830">
        <v>2379.5541924198251</v>
      </c>
      <c r="E52" s="830">
        <v>3582.7718192419825</v>
      </c>
      <c r="F52" s="830">
        <v>6680.6144897959175</v>
      </c>
      <c r="G52" s="830">
        <v>9924.2837623906707</v>
      </c>
      <c r="H52" s="830">
        <v>10328.988122448978</v>
      </c>
      <c r="I52" s="830">
        <v>10446.5745393586</v>
      </c>
    </row>
    <row r="53" spans="1:9" s="108" customFormat="1" ht="21" customHeight="1">
      <c r="A53" s="756" t="s">
        <v>460</v>
      </c>
      <c r="B53" s="831">
        <v>0</v>
      </c>
      <c r="C53" s="831">
        <v>0</v>
      </c>
      <c r="D53" s="831">
        <v>0</v>
      </c>
      <c r="E53" s="831">
        <v>0</v>
      </c>
      <c r="F53" s="831">
        <v>0</v>
      </c>
      <c r="G53" s="831">
        <v>0</v>
      </c>
      <c r="H53" s="831">
        <v>0</v>
      </c>
      <c r="I53" s="831">
        <v>0</v>
      </c>
    </row>
    <row r="54" spans="1:9" s="108" customFormat="1" ht="21" customHeight="1">
      <c r="A54" s="756" t="s">
        <v>461</v>
      </c>
      <c r="B54" s="831">
        <v>798.76364849354377</v>
      </c>
      <c r="C54" s="831">
        <v>840.14420893371755</v>
      </c>
      <c r="D54" s="831">
        <v>2379.5541924198251</v>
      </c>
      <c r="E54" s="831">
        <v>3567.4817682215744</v>
      </c>
      <c r="F54" s="831">
        <v>6660.400625364432</v>
      </c>
      <c r="G54" s="831">
        <v>9879.3449897959181</v>
      </c>
      <c r="H54" s="831">
        <v>10247.898865889212</v>
      </c>
      <c r="I54" s="831">
        <v>10348.208113702623</v>
      </c>
    </row>
    <row r="55" spans="1:9" s="108" customFormat="1" ht="21" customHeight="1">
      <c r="A55" s="756" t="s">
        <v>462</v>
      </c>
      <c r="B55" s="831">
        <v>0</v>
      </c>
      <c r="C55" s="831">
        <v>0</v>
      </c>
      <c r="D55" s="831">
        <v>0</v>
      </c>
      <c r="E55" s="831">
        <v>0</v>
      </c>
      <c r="F55" s="831">
        <v>0</v>
      </c>
      <c r="G55" s="831">
        <v>0</v>
      </c>
      <c r="H55" s="831">
        <v>0</v>
      </c>
      <c r="I55" s="831">
        <v>0</v>
      </c>
    </row>
    <row r="56" spans="1:9" s="108" customFormat="1" ht="21" customHeight="1">
      <c r="A56" s="756" t="s">
        <v>463</v>
      </c>
      <c r="B56" s="831">
        <v>0</v>
      </c>
      <c r="C56" s="831">
        <v>0</v>
      </c>
      <c r="D56" s="831">
        <v>0</v>
      </c>
      <c r="E56" s="831">
        <v>15.290051020408164</v>
      </c>
      <c r="F56" s="831">
        <v>20.213864431486879</v>
      </c>
      <c r="G56" s="831">
        <v>44.93877259475218</v>
      </c>
      <c r="H56" s="831">
        <v>81.089256559766781</v>
      </c>
      <c r="I56" s="831">
        <v>98.36642565597667</v>
      </c>
    </row>
    <row r="57" spans="1:9" s="108" customFormat="1" ht="21" customHeight="1">
      <c r="A57" s="756" t="s">
        <v>464</v>
      </c>
      <c r="B57" s="831">
        <v>0</v>
      </c>
      <c r="C57" s="831">
        <v>0</v>
      </c>
      <c r="D57" s="831">
        <v>0</v>
      </c>
      <c r="E57" s="831">
        <v>0</v>
      </c>
      <c r="F57" s="831">
        <v>0</v>
      </c>
      <c r="G57" s="831">
        <v>0</v>
      </c>
      <c r="H57" s="831">
        <v>0</v>
      </c>
      <c r="I57" s="831">
        <v>0</v>
      </c>
    </row>
    <row r="58" spans="1:9" s="108" customFormat="1" ht="61.5" customHeight="1" thickBot="1">
      <c r="A58" s="755" t="s">
        <v>465</v>
      </c>
      <c r="B58" s="831">
        <v>89659.628675753236</v>
      </c>
      <c r="C58" s="831">
        <v>106146.32260518731</v>
      </c>
      <c r="D58" s="831">
        <v>115778.23865889214</v>
      </c>
      <c r="E58" s="831">
        <v>153109.52717492709</v>
      </c>
      <c r="F58" s="831">
        <v>194147.18400728863</v>
      </c>
      <c r="G58" s="831">
        <v>241701.41308017491</v>
      </c>
      <c r="H58" s="831">
        <v>280167.32312390674</v>
      </c>
      <c r="I58" s="831">
        <v>323099.48536443146</v>
      </c>
    </row>
    <row r="59" spans="1:9" ht="31.5" customHeight="1" thickTop="1" thickBot="1">
      <c r="A59" s="757" t="s">
        <v>466</v>
      </c>
      <c r="B59" s="829"/>
      <c r="C59" s="829"/>
      <c r="D59" s="829"/>
      <c r="E59" s="829"/>
      <c r="F59" s="829"/>
      <c r="G59" s="829"/>
      <c r="H59" s="829"/>
      <c r="I59" s="829"/>
    </row>
    <row r="60" spans="1:9" ht="30" customHeight="1" thickTop="1">
      <c r="A60" s="758" t="s">
        <v>467</v>
      </c>
      <c r="B60" s="832">
        <v>3545.3934949784793</v>
      </c>
      <c r="C60" s="832">
        <v>3488.2117608069166</v>
      </c>
      <c r="D60" s="832">
        <v>4573.2728090379005</v>
      </c>
      <c r="E60" s="832">
        <v>6741.6713134110796</v>
      </c>
      <c r="F60" s="832">
        <v>9164.8088309037903</v>
      </c>
      <c r="G60" s="832">
        <v>11747.916991253645</v>
      </c>
      <c r="H60" s="832">
        <v>13215.008852769681</v>
      </c>
      <c r="I60" s="832">
        <v>14940.952565597667</v>
      </c>
    </row>
    <row r="61" spans="1:9" ht="21" customHeight="1">
      <c r="A61" s="759" t="s">
        <v>468</v>
      </c>
      <c r="B61" s="832">
        <v>-2105.0872352941178</v>
      </c>
      <c r="C61" s="832">
        <v>-1520.1833155619597</v>
      </c>
      <c r="D61" s="832">
        <v>-1579.6612711370262</v>
      </c>
      <c r="E61" s="832">
        <v>-2009.0655816326532</v>
      </c>
      <c r="F61" s="832">
        <v>-2868.0812361516037</v>
      </c>
      <c r="G61" s="832">
        <v>-3926.0459927113702</v>
      </c>
      <c r="H61" s="832">
        <v>-4737.9856005830907</v>
      </c>
      <c r="I61" s="832">
        <v>-5198.6595262390665</v>
      </c>
    </row>
    <row r="62" spans="1:9" ht="21.75" customHeight="1">
      <c r="A62" s="760" t="s">
        <v>469</v>
      </c>
      <c r="B62" s="832">
        <v>1440.3062596843617</v>
      </c>
      <c r="C62" s="832">
        <v>1968.0284452449569</v>
      </c>
      <c r="D62" s="832">
        <v>2993.6115379008743</v>
      </c>
      <c r="E62" s="832">
        <v>4732.6057317784262</v>
      </c>
      <c r="F62" s="832">
        <v>6296.7275947521866</v>
      </c>
      <c r="G62" s="832">
        <v>7821.8709985422738</v>
      </c>
      <c r="H62" s="832">
        <v>8477.0232521865892</v>
      </c>
      <c r="I62" s="832">
        <v>9742.2930393586012</v>
      </c>
    </row>
    <row r="63" spans="1:9">
      <c r="A63" s="758" t="s">
        <v>470</v>
      </c>
      <c r="B63" s="832">
        <v>943.5179210903874</v>
      </c>
      <c r="C63" s="832">
        <v>470.8350576368876</v>
      </c>
      <c r="D63" s="832">
        <v>312.38601166180763</v>
      </c>
      <c r="E63" s="832">
        <v>452.56946938775513</v>
      </c>
      <c r="F63" s="832">
        <v>375.68479300291546</v>
      </c>
      <c r="G63" s="832">
        <v>542.61385422740523</v>
      </c>
      <c r="H63" s="832">
        <v>799.8788002915453</v>
      </c>
      <c r="I63" s="832">
        <v>1134.685755102041</v>
      </c>
    </row>
    <row r="64" spans="1:9">
      <c r="A64" s="759" t="s">
        <v>471</v>
      </c>
      <c r="B64" s="832">
        <v>-170.36808321377333</v>
      </c>
      <c r="C64" s="832">
        <v>-55.14858069164265</v>
      </c>
      <c r="D64" s="832">
        <v>-38.699723032069969</v>
      </c>
      <c r="E64" s="832">
        <v>-210.39486588921284</v>
      </c>
      <c r="F64" s="832">
        <v>-142.43485131195334</v>
      </c>
      <c r="G64" s="832">
        <v>-243.27753352769676</v>
      </c>
      <c r="H64" s="832">
        <v>-266.52522303206996</v>
      </c>
      <c r="I64" s="832">
        <v>-594.20887463556846</v>
      </c>
    </row>
    <row r="65" spans="1:9">
      <c r="A65" s="761" t="s">
        <v>472</v>
      </c>
      <c r="B65" s="832">
        <v>2213.4560975609756</v>
      </c>
      <c r="C65" s="832">
        <v>2383.7149221902018</v>
      </c>
      <c r="D65" s="832">
        <v>3267.2978265306119</v>
      </c>
      <c r="E65" s="832">
        <v>4974.7803352769679</v>
      </c>
      <c r="F65" s="832">
        <v>6529.977536443148</v>
      </c>
      <c r="G65" s="832">
        <v>8121.207319241983</v>
      </c>
      <c r="H65" s="832">
        <v>9010.3768294460642</v>
      </c>
      <c r="I65" s="832">
        <v>10282.769919825074</v>
      </c>
    </row>
    <row r="66" spans="1:9">
      <c r="A66" s="758" t="s">
        <v>473</v>
      </c>
      <c r="B66" s="832">
        <v>269.47212769010042</v>
      </c>
      <c r="C66" s="832">
        <v>251.01714553314122</v>
      </c>
      <c r="D66" s="832">
        <v>304.01740524781343</v>
      </c>
      <c r="E66" s="832">
        <v>356.21363411078715</v>
      </c>
      <c r="F66" s="832">
        <v>317.62901895043734</v>
      </c>
      <c r="G66" s="832">
        <v>1373.4383644314869</v>
      </c>
      <c r="H66" s="832">
        <v>734.58595772594754</v>
      </c>
      <c r="I66" s="832">
        <v>2711.4133119533531</v>
      </c>
    </row>
    <row r="67" spans="1:9">
      <c r="A67" s="758" t="s">
        <v>474</v>
      </c>
      <c r="B67" s="832">
        <v>-456.82997704447638</v>
      </c>
      <c r="C67" s="832">
        <v>-579.19258213256489</v>
      </c>
      <c r="D67" s="832">
        <v>-575.62792419825075</v>
      </c>
      <c r="E67" s="832">
        <v>-898.76363411078717</v>
      </c>
      <c r="F67" s="832">
        <v>-1097.0459810495627</v>
      </c>
      <c r="G67" s="832">
        <v>-2937.7244868804669</v>
      </c>
      <c r="H67" s="832">
        <v>-1887.7201647230322</v>
      </c>
      <c r="I67" s="832">
        <v>-4242.8258921282804</v>
      </c>
    </row>
    <row r="68" spans="1:9">
      <c r="A68" s="760" t="s">
        <v>475</v>
      </c>
      <c r="B68" s="832">
        <v>2026.0982482065995</v>
      </c>
      <c r="C68" s="832">
        <v>2055.539485590778</v>
      </c>
      <c r="D68" s="832">
        <v>2995.687307580175</v>
      </c>
      <c r="E68" s="832">
        <v>4432.2303352769686</v>
      </c>
      <c r="F68" s="832">
        <v>5750.5605743440237</v>
      </c>
      <c r="G68" s="832">
        <v>6556.9211967930032</v>
      </c>
      <c r="H68" s="832">
        <v>7857.24262244898</v>
      </c>
      <c r="I68" s="832">
        <v>8751.357339650147</v>
      </c>
    </row>
    <row r="69" spans="1:9">
      <c r="A69" s="759" t="s">
        <v>476</v>
      </c>
      <c r="B69" s="832">
        <v>-1949.3963242467719</v>
      </c>
      <c r="C69" s="832">
        <v>-1963.1487636887609</v>
      </c>
      <c r="D69" s="832">
        <v>-2475.2784518950434</v>
      </c>
      <c r="E69" s="832">
        <v>-3609.4141093294461</v>
      </c>
      <c r="F69" s="832">
        <v>-4903.2949577259469</v>
      </c>
      <c r="G69" s="832">
        <v>-6116.617173469388</v>
      </c>
      <c r="H69" s="832">
        <v>-7541.4906865889207</v>
      </c>
      <c r="I69" s="832">
        <v>-8260.530542274053</v>
      </c>
    </row>
    <row r="70" spans="1:9">
      <c r="A70" s="761" t="s">
        <v>477</v>
      </c>
      <c r="B70" s="832">
        <v>76.701923959827838</v>
      </c>
      <c r="C70" s="832">
        <v>92.39072190201729</v>
      </c>
      <c r="D70" s="832">
        <v>520.40885568513124</v>
      </c>
      <c r="E70" s="832">
        <v>822.81622594752184</v>
      </c>
      <c r="F70" s="832">
        <v>847.2656166180758</v>
      </c>
      <c r="G70" s="832">
        <v>440.30402332361518</v>
      </c>
      <c r="H70" s="832">
        <v>315.75193586005827</v>
      </c>
      <c r="I70" s="832">
        <v>490.82679737609328</v>
      </c>
    </row>
    <row r="71" spans="1:9">
      <c r="A71" s="761" t="s">
        <v>478</v>
      </c>
      <c r="B71" s="832">
        <v>38.300827833572455</v>
      </c>
      <c r="C71" s="832">
        <v>-161.89396253602305</v>
      </c>
      <c r="D71" s="832">
        <v>-420.24183236151606</v>
      </c>
      <c r="E71" s="832">
        <v>1.7201166180758016E-4</v>
      </c>
      <c r="F71" s="832">
        <v>1.2973760932944608E-4</v>
      </c>
      <c r="G71" s="832">
        <v>-2.8571428571428568E-4</v>
      </c>
      <c r="H71" s="832">
        <v>-8.4548104956268222E-5</v>
      </c>
      <c r="I71" s="832">
        <v>-3.0845481049562684E-3</v>
      </c>
    </row>
    <row r="72" spans="1:9">
      <c r="A72" s="759" t="s">
        <v>479</v>
      </c>
      <c r="B72" s="832">
        <v>8.6083213773314191E-5</v>
      </c>
      <c r="C72" s="832">
        <v>-163.42593804034581</v>
      </c>
      <c r="D72" s="832">
        <v>-420.75104227405245</v>
      </c>
      <c r="E72" s="832">
        <v>1.7201166180758016E-4</v>
      </c>
      <c r="F72" s="832">
        <v>1.2973760932944608E-4</v>
      </c>
      <c r="G72" s="832">
        <v>-2.8571428571428568E-4</v>
      </c>
      <c r="H72" s="832">
        <v>-8.4548104956268222E-5</v>
      </c>
      <c r="I72" s="832">
        <v>-3.0845481049562684E-3</v>
      </c>
    </row>
    <row r="73" spans="1:9">
      <c r="A73" s="759" t="s">
        <v>480</v>
      </c>
      <c r="B73" s="832">
        <v>38.300741750358675</v>
      </c>
      <c r="C73" s="832">
        <v>1.5319755043227665</v>
      </c>
      <c r="D73" s="832">
        <v>0.5092099125364431</v>
      </c>
      <c r="E73" s="832">
        <v>0</v>
      </c>
      <c r="F73" s="832">
        <v>0</v>
      </c>
      <c r="G73" s="832">
        <v>0</v>
      </c>
      <c r="H73" s="832">
        <v>0</v>
      </c>
      <c r="I73" s="832">
        <v>0</v>
      </c>
    </row>
    <row r="74" spans="1:9">
      <c r="A74" s="760" t="s">
        <v>481</v>
      </c>
      <c r="B74" s="832">
        <v>-4.5807747489239589E-2</v>
      </c>
      <c r="C74" s="832">
        <v>163.36067723342941</v>
      </c>
      <c r="D74" s="832">
        <v>425.94176967930031</v>
      </c>
      <c r="E74" s="832">
        <v>-5.8294460641399428E-3</v>
      </c>
      <c r="F74" s="832">
        <v>-1.4762390670553936E-2</v>
      </c>
      <c r="G74" s="832">
        <v>-2.5166180758017492E-2</v>
      </c>
      <c r="H74" s="832">
        <v>-1.9884839650145772E-2</v>
      </c>
      <c r="I74" s="832">
        <v>-3.6829446064139938E-2</v>
      </c>
    </row>
    <row r="75" spans="1:9">
      <c r="A75" s="760" t="s">
        <v>482</v>
      </c>
      <c r="B75" s="832">
        <v>-2.2668579626972742E-4</v>
      </c>
      <c r="C75" s="832">
        <v>163.36100144092222</v>
      </c>
      <c r="D75" s="832">
        <v>425.94200583090378</v>
      </c>
      <c r="E75" s="832">
        <v>1.5495626822157435E-3</v>
      </c>
      <c r="F75" s="832">
        <v>1.5932944606413995E-3</v>
      </c>
      <c r="G75" s="832">
        <v>1.0174927113702624E-3</v>
      </c>
      <c r="H75" s="832">
        <v>1.4912536443148689E-3</v>
      </c>
      <c r="I75" s="832">
        <v>-7.8279883381924197E-4</v>
      </c>
    </row>
    <row r="76" spans="1:9">
      <c r="A76" s="759" t="s">
        <v>483</v>
      </c>
      <c r="B76" s="832">
        <v>-4.5581061692969868E-2</v>
      </c>
      <c r="C76" s="832">
        <v>-3.2420749279538904E-4</v>
      </c>
      <c r="D76" s="832">
        <v>-2.361516034985423E-4</v>
      </c>
      <c r="E76" s="832">
        <v>-7.379008746355685E-3</v>
      </c>
      <c r="F76" s="832">
        <v>-1.6355685131195338E-2</v>
      </c>
      <c r="G76" s="832">
        <v>-2.6183673469387755E-2</v>
      </c>
      <c r="H76" s="832">
        <v>-2.1376093294460639E-2</v>
      </c>
      <c r="I76" s="832">
        <v>-3.6046647230320701E-2</v>
      </c>
    </row>
    <row r="77" spans="1:9">
      <c r="A77" s="760" t="s">
        <v>484</v>
      </c>
      <c r="B77" s="832">
        <v>114.95694404591104</v>
      </c>
      <c r="C77" s="832">
        <v>93.857436599423622</v>
      </c>
      <c r="D77" s="832">
        <v>526.10879300291538</v>
      </c>
      <c r="E77" s="832">
        <v>822.81056851311951</v>
      </c>
      <c r="F77" s="832">
        <v>847.2509839650146</v>
      </c>
      <c r="G77" s="832">
        <v>440.27857142857147</v>
      </c>
      <c r="H77" s="832">
        <v>315.73196647230321</v>
      </c>
      <c r="I77" s="832">
        <v>490.78688338192421</v>
      </c>
    </row>
    <row r="78" spans="1:9">
      <c r="A78" s="758" t="s">
        <v>485</v>
      </c>
      <c r="B78" s="832">
        <v>1.5</v>
      </c>
      <c r="C78" s="832">
        <v>50.011256484149861</v>
      </c>
      <c r="D78" s="832">
        <v>0</v>
      </c>
      <c r="E78" s="832">
        <v>0.39030612244897961</v>
      </c>
      <c r="F78" s="832">
        <v>0.22157434402332363</v>
      </c>
      <c r="G78" s="832">
        <v>0.44387755102040816</v>
      </c>
      <c r="H78" s="832">
        <v>1.8950437317784258E-2</v>
      </c>
      <c r="I78" s="832">
        <v>0</v>
      </c>
    </row>
    <row r="79" spans="1:9">
      <c r="A79" s="761" t="s">
        <v>486</v>
      </c>
      <c r="B79" s="832">
        <v>116.45694404591106</v>
      </c>
      <c r="C79" s="832">
        <v>143.86869308357348</v>
      </c>
      <c r="D79" s="832">
        <v>526.10879300291538</v>
      </c>
      <c r="E79" s="832">
        <v>823.20087463556854</v>
      </c>
      <c r="F79" s="832">
        <v>847.47255830903794</v>
      </c>
      <c r="G79" s="832">
        <v>440.72244897959189</v>
      </c>
      <c r="H79" s="832">
        <v>315.75091690962097</v>
      </c>
      <c r="I79" s="832">
        <v>490.78688338192421</v>
      </c>
    </row>
    <row r="80" spans="1:9">
      <c r="A80" s="758" t="s">
        <v>487</v>
      </c>
      <c r="B80" s="832">
        <v>38.284299856527973</v>
      </c>
      <c r="C80" s="832">
        <v>-1.2159135446685878</v>
      </c>
      <c r="D80" s="832">
        <v>-5.2011909620991252</v>
      </c>
      <c r="E80" s="832">
        <v>-0.29924052478134111</v>
      </c>
      <c r="F80" s="832">
        <v>20.61592274052478</v>
      </c>
      <c r="G80" s="832">
        <v>-63.824960641399414</v>
      </c>
      <c r="H80" s="832">
        <v>-3.283020408163265</v>
      </c>
      <c r="I80" s="832">
        <v>18.770128279883384</v>
      </c>
    </row>
    <row r="81" spans="1:9" ht="21" customHeight="1">
      <c r="A81" s="760" t="s">
        <v>488</v>
      </c>
      <c r="B81" s="832">
        <v>154.74124390243904</v>
      </c>
      <c r="C81" s="832">
        <v>142.65277953890489</v>
      </c>
      <c r="D81" s="832">
        <v>520.9076020408163</v>
      </c>
      <c r="E81" s="832">
        <v>822.90163411078709</v>
      </c>
      <c r="F81" s="832">
        <v>868.08848104956269</v>
      </c>
      <c r="G81" s="832">
        <v>376.89748833819243</v>
      </c>
      <c r="H81" s="832">
        <v>312.46789650145774</v>
      </c>
      <c r="I81" s="832">
        <v>509.55701166180756</v>
      </c>
    </row>
    <row r="82" spans="1:9" ht="21" customHeight="1">
      <c r="A82" s="758" t="s">
        <v>489</v>
      </c>
      <c r="B82" s="832">
        <v>0</v>
      </c>
      <c r="C82" s="832">
        <v>0</v>
      </c>
      <c r="D82" s="832">
        <v>0</v>
      </c>
      <c r="E82" s="832">
        <v>0</v>
      </c>
      <c r="F82" s="832">
        <v>0</v>
      </c>
      <c r="G82" s="832">
        <v>0</v>
      </c>
      <c r="H82" s="832">
        <v>0</v>
      </c>
      <c r="I82" s="832">
        <v>0</v>
      </c>
    </row>
    <row r="83" spans="1:9" ht="21" customHeight="1">
      <c r="A83" s="760" t="s">
        <v>490</v>
      </c>
      <c r="B83" s="832">
        <v>154.74124390243904</v>
      </c>
      <c r="C83" s="832">
        <v>142.65277953890489</v>
      </c>
      <c r="D83" s="832">
        <v>520.9076020408163</v>
      </c>
      <c r="E83" s="832">
        <v>822.90163411078709</v>
      </c>
      <c r="F83" s="832">
        <v>868.08848104956269</v>
      </c>
      <c r="G83" s="832">
        <v>376.89748833819243</v>
      </c>
      <c r="H83" s="832">
        <v>312.46789650145774</v>
      </c>
      <c r="I83" s="832">
        <v>509.55701166180756</v>
      </c>
    </row>
    <row r="84" spans="1:9" ht="18" customHeight="1" thickBot="1">
      <c r="A84" s="758" t="s">
        <v>491</v>
      </c>
      <c r="B84" s="832">
        <v>0</v>
      </c>
      <c r="C84" s="832">
        <v>0</v>
      </c>
      <c r="D84" s="832">
        <v>0</v>
      </c>
      <c r="E84" s="832">
        <v>0</v>
      </c>
      <c r="F84" s="832">
        <v>0</v>
      </c>
      <c r="G84" s="832">
        <v>0</v>
      </c>
      <c r="H84" s="832">
        <v>0</v>
      </c>
      <c r="I84" s="832">
        <v>0</v>
      </c>
    </row>
    <row r="85" spans="1:9" ht="24" customHeight="1" thickTop="1" thickBot="1">
      <c r="A85" s="752" t="s">
        <v>492</v>
      </c>
      <c r="B85" s="829">
        <v>154.74124390243904</v>
      </c>
      <c r="C85" s="829">
        <v>142.65277953890489</v>
      </c>
      <c r="D85" s="829">
        <v>520.9076020408163</v>
      </c>
      <c r="E85" s="829">
        <v>822.90163411078709</v>
      </c>
      <c r="F85" s="829">
        <v>868.08848104956269</v>
      </c>
      <c r="G85" s="829">
        <v>376.89748833819243</v>
      </c>
      <c r="H85" s="829">
        <v>312.46789650145774</v>
      </c>
      <c r="I85" s="829">
        <v>509.55701166180756</v>
      </c>
    </row>
    <row r="86" spans="1:9" ht="15" customHeight="1" thickTop="1" thickBot="1">
      <c r="A86" s="762"/>
      <c r="B86" s="833"/>
      <c r="C86" s="833"/>
      <c r="D86" s="833"/>
      <c r="E86" s="833"/>
      <c r="F86" s="833"/>
      <c r="G86" s="833"/>
      <c r="H86" s="833"/>
      <c r="I86" s="833"/>
    </row>
    <row r="87" spans="1:9" ht="28.5" customHeight="1" thickTop="1">
      <c r="A87" s="763"/>
      <c r="B87" s="44"/>
      <c r="C87" s="44"/>
      <c r="D87" s="44"/>
      <c r="E87" s="44"/>
      <c r="F87" s="44"/>
      <c r="G87" s="44"/>
      <c r="H87" s="44"/>
    </row>
    <row r="88" spans="1:9">
      <c r="A88" s="763"/>
      <c r="B88" s="44"/>
      <c r="C88" s="44"/>
      <c r="D88" s="44"/>
      <c r="E88" s="44"/>
      <c r="F88" s="44"/>
      <c r="G88" s="44"/>
      <c r="H88" s="44"/>
    </row>
    <row r="89" spans="1:9" ht="19.5">
      <c r="A89" s="764"/>
      <c r="B89" s="44"/>
      <c r="C89" s="44"/>
      <c r="D89" s="44"/>
      <c r="E89" s="44"/>
      <c r="F89" s="44"/>
      <c r="G89" s="44"/>
      <c r="H89" s="44"/>
    </row>
    <row r="90" spans="1:9" ht="19.5">
      <c r="A90" s="764"/>
      <c r="B90" s="44"/>
      <c r="C90" s="44"/>
      <c r="D90" s="44"/>
      <c r="E90" s="44"/>
      <c r="F90" s="44"/>
      <c r="G90" s="44"/>
      <c r="H90" s="44"/>
    </row>
    <row r="91" spans="1:9" ht="19.5">
      <c r="A91" s="764"/>
      <c r="B91" s="44"/>
      <c r="C91" s="44"/>
      <c r="D91" s="44"/>
      <c r="E91" s="44"/>
      <c r="F91" s="44"/>
      <c r="G91" s="44"/>
      <c r="H91" s="44"/>
    </row>
    <row r="92" spans="1:9" ht="19.5">
      <c r="A92" s="765"/>
      <c r="B92" s="44"/>
      <c r="C92" s="44"/>
      <c r="D92" s="44"/>
      <c r="E92" s="44"/>
      <c r="F92" s="44"/>
      <c r="G92" s="44"/>
      <c r="H92" s="44"/>
    </row>
    <row r="93" spans="1:9" ht="19.5">
      <c r="A93" s="765"/>
      <c r="B93" s="44"/>
      <c r="C93" s="44"/>
      <c r="D93" s="44"/>
      <c r="E93" s="44"/>
      <c r="F93" s="44"/>
      <c r="G93" s="44"/>
      <c r="H93" s="44"/>
    </row>
    <row r="94" spans="1:9" ht="19.5">
      <c r="A94" s="765"/>
      <c r="B94" s="44"/>
      <c r="C94" s="44"/>
      <c r="D94" s="44"/>
      <c r="E94" s="44"/>
      <c r="F94" s="44"/>
      <c r="G94" s="44"/>
      <c r="H94" s="44"/>
    </row>
    <row r="95" spans="1:9" ht="19.5">
      <c r="A95" s="764"/>
      <c r="B95" s="44"/>
      <c r="C95" s="44"/>
      <c r="D95" s="44"/>
      <c r="E95" s="44"/>
      <c r="F95" s="44"/>
      <c r="G95" s="44"/>
      <c r="H95" s="44"/>
    </row>
    <row r="96" spans="1:9" ht="19.5">
      <c r="A96" s="764"/>
      <c r="B96" s="44"/>
      <c r="C96" s="44"/>
      <c r="D96" s="44"/>
      <c r="E96" s="44"/>
      <c r="F96" s="44"/>
      <c r="G96" s="44"/>
      <c r="H96" s="44"/>
    </row>
    <row r="97" spans="1:8" ht="19.5">
      <c r="A97" s="764"/>
      <c r="B97" s="44"/>
      <c r="C97" s="44"/>
      <c r="D97" s="44"/>
      <c r="E97" s="44"/>
      <c r="F97" s="44"/>
      <c r="G97" s="44"/>
      <c r="H97" s="44"/>
    </row>
    <row r="98" spans="1:8" ht="19.5">
      <c r="A98" s="764"/>
      <c r="B98" s="44"/>
      <c r="C98" s="44"/>
      <c r="D98" s="44"/>
      <c r="E98" s="44"/>
      <c r="F98" s="44"/>
      <c r="G98" s="44"/>
      <c r="H98" s="44"/>
    </row>
    <row r="99" spans="1:8" ht="19.5">
      <c r="A99" s="764"/>
      <c r="B99" s="44"/>
      <c r="C99" s="44"/>
      <c r="D99" s="44"/>
      <c r="E99" s="44"/>
      <c r="F99" s="44"/>
      <c r="G99" s="44"/>
      <c r="H99" s="44"/>
    </row>
    <row r="100" spans="1:8" ht="19.5">
      <c r="A100" s="766"/>
      <c r="B100" s="44"/>
      <c r="C100" s="44"/>
      <c r="D100" s="44"/>
      <c r="E100" s="44"/>
      <c r="F100" s="44"/>
      <c r="G100" s="44"/>
      <c r="H100" s="44"/>
    </row>
    <row r="101" spans="1:8">
      <c r="A101" s="767"/>
      <c r="B101" s="44"/>
      <c r="C101" s="44"/>
      <c r="D101" s="44"/>
      <c r="E101" s="44"/>
      <c r="F101" s="44"/>
      <c r="G101" s="44"/>
      <c r="H101" s="44"/>
    </row>
    <row r="102" spans="1:8">
      <c r="A102" s="767"/>
      <c r="B102" s="44"/>
      <c r="C102" s="44"/>
      <c r="D102" s="44"/>
      <c r="E102" s="44"/>
      <c r="F102" s="44"/>
      <c r="G102" s="44"/>
      <c r="H102" s="44"/>
    </row>
    <row r="103" spans="1:8">
      <c r="A103" s="767"/>
      <c r="B103" s="44"/>
      <c r="C103" s="44"/>
      <c r="D103" s="44"/>
      <c r="E103" s="44"/>
      <c r="F103" s="44"/>
      <c r="G103" s="44"/>
      <c r="H103" s="44"/>
    </row>
    <row r="104" spans="1:8">
      <c r="A104" s="767"/>
      <c r="B104" s="44"/>
      <c r="C104" s="44"/>
      <c r="D104" s="44"/>
      <c r="E104" s="44"/>
      <c r="F104" s="44"/>
      <c r="G104" s="44"/>
      <c r="H104" s="44"/>
    </row>
    <row r="105" spans="1:8">
      <c r="A105" s="767"/>
      <c r="B105" s="44"/>
      <c r="C105" s="44"/>
      <c r="D105" s="44"/>
      <c r="E105" s="44"/>
      <c r="F105" s="44"/>
      <c r="G105" s="44"/>
      <c r="H105" s="44"/>
    </row>
    <row r="106" spans="1:8">
      <c r="A106" s="767"/>
      <c r="B106" s="44"/>
      <c r="C106" s="44"/>
      <c r="D106" s="44"/>
      <c r="E106" s="44"/>
      <c r="F106" s="44"/>
      <c r="G106" s="44"/>
      <c r="H106" s="44"/>
    </row>
    <row r="107" spans="1:8">
      <c r="A107" s="767"/>
      <c r="B107" s="44"/>
      <c r="C107" s="44"/>
      <c r="D107" s="44"/>
      <c r="E107" s="44"/>
      <c r="F107" s="44"/>
      <c r="G107" s="44"/>
      <c r="H107" s="44"/>
    </row>
    <row r="108" spans="1:8">
      <c r="A108" s="767"/>
      <c r="B108" s="44"/>
      <c r="C108" s="44"/>
      <c r="D108" s="44"/>
      <c r="E108" s="44"/>
      <c r="F108" s="44"/>
      <c r="G108" s="44"/>
      <c r="H108" s="44"/>
    </row>
    <row r="109" spans="1:8" ht="19.5">
      <c r="A109" s="764"/>
      <c r="B109" s="44"/>
      <c r="C109" s="44"/>
      <c r="D109" s="44"/>
      <c r="E109" s="44"/>
      <c r="F109" s="44"/>
      <c r="G109" s="44"/>
      <c r="H109" s="44"/>
    </row>
    <row r="110" spans="1:8" ht="19.5">
      <c r="A110" s="764"/>
      <c r="B110" s="44"/>
      <c r="C110" s="44"/>
      <c r="D110" s="44"/>
      <c r="E110" s="44"/>
      <c r="F110" s="44"/>
      <c r="G110" s="44"/>
      <c r="H110" s="44"/>
    </row>
    <row r="111" spans="1:8" ht="19.5">
      <c r="A111" s="765"/>
      <c r="B111" s="44"/>
      <c r="C111" s="44"/>
      <c r="D111" s="44"/>
      <c r="E111" s="44"/>
      <c r="F111" s="44"/>
      <c r="G111" s="44"/>
      <c r="H111" s="44"/>
    </row>
    <row r="112" spans="1:8" ht="19.5">
      <c r="A112" s="765"/>
      <c r="B112" s="44"/>
      <c r="C112" s="44"/>
      <c r="D112" s="44"/>
      <c r="E112" s="44"/>
      <c r="F112" s="44"/>
      <c r="G112" s="44"/>
      <c r="H112" s="44"/>
    </row>
    <row r="113" spans="1:8" ht="19.5">
      <c r="A113" s="765"/>
      <c r="B113" s="44"/>
      <c r="C113" s="44"/>
      <c r="D113" s="44"/>
      <c r="E113" s="44"/>
      <c r="F113" s="44"/>
      <c r="G113" s="44"/>
      <c r="H113" s="44"/>
    </row>
    <row r="114" spans="1:8" ht="19.5">
      <c r="A114" s="764"/>
      <c r="B114" s="44"/>
      <c r="C114" s="44"/>
      <c r="D114" s="44"/>
      <c r="E114" s="44"/>
      <c r="F114" s="44"/>
      <c r="G114" s="44"/>
      <c r="H114" s="44"/>
    </row>
    <row r="115" spans="1:8" ht="19.5">
      <c r="A115" s="764"/>
      <c r="B115" s="44"/>
      <c r="C115" s="44"/>
      <c r="D115" s="44"/>
      <c r="E115" s="44"/>
      <c r="F115" s="44"/>
      <c r="G115" s="44"/>
      <c r="H115" s="44"/>
    </row>
    <row r="116" spans="1:8" ht="19.5">
      <c r="A116" s="764"/>
      <c r="B116" s="44"/>
      <c r="C116" s="44"/>
      <c r="D116" s="44"/>
      <c r="E116" s="44"/>
      <c r="F116" s="44"/>
      <c r="G116" s="44"/>
      <c r="H116" s="44"/>
    </row>
    <row r="117" spans="1:8" ht="19.5">
      <c r="A117" s="764"/>
      <c r="B117" s="44"/>
      <c r="C117" s="44"/>
      <c r="D117" s="44"/>
      <c r="E117" s="44"/>
      <c r="F117" s="44"/>
      <c r="G117" s="44"/>
      <c r="H117" s="44"/>
    </row>
    <row r="118" spans="1:8" ht="19.5">
      <c r="A118" s="764"/>
      <c r="B118" s="44"/>
      <c r="C118" s="44"/>
      <c r="D118" s="44"/>
      <c r="E118" s="44"/>
      <c r="F118" s="44"/>
      <c r="G118" s="44"/>
      <c r="H118" s="44"/>
    </row>
    <row r="119" spans="1:8" ht="19.5">
      <c r="A119" s="764"/>
      <c r="B119" s="44"/>
      <c r="C119" s="44"/>
      <c r="D119" s="44"/>
      <c r="E119" s="44"/>
      <c r="F119" s="44"/>
      <c r="G119" s="44"/>
      <c r="H119" s="44"/>
    </row>
    <row r="120" spans="1:8" ht="19.5">
      <c r="A120" s="764"/>
      <c r="B120" s="44"/>
      <c r="C120" s="44"/>
      <c r="D120" s="44"/>
      <c r="E120" s="44"/>
      <c r="F120" s="44"/>
      <c r="G120" s="44"/>
      <c r="H120" s="44"/>
    </row>
    <row r="121" spans="1:8" ht="19.5">
      <c r="A121" s="765"/>
      <c r="B121" s="44"/>
      <c r="C121" s="44"/>
      <c r="D121" s="44"/>
      <c r="E121" s="44"/>
      <c r="F121" s="44"/>
      <c r="G121" s="44"/>
      <c r="H121" s="44"/>
    </row>
    <row r="122" spans="1:8" ht="19.5">
      <c r="A122" s="764"/>
      <c r="B122" s="44"/>
      <c r="C122" s="44"/>
      <c r="D122" s="44"/>
      <c r="E122" s="44"/>
      <c r="F122" s="44"/>
      <c r="G122" s="44"/>
      <c r="H122" s="44"/>
    </row>
    <row r="123" spans="1:8" ht="19.5">
      <c r="A123" s="764"/>
      <c r="B123" s="44"/>
      <c r="C123" s="44"/>
      <c r="D123" s="44"/>
      <c r="E123" s="44"/>
      <c r="F123" s="44"/>
      <c r="G123" s="44"/>
      <c r="H123" s="44"/>
    </row>
    <row r="124" spans="1:8" ht="19.5">
      <c r="A124" s="764"/>
      <c r="B124" s="44"/>
      <c r="C124" s="44"/>
      <c r="D124" s="44"/>
      <c r="E124" s="44"/>
      <c r="F124" s="44"/>
      <c r="G124" s="44"/>
      <c r="H124" s="44"/>
    </row>
    <row r="125" spans="1:8" ht="19.5">
      <c r="A125" s="764"/>
      <c r="B125" s="44"/>
      <c r="C125" s="44"/>
      <c r="D125" s="44"/>
      <c r="E125" s="44"/>
      <c r="F125" s="44"/>
      <c r="G125" s="44"/>
      <c r="H125" s="44"/>
    </row>
    <row r="126" spans="1:8" ht="19.5">
      <c r="A126" s="764"/>
      <c r="B126" s="44"/>
      <c r="C126" s="44"/>
      <c r="D126" s="44"/>
      <c r="E126" s="44"/>
      <c r="F126" s="44"/>
      <c r="G126" s="44"/>
      <c r="H126" s="44"/>
    </row>
    <row r="127" spans="1:8" ht="19.5">
      <c r="A127" s="765"/>
      <c r="B127" s="44"/>
      <c r="C127" s="44"/>
      <c r="D127" s="44"/>
      <c r="E127" s="44"/>
      <c r="F127" s="44"/>
      <c r="G127" s="44"/>
      <c r="H127" s="44"/>
    </row>
    <row r="128" spans="1:8" ht="19.5">
      <c r="A128" s="764"/>
      <c r="B128" s="44"/>
      <c r="C128" s="44"/>
      <c r="D128" s="44"/>
      <c r="E128" s="44"/>
      <c r="F128" s="44"/>
      <c r="G128" s="44"/>
      <c r="H128" s="44"/>
    </row>
    <row r="129" spans="1:8" ht="19.5">
      <c r="A129" s="764"/>
      <c r="B129" s="44"/>
      <c r="C129" s="44"/>
      <c r="D129" s="44"/>
      <c r="E129" s="44"/>
      <c r="F129" s="44"/>
      <c r="G129" s="44"/>
      <c r="H129" s="44"/>
    </row>
    <row r="130" spans="1:8" ht="19.5">
      <c r="A130" s="764"/>
      <c r="B130" s="44"/>
      <c r="C130" s="44"/>
      <c r="D130" s="44"/>
      <c r="E130" s="44"/>
      <c r="F130" s="44"/>
      <c r="G130" s="44"/>
      <c r="H130" s="44"/>
    </row>
    <row r="131" spans="1:8" ht="19.5">
      <c r="A131" s="765"/>
      <c r="B131" s="44"/>
      <c r="C131" s="44"/>
      <c r="D131" s="44"/>
      <c r="E131" s="44"/>
      <c r="F131" s="44"/>
      <c r="G131" s="44"/>
      <c r="H131" s="44"/>
    </row>
    <row r="132" spans="1:8" ht="19.5">
      <c r="A132" s="764"/>
      <c r="B132" s="44"/>
      <c r="C132" s="44"/>
      <c r="D132" s="44"/>
      <c r="E132" s="44"/>
      <c r="F132" s="44"/>
      <c r="G132" s="44"/>
      <c r="H132" s="44"/>
    </row>
    <row r="133" spans="1:8" ht="19.5">
      <c r="A133" s="764"/>
      <c r="B133" s="44"/>
      <c r="C133" s="44"/>
      <c r="D133" s="44"/>
      <c r="E133" s="44"/>
      <c r="F133" s="44"/>
      <c r="G133" s="44"/>
      <c r="H133" s="44"/>
    </row>
    <row r="134" spans="1:8" ht="19.5">
      <c r="A134" s="764"/>
      <c r="B134" s="44"/>
      <c r="C134" s="44"/>
      <c r="D134" s="44"/>
      <c r="E134" s="44"/>
      <c r="F134" s="44"/>
      <c r="G134" s="44"/>
      <c r="H134" s="44"/>
    </row>
    <row r="135" spans="1:8" ht="19.5">
      <c r="A135" s="764"/>
      <c r="B135" s="44"/>
      <c r="C135" s="44"/>
      <c r="D135" s="44"/>
      <c r="E135" s="44"/>
      <c r="F135" s="44"/>
      <c r="G135" s="44"/>
      <c r="H135" s="44"/>
    </row>
    <row r="136" spans="1:8" ht="19.5">
      <c r="A136" s="765"/>
      <c r="B136" s="44"/>
      <c r="C136" s="44"/>
      <c r="D136" s="44"/>
      <c r="E136" s="44"/>
      <c r="F136" s="44"/>
      <c r="G136" s="44"/>
      <c r="H136" s="44"/>
    </row>
    <row r="137" spans="1:8" ht="19.5">
      <c r="A137" s="764"/>
      <c r="B137" s="44"/>
      <c r="C137" s="44"/>
      <c r="D137" s="44"/>
      <c r="E137" s="44"/>
      <c r="F137" s="44"/>
      <c r="G137" s="44"/>
      <c r="H137" s="44"/>
    </row>
    <row r="138" spans="1:8" ht="19.5">
      <c r="A138" s="764"/>
      <c r="B138" s="44"/>
      <c r="C138" s="44"/>
      <c r="D138" s="44"/>
      <c r="E138" s="44"/>
      <c r="F138" s="44"/>
      <c r="G138" s="44"/>
      <c r="H138" s="44"/>
    </row>
    <row r="139" spans="1:8" ht="19.5">
      <c r="A139" s="764"/>
      <c r="B139" s="44"/>
      <c r="C139" s="44"/>
      <c r="D139" s="44"/>
      <c r="E139" s="44"/>
      <c r="F139" s="44"/>
      <c r="G139" s="44"/>
      <c r="H139" s="44"/>
    </row>
    <row r="140" spans="1:8" ht="19.5">
      <c r="A140" s="764"/>
      <c r="B140" s="44"/>
      <c r="C140" s="44"/>
      <c r="D140" s="44"/>
      <c r="E140" s="44"/>
      <c r="F140" s="44"/>
      <c r="G140" s="44"/>
      <c r="H140" s="44"/>
    </row>
    <row r="141" spans="1:8" ht="19.5">
      <c r="A141" s="765"/>
      <c r="B141" s="44"/>
      <c r="C141" s="44"/>
      <c r="D141" s="44"/>
      <c r="E141" s="44"/>
      <c r="F141" s="44"/>
      <c r="G141" s="44"/>
      <c r="H141" s="44"/>
    </row>
    <row r="142" spans="1:8" ht="19.5">
      <c r="A142" s="765"/>
      <c r="B142" s="44"/>
      <c r="C142" s="44"/>
      <c r="D142" s="44"/>
      <c r="E142" s="44"/>
      <c r="F142" s="44"/>
      <c r="G142" s="44"/>
      <c r="H142" s="44"/>
    </row>
    <row r="143" spans="1:8" ht="19.5">
      <c r="A143" s="765"/>
      <c r="B143" s="44"/>
      <c r="C143" s="44"/>
      <c r="D143" s="44"/>
      <c r="E143" s="44"/>
      <c r="F143" s="44"/>
      <c r="G143" s="44"/>
      <c r="H143" s="44"/>
    </row>
    <row r="144" spans="1:8" ht="19.5">
      <c r="A144" s="764"/>
      <c r="B144" s="44"/>
      <c r="C144" s="44"/>
      <c r="D144" s="44"/>
      <c r="E144" s="44"/>
      <c r="F144" s="44"/>
      <c r="G144" s="44"/>
      <c r="H144" s="44"/>
    </row>
    <row r="145" spans="1:8" ht="19.5">
      <c r="A145" s="764"/>
      <c r="B145" s="44"/>
      <c r="C145" s="44"/>
      <c r="D145" s="44"/>
      <c r="E145" s="44"/>
      <c r="F145" s="44"/>
      <c r="G145" s="44"/>
      <c r="H145" s="44"/>
    </row>
    <row r="146" spans="1:8" ht="19.5">
      <c r="A146" s="768"/>
      <c r="B146" s="44"/>
      <c r="C146" s="44"/>
      <c r="D146" s="44"/>
      <c r="E146" s="44"/>
      <c r="F146" s="44"/>
      <c r="G146" s="44"/>
      <c r="H146" s="44"/>
    </row>
    <row r="147" spans="1:8" ht="19.5">
      <c r="A147" s="765"/>
      <c r="B147" s="44"/>
      <c r="C147" s="44"/>
      <c r="D147" s="44"/>
      <c r="E147" s="44"/>
      <c r="F147" s="44"/>
      <c r="G147" s="44"/>
      <c r="H147" s="44"/>
    </row>
    <row r="148" spans="1:8" ht="19.5">
      <c r="A148" s="764"/>
      <c r="B148" s="44"/>
      <c r="C148" s="44"/>
      <c r="D148" s="44"/>
      <c r="E148" s="44"/>
      <c r="F148" s="44"/>
      <c r="G148" s="44"/>
      <c r="H148" s="44"/>
    </row>
    <row r="149" spans="1:8" ht="19.5">
      <c r="A149" s="764"/>
      <c r="B149" s="44"/>
      <c r="C149" s="44"/>
      <c r="D149" s="44"/>
      <c r="E149" s="44"/>
      <c r="F149" s="44"/>
      <c r="G149" s="44"/>
      <c r="H149" s="44"/>
    </row>
    <row r="150" spans="1:8" ht="19.5">
      <c r="A150" s="764"/>
      <c r="B150" s="44"/>
      <c r="C150" s="44"/>
      <c r="D150" s="44"/>
      <c r="E150" s="44"/>
      <c r="F150" s="44"/>
      <c r="G150" s="44"/>
      <c r="H150" s="44"/>
    </row>
    <row r="151" spans="1:8" ht="19.5">
      <c r="A151" s="765"/>
      <c r="B151" s="44"/>
      <c r="C151" s="44"/>
      <c r="D151" s="44"/>
      <c r="E151" s="44"/>
      <c r="F151" s="44"/>
      <c r="G151" s="44"/>
      <c r="H151" s="44"/>
    </row>
    <row r="152" spans="1:8" ht="19.5">
      <c r="A152" s="764"/>
      <c r="B152" s="44"/>
      <c r="C152" s="44"/>
      <c r="D152" s="44"/>
      <c r="E152" s="44"/>
      <c r="F152" s="44"/>
      <c r="G152" s="44"/>
      <c r="H152" s="44"/>
    </row>
    <row r="153" spans="1:8" ht="19.5">
      <c r="A153" s="764"/>
      <c r="B153" s="44"/>
      <c r="C153" s="44"/>
      <c r="D153" s="44"/>
      <c r="E153" s="44"/>
      <c r="F153" s="44"/>
      <c r="G153" s="44"/>
      <c r="H153" s="44"/>
    </row>
    <row r="154" spans="1:8" ht="19.5">
      <c r="A154" s="764"/>
      <c r="B154" s="44"/>
      <c r="C154" s="44"/>
      <c r="D154" s="44"/>
      <c r="E154" s="44"/>
      <c r="F154" s="44"/>
      <c r="G154" s="44"/>
      <c r="H154" s="44"/>
    </row>
    <row r="155" spans="1:8" ht="19.5">
      <c r="A155" s="765"/>
      <c r="B155" s="44"/>
      <c r="C155" s="44"/>
      <c r="D155" s="44"/>
      <c r="E155" s="44"/>
      <c r="F155" s="44"/>
      <c r="G155" s="44"/>
      <c r="H155" s="44"/>
    </row>
    <row r="156" spans="1:8" ht="19.5">
      <c r="A156" s="764"/>
      <c r="B156" s="44"/>
      <c r="C156" s="44"/>
      <c r="D156" s="44"/>
      <c r="E156" s="44"/>
      <c r="F156" s="44"/>
      <c r="G156" s="44"/>
      <c r="H156" s="44"/>
    </row>
    <row r="157" spans="1:8" ht="19.5">
      <c r="A157" s="764"/>
      <c r="B157" s="44"/>
      <c r="C157" s="44"/>
      <c r="D157" s="44"/>
      <c r="E157" s="44"/>
      <c r="F157" s="44"/>
      <c r="G157" s="44"/>
      <c r="H157" s="44"/>
    </row>
    <row r="158" spans="1:8" ht="19.5">
      <c r="A158" s="764"/>
      <c r="B158" s="44"/>
      <c r="C158" s="44"/>
      <c r="D158" s="44"/>
      <c r="E158" s="44"/>
      <c r="F158" s="44"/>
      <c r="G158" s="44"/>
      <c r="H158" s="44"/>
    </row>
    <row r="159" spans="1:8" ht="19.5">
      <c r="A159" s="765"/>
      <c r="B159" s="44"/>
      <c r="C159" s="44"/>
      <c r="D159" s="44"/>
      <c r="E159" s="44"/>
      <c r="F159" s="44"/>
      <c r="G159" s="44"/>
      <c r="H159" s="44"/>
    </row>
    <row r="160" spans="1:8" ht="19.5">
      <c r="A160" s="764"/>
      <c r="B160" s="44"/>
      <c r="C160" s="44"/>
      <c r="D160" s="44"/>
      <c r="E160" s="44"/>
      <c r="F160" s="44"/>
      <c r="G160" s="44"/>
      <c r="H160" s="44"/>
    </row>
    <row r="161" spans="1:8" ht="19.5">
      <c r="A161" s="764"/>
      <c r="B161" s="44"/>
      <c r="C161" s="44"/>
      <c r="D161" s="44"/>
      <c r="E161" s="44"/>
      <c r="F161" s="44"/>
      <c r="G161" s="44"/>
      <c r="H161" s="44"/>
    </row>
    <row r="162" spans="1:8" ht="19.5">
      <c r="A162" s="764"/>
      <c r="B162" s="44"/>
      <c r="C162" s="44"/>
      <c r="D162" s="44"/>
      <c r="E162" s="44"/>
      <c r="F162" s="44"/>
      <c r="G162" s="44"/>
      <c r="H162" s="44"/>
    </row>
    <row r="163" spans="1:8" ht="19.5">
      <c r="A163" s="769"/>
      <c r="B163" s="44"/>
      <c r="C163" s="44"/>
      <c r="D163" s="44"/>
      <c r="E163" s="44"/>
      <c r="F163" s="44"/>
      <c r="G163" s="44"/>
      <c r="H163" s="44"/>
    </row>
    <row r="164" spans="1:8" ht="19.5">
      <c r="A164" s="769"/>
      <c r="B164" s="44"/>
      <c r="C164" s="44"/>
      <c r="D164" s="44"/>
      <c r="E164" s="44"/>
      <c r="F164" s="44"/>
      <c r="G164" s="44"/>
      <c r="H164" s="44"/>
    </row>
    <row r="165" spans="1:8" ht="19.5">
      <c r="A165" s="769"/>
      <c r="B165" s="44"/>
      <c r="C165" s="44"/>
      <c r="D165" s="44"/>
      <c r="E165" s="44"/>
      <c r="F165" s="44"/>
      <c r="G165" s="44"/>
      <c r="H165" s="44"/>
    </row>
    <row r="166" spans="1:8" ht="19.5">
      <c r="A166" s="766"/>
      <c r="B166" s="44"/>
      <c r="C166" s="44"/>
      <c r="D166" s="44"/>
      <c r="E166" s="44"/>
      <c r="F166" s="44"/>
      <c r="G166" s="44"/>
      <c r="H166" s="44"/>
    </row>
    <row r="167" spans="1:8" ht="19.5">
      <c r="A167" s="766"/>
      <c r="B167" s="44"/>
      <c r="C167" s="44"/>
      <c r="D167" s="44"/>
      <c r="E167" s="44"/>
      <c r="F167" s="44"/>
      <c r="G167" s="44"/>
      <c r="H167" s="44"/>
    </row>
    <row r="168" spans="1:8" ht="19.5">
      <c r="A168" s="765"/>
      <c r="B168" s="44"/>
      <c r="C168" s="44"/>
      <c r="D168" s="44"/>
      <c r="E168" s="44"/>
      <c r="F168" s="44"/>
      <c r="G168" s="44"/>
      <c r="H168" s="44"/>
    </row>
    <row r="169" spans="1:8" ht="19.5">
      <c r="A169" s="764"/>
      <c r="B169" s="44"/>
      <c r="C169" s="44"/>
      <c r="D169" s="44"/>
      <c r="E169" s="44"/>
      <c r="F169" s="44"/>
      <c r="G169" s="44"/>
      <c r="H169" s="44"/>
    </row>
    <row r="170" spans="1:8" ht="19.5">
      <c r="A170" s="764"/>
      <c r="B170" s="44"/>
      <c r="C170" s="44"/>
      <c r="D170" s="44"/>
      <c r="E170" s="44"/>
      <c r="F170" s="44"/>
      <c r="G170" s="44"/>
      <c r="H170" s="44"/>
    </row>
    <row r="171" spans="1:8" ht="19.5">
      <c r="A171" s="764"/>
      <c r="B171" s="44"/>
      <c r="C171" s="44"/>
      <c r="D171" s="44"/>
      <c r="E171" s="44"/>
      <c r="F171" s="44"/>
      <c r="G171" s="44"/>
      <c r="H171" s="44"/>
    </row>
    <row r="172" spans="1:8" ht="19.5">
      <c r="A172" s="764"/>
      <c r="B172" s="44"/>
      <c r="C172" s="44"/>
      <c r="D172" s="44"/>
      <c r="E172" s="44"/>
      <c r="F172" s="44"/>
      <c r="G172" s="44"/>
      <c r="H172" s="44"/>
    </row>
    <row r="173" spans="1:8" ht="19.5">
      <c r="A173" s="764"/>
      <c r="B173" s="44"/>
      <c r="C173" s="44"/>
      <c r="D173" s="44"/>
      <c r="E173" s="44"/>
      <c r="F173" s="44"/>
      <c r="G173" s="44"/>
      <c r="H173" s="44"/>
    </row>
    <row r="174" spans="1:8" ht="19.5">
      <c r="A174" s="765"/>
      <c r="B174" s="44"/>
      <c r="C174" s="44"/>
      <c r="D174" s="44"/>
      <c r="E174" s="44"/>
      <c r="F174" s="44"/>
      <c r="G174" s="44"/>
      <c r="H174" s="44"/>
    </row>
    <row r="175" spans="1:8" ht="19.5">
      <c r="A175" s="764"/>
      <c r="B175" s="44"/>
      <c r="C175" s="44"/>
      <c r="D175" s="44"/>
      <c r="E175" s="44"/>
      <c r="F175" s="44"/>
      <c r="G175" s="44"/>
      <c r="H175" s="44"/>
    </row>
    <row r="176" spans="1:8" ht="19.5">
      <c r="A176" s="764"/>
      <c r="B176" s="44"/>
      <c r="C176" s="44"/>
      <c r="D176" s="44"/>
      <c r="E176" s="44"/>
      <c r="F176" s="44"/>
      <c r="G176" s="44"/>
      <c r="H176" s="44"/>
    </row>
    <row r="177" spans="1:8" ht="19.5">
      <c r="A177" s="764"/>
      <c r="B177" s="44"/>
      <c r="C177" s="44"/>
      <c r="D177" s="44"/>
      <c r="E177" s="44"/>
      <c r="F177" s="44"/>
      <c r="G177" s="44"/>
      <c r="H177" s="44"/>
    </row>
    <row r="178" spans="1:8" ht="19.5">
      <c r="A178" s="764"/>
      <c r="B178" s="44"/>
      <c r="C178" s="44"/>
      <c r="D178" s="44"/>
      <c r="E178" s="44"/>
      <c r="F178" s="44"/>
      <c r="G178" s="44"/>
      <c r="H178" s="44"/>
    </row>
    <row r="179" spans="1:8" ht="19.5">
      <c r="A179" s="765"/>
      <c r="B179" s="44"/>
      <c r="C179" s="44"/>
      <c r="D179" s="44"/>
      <c r="E179" s="44"/>
      <c r="F179" s="44"/>
      <c r="G179" s="44"/>
      <c r="H179" s="44"/>
    </row>
    <row r="180" spans="1:8" ht="19.5">
      <c r="A180" s="765"/>
      <c r="B180" s="44"/>
      <c r="C180" s="44"/>
      <c r="D180" s="44"/>
      <c r="E180" s="44"/>
      <c r="F180" s="44"/>
      <c r="G180" s="44"/>
      <c r="H180" s="44"/>
    </row>
    <row r="181" spans="1:8" ht="19.5">
      <c r="A181" s="764"/>
      <c r="B181" s="44"/>
      <c r="C181" s="44"/>
      <c r="D181" s="44"/>
      <c r="E181" s="44"/>
      <c r="F181" s="44"/>
      <c r="G181" s="44"/>
      <c r="H181" s="44"/>
    </row>
    <row r="182" spans="1:8" ht="19.5">
      <c r="A182" s="764"/>
      <c r="B182" s="44"/>
      <c r="C182" s="44"/>
      <c r="D182" s="44"/>
      <c r="E182" s="44"/>
      <c r="F182" s="44"/>
      <c r="G182" s="44"/>
      <c r="H182" s="44"/>
    </row>
    <row r="183" spans="1:8" ht="19.5">
      <c r="A183" s="764"/>
      <c r="B183" s="44"/>
      <c r="C183" s="44"/>
      <c r="D183" s="44"/>
      <c r="E183" s="44"/>
      <c r="F183" s="44"/>
      <c r="G183" s="44"/>
      <c r="H183" s="44"/>
    </row>
    <row r="184" spans="1:8" ht="19.5">
      <c r="A184" s="765"/>
      <c r="B184" s="44"/>
      <c r="C184" s="44"/>
      <c r="D184" s="44"/>
      <c r="E184" s="44"/>
      <c r="F184" s="44"/>
      <c r="G184" s="44"/>
      <c r="H184" s="44"/>
    </row>
    <row r="185" spans="1:8" ht="19.5">
      <c r="A185" s="765"/>
      <c r="B185" s="44"/>
      <c r="C185" s="44"/>
      <c r="D185" s="44"/>
      <c r="E185" s="44"/>
      <c r="F185" s="44"/>
      <c r="G185" s="44"/>
      <c r="H185" s="44"/>
    </row>
    <row r="186" spans="1:8" ht="19.5">
      <c r="A186" s="765"/>
      <c r="B186" s="44"/>
      <c r="C186" s="44"/>
      <c r="D186" s="44"/>
      <c r="E186" s="44"/>
      <c r="F186" s="44"/>
      <c r="G186" s="44"/>
      <c r="H186" s="44"/>
    </row>
    <row r="187" spans="1:8" ht="19.5">
      <c r="A187" s="765"/>
      <c r="B187" s="44"/>
      <c r="C187" s="44"/>
      <c r="D187" s="44"/>
      <c r="E187" s="44"/>
      <c r="F187" s="44"/>
      <c r="G187" s="44"/>
      <c r="H187" s="44"/>
    </row>
    <row r="188" spans="1:8" ht="19.5">
      <c r="A188" s="765"/>
      <c r="B188" s="44"/>
      <c r="C188" s="44"/>
      <c r="D188" s="44"/>
      <c r="E188" s="44"/>
      <c r="F188" s="44"/>
      <c r="G188" s="44"/>
      <c r="H188" s="44"/>
    </row>
    <row r="189" spans="1:8" ht="19.5">
      <c r="A189" s="765"/>
      <c r="B189" s="44"/>
      <c r="C189" s="44"/>
      <c r="D189" s="44"/>
      <c r="E189" s="44"/>
      <c r="F189" s="44"/>
      <c r="G189" s="44"/>
      <c r="H189" s="44"/>
    </row>
    <row r="190" spans="1:8" ht="19.5">
      <c r="A190" s="764"/>
      <c r="B190" s="44"/>
      <c r="C190" s="44"/>
      <c r="D190" s="44"/>
      <c r="E190" s="44"/>
      <c r="F190" s="44"/>
      <c r="G190" s="44"/>
      <c r="H190" s="44"/>
    </row>
    <row r="191" spans="1:8" ht="19.5">
      <c r="A191" s="764"/>
      <c r="B191" s="44"/>
      <c r="C191" s="44"/>
      <c r="D191" s="44"/>
      <c r="E191" s="44"/>
      <c r="F191" s="44"/>
      <c r="G191" s="44"/>
      <c r="H191" s="44"/>
    </row>
    <row r="192" spans="1:8" ht="19.5">
      <c r="A192" s="764"/>
      <c r="B192" s="44"/>
      <c r="C192" s="44"/>
      <c r="D192" s="44"/>
      <c r="E192" s="44"/>
      <c r="F192" s="44"/>
      <c r="G192" s="44"/>
      <c r="H192" s="44"/>
    </row>
    <row r="193" spans="1:8" ht="19.5">
      <c r="A193" s="765"/>
      <c r="B193" s="44"/>
      <c r="C193" s="44"/>
      <c r="D193" s="44"/>
      <c r="E193" s="44"/>
      <c r="F193" s="44"/>
      <c r="G193" s="44"/>
      <c r="H193" s="44"/>
    </row>
    <row r="194" spans="1:8" ht="19.5">
      <c r="A194" s="764"/>
      <c r="B194" s="44"/>
      <c r="C194" s="44"/>
      <c r="D194" s="44"/>
      <c r="E194" s="44"/>
      <c r="F194" s="44"/>
      <c r="G194" s="44"/>
      <c r="H194" s="44"/>
    </row>
    <row r="195" spans="1:8" ht="19.5">
      <c r="A195" s="764"/>
      <c r="B195" s="44"/>
      <c r="C195" s="44"/>
      <c r="D195" s="44"/>
      <c r="E195" s="44"/>
      <c r="F195" s="44"/>
      <c r="G195" s="44"/>
      <c r="H195" s="44"/>
    </row>
    <row r="196" spans="1:8" ht="19.5">
      <c r="A196" s="768"/>
      <c r="B196" s="44"/>
      <c r="C196" s="44"/>
      <c r="D196" s="44"/>
      <c r="E196" s="44"/>
      <c r="F196" s="44"/>
      <c r="G196" s="44"/>
      <c r="H196" s="44"/>
    </row>
    <row r="197" spans="1:8" ht="19.5">
      <c r="A197" s="764"/>
      <c r="B197" s="44"/>
      <c r="C197" s="44"/>
      <c r="D197" s="44"/>
      <c r="E197" s="44"/>
      <c r="F197" s="44"/>
      <c r="G197" s="44"/>
      <c r="H197" s="44"/>
    </row>
    <row r="198" spans="1:8" ht="19.5">
      <c r="A198" s="765"/>
      <c r="B198" s="44"/>
      <c r="C198" s="44"/>
      <c r="D198" s="44"/>
      <c r="E198" s="44"/>
      <c r="F198" s="44"/>
      <c r="G198" s="44"/>
      <c r="H198" s="44"/>
    </row>
    <row r="199" spans="1:8" ht="19.5">
      <c r="A199" s="764"/>
      <c r="B199" s="44"/>
      <c r="C199" s="44"/>
      <c r="D199" s="44"/>
      <c r="E199" s="44"/>
      <c r="F199" s="44"/>
      <c r="G199" s="44"/>
      <c r="H199" s="44"/>
    </row>
    <row r="200" spans="1:8" ht="19.5">
      <c r="A200" s="764"/>
      <c r="B200" s="44"/>
      <c r="C200" s="44"/>
      <c r="D200" s="44"/>
      <c r="E200" s="44"/>
      <c r="F200" s="44"/>
      <c r="G200" s="44"/>
      <c r="H200" s="44"/>
    </row>
    <row r="201" spans="1:8" ht="19.5">
      <c r="A201" s="765"/>
      <c r="B201" s="44"/>
      <c r="C201" s="44"/>
      <c r="D201" s="44"/>
      <c r="E201" s="44"/>
      <c r="F201" s="44"/>
      <c r="G201" s="44"/>
      <c r="H201" s="44"/>
    </row>
    <row r="202" spans="1:8" ht="19.5">
      <c r="A202" s="764"/>
      <c r="B202" s="44"/>
      <c r="C202" s="44"/>
      <c r="D202" s="44"/>
      <c r="E202" s="44"/>
      <c r="F202" s="44"/>
      <c r="G202" s="44"/>
      <c r="H202" s="44"/>
    </row>
    <row r="203" spans="1:8" ht="19.5">
      <c r="A203" s="764"/>
      <c r="B203" s="44"/>
      <c r="C203" s="44"/>
      <c r="D203" s="44"/>
      <c r="E203" s="44"/>
      <c r="F203" s="44"/>
      <c r="G203" s="44"/>
      <c r="H203" s="44"/>
    </row>
    <row r="204" spans="1:8" ht="19.5">
      <c r="A204" s="765"/>
      <c r="B204" s="44"/>
      <c r="C204" s="44"/>
      <c r="D204" s="44"/>
      <c r="E204" s="44"/>
      <c r="F204" s="44"/>
      <c r="G204" s="44"/>
      <c r="H204" s="44"/>
    </row>
    <row r="205" spans="1:8" ht="19.5">
      <c r="A205" s="764"/>
      <c r="B205" s="44"/>
      <c r="C205" s="44"/>
      <c r="D205" s="44"/>
      <c r="E205" s="44"/>
      <c r="F205" s="44"/>
      <c r="G205" s="44"/>
      <c r="H205" s="44"/>
    </row>
    <row r="206" spans="1:8" ht="19.5">
      <c r="A206" s="764"/>
      <c r="B206" s="44"/>
      <c r="C206" s="44"/>
      <c r="D206" s="44"/>
      <c r="E206" s="44"/>
      <c r="F206" s="44"/>
      <c r="G206" s="44"/>
      <c r="H206" s="44"/>
    </row>
    <row r="207" spans="1:8" ht="19.5">
      <c r="A207" s="764"/>
      <c r="B207" s="44"/>
      <c r="C207" s="44"/>
      <c r="D207" s="44"/>
      <c r="E207" s="44"/>
      <c r="F207" s="44"/>
      <c r="G207" s="44"/>
      <c r="H207" s="44"/>
    </row>
    <row r="208" spans="1:8" ht="19.5">
      <c r="A208" s="764"/>
      <c r="B208" s="44"/>
      <c r="C208" s="44"/>
      <c r="D208" s="44"/>
      <c r="E208" s="44"/>
      <c r="F208" s="44"/>
      <c r="G208" s="44"/>
      <c r="H208" s="44"/>
    </row>
    <row r="209" spans="1:8" ht="19.5">
      <c r="A209" s="764"/>
      <c r="B209" s="44"/>
      <c r="C209" s="44"/>
      <c r="D209" s="44"/>
      <c r="E209" s="44"/>
      <c r="F209" s="44"/>
      <c r="G209" s="44"/>
      <c r="H209" s="44"/>
    </row>
    <row r="210" spans="1:8" ht="19.5">
      <c r="A210" s="764"/>
      <c r="B210" s="44"/>
      <c r="C210" s="44"/>
      <c r="D210" s="44"/>
      <c r="E210" s="44"/>
      <c r="F210" s="44"/>
      <c r="G210" s="44"/>
      <c r="H210" s="44"/>
    </row>
    <row r="211" spans="1:8" ht="19.5">
      <c r="A211" s="764"/>
      <c r="B211" s="44"/>
      <c r="C211" s="44"/>
      <c r="D211" s="44"/>
      <c r="E211" s="44"/>
      <c r="F211" s="44"/>
      <c r="G211" s="44"/>
      <c r="H211" s="44"/>
    </row>
    <row r="212" spans="1:8" ht="19.5">
      <c r="A212" s="764"/>
      <c r="B212" s="44"/>
      <c r="C212" s="44"/>
      <c r="D212" s="44"/>
      <c r="E212" s="44"/>
      <c r="F212" s="44"/>
      <c r="G212" s="44"/>
      <c r="H212" s="44"/>
    </row>
    <row r="213" spans="1:8" ht="19.5">
      <c r="A213" s="765"/>
      <c r="B213" s="44"/>
      <c r="C213" s="44"/>
      <c r="D213" s="44"/>
      <c r="E213" s="44"/>
      <c r="F213" s="44"/>
      <c r="G213" s="44"/>
      <c r="H213" s="44"/>
    </row>
    <row r="214" spans="1:8" ht="19.5">
      <c r="A214" s="764"/>
      <c r="B214" s="44"/>
      <c r="C214" s="44"/>
      <c r="D214" s="44"/>
      <c r="E214" s="44"/>
      <c r="F214" s="44"/>
      <c r="G214" s="44"/>
      <c r="H214" s="44"/>
    </row>
    <row r="215" spans="1:8" ht="19.5">
      <c r="A215" s="764"/>
      <c r="B215" s="44"/>
      <c r="C215" s="44"/>
      <c r="D215" s="44"/>
      <c r="E215" s="44"/>
      <c r="F215" s="44"/>
      <c r="G215" s="44"/>
      <c r="H215" s="44"/>
    </row>
    <row r="216" spans="1:8" ht="19.5">
      <c r="A216" s="764"/>
      <c r="B216" s="44"/>
      <c r="C216" s="44"/>
      <c r="D216" s="44"/>
      <c r="E216" s="44"/>
      <c r="F216" s="44"/>
      <c r="G216" s="44"/>
      <c r="H216" s="44"/>
    </row>
    <row r="217" spans="1:8" ht="19.5">
      <c r="A217" s="764"/>
      <c r="B217" s="44"/>
      <c r="C217" s="44"/>
      <c r="D217" s="44"/>
      <c r="E217" s="44"/>
      <c r="F217" s="44"/>
      <c r="G217" s="44"/>
      <c r="H217" s="44"/>
    </row>
    <row r="218" spans="1:8" ht="19.5">
      <c r="A218" s="764"/>
      <c r="B218" s="44"/>
      <c r="C218" s="44"/>
      <c r="D218" s="44"/>
      <c r="E218" s="44"/>
      <c r="F218" s="44"/>
      <c r="G218" s="44"/>
      <c r="H218" s="44"/>
    </row>
    <row r="219" spans="1:8" ht="19.5">
      <c r="A219" s="765"/>
      <c r="B219" s="44"/>
      <c r="C219" s="44"/>
      <c r="D219" s="44"/>
      <c r="E219" s="44"/>
      <c r="F219" s="44"/>
      <c r="G219" s="44"/>
      <c r="H219" s="44"/>
    </row>
    <row r="220" spans="1:8" ht="19.5">
      <c r="A220" s="764"/>
      <c r="B220" s="44"/>
      <c r="C220" s="44"/>
      <c r="D220" s="44"/>
      <c r="E220" s="44"/>
      <c r="F220" s="44"/>
      <c r="G220" s="44"/>
      <c r="H220" s="44"/>
    </row>
    <row r="221" spans="1:8" ht="19.5">
      <c r="A221" s="764"/>
      <c r="B221" s="44"/>
      <c r="C221" s="44"/>
      <c r="D221" s="44"/>
      <c r="E221" s="44"/>
      <c r="F221" s="44"/>
      <c r="G221" s="44"/>
      <c r="H221" s="44"/>
    </row>
    <row r="222" spans="1:8" ht="19.5">
      <c r="A222" s="765"/>
      <c r="B222" s="44"/>
      <c r="C222" s="44"/>
      <c r="D222" s="44"/>
      <c r="E222" s="44"/>
      <c r="F222" s="44"/>
      <c r="G222" s="44"/>
      <c r="H222" s="44"/>
    </row>
    <row r="223" spans="1:8" ht="19.5">
      <c r="A223" s="764"/>
      <c r="B223" s="44"/>
      <c r="C223" s="44"/>
      <c r="D223" s="44"/>
      <c r="E223" s="44"/>
      <c r="F223" s="44"/>
      <c r="G223" s="44"/>
      <c r="H223" s="44"/>
    </row>
    <row r="224" spans="1:8" ht="19.5">
      <c r="A224" s="764"/>
      <c r="B224" s="44"/>
      <c r="C224" s="44"/>
      <c r="D224" s="44"/>
      <c r="E224" s="44"/>
      <c r="F224" s="44"/>
      <c r="G224" s="44"/>
      <c r="H224" s="44"/>
    </row>
    <row r="225" spans="1:8" ht="19.5">
      <c r="A225" s="764"/>
      <c r="B225" s="44"/>
      <c r="C225" s="44"/>
      <c r="D225" s="44"/>
      <c r="E225" s="44"/>
      <c r="F225" s="44"/>
      <c r="G225" s="44"/>
      <c r="H225" s="44"/>
    </row>
    <row r="226" spans="1:8" ht="19.5">
      <c r="A226" s="770"/>
      <c r="B226" s="44"/>
      <c r="C226" s="44"/>
      <c r="D226" s="44"/>
      <c r="E226" s="44"/>
      <c r="F226" s="44"/>
      <c r="G226" s="44"/>
      <c r="H226" s="44"/>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5" sqref="M5"/>
    </sheetView>
  </sheetViews>
  <sheetFormatPr defaultRowHeight="18"/>
  <cols>
    <col min="1" max="1" width="132.28515625" style="771"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023" t="s">
        <v>1132</v>
      </c>
      <c r="B1" s="1023"/>
      <c r="C1" s="1023"/>
      <c r="D1" s="1023"/>
      <c r="E1" s="1023"/>
      <c r="F1" s="1023"/>
      <c r="G1" s="1023"/>
      <c r="H1" s="1023"/>
      <c r="I1" s="1023"/>
    </row>
    <row r="2" spans="1:9" ht="43.5" customHeight="1">
      <c r="A2" s="1023" t="s">
        <v>424</v>
      </c>
      <c r="B2" s="1023"/>
      <c r="C2" s="1023"/>
      <c r="D2" s="1023"/>
      <c r="E2" s="1023"/>
      <c r="F2" s="1023"/>
      <c r="G2" s="1023"/>
      <c r="H2" s="1023"/>
      <c r="I2" s="1023"/>
    </row>
    <row r="3" spans="1:9" ht="43.5" customHeight="1">
      <c r="A3" s="1023" t="s">
        <v>1143</v>
      </c>
      <c r="B3" s="1023"/>
      <c r="C3" s="1023"/>
      <c r="D3" s="1023"/>
      <c r="E3" s="1023"/>
      <c r="F3" s="1023"/>
      <c r="G3" s="1023"/>
      <c r="H3" s="1023"/>
      <c r="I3" s="1023"/>
    </row>
    <row r="4" spans="1:9" ht="43.5" customHeight="1" thickBot="1">
      <c r="A4" s="1024" t="s">
        <v>1478</v>
      </c>
      <c r="B4" s="1024"/>
      <c r="C4" s="1024"/>
      <c r="D4" s="1024"/>
      <c r="E4" s="1024"/>
      <c r="F4" s="1024"/>
      <c r="G4" s="1024"/>
      <c r="H4" s="1024"/>
      <c r="I4" s="1024"/>
    </row>
    <row r="5" spans="1:9" ht="33" customHeight="1" thickTop="1" thickBot="1">
      <c r="A5" s="750"/>
      <c r="B5" s="1052" t="s">
        <v>1299</v>
      </c>
      <c r="C5" s="1052"/>
      <c r="D5" s="1052"/>
      <c r="E5" s="1052"/>
      <c r="F5" s="1052"/>
      <c r="G5" s="1053" t="s">
        <v>1136</v>
      </c>
      <c r="H5" s="1053"/>
      <c r="I5" s="1053"/>
    </row>
    <row r="6" spans="1:9" s="36" customFormat="1" ht="70.5" customHeight="1" thickTop="1" thickBot="1">
      <c r="A6" s="750" t="s">
        <v>297</v>
      </c>
      <c r="B6" s="104" t="s">
        <v>1551</v>
      </c>
      <c r="C6" s="104" t="s">
        <v>425</v>
      </c>
      <c r="D6" s="104" t="s">
        <v>426</v>
      </c>
      <c r="E6" s="104" t="s">
        <v>427</v>
      </c>
      <c r="F6" s="104" t="s">
        <v>428</v>
      </c>
      <c r="G6" s="104" t="s">
        <v>1297</v>
      </c>
      <c r="H6" s="104" t="s">
        <v>1443</v>
      </c>
      <c r="I6" s="104" t="s">
        <v>1552</v>
      </c>
    </row>
    <row r="7" spans="1:9" ht="15" customHeight="1" thickTop="1" thickBot="1">
      <c r="A7" s="751"/>
      <c r="B7" s="37"/>
      <c r="C7" s="37"/>
      <c r="D7" s="37"/>
      <c r="E7" s="37"/>
      <c r="F7" s="37"/>
      <c r="G7" s="37"/>
      <c r="H7" s="37"/>
      <c r="I7" s="37"/>
    </row>
    <row r="8" spans="1:9" ht="24" customHeight="1" thickTop="1" thickBot="1">
      <c r="A8" s="752" t="s">
        <v>429</v>
      </c>
      <c r="B8" s="829">
        <v>118838.21479483502</v>
      </c>
      <c r="C8" s="829">
        <v>134065.30666282421</v>
      </c>
      <c r="D8" s="829">
        <v>167285.35795772594</v>
      </c>
      <c r="E8" s="829">
        <v>241422.18269533527</v>
      </c>
      <c r="F8" s="829">
        <v>309147.14808017493</v>
      </c>
      <c r="G8" s="829">
        <v>381603.6495626822</v>
      </c>
      <c r="H8" s="829">
        <v>428997.10438921285</v>
      </c>
      <c r="I8" s="829">
        <v>487343.03139795916</v>
      </c>
    </row>
    <row r="9" spans="1:9" s="107" customFormat="1" ht="21" customHeight="1" thickTop="1">
      <c r="A9" s="753" t="s">
        <v>8</v>
      </c>
      <c r="B9" s="830">
        <v>7687.6822539454806</v>
      </c>
      <c r="C9" s="830">
        <v>8892.2434899135442</v>
      </c>
      <c r="D9" s="830">
        <v>9444.7988177842562</v>
      </c>
      <c r="E9" s="830">
        <v>8954.9349839650149</v>
      </c>
      <c r="F9" s="830">
        <v>14201.446845481049</v>
      </c>
      <c r="G9" s="830">
        <v>18099.796704081633</v>
      </c>
      <c r="H9" s="830">
        <v>23993.888779883386</v>
      </c>
      <c r="I9" s="830">
        <v>43981.274664723031</v>
      </c>
    </row>
    <row r="10" spans="1:9" s="107" customFormat="1" ht="21" customHeight="1">
      <c r="A10" s="753" t="s">
        <v>17</v>
      </c>
      <c r="B10" s="830">
        <v>17153.14155810617</v>
      </c>
      <c r="C10" s="830">
        <v>15367.091056195968</v>
      </c>
      <c r="D10" s="830">
        <v>8953.2382623906706</v>
      </c>
      <c r="E10" s="830">
        <v>23245.345947521862</v>
      </c>
      <c r="F10" s="830">
        <v>20498.464948979592</v>
      </c>
      <c r="G10" s="830">
        <v>16559.391584548106</v>
      </c>
      <c r="H10" s="830">
        <v>13560.911157434402</v>
      </c>
      <c r="I10" s="830">
        <v>17768.633128279886</v>
      </c>
    </row>
    <row r="11" spans="1:9" s="107" customFormat="1" ht="21" customHeight="1">
      <c r="A11" s="753" t="s">
        <v>26</v>
      </c>
      <c r="B11" s="830">
        <v>90999.197142037301</v>
      </c>
      <c r="C11" s="830">
        <v>106516.76723919308</v>
      </c>
      <c r="D11" s="830">
        <v>143539.82100583089</v>
      </c>
      <c r="E11" s="830">
        <v>201062.81429154519</v>
      </c>
      <c r="F11" s="830">
        <v>263563.58180612244</v>
      </c>
      <c r="G11" s="830">
        <v>332798.56688483962</v>
      </c>
      <c r="H11" s="830">
        <v>374837.45782798831</v>
      </c>
      <c r="I11" s="830">
        <v>399994.24258746352</v>
      </c>
    </row>
    <row r="12" spans="1:9" s="107" customFormat="1" ht="21" customHeight="1">
      <c r="A12" s="754" t="s">
        <v>430</v>
      </c>
      <c r="B12" s="830">
        <v>90866.62397274033</v>
      </c>
      <c r="C12" s="830">
        <v>106394.68135014409</v>
      </c>
      <c r="D12" s="830">
        <v>143783.60534110788</v>
      </c>
      <c r="E12" s="830">
        <v>203070.12723760933</v>
      </c>
      <c r="F12" s="830">
        <v>264878.04697813408</v>
      </c>
      <c r="G12" s="830">
        <v>333459.31652040815</v>
      </c>
      <c r="H12" s="830">
        <v>375365.12297376088</v>
      </c>
      <c r="I12" s="830">
        <v>398891.12696064136</v>
      </c>
    </row>
    <row r="13" spans="1:9" s="107" customFormat="1" ht="21" customHeight="1">
      <c r="A13" s="754" t="s">
        <v>431</v>
      </c>
      <c r="B13" s="830">
        <v>89875.34367288377</v>
      </c>
      <c r="C13" s="830">
        <v>105631.19436599423</v>
      </c>
      <c r="D13" s="830">
        <v>143225.3794825073</v>
      </c>
      <c r="E13" s="830">
        <v>202566.26716618074</v>
      </c>
      <c r="F13" s="830">
        <v>263536.31729737611</v>
      </c>
      <c r="G13" s="830">
        <v>331419.86865743436</v>
      </c>
      <c r="H13" s="830">
        <v>371337.33208454814</v>
      </c>
      <c r="I13" s="830">
        <v>393461.30255247816</v>
      </c>
    </row>
    <row r="14" spans="1:9" s="107" customFormat="1" ht="21" customHeight="1">
      <c r="A14" s="754" t="s">
        <v>432</v>
      </c>
      <c r="B14" s="830">
        <v>991.28029985652813</v>
      </c>
      <c r="C14" s="830">
        <v>763.48698414985586</v>
      </c>
      <c r="D14" s="830">
        <v>558.22585860058314</v>
      </c>
      <c r="E14" s="830">
        <v>503.86007142857142</v>
      </c>
      <c r="F14" s="830">
        <v>1341.7296807580174</v>
      </c>
      <c r="G14" s="830">
        <v>2039.4478629737609</v>
      </c>
      <c r="H14" s="830">
        <v>4027.790889212828</v>
      </c>
      <c r="I14" s="830">
        <v>5429.8244081632647</v>
      </c>
    </row>
    <row r="15" spans="1:9" s="107" customFormat="1" ht="21" customHeight="1">
      <c r="A15" s="754" t="s">
        <v>433</v>
      </c>
      <c r="B15" s="830">
        <v>1321.3707044476328</v>
      </c>
      <c r="C15" s="830">
        <v>1188.9386123919307</v>
      </c>
      <c r="D15" s="830">
        <v>1301.0072259475219</v>
      </c>
      <c r="E15" s="830">
        <v>1373.6630670553936</v>
      </c>
      <c r="F15" s="830">
        <v>2358.7476166180759</v>
      </c>
      <c r="G15" s="830">
        <v>2303.7826370262392</v>
      </c>
      <c r="H15" s="830">
        <v>2360.9067215743439</v>
      </c>
      <c r="I15" s="830">
        <v>2151.5739387755102</v>
      </c>
    </row>
    <row r="16" spans="1:9" s="107" customFormat="1" ht="21" customHeight="1">
      <c r="A16" s="754" t="s">
        <v>434</v>
      </c>
      <c r="B16" s="830">
        <v>1191.0845480631276</v>
      </c>
      <c r="C16" s="830">
        <v>1116.411347262248</v>
      </c>
      <c r="D16" s="830">
        <v>1248.5493673469389</v>
      </c>
      <c r="E16" s="830">
        <v>1331.477078717201</v>
      </c>
      <c r="F16" s="830">
        <v>2333.2645247813412</v>
      </c>
      <c r="G16" s="830">
        <v>2256.7028338192417</v>
      </c>
      <c r="H16" s="830">
        <v>2123.5106457725947</v>
      </c>
      <c r="I16" s="830">
        <v>2010.6898702623907</v>
      </c>
    </row>
    <row r="17" spans="1:9" s="107" customFormat="1" ht="21" customHeight="1">
      <c r="A17" s="754" t="s">
        <v>435</v>
      </c>
      <c r="B17" s="830">
        <v>130.28615638450503</v>
      </c>
      <c r="C17" s="830">
        <v>72.527265129682988</v>
      </c>
      <c r="D17" s="830">
        <v>52.457858600583087</v>
      </c>
      <c r="E17" s="830">
        <v>42.185988338192416</v>
      </c>
      <c r="F17" s="830">
        <v>25.483091836734694</v>
      </c>
      <c r="G17" s="830">
        <v>47.079803206997084</v>
      </c>
      <c r="H17" s="830">
        <v>237.39607580174928</v>
      </c>
      <c r="I17" s="830">
        <v>140.88406851311953</v>
      </c>
    </row>
    <row r="18" spans="1:9" s="107" customFormat="1" ht="21" customHeight="1">
      <c r="A18" s="754" t="s">
        <v>436</v>
      </c>
      <c r="B18" s="830">
        <v>344.66616929698711</v>
      </c>
      <c r="C18" s="830">
        <v>714.1653674351586</v>
      </c>
      <c r="D18" s="830">
        <v>1058.769332361516</v>
      </c>
      <c r="E18" s="830">
        <v>1197.2427157434402</v>
      </c>
      <c r="F18" s="830">
        <v>1504.7879125364434</v>
      </c>
      <c r="G18" s="830">
        <v>2080.8548629737606</v>
      </c>
      <c r="H18" s="830">
        <v>3809.9261166180759</v>
      </c>
      <c r="I18" s="830">
        <v>6430.3456588921281</v>
      </c>
    </row>
    <row r="19" spans="1:9" s="107" customFormat="1" ht="21" customHeight="1">
      <c r="A19" s="754" t="s">
        <v>437</v>
      </c>
      <c r="B19" s="830">
        <v>323.52478192252511</v>
      </c>
      <c r="C19" s="830">
        <v>643.49456195965411</v>
      </c>
      <c r="D19" s="830">
        <v>989.92706559766759</v>
      </c>
      <c r="E19" s="830">
        <v>1149.7945204081632</v>
      </c>
      <c r="F19" s="830">
        <v>1468.3238790087464</v>
      </c>
      <c r="G19" s="830">
        <v>2045.9053994169094</v>
      </c>
      <c r="H19" s="830">
        <v>3408.4450597667637</v>
      </c>
      <c r="I19" s="830">
        <v>6113.2942725947532</v>
      </c>
    </row>
    <row r="20" spans="1:9" s="107" customFormat="1" ht="21" customHeight="1">
      <c r="A20" s="754" t="s">
        <v>438</v>
      </c>
      <c r="B20" s="830">
        <v>21.141387374461978</v>
      </c>
      <c r="C20" s="830">
        <v>70.670805475504324</v>
      </c>
      <c r="D20" s="830">
        <v>68.8422667638484</v>
      </c>
      <c r="E20" s="830">
        <v>47.448195335276971</v>
      </c>
      <c r="F20" s="830">
        <v>36.464033527696792</v>
      </c>
      <c r="G20" s="830">
        <v>34.949463556851313</v>
      </c>
      <c r="H20" s="830">
        <v>401.48105685131196</v>
      </c>
      <c r="I20" s="830">
        <v>317.05138629737604</v>
      </c>
    </row>
    <row r="21" spans="1:9" s="107" customFormat="1" ht="21" customHeight="1">
      <c r="A21" s="754" t="s">
        <v>39</v>
      </c>
      <c r="B21" s="830">
        <v>1826.617269727403</v>
      </c>
      <c r="C21" s="830">
        <v>2250.1535763688762</v>
      </c>
      <c r="D21" s="830">
        <v>2686.0308906705541</v>
      </c>
      <c r="E21" s="830">
        <v>3447.0505801749273</v>
      </c>
      <c r="F21" s="830">
        <v>4464.4311311953352</v>
      </c>
      <c r="G21" s="830">
        <v>5593.7128221574349</v>
      </c>
      <c r="H21" s="830">
        <v>5651.0276107871723</v>
      </c>
      <c r="I21" s="830">
        <v>6018.3735116618072</v>
      </c>
    </row>
    <row r="22" spans="1:9" s="107" customFormat="1" ht="21" customHeight="1">
      <c r="A22" s="754" t="s">
        <v>439</v>
      </c>
      <c r="B22" s="830">
        <v>-3360.0809741750359</v>
      </c>
      <c r="C22" s="830">
        <v>-4031.171667146974</v>
      </c>
      <c r="D22" s="830">
        <v>-5289.5917842565595</v>
      </c>
      <c r="E22" s="830">
        <v>-8025.2693090379016</v>
      </c>
      <c r="F22" s="830">
        <v>-9642.4318323615171</v>
      </c>
      <c r="G22" s="830">
        <v>-10639.099957725948</v>
      </c>
      <c r="H22" s="830">
        <v>-12349.525594752187</v>
      </c>
      <c r="I22" s="830">
        <v>-13497.17748250729</v>
      </c>
    </row>
    <row r="23" spans="1:9" s="107" customFormat="1" ht="21" customHeight="1">
      <c r="A23" s="753" t="s">
        <v>57</v>
      </c>
      <c r="B23" s="830">
        <v>402.46975035868007</v>
      </c>
      <c r="C23" s="830">
        <v>424.66580979827091</v>
      </c>
      <c r="D23" s="830">
        <v>1496.6533833819244</v>
      </c>
      <c r="E23" s="830">
        <v>2070.4998542274052</v>
      </c>
      <c r="F23" s="830">
        <v>2411.8527303206997</v>
      </c>
      <c r="G23" s="830">
        <v>2844.9147623906701</v>
      </c>
      <c r="H23" s="830">
        <v>3483.3773425655977</v>
      </c>
      <c r="I23" s="830">
        <v>4220.4059373177843</v>
      </c>
    </row>
    <row r="24" spans="1:9" s="107" customFormat="1" ht="21" customHeight="1">
      <c r="A24" s="753" t="s">
        <v>63</v>
      </c>
      <c r="B24" s="830">
        <v>1.0163113342898134</v>
      </c>
      <c r="C24" s="830">
        <v>0.23595389048991355</v>
      </c>
      <c r="D24" s="830">
        <v>1.1661807580174927E-3</v>
      </c>
      <c r="E24" s="830">
        <v>1.4577259475218659E-3</v>
      </c>
      <c r="F24" s="830">
        <v>1.6034985422740523E-3</v>
      </c>
      <c r="G24" s="830">
        <v>1.6034985422740523E-3</v>
      </c>
      <c r="H24" s="830">
        <v>9.4482900874635565</v>
      </c>
      <c r="I24" s="830">
        <v>355.46975947521861</v>
      </c>
    </row>
    <row r="25" spans="1:9" s="107" customFormat="1" ht="21" customHeight="1">
      <c r="A25" s="753" t="s">
        <v>440</v>
      </c>
      <c r="B25" s="830">
        <v>40.760760401721669</v>
      </c>
      <c r="C25" s="830">
        <v>43.105338616714697</v>
      </c>
      <c r="D25" s="830">
        <v>49.868989795918367</v>
      </c>
      <c r="E25" s="830">
        <v>57.769864431486887</v>
      </c>
      <c r="F25" s="830">
        <v>57.769864431486887</v>
      </c>
      <c r="G25" s="830">
        <v>56.544864431486886</v>
      </c>
      <c r="H25" s="830">
        <v>56.544864431486886</v>
      </c>
      <c r="I25" s="830">
        <v>4999.5783658892142</v>
      </c>
    </row>
    <row r="26" spans="1:9" s="107" customFormat="1" ht="21" customHeight="1">
      <c r="A26" s="753" t="s">
        <v>74</v>
      </c>
      <c r="B26" s="830">
        <v>2169.8343443328549</v>
      </c>
      <c r="C26" s="830">
        <v>2415.5733112391931</v>
      </c>
      <c r="D26" s="830">
        <v>3160.1607565597665</v>
      </c>
      <c r="E26" s="830">
        <v>4926.2521180758022</v>
      </c>
      <c r="F26" s="830">
        <v>7157.883752186588</v>
      </c>
      <c r="G26" s="830">
        <v>9438.0575408163259</v>
      </c>
      <c r="H26" s="830">
        <v>11296.569682215744</v>
      </c>
      <c r="I26" s="830">
        <v>14269.588437317785</v>
      </c>
    </row>
    <row r="27" spans="1:9" s="108" customFormat="1" ht="43.5" customHeight="1" thickBot="1">
      <c r="A27" s="755" t="s">
        <v>441</v>
      </c>
      <c r="B27" s="831">
        <v>384.11267431850786</v>
      </c>
      <c r="C27" s="831">
        <v>405.62446397694521</v>
      </c>
      <c r="D27" s="831">
        <v>640.81557580174933</v>
      </c>
      <c r="E27" s="831">
        <v>1104.5641778425656</v>
      </c>
      <c r="F27" s="831">
        <v>1256.1465291545189</v>
      </c>
      <c r="G27" s="831">
        <v>1806.3756180758019</v>
      </c>
      <c r="H27" s="831">
        <v>1758.906444606414</v>
      </c>
      <c r="I27" s="831">
        <v>1753.8385174927114</v>
      </c>
    </row>
    <row r="28" spans="1:9" ht="24" customHeight="1" thickTop="1" thickBot="1">
      <c r="A28" s="752" t="s">
        <v>442</v>
      </c>
      <c r="B28" s="829">
        <v>108447.09674748924</v>
      </c>
      <c r="C28" s="829">
        <v>120410.85122046109</v>
      </c>
      <c r="D28" s="829">
        <v>149507.96785714285</v>
      </c>
      <c r="E28" s="829">
        <v>221547.72582653063</v>
      </c>
      <c r="F28" s="829">
        <v>285456.39066618076</v>
      </c>
      <c r="G28" s="829">
        <v>353472.60113702627</v>
      </c>
      <c r="H28" s="829">
        <v>397350.80507288635</v>
      </c>
      <c r="I28" s="829">
        <v>453142.47868950438</v>
      </c>
    </row>
    <row r="29" spans="1:9" s="107" customFormat="1" ht="21" customHeight="1" thickTop="1">
      <c r="A29" s="753" t="s">
        <v>443</v>
      </c>
      <c r="B29" s="830">
        <v>72508.764377331419</v>
      </c>
      <c r="C29" s="830">
        <v>79584.760344380396</v>
      </c>
      <c r="D29" s="830">
        <v>103368.67555976678</v>
      </c>
      <c r="E29" s="830">
        <v>169049.82625947523</v>
      </c>
      <c r="F29" s="830">
        <v>229124.89066472303</v>
      </c>
      <c r="G29" s="830">
        <v>303081.22935714287</v>
      </c>
      <c r="H29" s="830">
        <v>343494.02808309038</v>
      </c>
      <c r="I29" s="830">
        <v>396592.49112390669</v>
      </c>
    </row>
    <row r="30" spans="1:9" s="107" customFormat="1" ht="21" customHeight="1">
      <c r="A30" s="754" t="s">
        <v>444</v>
      </c>
      <c r="B30" s="830">
        <v>1.3647345767575323</v>
      </c>
      <c r="C30" s="830">
        <v>1.2335302593659943</v>
      </c>
      <c r="D30" s="830">
        <v>1.2473323615160352</v>
      </c>
      <c r="E30" s="830">
        <v>1.2473323615160352</v>
      </c>
      <c r="F30" s="830">
        <v>310.33493148688046</v>
      </c>
      <c r="G30" s="830">
        <v>2039.0349868804665</v>
      </c>
      <c r="H30" s="830">
        <v>3617.9470072886293</v>
      </c>
      <c r="I30" s="830">
        <v>6100.7833658892132</v>
      </c>
    </row>
    <row r="31" spans="1:9" s="107" customFormat="1" ht="21" customHeight="1">
      <c r="A31" s="754" t="s">
        <v>445</v>
      </c>
      <c r="B31" s="830">
        <v>26326.604714490677</v>
      </c>
      <c r="C31" s="830">
        <v>32864.169949567724</v>
      </c>
      <c r="D31" s="830">
        <v>42272.898577259475</v>
      </c>
      <c r="E31" s="830">
        <v>49670.339513119536</v>
      </c>
      <c r="F31" s="830">
        <v>53254.329546647226</v>
      </c>
      <c r="G31" s="830">
        <v>51607.327705539363</v>
      </c>
      <c r="H31" s="830">
        <v>50808.519975218653</v>
      </c>
      <c r="I31" s="830">
        <v>55955.108536443149</v>
      </c>
    </row>
    <row r="32" spans="1:9" s="107" customFormat="1" ht="21" customHeight="1">
      <c r="A32" s="754" t="s">
        <v>446</v>
      </c>
      <c r="B32" s="830">
        <v>32802.188929698714</v>
      </c>
      <c r="C32" s="830">
        <v>24532.887121037467</v>
      </c>
      <c r="D32" s="830">
        <v>26662.550723032073</v>
      </c>
      <c r="E32" s="830">
        <v>34506.387147230322</v>
      </c>
      <c r="F32" s="830">
        <v>34270.958918367345</v>
      </c>
      <c r="G32" s="830">
        <v>9153.2906865889217</v>
      </c>
      <c r="H32" s="830">
        <v>1622.1413556851312</v>
      </c>
      <c r="I32" s="830">
        <v>882.08734256559762</v>
      </c>
    </row>
    <row r="33" spans="1:9" s="107" customFormat="1" ht="21" customHeight="1">
      <c r="A33" s="754" t="s">
        <v>447</v>
      </c>
      <c r="B33" s="830">
        <v>635.10015781922516</v>
      </c>
      <c r="C33" s="830">
        <v>376.14791786743513</v>
      </c>
      <c r="D33" s="830">
        <v>430.57491399416909</v>
      </c>
      <c r="E33" s="830">
        <v>765.51356559766748</v>
      </c>
      <c r="F33" s="830">
        <v>593.76907871720107</v>
      </c>
      <c r="G33" s="830">
        <v>570.49043586005826</v>
      </c>
      <c r="H33" s="830">
        <v>501.60990962099123</v>
      </c>
      <c r="I33" s="830">
        <v>509.8113717201166</v>
      </c>
    </row>
    <row r="34" spans="1:9" s="107" customFormat="1" ht="21" customHeight="1">
      <c r="A34" s="754" t="s">
        <v>448</v>
      </c>
      <c r="B34" s="830">
        <v>11515.29530272597</v>
      </c>
      <c r="C34" s="830">
        <v>20488.769118155618</v>
      </c>
      <c r="D34" s="830">
        <v>32279.6118483965</v>
      </c>
      <c r="E34" s="830">
        <v>80841.831871720118</v>
      </c>
      <c r="F34" s="830">
        <v>133775.85645481048</v>
      </c>
      <c r="G34" s="830">
        <v>226230.43001895046</v>
      </c>
      <c r="H34" s="830">
        <v>268067.47287172009</v>
      </c>
      <c r="I34" s="830">
        <v>307945.22733090381</v>
      </c>
    </row>
    <row r="35" spans="1:9" s="107" customFormat="1" ht="21" customHeight="1">
      <c r="A35" s="754" t="s">
        <v>449</v>
      </c>
      <c r="B35" s="830">
        <v>1228.210538020086</v>
      </c>
      <c r="C35" s="830">
        <v>1321.5527074927952</v>
      </c>
      <c r="D35" s="830">
        <v>1721.7921647230321</v>
      </c>
      <c r="E35" s="830">
        <v>3264.5068294460643</v>
      </c>
      <c r="F35" s="830">
        <v>6919.641734693877</v>
      </c>
      <c r="G35" s="830">
        <v>13480.655523323614</v>
      </c>
      <c r="H35" s="830">
        <v>18876.336963556849</v>
      </c>
      <c r="I35" s="830">
        <v>25199.473176384839</v>
      </c>
    </row>
    <row r="36" spans="1:9" s="107" customFormat="1" ht="21" customHeight="1">
      <c r="A36" s="753" t="s">
        <v>450</v>
      </c>
      <c r="B36" s="830">
        <v>0</v>
      </c>
      <c r="C36" s="830">
        <v>0</v>
      </c>
      <c r="D36" s="830">
        <v>0</v>
      </c>
      <c r="E36" s="830">
        <v>0</v>
      </c>
      <c r="F36" s="830">
        <v>0</v>
      </c>
      <c r="G36" s="830">
        <v>0</v>
      </c>
      <c r="H36" s="830">
        <v>0</v>
      </c>
      <c r="I36" s="830">
        <v>8.1266763848396512E-2</v>
      </c>
    </row>
    <row r="37" spans="1:9" s="107" customFormat="1" ht="21" customHeight="1">
      <c r="A37" s="753" t="s">
        <v>451</v>
      </c>
      <c r="B37" s="830">
        <v>31613.474682926826</v>
      </c>
      <c r="C37" s="830">
        <v>28552.626112391928</v>
      </c>
      <c r="D37" s="830">
        <v>25554.160336734694</v>
      </c>
      <c r="E37" s="830">
        <v>25910.220800291543</v>
      </c>
      <c r="F37" s="830">
        <v>23114.70669387755</v>
      </c>
      <c r="G37" s="830">
        <v>11996.764240524781</v>
      </c>
      <c r="H37" s="830">
        <v>20159.328172011657</v>
      </c>
      <c r="I37" s="830">
        <v>24089.940609329449</v>
      </c>
    </row>
    <row r="38" spans="1:9" s="107" customFormat="1" ht="21" customHeight="1">
      <c r="A38" s="753" t="s">
        <v>452</v>
      </c>
      <c r="B38" s="830">
        <v>2597.7525824964132</v>
      </c>
      <c r="C38" s="830">
        <v>4306.7881916426513</v>
      </c>
      <c r="D38" s="830">
        <v>5824.1345058309034</v>
      </c>
      <c r="E38" s="830">
        <v>7334.4664183673467</v>
      </c>
      <c r="F38" s="830">
        <v>8907.9924883381918</v>
      </c>
      <c r="G38" s="830">
        <v>11355.339204081632</v>
      </c>
      <c r="H38" s="830">
        <v>9581.0100976676385</v>
      </c>
      <c r="I38" s="830">
        <v>11359.121674927113</v>
      </c>
    </row>
    <row r="39" spans="1:9" s="107" customFormat="1" ht="21" customHeight="1">
      <c r="A39" s="753" t="s">
        <v>127</v>
      </c>
      <c r="B39" s="830">
        <v>1719.1551047345768</v>
      </c>
      <c r="C39" s="830">
        <v>3312.0654711815564</v>
      </c>
      <c r="D39" s="830">
        <v>3972.8854927113703</v>
      </c>
      <c r="E39" s="830">
        <v>4475.208886297376</v>
      </c>
      <c r="F39" s="830">
        <v>4861.2296443148689</v>
      </c>
      <c r="G39" s="830">
        <v>5339.0509241982509</v>
      </c>
      <c r="H39" s="830">
        <v>5609.7178367346942</v>
      </c>
      <c r="I39" s="830">
        <v>5839.9066749271133</v>
      </c>
    </row>
    <row r="40" spans="1:9" s="107" customFormat="1" ht="21" customHeight="1">
      <c r="A40" s="753" t="s">
        <v>133</v>
      </c>
      <c r="B40" s="830">
        <v>0</v>
      </c>
      <c r="C40" s="830">
        <v>0</v>
      </c>
      <c r="D40" s="830">
        <v>6085.3833294460637</v>
      </c>
      <c r="E40" s="830">
        <v>10173.066650145773</v>
      </c>
      <c r="F40" s="830">
        <v>10182.761100583091</v>
      </c>
      <c r="G40" s="830">
        <v>10189.566648688045</v>
      </c>
      <c r="H40" s="830">
        <v>7140.3638892128283</v>
      </c>
      <c r="I40" s="830">
        <v>4087.8222099125364</v>
      </c>
    </row>
    <row r="41" spans="1:9" s="107" customFormat="1" ht="21" customHeight="1">
      <c r="A41" s="753" t="s">
        <v>453</v>
      </c>
      <c r="B41" s="830">
        <v>7.9499999999999993</v>
      </c>
      <c r="C41" s="830">
        <v>4654.611100864553</v>
      </c>
      <c r="D41" s="830">
        <v>4702.7286326530611</v>
      </c>
      <c r="E41" s="830">
        <v>4604.9368119533528</v>
      </c>
      <c r="F41" s="830">
        <v>9264.8100743440245</v>
      </c>
      <c r="G41" s="830">
        <v>11510.650762390671</v>
      </c>
      <c r="H41" s="830">
        <v>11366.356994169098</v>
      </c>
      <c r="I41" s="830">
        <v>11173.115129737611</v>
      </c>
    </row>
    <row r="42" spans="1:9" s="108" customFormat="1" ht="43.5" customHeight="1" thickBot="1">
      <c r="A42" s="755" t="s">
        <v>109</v>
      </c>
      <c r="B42" s="831">
        <v>0</v>
      </c>
      <c r="C42" s="831">
        <v>0</v>
      </c>
      <c r="D42" s="831">
        <v>0</v>
      </c>
      <c r="E42" s="831">
        <v>0</v>
      </c>
      <c r="F42" s="831">
        <v>0</v>
      </c>
      <c r="G42" s="831">
        <v>0</v>
      </c>
      <c r="H42" s="831">
        <v>0</v>
      </c>
      <c r="I42" s="831">
        <v>0</v>
      </c>
    </row>
    <row r="43" spans="1:9" ht="24" customHeight="1" thickTop="1" thickBot="1">
      <c r="A43" s="752" t="s">
        <v>454</v>
      </c>
      <c r="B43" s="829">
        <v>10391.11804734577</v>
      </c>
      <c r="C43" s="829">
        <v>13654.455442363113</v>
      </c>
      <c r="D43" s="829">
        <v>17777.390100583092</v>
      </c>
      <c r="E43" s="829">
        <v>19874.456868804667</v>
      </c>
      <c r="F43" s="829">
        <v>23690.757413994168</v>
      </c>
      <c r="G43" s="829">
        <v>28131.048425655972</v>
      </c>
      <c r="H43" s="829">
        <v>31646.299316326535</v>
      </c>
      <c r="I43" s="829">
        <v>34200.552708454816</v>
      </c>
    </row>
    <row r="44" spans="1:9" s="107" customFormat="1" ht="21" customHeight="1" thickTop="1">
      <c r="A44" s="753" t="s">
        <v>148</v>
      </c>
      <c r="B44" s="830">
        <v>8639.2682926829257</v>
      </c>
      <c r="C44" s="830">
        <v>9787.9971181556193</v>
      </c>
      <c r="D44" s="830">
        <v>11319.096209912537</v>
      </c>
      <c r="E44" s="830">
        <v>15140.510204081631</v>
      </c>
      <c r="F44" s="830">
        <v>16543.717201166179</v>
      </c>
      <c r="G44" s="830">
        <v>20392.478134110785</v>
      </c>
      <c r="H44" s="830">
        <v>24598.032069970846</v>
      </c>
      <c r="I44" s="830">
        <v>26307.390670553938</v>
      </c>
    </row>
    <row r="45" spans="1:9" s="107" customFormat="1" ht="21" customHeight="1">
      <c r="A45" s="753" t="s">
        <v>152</v>
      </c>
      <c r="B45" s="830">
        <v>136.98428407460545</v>
      </c>
      <c r="C45" s="830">
        <v>127.26653746397695</v>
      </c>
      <c r="D45" s="830">
        <v>128.73988921282799</v>
      </c>
      <c r="E45" s="830">
        <v>128.76037609329447</v>
      </c>
      <c r="F45" s="830">
        <v>128.74774635568514</v>
      </c>
      <c r="G45" s="830">
        <v>128.75952332361516</v>
      </c>
      <c r="H45" s="830">
        <v>128.74516034985425</v>
      </c>
      <c r="I45" s="830">
        <v>128.73140087463557</v>
      </c>
    </row>
    <row r="46" spans="1:9" s="107" customFormat="1" ht="21" customHeight="1">
      <c r="A46" s="753" t="s">
        <v>156</v>
      </c>
      <c r="B46" s="830">
        <v>0</v>
      </c>
      <c r="C46" s="830">
        <v>0</v>
      </c>
      <c r="D46" s="830">
        <v>0</v>
      </c>
      <c r="E46" s="830">
        <v>0</v>
      </c>
      <c r="F46" s="830">
        <v>0</v>
      </c>
      <c r="G46" s="830">
        <v>0</v>
      </c>
      <c r="H46" s="830">
        <v>0</v>
      </c>
      <c r="I46" s="830">
        <v>0</v>
      </c>
    </row>
    <row r="47" spans="1:9" s="107" customFormat="1" ht="21" customHeight="1">
      <c r="A47" s="753" t="s">
        <v>455</v>
      </c>
      <c r="B47" s="830">
        <v>513.93716212338597</v>
      </c>
      <c r="C47" s="830">
        <v>626.72752881844383</v>
      </c>
      <c r="D47" s="830">
        <v>948.91242711370262</v>
      </c>
      <c r="E47" s="830">
        <v>1486.9765845481049</v>
      </c>
      <c r="F47" s="830">
        <v>1798.797555393586</v>
      </c>
      <c r="G47" s="830">
        <v>2320.7470466472305</v>
      </c>
      <c r="H47" s="830">
        <v>2849.6534183673466</v>
      </c>
      <c r="I47" s="830">
        <v>3256.6402857142853</v>
      </c>
    </row>
    <row r="48" spans="1:9" s="107" customFormat="1" ht="21" customHeight="1">
      <c r="A48" s="753" t="s">
        <v>164</v>
      </c>
      <c r="B48" s="830">
        <v>1100.9283084648494</v>
      </c>
      <c r="C48" s="830">
        <v>3112.4642579250717</v>
      </c>
      <c r="D48" s="830">
        <v>5380.6415743440239</v>
      </c>
      <c r="E48" s="830">
        <v>3118.2097040816329</v>
      </c>
      <c r="F48" s="830">
        <v>5219.4949110787175</v>
      </c>
      <c r="G48" s="830">
        <v>5289.0637215743436</v>
      </c>
      <c r="H48" s="830">
        <v>4069.8686676384837</v>
      </c>
      <c r="I48" s="830">
        <v>4507.7903513119536</v>
      </c>
    </row>
    <row r="49" spans="1:9" s="107" customFormat="1" ht="21" customHeight="1">
      <c r="A49" s="754" t="s">
        <v>456</v>
      </c>
      <c r="B49" s="830">
        <v>0</v>
      </c>
      <c r="C49" s="830">
        <v>0</v>
      </c>
      <c r="D49" s="830">
        <v>0</v>
      </c>
      <c r="E49" s="830">
        <v>0</v>
      </c>
      <c r="F49" s="830">
        <v>0</v>
      </c>
      <c r="G49" s="830">
        <v>0</v>
      </c>
      <c r="H49" s="830">
        <v>0</v>
      </c>
      <c r="I49" s="830">
        <v>0</v>
      </c>
    </row>
    <row r="50" spans="1:9" s="108" customFormat="1" ht="40.5" customHeight="1" thickBot="1">
      <c r="A50" s="756" t="s">
        <v>457</v>
      </c>
      <c r="B50" s="831">
        <v>1100.9283084648494</v>
      </c>
      <c r="C50" s="831">
        <v>3112.4642579250717</v>
      </c>
      <c r="D50" s="831">
        <v>5380.6415743440239</v>
      </c>
      <c r="E50" s="831">
        <v>3118.2097040816329</v>
      </c>
      <c r="F50" s="831">
        <v>5219.4949110787175</v>
      </c>
      <c r="G50" s="831">
        <v>5289.0637215743436</v>
      </c>
      <c r="H50" s="831">
        <v>4069.8686676384837</v>
      </c>
      <c r="I50" s="831">
        <v>4507.7903513119536</v>
      </c>
    </row>
    <row r="51" spans="1:9" ht="24" customHeight="1" thickTop="1" thickBot="1">
      <c r="A51" s="752" t="s">
        <v>458</v>
      </c>
      <c r="B51" s="829">
        <v>118838.21479483502</v>
      </c>
      <c r="C51" s="829">
        <v>134065.30666282421</v>
      </c>
      <c r="D51" s="829">
        <v>167285.35795772594</v>
      </c>
      <c r="E51" s="829">
        <v>241422.18269533527</v>
      </c>
      <c r="F51" s="829">
        <v>309147.14808017493</v>
      </c>
      <c r="G51" s="829">
        <v>381603.6495626822</v>
      </c>
      <c r="H51" s="829">
        <v>428997.10438921285</v>
      </c>
      <c r="I51" s="829">
        <v>487343.03139795916</v>
      </c>
    </row>
    <row r="52" spans="1:9" s="107" customFormat="1" ht="24" customHeight="1" thickTop="1">
      <c r="A52" s="753" t="s">
        <v>459</v>
      </c>
      <c r="B52" s="830">
        <v>0</v>
      </c>
      <c r="C52" s="830">
        <v>0</v>
      </c>
      <c r="D52" s="830">
        <v>0</v>
      </c>
      <c r="E52" s="830">
        <v>0</v>
      </c>
      <c r="F52" s="830">
        <v>0</v>
      </c>
      <c r="G52" s="830">
        <v>0</v>
      </c>
      <c r="H52" s="830">
        <v>63.615889212827987</v>
      </c>
      <c r="I52" s="830">
        <v>595.90366618075802</v>
      </c>
    </row>
    <row r="53" spans="1:9" s="108" customFormat="1" ht="21" customHeight="1">
      <c r="A53" s="756" t="s">
        <v>460</v>
      </c>
      <c r="B53" s="831">
        <v>0</v>
      </c>
      <c r="C53" s="831">
        <v>0</v>
      </c>
      <c r="D53" s="831">
        <v>0</v>
      </c>
      <c r="E53" s="831">
        <v>0</v>
      </c>
      <c r="F53" s="831">
        <v>0</v>
      </c>
      <c r="G53" s="831">
        <v>0</v>
      </c>
      <c r="H53" s="831">
        <v>0</v>
      </c>
      <c r="I53" s="831">
        <v>0</v>
      </c>
    </row>
    <row r="54" spans="1:9" s="108" customFormat="1" ht="21" customHeight="1">
      <c r="A54" s="756" t="s">
        <v>461</v>
      </c>
      <c r="B54" s="831">
        <v>0</v>
      </c>
      <c r="C54" s="831">
        <v>0</v>
      </c>
      <c r="D54" s="831">
        <v>0</v>
      </c>
      <c r="E54" s="831">
        <v>0</v>
      </c>
      <c r="F54" s="831">
        <v>0</v>
      </c>
      <c r="G54" s="831">
        <v>0</v>
      </c>
      <c r="H54" s="831">
        <v>0</v>
      </c>
      <c r="I54" s="831">
        <v>3.4545743440233236</v>
      </c>
    </row>
    <row r="55" spans="1:9" s="108" customFormat="1" ht="21" customHeight="1">
      <c r="A55" s="756" t="s">
        <v>462</v>
      </c>
      <c r="B55" s="831">
        <v>0</v>
      </c>
      <c r="C55" s="831">
        <v>0</v>
      </c>
      <c r="D55" s="831">
        <v>0</v>
      </c>
      <c r="E55" s="831">
        <v>0</v>
      </c>
      <c r="F55" s="831">
        <v>0</v>
      </c>
      <c r="G55" s="831">
        <v>0</v>
      </c>
      <c r="H55" s="831">
        <v>0</v>
      </c>
      <c r="I55" s="831">
        <v>0</v>
      </c>
    </row>
    <row r="56" spans="1:9" s="108" customFormat="1" ht="21" customHeight="1">
      <c r="A56" s="756" t="s">
        <v>463</v>
      </c>
      <c r="B56" s="831">
        <v>0</v>
      </c>
      <c r="C56" s="831">
        <v>0</v>
      </c>
      <c r="D56" s="831">
        <v>0</v>
      </c>
      <c r="E56" s="831">
        <v>0</v>
      </c>
      <c r="F56" s="831">
        <v>0</v>
      </c>
      <c r="G56" s="831">
        <v>0</v>
      </c>
      <c r="H56" s="831">
        <v>63.615889212827987</v>
      </c>
      <c r="I56" s="831">
        <v>592.44909183673474</v>
      </c>
    </row>
    <row r="57" spans="1:9" s="108" customFormat="1" ht="21" customHeight="1">
      <c r="A57" s="756" t="s">
        <v>464</v>
      </c>
      <c r="B57" s="831">
        <v>0</v>
      </c>
      <c r="C57" s="831">
        <v>0</v>
      </c>
      <c r="D57" s="831">
        <v>0</v>
      </c>
      <c r="E57" s="831">
        <v>0</v>
      </c>
      <c r="F57" s="831">
        <v>0</v>
      </c>
      <c r="G57" s="831">
        <v>0</v>
      </c>
      <c r="H57" s="831">
        <v>0</v>
      </c>
      <c r="I57" s="831">
        <v>0</v>
      </c>
    </row>
    <row r="58" spans="1:9" s="108" customFormat="1" ht="61.5" customHeight="1" thickBot="1">
      <c r="A58" s="755" t="s">
        <v>465</v>
      </c>
      <c r="B58" s="831">
        <v>126482.26655523673</v>
      </c>
      <c r="C58" s="831">
        <v>173261.03177233427</v>
      </c>
      <c r="D58" s="831">
        <v>223108.13116034988</v>
      </c>
      <c r="E58" s="831">
        <v>330694.37313702621</v>
      </c>
      <c r="F58" s="831">
        <v>444583.42490379012</v>
      </c>
      <c r="G58" s="831">
        <v>551530.70473906712</v>
      </c>
      <c r="H58" s="831">
        <v>659030.67508892121</v>
      </c>
      <c r="I58" s="831">
        <v>725589.13028134103</v>
      </c>
    </row>
    <row r="59" spans="1:9" ht="31.5" customHeight="1" thickTop="1" thickBot="1">
      <c r="A59" s="757" t="s">
        <v>466</v>
      </c>
      <c r="B59" s="829"/>
      <c r="C59" s="829"/>
      <c r="D59" s="829"/>
      <c r="E59" s="829"/>
      <c r="F59" s="829"/>
      <c r="G59" s="829"/>
      <c r="H59" s="829"/>
      <c r="I59" s="829"/>
    </row>
    <row r="60" spans="1:9" ht="30" customHeight="1" thickTop="1">
      <c r="A60" s="758" t="s">
        <v>467</v>
      </c>
      <c r="B60" s="832">
        <v>19324.296476327116</v>
      </c>
      <c r="C60" s="832">
        <v>23257.089167146973</v>
      </c>
      <c r="D60" s="832">
        <v>27077.298253644316</v>
      </c>
      <c r="E60" s="832">
        <v>34165.347842565599</v>
      </c>
      <c r="F60" s="832">
        <v>44344.27099854227</v>
      </c>
      <c r="G60" s="832">
        <v>53280.343008746357</v>
      </c>
      <c r="H60" s="832">
        <v>57868.626944606411</v>
      </c>
      <c r="I60" s="832">
        <v>61332.643661807582</v>
      </c>
    </row>
    <row r="61" spans="1:9" ht="21" customHeight="1">
      <c r="A61" s="759" t="s">
        <v>468</v>
      </c>
      <c r="B61" s="832">
        <v>-6270.8193773314206</v>
      </c>
      <c r="C61" s="832">
        <v>-4434.3222319884726</v>
      </c>
      <c r="D61" s="832">
        <v>-4204.6295728862979</v>
      </c>
      <c r="E61" s="832">
        <v>-5693.3254256559776</v>
      </c>
      <c r="F61" s="832">
        <v>-7023.747548104956</v>
      </c>
      <c r="G61" s="832">
        <v>-10136.965153061225</v>
      </c>
      <c r="H61" s="832">
        <v>-12951.139932944607</v>
      </c>
      <c r="I61" s="832">
        <v>-13035.049091836734</v>
      </c>
    </row>
    <row r="62" spans="1:9" ht="21.75" customHeight="1">
      <c r="A62" s="760" t="s">
        <v>469</v>
      </c>
      <c r="B62" s="832">
        <v>13053.477098995696</v>
      </c>
      <c r="C62" s="832">
        <v>18822.766935158503</v>
      </c>
      <c r="D62" s="832">
        <v>22872.668680758019</v>
      </c>
      <c r="E62" s="832">
        <v>28472.022416909622</v>
      </c>
      <c r="F62" s="832">
        <v>37320.523450437315</v>
      </c>
      <c r="G62" s="832">
        <v>43143.377855685125</v>
      </c>
      <c r="H62" s="832">
        <v>44917.487011661797</v>
      </c>
      <c r="I62" s="832">
        <v>48297.594569970846</v>
      </c>
    </row>
    <row r="63" spans="1:9">
      <c r="A63" s="758" t="s">
        <v>470</v>
      </c>
      <c r="B63" s="832">
        <v>2179.0794261119081</v>
      </c>
      <c r="C63" s="832">
        <v>1579.5108040345822</v>
      </c>
      <c r="D63" s="832">
        <v>1780.1409241982508</v>
      </c>
      <c r="E63" s="832">
        <v>2013.4181341107872</v>
      </c>
      <c r="F63" s="832">
        <v>2565.1209591836737</v>
      </c>
      <c r="G63" s="832">
        <v>2986.3663396501456</v>
      </c>
      <c r="H63" s="832">
        <v>4381.1466049562687</v>
      </c>
      <c r="I63" s="832">
        <v>4418.8198265306128</v>
      </c>
    </row>
    <row r="64" spans="1:9">
      <c r="A64" s="759" t="s">
        <v>471</v>
      </c>
      <c r="B64" s="832">
        <v>-821.74921807747489</v>
      </c>
      <c r="C64" s="832">
        <v>-721.55160518731975</v>
      </c>
      <c r="D64" s="832">
        <v>-797.37383819241995</v>
      </c>
      <c r="E64" s="832">
        <v>-918.61537172011674</v>
      </c>
      <c r="F64" s="832">
        <v>-1149.3300437317785</v>
      </c>
      <c r="G64" s="832">
        <v>-1459.8203250728864</v>
      </c>
      <c r="H64" s="832">
        <v>-2035.9715816326532</v>
      </c>
      <c r="I64" s="832">
        <v>-2549.3771239067055</v>
      </c>
    </row>
    <row r="65" spans="1:9">
      <c r="A65" s="761" t="s">
        <v>472</v>
      </c>
      <c r="B65" s="832">
        <v>14410.807307030131</v>
      </c>
      <c r="C65" s="832">
        <v>19680.726134005763</v>
      </c>
      <c r="D65" s="832">
        <v>23855.435766763851</v>
      </c>
      <c r="E65" s="832">
        <v>29566.825179300289</v>
      </c>
      <c r="F65" s="832">
        <v>38736.314365889215</v>
      </c>
      <c r="G65" s="832">
        <v>44669.923870262384</v>
      </c>
      <c r="H65" s="832">
        <v>47262.66203498542</v>
      </c>
      <c r="I65" s="832">
        <v>50167.037272594753</v>
      </c>
    </row>
    <row r="66" spans="1:9">
      <c r="A66" s="758" t="s">
        <v>473</v>
      </c>
      <c r="B66" s="832">
        <v>1420.238361549498</v>
      </c>
      <c r="C66" s="832">
        <v>1583.1818083573487</v>
      </c>
      <c r="D66" s="832">
        <v>2028.6522113702624</v>
      </c>
      <c r="E66" s="832">
        <v>4469.1287798833819</v>
      </c>
      <c r="F66" s="832">
        <v>4527.3546195335284</v>
      </c>
      <c r="G66" s="832">
        <v>10276.684313411079</v>
      </c>
      <c r="H66" s="832">
        <v>8220.3654577259476</v>
      </c>
      <c r="I66" s="832">
        <v>10316.470663265307</v>
      </c>
    </row>
    <row r="67" spans="1:9">
      <c r="A67" s="758" t="s">
        <v>474</v>
      </c>
      <c r="B67" s="832">
        <v>-4394.9737116212336</v>
      </c>
      <c r="C67" s="832">
        <v>-4638.1614927953897</v>
      </c>
      <c r="D67" s="832">
        <v>-4409.2523163265305</v>
      </c>
      <c r="E67" s="832">
        <v>-8210.2179897959177</v>
      </c>
      <c r="F67" s="832">
        <v>-7664.9716588921283</v>
      </c>
      <c r="G67" s="832">
        <v>-12790.406180758018</v>
      </c>
      <c r="H67" s="832">
        <v>-11968.728642857142</v>
      </c>
      <c r="I67" s="832">
        <v>-15656.393800291546</v>
      </c>
    </row>
    <row r="68" spans="1:9">
      <c r="A68" s="760" t="s">
        <v>475</v>
      </c>
      <c r="B68" s="832">
        <v>11436.071956958394</v>
      </c>
      <c r="C68" s="832">
        <v>16625.746449567723</v>
      </c>
      <c r="D68" s="832">
        <v>21474.835661807578</v>
      </c>
      <c r="E68" s="832">
        <v>25825.735969387752</v>
      </c>
      <c r="F68" s="832">
        <v>35598.697326530608</v>
      </c>
      <c r="G68" s="832">
        <v>42156.202002915459</v>
      </c>
      <c r="H68" s="832">
        <v>43514.298849854225</v>
      </c>
      <c r="I68" s="832">
        <v>44827.114135568518</v>
      </c>
    </row>
    <row r="69" spans="1:9">
      <c r="A69" s="759" t="s">
        <v>476</v>
      </c>
      <c r="B69" s="832">
        <v>-10339.496028694402</v>
      </c>
      <c r="C69" s="832">
        <v>-12568.285233429393</v>
      </c>
      <c r="D69" s="832">
        <v>-15588.621469387755</v>
      </c>
      <c r="E69" s="832">
        <v>-21072.059534985419</v>
      </c>
      <c r="F69" s="832">
        <v>-27430.272177842562</v>
      </c>
      <c r="G69" s="832">
        <v>-33729.415900874636</v>
      </c>
      <c r="H69" s="832">
        <v>-37064.942201166181</v>
      </c>
      <c r="I69" s="832">
        <v>-36320.47054664723</v>
      </c>
    </row>
    <row r="70" spans="1:9">
      <c r="A70" s="761" t="s">
        <v>477</v>
      </c>
      <c r="B70" s="832">
        <v>1096.5759282639885</v>
      </c>
      <c r="C70" s="832">
        <v>4057.4612161383284</v>
      </c>
      <c r="D70" s="832">
        <v>5886.2141924198249</v>
      </c>
      <c r="E70" s="832">
        <v>4753.6764344023322</v>
      </c>
      <c r="F70" s="832">
        <v>8168.4251486880466</v>
      </c>
      <c r="G70" s="832">
        <v>8426.7861020408163</v>
      </c>
      <c r="H70" s="832">
        <v>6449.3566486880463</v>
      </c>
      <c r="I70" s="832">
        <v>8506.6435889212826</v>
      </c>
    </row>
    <row r="71" spans="1:9">
      <c r="A71" s="761" t="s">
        <v>478</v>
      </c>
      <c r="B71" s="832">
        <v>25.915813486370158</v>
      </c>
      <c r="C71" s="832">
        <v>-304.54106916426508</v>
      </c>
      <c r="D71" s="832">
        <v>-888.92716618075804</v>
      </c>
      <c r="E71" s="832">
        <v>12.515068513119534</v>
      </c>
      <c r="F71" s="832">
        <v>5.2483921282798836</v>
      </c>
      <c r="G71" s="832">
        <v>5.0754985422740528</v>
      </c>
      <c r="H71" s="832">
        <v>3.572418367346939</v>
      </c>
      <c r="I71" s="832">
        <v>2.7771122448979595</v>
      </c>
    </row>
    <row r="72" spans="1:9">
      <c r="A72" s="759" t="s">
        <v>479</v>
      </c>
      <c r="B72" s="832">
        <v>0.55660832137733141</v>
      </c>
      <c r="C72" s="832">
        <v>-308.9819884726225</v>
      </c>
      <c r="D72" s="832">
        <v>-916.19904227405243</v>
      </c>
      <c r="E72" s="832">
        <v>1.0014577259475218E-3</v>
      </c>
      <c r="F72" s="832">
        <v>4.0540816326530615E-2</v>
      </c>
      <c r="G72" s="832">
        <v>1.0204081632653063E-5</v>
      </c>
      <c r="H72" s="832">
        <v>1.892128279883382E-3</v>
      </c>
      <c r="I72" s="832">
        <v>1.673469387755102E-3</v>
      </c>
    </row>
    <row r="73" spans="1:9">
      <c r="A73" s="759" t="s">
        <v>480</v>
      </c>
      <c r="B73" s="832">
        <v>25.359205164992826</v>
      </c>
      <c r="C73" s="832">
        <v>4.4409193083573486</v>
      </c>
      <c r="D73" s="832">
        <v>27.271876093294463</v>
      </c>
      <c r="E73" s="832">
        <v>12.514067055393587</v>
      </c>
      <c r="F73" s="832">
        <v>5.2078513119533527</v>
      </c>
      <c r="G73" s="832">
        <v>5.0754883381924198</v>
      </c>
      <c r="H73" s="832">
        <v>3.5705262390670556</v>
      </c>
      <c r="I73" s="832">
        <v>2.7754387755102039</v>
      </c>
    </row>
    <row r="74" spans="1:9">
      <c r="A74" s="760" t="s">
        <v>481</v>
      </c>
      <c r="B74" s="832">
        <v>-26.378020086083211</v>
      </c>
      <c r="C74" s="832">
        <v>302.93582997118153</v>
      </c>
      <c r="D74" s="832">
        <v>872.51577551020398</v>
      </c>
      <c r="E74" s="832">
        <v>-9.8162915451895039</v>
      </c>
      <c r="F74" s="832">
        <v>-3.0281093294460644</v>
      </c>
      <c r="G74" s="832">
        <v>-0.56350291545189501</v>
      </c>
      <c r="H74" s="832">
        <v>-0.13456997084548106</v>
      </c>
      <c r="I74" s="832">
        <v>-0.10141545189504374</v>
      </c>
    </row>
    <row r="75" spans="1:9">
      <c r="A75" s="760" t="s">
        <v>482</v>
      </c>
      <c r="B75" s="832">
        <v>-6.5163543758967002</v>
      </c>
      <c r="C75" s="832">
        <v>304.75741786743515</v>
      </c>
      <c r="D75" s="832">
        <v>889.11988775510201</v>
      </c>
      <c r="E75" s="832">
        <v>-3.3921938775510205</v>
      </c>
      <c r="F75" s="832">
        <v>-0.12008309037900874</v>
      </c>
      <c r="G75" s="832">
        <v>3.9446064139941686E-3</v>
      </c>
      <c r="H75" s="832">
        <v>-5.2113702623906698E-3</v>
      </c>
      <c r="I75" s="832">
        <v>1.9787172011661809E-2</v>
      </c>
    </row>
    <row r="76" spans="1:9">
      <c r="A76" s="759" t="s">
        <v>483</v>
      </c>
      <c r="B76" s="832">
        <v>-19.861665710186514</v>
      </c>
      <c r="C76" s="832">
        <v>-1.8215878962536023</v>
      </c>
      <c r="D76" s="832">
        <v>-16.604112244897959</v>
      </c>
      <c r="E76" s="832">
        <v>-6.4240976676384829</v>
      </c>
      <c r="F76" s="832">
        <v>-2.9080262390670559</v>
      </c>
      <c r="G76" s="832">
        <v>-0.5674475218658892</v>
      </c>
      <c r="H76" s="832">
        <v>-0.12935860058309037</v>
      </c>
      <c r="I76" s="832">
        <v>-0.12120262390670554</v>
      </c>
    </row>
    <row r="77" spans="1:9">
      <c r="A77" s="760" t="s">
        <v>484</v>
      </c>
      <c r="B77" s="832">
        <v>1096.1137216642753</v>
      </c>
      <c r="C77" s="832">
        <v>4055.8559769452454</v>
      </c>
      <c r="D77" s="832">
        <v>5869.8028017492707</v>
      </c>
      <c r="E77" s="832">
        <v>4756.3752113702622</v>
      </c>
      <c r="F77" s="832">
        <v>8170.6454314868806</v>
      </c>
      <c r="G77" s="832">
        <v>8431.298097667639</v>
      </c>
      <c r="H77" s="832">
        <v>6452.7944970845483</v>
      </c>
      <c r="I77" s="832">
        <v>8509.3192857142858</v>
      </c>
    </row>
    <row r="78" spans="1:9">
      <c r="A78" s="758" t="s">
        <v>485</v>
      </c>
      <c r="B78" s="832">
        <v>6.7155796269727404</v>
      </c>
      <c r="C78" s="832">
        <v>10.140842939481267</v>
      </c>
      <c r="D78" s="832">
        <v>27.180135568513123</v>
      </c>
      <c r="E78" s="832">
        <v>20.851590379008748</v>
      </c>
      <c r="F78" s="832">
        <v>67.319202623906705</v>
      </c>
      <c r="G78" s="832">
        <v>33.453852769679301</v>
      </c>
      <c r="H78" s="832">
        <v>17.283809037900873</v>
      </c>
      <c r="I78" s="832">
        <v>29.962906705539361</v>
      </c>
    </row>
    <row r="79" spans="1:9">
      <c r="A79" s="761" t="s">
        <v>486</v>
      </c>
      <c r="B79" s="832">
        <v>1102.8293012912484</v>
      </c>
      <c r="C79" s="832">
        <v>4065.9968198847259</v>
      </c>
      <c r="D79" s="832">
        <v>5896.9829373177854</v>
      </c>
      <c r="E79" s="832">
        <v>4777.2268017492715</v>
      </c>
      <c r="F79" s="832">
        <v>8237.9646341107873</v>
      </c>
      <c r="G79" s="832">
        <v>8464.7519504373176</v>
      </c>
      <c r="H79" s="832">
        <v>6470.0783061224483</v>
      </c>
      <c r="I79" s="832">
        <v>8539.2821924198252</v>
      </c>
    </row>
    <row r="80" spans="1:9">
      <c r="A80" s="758" t="s">
        <v>487</v>
      </c>
      <c r="B80" s="832">
        <v>-1.9009928263988523</v>
      </c>
      <c r="C80" s="832">
        <v>-14.921991354466858</v>
      </c>
      <c r="D80" s="832">
        <v>754.17379737609326</v>
      </c>
      <c r="E80" s="832">
        <v>14.437275510204081</v>
      </c>
      <c r="F80" s="832">
        <v>0.5298396501457725</v>
      </c>
      <c r="G80" s="832">
        <v>33.377661807580175</v>
      </c>
      <c r="H80" s="832">
        <v>101.03161516034984</v>
      </c>
      <c r="I80" s="832">
        <v>-88.948545189504387</v>
      </c>
    </row>
    <row r="81" spans="1:9" ht="21" customHeight="1">
      <c r="A81" s="760" t="s">
        <v>488</v>
      </c>
      <c r="B81" s="832">
        <v>1100.9283084648494</v>
      </c>
      <c r="C81" s="832">
        <v>4051.0748285302593</v>
      </c>
      <c r="D81" s="832">
        <v>6651.1567346938773</v>
      </c>
      <c r="E81" s="832">
        <v>4791.6640772594747</v>
      </c>
      <c r="F81" s="832">
        <v>8238.494473760933</v>
      </c>
      <c r="G81" s="832">
        <v>8498.1296122448985</v>
      </c>
      <c r="H81" s="832">
        <v>6571.1099212827994</v>
      </c>
      <c r="I81" s="832">
        <v>8450.3336472303217</v>
      </c>
    </row>
    <row r="82" spans="1:9" ht="21" customHeight="1">
      <c r="A82" s="758" t="s">
        <v>489</v>
      </c>
      <c r="B82" s="832">
        <v>0</v>
      </c>
      <c r="C82" s="832">
        <v>0</v>
      </c>
      <c r="D82" s="832">
        <v>0</v>
      </c>
      <c r="E82" s="832">
        <v>0</v>
      </c>
      <c r="F82" s="832">
        <v>0</v>
      </c>
      <c r="G82" s="832">
        <v>0</v>
      </c>
      <c r="H82" s="832">
        <v>0</v>
      </c>
      <c r="I82" s="832">
        <v>0</v>
      </c>
    </row>
    <row r="83" spans="1:9" ht="21" customHeight="1">
      <c r="A83" s="760" t="s">
        <v>490</v>
      </c>
      <c r="B83" s="832">
        <v>1100.9283084648494</v>
      </c>
      <c r="C83" s="832">
        <v>4051.0748285302593</v>
      </c>
      <c r="D83" s="832">
        <v>6651.1567346938773</v>
      </c>
      <c r="E83" s="832">
        <v>4791.6640772594747</v>
      </c>
      <c r="F83" s="832">
        <v>8238.494473760933</v>
      </c>
      <c r="G83" s="832">
        <v>8498.1296122448985</v>
      </c>
      <c r="H83" s="832">
        <v>6571.1099212827994</v>
      </c>
      <c r="I83" s="832">
        <v>8450.3336472303217</v>
      </c>
    </row>
    <row r="84" spans="1:9" ht="18" customHeight="1" thickBot="1">
      <c r="A84" s="758" t="s">
        <v>491</v>
      </c>
      <c r="B84" s="832">
        <v>0</v>
      </c>
      <c r="C84" s="832">
        <v>-938.61057060518738</v>
      </c>
      <c r="D84" s="832">
        <v>-1270.5151603498543</v>
      </c>
      <c r="E84" s="832">
        <v>-1673.4543731778426</v>
      </c>
      <c r="F84" s="832">
        <v>-3018.9995626822156</v>
      </c>
      <c r="G84" s="832">
        <v>-3209.0658892128276</v>
      </c>
      <c r="H84" s="832">
        <v>-2501.2412536443148</v>
      </c>
      <c r="I84" s="832">
        <v>-3942.5432944606418</v>
      </c>
    </row>
    <row r="85" spans="1:9" ht="24" customHeight="1" thickTop="1" thickBot="1">
      <c r="A85" s="752" t="s">
        <v>492</v>
      </c>
      <c r="B85" s="829">
        <v>1100.9283084648494</v>
      </c>
      <c r="C85" s="829">
        <v>3112.4642579250717</v>
      </c>
      <c r="D85" s="829">
        <v>5380.6415743440239</v>
      </c>
      <c r="E85" s="829">
        <v>3118.2097040816329</v>
      </c>
      <c r="F85" s="829">
        <v>5219.4949110787175</v>
      </c>
      <c r="G85" s="829">
        <v>5289.0637230320708</v>
      </c>
      <c r="H85" s="829">
        <v>4069.8686676384837</v>
      </c>
      <c r="I85" s="829">
        <v>4507.790352769679</v>
      </c>
    </row>
    <row r="86" spans="1:9" ht="15" customHeight="1" thickTop="1" thickBot="1">
      <c r="A86" s="762"/>
      <c r="B86" s="833"/>
      <c r="C86" s="833"/>
      <c r="D86" s="833"/>
      <c r="E86" s="833"/>
      <c r="F86" s="833"/>
      <c r="G86" s="833"/>
      <c r="H86" s="833"/>
      <c r="I86" s="833"/>
    </row>
    <row r="87" spans="1:9" ht="28.5" customHeight="1" thickTop="1">
      <c r="A87" s="763"/>
      <c r="B87" s="44"/>
      <c r="C87" s="44"/>
      <c r="D87" s="44"/>
      <c r="E87" s="44"/>
      <c r="F87" s="44"/>
      <c r="G87" s="44"/>
      <c r="H87" s="44"/>
    </row>
    <row r="88" spans="1:9">
      <c r="A88" s="763"/>
      <c r="B88" s="44"/>
      <c r="C88" s="44"/>
      <c r="D88" s="44"/>
      <c r="E88" s="44"/>
      <c r="F88" s="44"/>
      <c r="G88" s="44"/>
      <c r="H88" s="44"/>
    </row>
    <row r="89" spans="1:9" ht="19.5">
      <c r="A89" s="764"/>
      <c r="B89" s="44"/>
      <c r="C89" s="44"/>
      <c r="D89" s="44"/>
      <c r="E89" s="44"/>
      <c r="F89" s="44"/>
      <c r="G89" s="44"/>
      <c r="H89" s="44"/>
    </row>
    <row r="90" spans="1:9" ht="19.5">
      <c r="A90" s="764"/>
      <c r="B90" s="44"/>
      <c r="C90" s="44"/>
      <c r="D90" s="44"/>
      <c r="E90" s="44"/>
      <c r="F90" s="44"/>
      <c r="G90" s="44"/>
      <c r="H90" s="44"/>
    </row>
    <row r="91" spans="1:9" ht="19.5">
      <c r="A91" s="764"/>
      <c r="B91" s="44"/>
      <c r="C91" s="44"/>
      <c r="D91" s="44"/>
      <c r="E91" s="44"/>
      <c r="F91" s="44"/>
      <c r="G91" s="44"/>
      <c r="H91" s="44"/>
    </row>
    <row r="92" spans="1:9" ht="19.5">
      <c r="A92" s="765"/>
      <c r="B92" s="44"/>
      <c r="C92" s="44"/>
      <c r="D92" s="44"/>
      <c r="E92" s="44"/>
      <c r="F92" s="44"/>
      <c r="G92" s="44"/>
      <c r="H92" s="44"/>
    </row>
    <row r="93" spans="1:9" ht="19.5">
      <c r="A93" s="765"/>
      <c r="B93" s="44"/>
      <c r="C93" s="44"/>
      <c r="D93" s="44"/>
      <c r="E93" s="44"/>
      <c r="F93" s="44"/>
      <c r="G93" s="44"/>
      <c r="H93" s="44"/>
    </row>
    <row r="94" spans="1:9" ht="19.5">
      <c r="A94" s="765"/>
      <c r="B94" s="44"/>
      <c r="C94" s="44"/>
      <c r="D94" s="44"/>
      <c r="E94" s="44"/>
      <c r="F94" s="44"/>
      <c r="G94" s="44"/>
      <c r="H94" s="44"/>
    </row>
    <row r="95" spans="1:9" ht="19.5">
      <c r="A95" s="764"/>
      <c r="B95" s="44"/>
      <c r="C95" s="44"/>
      <c r="D95" s="44"/>
      <c r="E95" s="44"/>
      <c r="F95" s="44"/>
      <c r="G95" s="44"/>
      <c r="H95" s="44"/>
    </row>
    <row r="96" spans="1:9" ht="19.5">
      <c r="A96" s="764"/>
      <c r="B96" s="44"/>
      <c r="C96" s="44"/>
      <c r="D96" s="44"/>
      <c r="E96" s="44"/>
      <c r="F96" s="44"/>
      <c r="G96" s="44"/>
      <c r="H96" s="44"/>
    </row>
    <row r="97" spans="1:8" ht="19.5">
      <c r="A97" s="764"/>
      <c r="B97" s="44"/>
      <c r="C97" s="44"/>
      <c r="D97" s="44"/>
      <c r="E97" s="44"/>
      <c r="F97" s="44"/>
      <c r="G97" s="44"/>
      <c r="H97" s="44"/>
    </row>
    <row r="98" spans="1:8" ht="19.5">
      <c r="A98" s="764"/>
      <c r="B98" s="44"/>
      <c r="C98" s="44"/>
      <c r="D98" s="44"/>
      <c r="E98" s="44"/>
      <c r="F98" s="44"/>
      <c r="G98" s="44"/>
      <c r="H98" s="44"/>
    </row>
    <row r="99" spans="1:8" ht="19.5">
      <c r="A99" s="764"/>
      <c r="B99" s="44"/>
      <c r="C99" s="44"/>
      <c r="D99" s="44"/>
      <c r="E99" s="44"/>
      <c r="F99" s="44"/>
      <c r="G99" s="44"/>
      <c r="H99" s="44"/>
    </row>
    <row r="100" spans="1:8" ht="19.5">
      <c r="A100" s="766"/>
      <c r="B100" s="44"/>
      <c r="C100" s="44"/>
      <c r="D100" s="44"/>
      <c r="E100" s="44"/>
      <c r="F100" s="44"/>
      <c r="G100" s="44"/>
      <c r="H100" s="44"/>
    </row>
    <row r="101" spans="1:8">
      <c r="A101" s="767"/>
      <c r="B101" s="44"/>
      <c r="C101" s="44"/>
      <c r="D101" s="44"/>
      <c r="E101" s="44"/>
      <c r="F101" s="44"/>
      <c r="G101" s="44"/>
      <c r="H101" s="44"/>
    </row>
    <row r="102" spans="1:8">
      <c r="A102" s="767"/>
      <c r="B102" s="44"/>
      <c r="C102" s="44"/>
      <c r="D102" s="44"/>
      <c r="E102" s="44"/>
      <c r="F102" s="44"/>
      <c r="G102" s="44"/>
      <c r="H102" s="44"/>
    </row>
    <row r="103" spans="1:8">
      <c r="A103" s="767"/>
      <c r="B103" s="44"/>
      <c r="C103" s="44"/>
      <c r="D103" s="44"/>
      <c r="E103" s="44"/>
      <c r="F103" s="44"/>
      <c r="G103" s="44"/>
      <c r="H103" s="44"/>
    </row>
    <row r="104" spans="1:8">
      <c r="A104" s="767"/>
      <c r="B104" s="44"/>
      <c r="C104" s="44"/>
      <c r="D104" s="44"/>
      <c r="E104" s="44"/>
      <c r="F104" s="44"/>
      <c r="G104" s="44"/>
      <c r="H104" s="44"/>
    </row>
    <row r="105" spans="1:8">
      <c r="A105" s="767"/>
      <c r="B105" s="44"/>
      <c r="C105" s="44"/>
      <c r="D105" s="44"/>
      <c r="E105" s="44"/>
      <c r="F105" s="44"/>
      <c r="G105" s="44"/>
      <c r="H105" s="44"/>
    </row>
    <row r="106" spans="1:8">
      <c r="A106" s="767"/>
      <c r="B106" s="44"/>
      <c r="C106" s="44"/>
      <c r="D106" s="44"/>
      <c r="E106" s="44"/>
      <c r="F106" s="44"/>
      <c r="G106" s="44"/>
      <c r="H106" s="44"/>
    </row>
    <row r="107" spans="1:8">
      <c r="A107" s="767"/>
      <c r="B107" s="44"/>
      <c r="C107" s="44"/>
      <c r="D107" s="44"/>
      <c r="E107" s="44"/>
      <c r="F107" s="44"/>
      <c r="G107" s="44"/>
      <c r="H107" s="44"/>
    </row>
    <row r="108" spans="1:8">
      <c r="A108" s="767"/>
      <c r="B108" s="44"/>
      <c r="C108" s="44"/>
      <c r="D108" s="44"/>
      <c r="E108" s="44"/>
      <c r="F108" s="44"/>
      <c r="G108" s="44"/>
      <c r="H108" s="44"/>
    </row>
    <row r="109" spans="1:8" ht="19.5">
      <c r="A109" s="764"/>
      <c r="B109" s="44"/>
      <c r="C109" s="44"/>
      <c r="D109" s="44"/>
      <c r="E109" s="44"/>
      <c r="F109" s="44"/>
      <c r="G109" s="44"/>
      <c r="H109" s="44"/>
    </row>
    <row r="110" spans="1:8" ht="19.5">
      <c r="A110" s="764"/>
      <c r="B110" s="44"/>
      <c r="C110" s="44"/>
      <c r="D110" s="44"/>
      <c r="E110" s="44"/>
      <c r="F110" s="44"/>
      <c r="G110" s="44"/>
      <c r="H110" s="44"/>
    </row>
    <row r="111" spans="1:8" ht="19.5">
      <c r="A111" s="765"/>
      <c r="B111" s="44"/>
      <c r="C111" s="44"/>
      <c r="D111" s="44"/>
      <c r="E111" s="44"/>
      <c r="F111" s="44"/>
      <c r="G111" s="44"/>
      <c r="H111" s="44"/>
    </row>
    <row r="112" spans="1:8" ht="19.5">
      <c r="A112" s="765"/>
      <c r="B112" s="44"/>
      <c r="C112" s="44"/>
      <c r="D112" s="44"/>
      <c r="E112" s="44"/>
      <c r="F112" s="44"/>
      <c r="G112" s="44"/>
      <c r="H112" s="44"/>
    </row>
    <row r="113" spans="1:8" ht="19.5">
      <c r="A113" s="765"/>
      <c r="B113" s="44"/>
      <c r="C113" s="44"/>
      <c r="D113" s="44"/>
      <c r="E113" s="44"/>
      <c r="F113" s="44"/>
      <c r="G113" s="44"/>
      <c r="H113" s="44"/>
    </row>
    <row r="114" spans="1:8" ht="19.5">
      <c r="A114" s="764"/>
      <c r="B114" s="44"/>
      <c r="C114" s="44"/>
      <c r="D114" s="44"/>
      <c r="E114" s="44"/>
      <c r="F114" s="44"/>
      <c r="G114" s="44"/>
      <c r="H114" s="44"/>
    </row>
    <row r="115" spans="1:8" ht="19.5">
      <c r="A115" s="764"/>
      <c r="B115" s="44"/>
      <c r="C115" s="44"/>
      <c r="D115" s="44"/>
      <c r="E115" s="44"/>
      <c r="F115" s="44"/>
      <c r="G115" s="44"/>
      <c r="H115" s="44"/>
    </row>
    <row r="116" spans="1:8" ht="19.5">
      <c r="A116" s="764"/>
      <c r="B116" s="44"/>
      <c r="C116" s="44"/>
      <c r="D116" s="44"/>
      <c r="E116" s="44"/>
      <c r="F116" s="44"/>
      <c r="G116" s="44"/>
      <c r="H116" s="44"/>
    </row>
    <row r="117" spans="1:8" ht="19.5">
      <c r="A117" s="764"/>
      <c r="B117" s="44"/>
      <c r="C117" s="44"/>
      <c r="D117" s="44"/>
      <c r="E117" s="44"/>
      <c r="F117" s="44"/>
      <c r="G117" s="44"/>
      <c r="H117" s="44"/>
    </row>
    <row r="118" spans="1:8" ht="19.5">
      <c r="A118" s="764"/>
      <c r="B118" s="44"/>
      <c r="C118" s="44"/>
      <c r="D118" s="44"/>
      <c r="E118" s="44"/>
      <c r="F118" s="44"/>
      <c r="G118" s="44"/>
      <c r="H118" s="44"/>
    </row>
    <row r="119" spans="1:8" ht="19.5">
      <c r="A119" s="764"/>
      <c r="B119" s="44"/>
      <c r="C119" s="44"/>
      <c r="D119" s="44"/>
      <c r="E119" s="44"/>
      <c r="F119" s="44"/>
      <c r="G119" s="44"/>
      <c r="H119" s="44"/>
    </row>
    <row r="120" spans="1:8" ht="19.5">
      <c r="A120" s="764"/>
      <c r="B120" s="44"/>
      <c r="C120" s="44"/>
      <c r="D120" s="44"/>
      <c r="E120" s="44"/>
      <c r="F120" s="44"/>
      <c r="G120" s="44"/>
      <c r="H120" s="44"/>
    </row>
    <row r="121" spans="1:8" ht="19.5">
      <c r="A121" s="765"/>
      <c r="B121" s="44"/>
      <c r="C121" s="44"/>
      <c r="D121" s="44"/>
      <c r="E121" s="44"/>
      <c r="F121" s="44"/>
      <c r="G121" s="44"/>
      <c r="H121" s="44"/>
    </row>
    <row r="122" spans="1:8" ht="19.5">
      <c r="A122" s="764"/>
      <c r="B122" s="44"/>
      <c r="C122" s="44"/>
      <c r="D122" s="44"/>
      <c r="E122" s="44"/>
      <c r="F122" s="44"/>
      <c r="G122" s="44"/>
      <c r="H122" s="44"/>
    </row>
    <row r="123" spans="1:8" ht="19.5">
      <c r="A123" s="764"/>
      <c r="B123" s="44"/>
      <c r="C123" s="44"/>
      <c r="D123" s="44"/>
      <c r="E123" s="44"/>
      <c r="F123" s="44"/>
      <c r="G123" s="44"/>
      <c r="H123" s="44"/>
    </row>
    <row r="124" spans="1:8" ht="19.5">
      <c r="A124" s="764"/>
      <c r="B124" s="44"/>
      <c r="C124" s="44"/>
      <c r="D124" s="44"/>
      <c r="E124" s="44"/>
      <c r="F124" s="44"/>
      <c r="G124" s="44"/>
      <c r="H124" s="44"/>
    </row>
    <row r="125" spans="1:8" ht="19.5">
      <c r="A125" s="764"/>
      <c r="B125" s="44"/>
      <c r="C125" s="44"/>
      <c r="D125" s="44"/>
      <c r="E125" s="44"/>
      <c r="F125" s="44"/>
      <c r="G125" s="44"/>
      <c r="H125" s="44"/>
    </row>
    <row r="126" spans="1:8" ht="19.5">
      <c r="A126" s="764"/>
      <c r="B126" s="44"/>
      <c r="C126" s="44"/>
      <c r="D126" s="44"/>
      <c r="E126" s="44"/>
      <c r="F126" s="44"/>
      <c r="G126" s="44"/>
      <c r="H126" s="44"/>
    </row>
    <row r="127" spans="1:8" ht="19.5">
      <c r="A127" s="765"/>
      <c r="B127" s="44"/>
      <c r="C127" s="44"/>
      <c r="D127" s="44"/>
      <c r="E127" s="44"/>
      <c r="F127" s="44"/>
      <c r="G127" s="44"/>
      <c r="H127" s="44"/>
    </row>
    <row r="128" spans="1:8" ht="19.5">
      <c r="A128" s="764"/>
      <c r="B128" s="44"/>
      <c r="C128" s="44"/>
      <c r="D128" s="44"/>
      <c r="E128" s="44"/>
      <c r="F128" s="44"/>
      <c r="G128" s="44"/>
      <c r="H128" s="44"/>
    </row>
    <row r="129" spans="1:8" ht="19.5">
      <c r="A129" s="764"/>
      <c r="B129" s="44"/>
      <c r="C129" s="44"/>
      <c r="D129" s="44"/>
      <c r="E129" s="44"/>
      <c r="F129" s="44"/>
      <c r="G129" s="44"/>
      <c r="H129" s="44"/>
    </row>
    <row r="130" spans="1:8" ht="19.5">
      <c r="A130" s="764"/>
      <c r="B130" s="44"/>
      <c r="C130" s="44"/>
      <c r="D130" s="44"/>
      <c r="E130" s="44"/>
      <c r="F130" s="44"/>
      <c r="G130" s="44"/>
      <c r="H130" s="44"/>
    </row>
    <row r="131" spans="1:8" ht="19.5">
      <c r="A131" s="765"/>
      <c r="B131" s="44"/>
      <c r="C131" s="44"/>
      <c r="D131" s="44"/>
      <c r="E131" s="44"/>
      <c r="F131" s="44"/>
      <c r="G131" s="44"/>
      <c r="H131" s="44"/>
    </row>
    <row r="132" spans="1:8" ht="19.5">
      <c r="A132" s="764"/>
      <c r="B132" s="44"/>
      <c r="C132" s="44"/>
      <c r="D132" s="44"/>
      <c r="E132" s="44"/>
      <c r="F132" s="44"/>
      <c r="G132" s="44"/>
      <c r="H132" s="44"/>
    </row>
    <row r="133" spans="1:8" ht="19.5">
      <c r="A133" s="764"/>
      <c r="B133" s="44"/>
      <c r="C133" s="44"/>
      <c r="D133" s="44"/>
      <c r="E133" s="44"/>
      <c r="F133" s="44"/>
      <c r="G133" s="44"/>
      <c r="H133" s="44"/>
    </row>
    <row r="134" spans="1:8" ht="19.5">
      <c r="A134" s="764"/>
      <c r="B134" s="44"/>
      <c r="C134" s="44"/>
      <c r="D134" s="44"/>
      <c r="E134" s="44"/>
      <c r="F134" s="44"/>
      <c r="G134" s="44"/>
      <c r="H134" s="44"/>
    </row>
    <row r="135" spans="1:8" ht="19.5">
      <c r="A135" s="764"/>
      <c r="B135" s="44"/>
      <c r="C135" s="44"/>
      <c r="D135" s="44"/>
      <c r="E135" s="44"/>
      <c r="F135" s="44"/>
      <c r="G135" s="44"/>
      <c r="H135" s="44"/>
    </row>
    <row r="136" spans="1:8" ht="19.5">
      <c r="A136" s="765"/>
      <c r="B136" s="44"/>
      <c r="C136" s="44"/>
      <c r="D136" s="44"/>
      <c r="E136" s="44"/>
      <c r="F136" s="44"/>
      <c r="G136" s="44"/>
      <c r="H136" s="44"/>
    </row>
    <row r="137" spans="1:8" ht="19.5">
      <c r="A137" s="764"/>
      <c r="B137" s="44"/>
      <c r="C137" s="44"/>
      <c r="D137" s="44"/>
      <c r="E137" s="44"/>
      <c r="F137" s="44"/>
      <c r="G137" s="44"/>
      <c r="H137" s="44"/>
    </row>
    <row r="138" spans="1:8" ht="19.5">
      <c r="A138" s="764"/>
      <c r="B138" s="44"/>
      <c r="C138" s="44"/>
      <c r="D138" s="44"/>
      <c r="E138" s="44"/>
      <c r="F138" s="44"/>
      <c r="G138" s="44"/>
      <c r="H138" s="44"/>
    </row>
    <row r="139" spans="1:8" ht="19.5">
      <c r="A139" s="764"/>
      <c r="B139" s="44"/>
      <c r="C139" s="44"/>
      <c r="D139" s="44"/>
      <c r="E139" s="44"/>
      <c r="F139" s="44"/>
      <c r="G139" s="44"/>
      <c r="H139" s="44"/>
    </row>
    <row r="140" spans="1:8" ht="19.5">
      <c r="A140" s="764"/>
      <c r="B140" s="44"/>
      <c r="C140" s="44"/>
      <c r="D140" s="44"/>
      <c r="E140" s="44"/>
      <c r="F140" s="44"/>
      <c r="G140" s="44"/>
      <c r="H140" s="44"/>
    </row>
    <row r="141" spans="1:8" ht="19.5">
      <c r="A141" s="765"/>
      <c r="B141" s="44"/>
      <c r="C141" s="44"/>
      <c r="D141" s="44"/>
      <c r="E141" s="44"/>
      <c r="F141" s="44"/>
      <c r="G141" s="44"/>
      <c r="H141" s="44"/>
    </row>
    <row r="142" spans="1:8" ht="19.5">
      <c r="A142" s="765"/>
      <c r="B142" s="44"/>
      <c r="C142" s="44"/>
      <c r="D142" s="44"/>
      <c r="E142" s="44"/>
      <c r="F142" s="44"/>
      <c r="G142" s="44"/>
      <c r="H142" s="44"/>
    </row>
    <row r="143" spans="1:8" ht="19.5">
      <c r="A143" s="765"/>
      <c r="B143" s="44"/>
      <c r="C143" s="44"/>
      <c r="D143" s="44"/>
      <c r="E143" s="44"/>
      <c r="F143" s="44"/>
      <c r="G143" s="44"/>
      <c r="H143" s="44"/>
    </row>
    <row r="144" spans="1:8" ht="19.5">
      <c r="A144" s="764"/>
      <c r="B144" s="44"/>
      <c r="C144" s="44"/>
      <c r="D144" s="44"/>
      <c r="E144" s="44"/>
      <c r="F144" s="44"/>
      <c r="G144" s="44"/>
      <c r="H144" s="44"/>
    </row>
    <row r="145" spans="1:8" ht="19.5">
      <c r="A145" s="764"/>
      <c r="B145" s="44"/>
      <c r="C145" s="44"/>
      <c r="D145" s="44"/>
      <c r="E145" s="44"/>
      <c r="F145" s="44"/>
      <c r="G145" s="44"/>
      <c r="H145" s="44"/>
    </row>
    <row r="146" spans="1:8" ht="19.5">
      <c r="A146" s="768"/>
      <c r="B146" s="44"/>
      <c r="C146" s="44"/>
      <c r="D146" s="44"/>
      <c r="E146" s="44"/>
      <c r="F146" s="44"/>
      <c r="G146" s="44"/>
      <c r="H146" s="44"/>
    </row>
    <row r="147" spans="1:8" ht="19.5">
      <c r="A147" s="765"/>
      <c r="B147" s="44"/>
      <c r="C147" s="44"/>
      <c r="D147" s="44"/>
      <c r="E147" s="44"/>
      <c r="F147" s="44"/>
      <c r="G147" s="44"/>
      <c r="H147" s="44"/>
    </row>
    <row r="148" spans="1:8" ht="19.5">
      <c r="A148" s="764"/>
      <c r="B148" s="44"/>
      <c r="C148" s="44"/>
      <c r="D148" s="44"/>
      <c r="E148" s="44"/>
      <c r="F148" s="44"/>
      <c r="G148" s="44"/>
      <c r="H148" s="44"/>
    </row>
    <row r="149" spans="1:8" ht="19.5">
      <c r="A149" s="764"/>
      <c r="B149" s="44"/>
      <c r="C149" s="44"/>
      <c r="D149" s="44"/>
      <c r="E149" s="44"/>
      <c r="F149" s="44"/>
      <c r="G149" s="44"/>
      <c r="H149" s="44"/>
    </row>
    <row r="150" spans="1:8" ht="19.5">
      <c r="A150" s="764"/>
      <c r="B150" s="44"/>
      <c r="C150" s="44"/>
      <c r="D150" s="44"/>
      <c r="E150" s="44"/>
      <c r="F150" s="44"/>
      <c r="G150" s="44"/>
      <c r="H150" s="44"/>
    </row>
    <row r="151" spans="1:8" ht="19.5">
      <c r="A151" s="765"/>
      <c r="B151" s="44"/>
      <c r="C151" s="44"/>
      <c r="D151" s="44"/>
      <c r="E151" s="44"/>
      <c r="F151" s="44"/>
      <c r="G151" s="44"/>
      <c r="H151" s="44"/>
    </row>
    <row r="152" spans="1:8" ht="19.5">
      <c r="A152" s="764"/>
      <c r="B152" s="44"/>
      <c r="C152" s="44"/>
      <c r="D152" s="44"/>
      <c r="E152" s="44"/>
      <c r="F152" s="44"/>
      <c r="G152" s="44"/>
      <c r="H152" s="44"/>
    </row>
    <row r="153" spans="1:8" ht="19.5">
      <c r="A153" s="764"/>
      <c r="B153" s="44"/>
      <c r="C153" s="44"/>
      <c r="D153" s="44"/>
      <c r="E153" s="44"/>
      <c r="F153" s="44"/>
      <c r="G153" s="44"/>
      <c r="H153" s="44"/>
    </row>
    <row r="154" spans="1:8" ht="19.5">
      <c r="A154" s="764"/>
      <c r="B154" s="44"/>
      <c r="C154" s="44"/>
      <c r="D154" s="44"/>
      <c r="E154" s="44"/>
      <c r="F154" s="44"/>
      <c r="G154" s="44"/>
      <c r="H154" s="44"/>
    </row>
    <row r="155" spans="1:8" ht="19.5">
      <c r="A155" s="765"/>
      <c r="B155" s="44"/>
      <c r="C155" s="44"/>
      <c r="D155" s="44"/>
      <c r="E155" s="44"/>
      <c r="F155" s="44"/>
      <c r="G155" s="44"/>
      <c r="H155" s="44"/>
    </row>
    <row r="156" spans="1:8" ht="19.5">
      <c r="A156" s="764"/>
      <c r="B156" s="44"/>
      <c r="C156" s="44"/>
      <c r="D156" s="44"/>
      <c r="E156" s="44"/>
      <c r="F156" s="44"/>
      <c r="G156" s="44"/>
      <c r="H156" s="44"/>
    </row>
    <row r="157" spans="1:8" ht="19.5">
      <c r="A157" s="764"/>
      <c r="B157" s="44"/>
      <c r="C157" s="44"/>
      <c r="D157" s="44"/>
      <c r="E157" s="44"/>
      <c r="F157" s="44"/>
      <c r="G157" s="44"/>
      <c r="H157" s="44"/>
    </row>
    <row r="158" spans="1:8" ht="19.5">
      <c r="A158" s="764"/>
      <c r="B158" s="44"/>
      <c r="C158" s="44"/>
      <c r="D158" s="44"/>
      <c r="E158" s="44"/>
      <c r="F158" s="44"/>
      <c r="G158" s="44"/>
      <c r="H158" s="44"/>
    </row>
    <row r="159" spans="1:8" ht="19.5">
      <c r="A159" s="765"/>
      <c r="B159" s="44"/>
      <c r="C159" s="44"/>
      <c r="D159" s="44"/>
      <c r="E159" s="44"/>
      <c r="F159" s="44"/>
      <c r="G159" s="44"/>
      <c r="H159" s="44"/>
    </row>
    <row r="160" spans="1:8" ht="19.5">
      <c r="A160" s="764"/>
      <c r="B160" s="44"/>
      <c r="C160" s="44"/>
      <c r="D160" s="44"/>
      <c r="E160" s="44"/>
      <c r="F160" s="44"/>
      <c r="G160" s="44"/>
      <c r="H160" s="44"/>
    </row>
    <row r="161" spans="1:8" ht="19.5">
      <c r="A161" s="764"/>
      <c r="B161" s="44"/>
      <c r="C161" s="44"/>
      <c r="D161" s="44"/>
      <c r="E161" s="44"/>
      <c r="F161" s="44"/>
      <c r="G161" s="44"/>
      <c r="H161" s="44"/>
    </row>
    <row r="162" spans="1:8" ht="19.5">
      <c r="A162" s="764"/>
      <c r="B162" s="44"/>
      <c r="C162" s="44"/>
      <c r="D162" s="44"/>
      <c r="E162" s="44"/>
      <c r="F162" s="44"/>
      <c r="G162" s="44"/>
      <c r="H162" s="44"/>
    </row>
    <row r="163" spans="1:8" ht="19.5">
      <c r="A163" s="769"/>
      <c r="B163" s="44"/>
      <c r="C163" s="44"/>
      <c r="D163" s="44"/>
      <c r="E163" s="44"/>
      <c r="F163" s="44"/>
      <c r="G163" s="44"/>
      <c r="H163" s="44"/>
    </row>
    <row r="164" spans="1:8" ht="19.5">
      <c r="A164" s="769"/>
      <c r="B164" s="44"/>
      <c r="C164" s="44"/>
      <c r="D164" s="44"/>
      <c r="E164" s="44"/>
      <c r="F164" s="44"/>
      <c r="G164" s="44"/>
      <c r="H164" s="44"/>
    </row>
    <row r="165" spans="1:8" ht="19.5">
      <c r="A165" s="769"/>
      <c r="B165" s="44"/>
      <c r="C165" s="44"/>
      <c r="D165" s="44"/>
      <c r="E165" s="44"/>
      <c r="F165" s="44"/>
      <c r="G165" s="44"/>
      <c r="H165" s="44"/>
    </row>
    <row r="166" spans="1:8" ht="19.5">
      <c r="A166" s="766"/>
      <c r="B166" s="44"/>
      <c r="C166" s="44"/>
      <c r="D166" s="44"/>
      <c r="E166" s="44"/>
      <c r="F166" s="44"/>
      <c r="G166" s="44"/>
      <c r="H166" s="44"/>
    </row>
    <row r="167" spans="1:8" ht="19.5">
      <c r="A167" s="766"/>
      <c r="B167" s="44"/>
      <c r="C167" s="44"/>
      <c r="D167" s="44"/>
      <c r="E167" s="44"/>
      <c r="F167" s="44"/>
      <c r="G167" s="44"/>
      <c r="H167" s="44"/>
    </row>
    <row r="168" spans="1:8" ht="19.5">
      <c r="A168" s="765"/>
      <c r="B168" s="44"/>
      <c r="C168" s="44"/>
      <c r="D168" s="44"/>
      <c r="E168" s="44"/>
      <c r="F168" s="44"/>
      <c r="G168" s="44"/>
      <c r="H168" s="44"/>
    </row>
    <row r="169" spans="1:8" ht="19.5">
      <c r="A169" s="764"/>
      <c r="B169" s="44"/>
      <c r="C169" s="44"/>
      <c r="D169" s="44"/>
      <c r="E169" s="44"/>
      <c r="F169" s="44"/>
      <c r="G169" s="44"/>
      <c r="H169" s="44"/>
    </row>
    <row r="170" spans="1:8" ht="19.5">
      <c r="A170" s="764"/>
      <c r="B170" s="44"/>
      <c r="C170" s="44"/>
      <c r="D170" s="44"/>
      <c r="E170" s="44"/>
      <c r="F170" s="44"/>
      <c r="G170" s="44"/>
      <c r="H170" s="44"/>
    </row>
    <row r="171" spans="1:8" ht="19.5">
      <c r="A171" s="764"/>
      <c r="B171" s="44"/>
      <c r="C171" s="44"/>
      <c r="D171" s="44"/>
      <c r="E171" s="44"/>
      <c r="F171" s="44"/>
      <c r="G171" s="44"/>
      <c r="H171" s="44"/>
    </row>
    <row r="172" spans="1:8" ht="19.5">
      <c r="A172" s="764"/>
      <c r="B172" s="44"/>
      <c r="C172" s="44"/>
      <c r="D172" s="44"/>
      <c r="E172" s="44"/>
      <c r="F172" s="44"/>
      <c r="G172" s="44"/>
      <c r="H172" s="44"/>
    </row>
    <row r="173" spans="1:8" ht="19.5">
      <c r="A173" s="764"/>
      <c r="B173" s="44"/>
      <c r="C173" s="44"/>
      <c r="D173" s="44"/>
      <c r="E173" s="44"/>
      <c r="F173" s="44"/>
      <c r="G173" s="44"/>
      <c r="H173" s="44"/>
    </row>
    <row r="174" spans="1:8" ht="19.5">
      <c r="A174" s="765"/>
      <c r="B174" s="44"/>
      <c r="C174" s="44"/>
      <c r="D174" s="44"/>
      <c r="E174" s="44"/>
      <c r="F174" s="44"/>
      <c r="G174" s="44"/>
      <c r="H174" s="44"/>
    </row>
    <row r="175" spans="1:8" ht="19.5">
      <c r="A175" s="764"/>
      <c r="B175" s="44"/>
      <c r="C175" s="44"/>
      <c r="D175" s="44"/>
      <c r="E175" s="44"/>
      <c r="F175" s="44"/>
      <c r="G175" s="44"/>
      <c r="H175" s="44"/>
    </row>
    <row r="176" spans="1:8" ht="19.5">
      <c r="A176" s="764"/>
      <c r="B176" s="44"/>
      <c r="C176" s="44"/>
      <c r="D176" s="44"/>
      <c r="E176" s="44"/>
      <c r="F176" s="44"/>
      <c r="G176" s="44"/>
      <c r="H176" s="44"/>
    </row>
    <row r="177" spans="1:8" ht="19.5">
      <c r="A177" s="764"/>
      <c r="B177" s="44"/>
      <c r="C177" s="44"/>
      <c r="D177" s="44"/>
      <c r="E177" s="44"/>
      <c r="F177" s="44"/>
      <c r="G177" s="44"/>
      <c r="H177" s="44"/>
    </row>
    <row r="178" spans="1:8" ht="19.5">
      <c r="A178" s="764"/>
      <c r="B178" s="44"/>
      <c r="C178" s="44"/>
      <c r="D178" s="44"/>
      <c r="E178" s="44"/>
      <c r="F178" s="44"/>
      <c r="G178" s="44"/>
      <c r="H178" s="44"/>
    </row>
    <row r="179" spans="1:8" ht="19.5">
      <c r="A179" s="765"/>
      <c r="B179" s="44"/>
      <c r="C179" s="44"/>
      <c r="D179" s="44"/>
      <c r="E179" s="44"/>
      <c r="F179" s="44"/>
      <c r="G179" s="44"/>
      <c r="H179" s="44"/>
    </row>
    <row r="180" spans="1:8" ht="19.5">
      <c r="A180" s="765"/>
      <c r="B180" s="44"/>
      <c r="C180" s="44"/>
      <c r="D180" s="44"/>
      <c r="E180" s="44"/>
      <c r="F180" s="44"/>
      <c r="G180" s="44"/>
      <c r="H180" s="44"/>
    </row>
    <row r="181" spans="1:8" ht="19.5">
      <c r="A181" s="764"/>
      <c r="B181" s="44"/>
      <c r="C181" s="44"/>
      <c r="D181" s="44"/>
      <c r="E181" s="44"/>
      <c r="F181" s="44"/>
      <c r="G181" s="44"/>
      <c r="H181" s="44"/>
    </row>
    <row r="182" spans="1:8" ht="19.5">
      <c r="A182" s="764"/>
      <c r="B182" s="44"/>
      <c r="C182" s="44"/>
      <c r="D182" s="44"/>
      <c r="E182" s="44"/>
      <c r="F182" s="44"/>
      <c r="G182" s="44"/>
      <c r="H182" s="44"/>
    </row>
    <row r="183" spans="1:8" ht="19.5">
      <c r="A183" s="764"/>
      <c r="B183" s="44"/>
      <c r="C183" s="44"/>
      <c r="D183" s="44"/>
      <c r="E183" s="44"/>
      <c r="F183" s="44"/>
      <c r="G183" s="44"/>
      <c r="H183" s="44"/>
    </row>
    <row r="184" spans="1:8" ht="19.5">
      <c r="A184" s="765"/>
      <c r="B184" s="44"/>
      <c r="C184" s="44"/>
      <c r="D184" s="44"/>
      <c r="E184" s="44"/>
      <c r="F184" s="44"/>
      <c r="G184" s="44"/>
      <c r="H184" s="44"/>
    </row>
    <row r="185" spans="1:8" ht="19.5">
      <c r="A185" s="765"/>
      <c r="B185" s="44"/>
      <c r="C185" s="44"/>
      <c r="D185" s="44"/>
      <c r="E185" s="44"/>
      <c r="F185" s="44"/>
      <c r="G185" s="44"/>
      <c r="H185" s="44"/>
    </row>
    <row r="186" spans="1:8" ht="19.5">
      <c r="A186" s="765"/>
      <c r="B186" s="44"/>
      <c r="C186" s="44"/>
      <c r="D186" s="44"/>
      <c r="E186" s="44"/>
      <c r="F186" s="44"/>
      <c r="G186" s="44"/>
      <c r="H186" s="44"/>
    </row>
    <row r="187" spans="1:8" ht="19.5">
      <c r="A187" s="765"/>
      <c r="B187" s="44"/>
      <c r="C187" s="44"/>
      <c r="D187" s="44"/>
      <c r="E187" s="44"/>
      <c r="F187" s="44"/>
      <c r="G187" s="44"/>
      <c r="H187" s="44"/>
    </row>
    <row r="188" spans="1:8" ht="19.5">
      <c r="A188" s="765"/>
      <c r="B188" s="44"/>
      <c r="C188" s="44"/>
      <c r="D188" s="44"/>
      <c r="E188" s="44"/>
      <c r="F188" s="44"/>
      <c r="G188" s="44"/>
      <c r="H188" s="44"/>
    </row>
    <row r="189" spans="1:8" ht="19.5">
      <c r="A189" s="765"/>
      <c r="B189" s="44"/>
      <c r="C189" s="44"/>
      <c r="D189" s="44"/>
      <c r="E189" s="44"/>
      <c r="F189" s="44"/>
      <c r="G189" s="44"/>
      <c r="H189" s="44"/>
    </row>
    <row r="190" spans="1:8" ht="19.5">
      <c r="A190" s="764"/>
      <c r="B190" s="44"/>
      <c r="C190" s="44"/>
      <c r="D190" s="44"/>
      <c r="E190" s="44"/>
      <c r="F190" s="44"/>
      <c r="G190" s="44"/>
      <c r="H190" s="44"/>
    </row>
    <row r="191" spans="1:8" ht="19.5">
      <c r="A191" s="764"/>
      <c r="B191" s="44"/>
      <c r="C191" s="44"/>
      <c r="D191" s="44"/>
      <c r="E191" s="44"/>
      <c r="F191" s="44"/>
      <c r="G191" s="44"/>
      <c r="H191" s="44"/>
    </row>
    <row r="192" spans="1:8" ht="19.5">
      <c r="A192" s="764"/>
      <c r="B192" s="44"/>
      <c r="C192" s="44"/>
      <c r="D192" s="44"/>
      <c r="E192" s="44"/>
      <c r="F192" s="44"/>
      <c r="G192" s="44"/>
      <c r="H192" s="44"/>
    </row>
    <row r="193" spans="1:8" ht="19.5">
      <c r="A193" s="765"/>
      <c r="B193" s="44"/>
      <c r="C193" s="44"/>
      <c r="D193" s="44"/>
      <c r="E193" s="44"/>
      <c r="F193" s="44"/>
      <c r="G193" s="44"/>
      <c r="H193" s="44"/>
    </row>
    <row r="194" spans="1:8" ht="19.5">
      <c r="A194" s="764"/>
      <c r="B194" s="44"/>
      <c r="C194" s="44"/>
      <c r="D194" s="44"/>
      <c r="E194" s="44"/>
      <c r="F194" s="44"/>
      <c r="G194" s="44"/>
      <c r="H194" s="44"/>
    </row>
    <row r="195" spans="1:8" ht="19.5">
      <c r="A195" s="764"/>
      <c r="B195" s="44"/>
      <c r="C195" s="44"/>
      <c r="D195" s="44"/>
      <c r="E195" s="44"/>
      <c r="F195" s="44"/>
      <c r="G195" s="44"/>
      <c r="H195" s="44"/>
    </row>
    <row r="196" spans="1:8" ht="19.5">
      <c r="A196" s="768"/>
      <c r="B196" s="44"/>
      <c r="C196" s="44"/>
      <c r="D196" s="44"/>
      <c r="E196" s="44"/>
      <c r="F196" s="44"/>
      <c r="G196" s="44"/>
      <c r="H196" s="44"/>
    </row>
    <row r="197" spans="1:8" ht="19.5">
      <c r="A197" s="764"/>
      <c r="B197" s="44"/>
      <c r="C197" s="44"/>
      <c r="D197" s="44"/>
      <c r="E197" s="44"/>
      <c r="F197" s="44"/>
      <c r="G197" s="44"/>
      <c r="H197" s="44"/>
    </row>
    <row r="198" spans="1:8" ht="19.5">
      <c r="A198" s="765"/>
      <c r="B198" s="44"/>
      <c r="C198" s="44"/>
      <c r="D198" s="44"/>
      <c r="E198" s="44"/>
      <c r="F198" s="44"/>
      <c r="G198" s="44"/>
      <c r="H198" s="44"/>
    </row>
    <row r="199" spans="1:8" ht="19.5">
      <c r="A199" s="764"/>
      <c r="B199" s="44"/>
      <c r="C199" s="44"/>
      <c r="D199" s="44"/>
      <c r="E199" s="44"/>
      <c r="F199" s="44"/>
      <c r="G199" s="44"/>
      <c r="H199" s="44"/>
    </row>
    <row r="200" spans="1:8" ht="19.5">
      <c r="A200" s="764"/>
      <c r="B200" s="44"/>
      <c r="C200" s="44"/>
      <c r="D200" s="44"/>
      <c r="E200" s="44"/>
      <c r="F200" s="44"/>
      <c r="G200" s="44"/>
      <c r="H200" s="44"/>
    </row>
    <row r="201" spans="1:8" ht="19.5">
      <c r="A201" s="765"/>
      <c r="B201" s="44"/>
      <c r="C201" s="44"/>
      <c r="D201" s="44"/>
      <c r="E201" s="44"/>
      <c r="F201" s="44"/>
      <c r="G201" s="44"/>
      <c r="H201" s="44"/>
    </row>
    <row r="202" spans="1:8" ht="19.5">
      <c r="A202" s="764"/>
      <c r="B202" s="44"/>
      <c r="C202" s="44"/>
      <c r="D202" s="44"/>
      <c r="E202" s="44"/>
      <c r="F202" s="44"/>
      <c r="G202" s="44"/>
      <c r="H202" s="44"/>
    </row>
    <row r="203" spans="1:8" ht="19.5">
      <c r="A203" s="764"/>
      <c r="B203" s="44"/>
      <c r="C203" s="44"/>
      <c r="D203" s="44"/>
      <c r="E203" s="44"/>
      <c r="F203" s="44"/>
      <c r="G203" s="44"/>
      <c r="H203" s="44"/>
    </row>
    <row r="204" spans="1:8" ht="19.5">
      <c r="A204" s="765"/>
      <c r="B204" s="44"/>
      <c r="C204" s="44"/>
      <c r="D204" s="44"/>
      <c r="E204" s="44"/>
      <c r="F204" s="44"/>
      <c r="G204" s="44"/>
      <c r="H204" s="44"/>
    </row>
    <row r="205" spans="1:8" ht="19.5">
      <c r="A205" s="764"/>
      <c r="B205" s="44"/>
      <c r="C205" s="44"/>
      <c r="D205" s="44"/>
      <c r="E205" s="44"/>
      <c r="F205" s="44"/>
      <c r="G205" s="44"/>
      <c r="H205" s="44"/>
    </row>
    <row r="206" spans="1:8" ht="19.5">
      <c r="A206" s="764"/>
      <c r="B206" s="44"/>
      <c r="C206" s="44"/>
      <c r="D206" s="44"/>
      <c r="E206" s="44"/>
      <c r="F206" s="44"/>
      <c r="G206" s="44"/>
      <c r="H206" s="44"/>
    </row>
    <row r="207" spans="1:8" ht="19.5">
      <c r="A207" s="764"/>
      <c r="B207" s="44"/>
      <c r="C207" s="44"/>
      <c r="D207" s="44"/>
      <c r="E207" s="44"/>
      <c r="F207" s="44"/>
      <c r="G207" s="44"/>
      <c r="H207" s="44"/>
    </row>
    <row r="208" spans="1:8" ht="19.5">
      <c r="A208" s="764"/>
      <c r="B208" s="44"/>
      <c r="C208" s="44"/>
      <c r="D208" s="44"/>
      <c r="E208" s="44"/>
      <c r="F208" s="44"/>
      <c r="G208" s="44"/>
      <c r="H208" s="44"/>
    </row>
    <row r="209" spans="1:8" ht="19.5">
      <c r="A209" s="764"/>
      <c r="B209" s="44"/>
      <c r="C209" s="44"/>
      <c r="D209" s="44"/>
      <c r="E209" s="44"/>
      <c r="F209" s="44"/>
      <c r="G209" s="44"/>
      <c r="H209" s="44"/>
    </row>
    <row r="210" spans="1:8" ht="19.5">
      <c r="A210" s="764"/>
      <c r="B210" s="44"/>
      <c r="C210" s="44"/>
      <c r="D210" s="44"/>
      <c r="E210" s="44"/>
      <c r="F210" s="44"/>
      <c r="G210" s="44"/>
      <c r="H210" s="44"/>
    </row>
    <row r="211" spans="1:8" ht="19.5">
      <c r="A211" s="764"/>
      <c r="B211" s="44"/>
      <c r="C211" s="44"/>
      <c r="D211" s="44"/>
      <c r="E211" s="44"/>
      <c r="F211" s="44"/>
      <c r="G211" s="44"/>
      <c r="H211" s="44"/>
    </row>
    <row r="212" spans="1:8" ht="19.5">
      <c r="A212" s="764"/>
      <c r="B212" s="44"/>
      <c r="C212" s="44"/>
      <c r="D212" s="44"/>
      <c r="E212" s="44"/>
      <c r="F212" s="44"/>
      <c r="G212" s="44"/>
      <c r="H212" s="44"/>
    </row>
    <row r="213" spans="1:8" ht="19.5">
      <c r="A213" s="765"/>
      <c r="B213" s="44"/>
      <c r="C213" s="44"/>
      <c r="D213" s="44"/>
      <c r="E213" s="44"/>
      <c r="F213" s="44"/>
      <c r="G213" s="44"/>
      <c r="H213" s="44"/>
    </row>
    <row r="214" spans="1:8" ht="19.5">
      <c r="A214" s="764"/>
      <c r="B214" s="44"/>
      <c r="C214" s="44"/>
      <c r="D214" s="44"/>
      <c r="E214" s="44"/>
      <c r="F214" s="44"/>
      <c r="G214" s="44"/>
      <c r="H214" s="44"/>
    </row>
    <row r="215" spans="1:8" ht="19.5">
      <c r="A215" s="764"/>
      <c r="B215" s="44"/>
      <c r="C215" s="44"/>
      <c r="D215" s="44"/>
      <c r="E215" s="44"/>
      <c r="F215" s="44"/>
      <c r="G215" s="44"/>
      <c r="H215" s="44"/>
    </row>
    <row r="216" spans="1:8" ht="19.5">
      <c r="A216" s="764"/>
      <c r="B216" s="44"/>
      <c r="C216" s="44"/>
      <c r="D216" s="44"/>
      <c r="E216" s="44"/>
      <c r="F216" s="44"/>
      <c r="G216" s="44"/>
      <c r="H216" s="44"/>
    </row>
    <row r="217" spans="1:8" ht="19.5">
      <c r="A217" s="764"/>
      <c r="B217" s="44"/>
      <c r="C217" s="44"/>
      <c r="D217" s="44"/>
      <c r="E217" s="44"/>
      <c r="F217" s="44"/>
      <c r="G217" s="44"/>
      <c r="H217" s="44"/>
    </row>
    <row r="218" spans="1:8" ht="19.5">
      <c r="A218" s="764"/>
      <c r="B218" s="44"/>
      <c r="C218" s="44"/>
      <c r="D218" s="44"/>
      <c r="E218" s="44"/>
      <c r="F218" s="44"/>
      <c r="G218" s="44"/>
      <c r="H218" s="44"/>
    </row>
    <row r="219" spans="1:8" ht="19.5">
      <c r="A219" s="765"/>
      <c r="B219" s="44"/>
      <c r="C219" s="44"/>
      <c r="D219" s="44"/>
      <c r="E219" s="44"/>
      <c r="F219" s="44"/>
      <c r="G219" s="44"/>
      <c r="H219" s="44"/>
    </row>
    <row r="220" spans="1:8" ht="19.5">
      <c r="A220" s="764"/>
      <c r="B220" s="44"/>
      <c r="C220" s="44"/>
      <c r="D220" s="44"/>
      <c r="E220" s="44"/>
      <c r="F220" s="44"/>
      <c r="G220" s="44"/>
      <c r="H220" s="44"/>
    </row>
    <row r="221" spans="1:8" ht="19.5">
      <c r="A221" s="764"/>
      <c r="B221" s="44"/>
      <c r="C221" s="44"/>
      <c r="D221" s="44"/>
      <c r="E221" s="44"/>
      <c r="F221" s="44"/>
      <c r="G221" s="44"/>
      <c r="H221" s="44"/>
    </row>
    <row r="222" spans="1:8" ht="19.5">
      <c r="A222" s="765"/>
      <c r="B222" s="44"/>
      <c r="C222" s="44"/>
      <c r="D222" s="44"/>
      <c r="E222" s="44"/>
      <c r="F222" s="44"/>
      <c r="G222" s="44"/>
      <c r="H222" s="44"/>
    </row>
    <row r="223" spans="1:8" ht="19.5">
      <c r="A223" s="764"/>
      <c r="B223" s="44"/>
      <c r="C223" s="44"/>
      <c r="D223" s="44"/>
      <c r="E223" s="44"/>
      <c r="F223" s="44"/>
      <c r="G223" s="44"/>
      <c r="H223" s="44"/>
    </row>
    <row r="224" spans="1:8" ht="19.5">
      <c r="A224" s="764"/>
      <c r="B224" s="44"/>
      <c r="C224" s="44"/>
      <c r="D224" s="44"/>
      <c r="E224" s="44"/>
      <c r="F224" s="44"/>
      <c r="G224" s="44"/>
      <c r="H224" s="44"/>
    </row>
    <row r="225" spans="1:8" ht="19.5">
      <c r="A225" s="764"/>
      <c r="B225" s="44"/>
      <c r="C225" s="44"/>
      <c r="D225" s="44"/>
      <c r="E225" s="44"/>
      <c r="F225" s="44"/>
      <c r="G225" s="44"/>
      <c r="H225" s="44"/>
    </row>
    <row r="226" spans="1:8" ht="19.5">
      <c r="A226" s="770"/>
      <c r="B226" s="44"/>
      <c r="C226" s="44"/>
      <c r="D226" s="44"/>
      <c r="E226" s="44"/>
      <c r="F226" s="44"/>
      <c r="G226" s="44"/>
      <c r="H226" s="44"/>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K8" sqref="K8"/>
    </sheetView>
  </sheetViews>
  <sheetFormatPr defaultColWidth="11.42578125" defaultRowHeight="15"/>
  <cols>
    <col min="1" max="1" width="71.42578125" style="645" customWidth="1"/>
    <col min="2" max="4" width="20.140625" style="82" customWidth="1"/>
    <col min="5" max="5" width="24" style="82" customWidth="1"/>
    <col min="6" max="6" width="3.7109375" style="174" customWidth="1"/>
    <col min="7" max="7" width="11.140625" style="1005" bestFit="1" customWidth="1"/>
    <col min="8" max="256" width="11.42578125" style="1005"/>
    <col min="257" max="257" width="71.42578125" style="1005" customWidth="1"/>
    <col min="258" max="260" width="20.140625" style="1005" customWidth="1"/>
    <col min="261" max="261" width="24" style="1005" customWidth="1"/>
    <col min="262" max="262" width="3.7109375" style="1005" customWidth="1"/>
    <col min="263" max="263" width="11.140625" style="1005" bestFit="1" customWidth="1"/>
    <col min="264" max="512" width="11.42578125" style="1005"/>
    <col min="513" max="513" width="71.42578125" style="1005" customWidth="1"/>
    <col min="514" max="516" width="20.140625" style="1005" customWidth="1"/>
    <col min="517" max="517" width="24" style="1005" customWidth="1"/>
    <col min="518" max="518" width="3.7109375" style="1005" customWidth="1"/>
    <col min="519" max="519" width="11.140625" style="1005" bestFit="1" customWidth="1"/>
    <col min="520" max="768" width="11.42578125" style="1005"/>
    <col min="769" max="769" width="71.42578125" style="1005" customWidth="1"/>
    <col min="770" max="772" width="20.140625" style="1005" customWidth="1"/>
    <col min="773" max="773" width="24" style="1005" customWidth="1"/>
    <col min="774" max="774" width="3.7109375" style="1005" customWidth="1"/>
    <col min="775" max="775" width="11.140625" style="1005" bestFit="1" customWidth="1"/>
    <col min="776" max="1024" width="11.42578125" style="1005"/>
    <col min="1025" max="1025" width="71.42578125" style="1005" customWidth="1"/>
    <col min="1026" max="1028" width="20.140625" style="1005" customWidth="1"/>
    <col min="1029" max="1029" width="24" style="1005" customWidth="1"/>
    <col min="1030" max="1030" width="3.7109375" style="1005" customWidth="1"/>
    <col min="1031" max="1031" width="11.140625" style="1005" bestFit="1" customWidth="1"/>
    <col min="1032" max="1280" width="11.42578125" style="1005"/>
    <col min="1281" max="1281" width="71.42578125" style="1005" customWidth="1"/>
    <col min="1282" max="1284" width="20.140625" style="1005" customWidth="1"/>
    <col min="1285" max="1285" width="24" style="1005" customWidth="1"/>
    <col min="1286" max="1286" width="3.7109375" style="1005" customWidth="1"/>
    <col min="1287" max="1287" width="11.140625" style="1005" bestFit="1" customWidth="1"/>
    <col min="1288" max="1536" width="11.42578125" style="1005"/>
    <col min="1537" max="1537" width="71.42578125" style="1005" customWidth="1"/>
    <col min="1538" max="1540" width="20.140625" style="1005" customWidth="1"/>
    <col min="1541" max="1541" width="24" style="1005" customWidth="1"/>
    <col min="1542" max="1542" width="3.7109375" style="1005" customWidth="1"/>
    <col min="1543" max="1543" width="11.140625" style="1005" bestFit="1" customWidth="1"/>
    <col min="1544" max="1792" width="11.42578125" style="1005"/>
    <col min="1793" max="1793" width="71.42578125" style="1005" customWidth="1"/>
    <col min="1794" max="1796" width="20.140625" style="1005" customWidth="1"/>
    <col min="1797" max="1797" width="24" style="1005" customWidth="1"/>
    <col min="1798" max="1798" width="3.7109375" style="1005" customWidth="1"/>
    <col min="1799" max="1799" width="11.140625" style="1005" bestFit="1" customWidth="1"/>
    <col min="1800" max="2048" width="11.42578125" style="1005"/>
    <col min="2049" max="2049" width="71.42578125" style="1005" customWidth="1"/>
    <col min="2050" max="2052" width="20.140625" style="1005" customWidth="1"/>
    <col min="2053" max="2053" width="24" style="1005" customWidth="1"/>
    <col min="2054" max="2054" width="3.7109375" style="1005" customWidth="1"/>
    <col min="2055" max="2055" width="11.140625" style="1005" bestFit="1" customWidth="1"/>
    <col min="2056" max="2304" width="11.42578125" style="1005"/>
    <col min="2305" max="2305" width="71.42578125" style="1005" customWidth="1"/>
    <col min="2306" max="2308" width="20.140625" style="1005" customWidth="1"/>
    <col min="2309" max="2309" width="24" style="1005" customWidth="1"/>
    <col min="2310" max="2310" width="3.7109375" style="1005" customWidth="1"/>
    <col min="2311" max="2311" width="11.140625" style="1005" bestFit="1" customWidth="1"/>
    <col min="2312" max="2560" width="11.42578125" style="1005"/>
    <col min="2561" max="2561" width="71.42578125" style="1005" customWidth="1"/>
    <col min="2562" max="2564" width="20.140625" style="1005" customWidth="1"/>
    <col min="2565" max="2565" width="24" style="1005" customWidth="1"/>
    <col min="2566" max="2566" width="3.7109375" style="1005" customWidth="1"/>
    <col min="2567" max="2567" width="11.140625" style="1005" bestFit="1" customWidth="1"/>
    <col min="2568" max="2816" width="11.42578125" style="1005"/>
    <col min="2817" max="2817" width="71.42578125" style="1005" customWidth="1"/>
    <col min="2818" max="2820" width="20.140625" style="1005" customWidth="1"/>
    <col min="2821" max="2821" width="24" style="1005" customWidth="1"/>
    <col min="2822" max="2822" width="3.7109375" style="1005" customWidth="1"/>
    <col min="2823" max="2823" width="11.140625" style="1005" bestFit="1" customWidth="1"/>
    <col min="2824" max="3072" width="11.42578125" style="1005"/>
    <col min="3073" max="3073" width="71.42578125" style="1005" customWidth="1"/>
    <col min="3074" max="3076" width="20.140625" style="1005" customWidth="1"/>
    <col min="3077" max="3077" width="24" style="1005" customWidth="1"/>
    <col min="3078" max="3078" width="3.7109375" style="1005" customWidth="1"/>
    <col min="3079" max="3079" width="11.140625" style="1005" bestFit="1" customWidth="1"/>
    <col min="3080" max="3328" width="11.42578125" style="1005"/>
    <col min="3329" max="3329" width="71.42578125" style="1005" customWidth="1"/>
    <col min="3330" max="3332" width="20.140625" style="1005" customWidth="1"/>
    <col min="3333" max="3333" width="24" style="1005" customWidth="1"/>
    <col min="3334" max="3334" width="3.7109375" style="1005" customWidth="1"/>
    <col min="3335" max="3335" width="11.140625" style="1005" bestFit="1" customWidth="1"/>
    <col min="3336" max="3584" width="11.42578125" style="1005"/>
    <col min="3585" max="3585" width="71.42578125" style="1005" customWidth="1"/>
    <col min="3586" max="3588" width="20.140625" style="1005" customWidth="1"/>
    <col min="3589" max="3589" width="24" style="1005" customWidth="1"/>
    <col min="3590" max="3590" width="3.7109375" style="1005" customWidth="1"/>
    <col min="3591" max="3591" width="11.140625" style="1005" bestFit="1" customWidth="1"/>
    <col min="3592" max="3840" width="11.42578125" style="1005"/>
    <col min="3841" max="3841" width="71.42578125" style="1005" customWidth="1"/>
    <col min="3842" max="3844" width="20.140625" style="1005" customWidth="1"/>
    <col min="3845" max="3845" width="24" style="1005" customWidth="1"/>
    <col min="3846" max="3846" width="3.7109375" style="1005" customWidth="1"/>
    <col min="3847" max="3847" width="11.140625" style="1005" bestFit="1" customWidth="1"/>
    <col min="3848" max="4096" width="11.42578125" style="1005"/>
    <col min="4097" max="4097" width="71.42578125" style="1005" customWidth="1"/>
    <col min="4098" max="4100" width="20.140625" style="1005" customWidth="1"/>
    <col min="4101" max="4101" width="24" style="1005" customWidth="1"/>
    <col min="4102" max="4102" width="3.7109375" style="1005" customWidth="1"/>
    <col min="4103" max="4103" width="11.140625" style="1005" bestFit="1" customWidth="1"/>
    <col min="4104" max="4352" width="11.42578125" style="1005"/>
    <col min="4353" max="4353" width="71.42578125" style="1005" customWidth="1"/>
    <col min="4354" max="4356" width="20.140625" style="1005" customWidth="1"/>
    <col min="4357" max="4357" width="24" style="1005" customWidth="1"/>
    <col min="4358" max="4358" width="3.7109375" style="1005" customWidth="1"/>
    <col min="4359" max="4359" width="11.140625" style="1005" bestFit="1" customWidth="1"/>
    <col min="4360" max="4608" width="11.42578125" style="1005"/>
    <col min="4609" max="4609" width="71.42578125" style="1005" customWidth="1"/>
    <col min="4610" max="4612" width="20.140625" style="1005" customWidth="1"/>
    <col min="4613" max="4613" width="24" style="1005" customWidth="1"/>
    <col min="4614" max="4614" width="3.7109375" style="1005" customWidth="1"/>
    <col min="4615" max="4615" width="11.140625" style="1005" bestFit="1" customWidth="1"/>
    <col min="4616" max="4864" width="11.42578125" style="1005"/>
    <col min="4865" max="4865" width="71.42578125" style="1005" customWidth="1"/>
    <col min="4866" max="4868" width="20.140625" style="1005" customWidth="1"/>
    <col min="4869" max="4869" width="24" style="1005" customWidth="1"/>
    <col min="4870" max="4870" width="3.7109375" style="1005" customWidth="1"/>
    <col min="4871" max="4871" width="11.140625" style="1005" bestFit="1" customWidth="1"/>
    <col min="4872" max="5120" width="11.42578125" style="1005"/>
    <col min="5121" max="5121" width="71.42578125" style="1005" customWidth="1"/>
    <col min="5122" max="5124" width="20.140625" style="1005" customWidth="1"/>
    <col min="5125" max="5125" width="24" style="1005" customWidth="1"/>
    <col min="5126" max="5126" width="3.7109375" style="1005" customWidth="1"/>
    <col min="5127" max="5127" width="11.140625" style="1005" bestFit="1" customWidth="1"/>
    <col min="5128" max="5376" width="11.42578125" style="1005"/>
    <col min="5377" max="5377" width="71.42578125" style="1005" customWidth="1"/>
    <col min="5378" max="5380" width="20.140625" style="1005" customWidth="1"/>
    <col min="5381" max="5381" width="24" style="1005" customWidth="1"/>
    <col min="5382" max="5382" width="3.7109375" style="1005" customWidth="1"/>
    <col min="5383" max="5383" width="11.140625" style="1005" bestFit="1" customWidth="1"/>
    <col min="5384" max="5632" width="11.42578125" style="1005"/>
    <col min="5633" max="5633" width="71.42578125" style="1005" customWidth="1"/>
    <col min="5634" max="5636" width="20.140625" style="1005" customWidth="1"/>
    <col min="5637" max="5637" width="24" style="1005" customWidth="1"/>
    <col min="5638" max="5638" width="3.7109375" style="1005" customWidth="1"/>
    <col min="5639" max="5639" width="11.140625" style="1005" bestFit="1" customWidth="1"/>
    <col min="5640" max="5888" width="11.42578125" style="1005"/>
    <col min="5889" max="5889" width="71.42578125" style="1005" customWidth="1"/>
    <col min="5890" max="5892" width="20.140625" style="1005" customWidth="1"/>
    <col min="5893" max="5893" width="24" style="1005" customWidth="1"/>
    <col min="5894" max="5894" width="3.7109375" style="1005" customWidth="1"/>
    <col min="5895" max="5895" width="11.140625" style="1005" bestFit="1" customWidth="1"/>
    <col min="5896" max="6144" width="11.42578125" style="1005"/>
    <col min="6145" max="6145" width="71.42578125" style="1005" customWidth="1"/>
    <col min="6146" max="6148" width="20.140625" style="1005" customWidth="1"/>
    <col min="6149" max="6149" width="24" style="1005" customWidth="1"/>
    <col min="6150" max="6150" width="3.7109375" style="1005" customWidth="1"/>
    <col min="6151" max="6151" width="11.140625" style="1005" bestFit="1" customWidth="1"/>
    <col min="6152" max="6400" width="11.42578125" style="1005"/>
    <col min="6401" max="6401" width="71.42578125" style="1005" customWidth="1"/>
    <col min="6402" max="6404" width="20.140625" style="1005" customWidth="1"/>
    <col min="6405" max="6405" width="24" style="1005" customWidth="1"/>
    <col min="6406" max="6406" width="3.7109375" style="1005" customWidth="1"/>
    <col min="6407" max="6407" width="11.140625" style="1005" bestFit="1" customWidth="1"/>
    <col min="6408" max="6656" width="11.42578125" style="1005"/>
    <col min="6657" max="6657" width="71.42578125" style="1005" customWidth="1"/>
    <col min="6658" max="6660" width="20.140625" style="1005" customWidth="1"/>
    <col min="6661" max="6661" width="24" style="1005" customWidth="1"/>
    <col min="6662" max="6662" width="3.7109375" style="1005" customWidth="1"/>
    <col min="6663" max="6663" width="11.140625" style="1005" bestFit="1" customWidth="1"/>
    <col min="6664" max="6912" width="11.42578125" style="1005"/>
    <col min="6913" max="6913" width="71.42578125" style="1005" customWidth="1"/>
    <col min="6914" max="6916" width="20.140625" style="1005" customWidth="1"/>
    <col min="6917" max="6917" width="24" style="1005" customWidth="1"/>
    <col min="6918" max="6918" width="3.7109375" style="1005" customWidth="1"/>
    <col min="6919" max="6919" width="11.140625" style="1005" bestFit="1" customWidth="1"/>
    <col min="6920" max="7168" width="11.42578125" style="1005"/>
    <col min="7169" max="7169" width="71.42578125" style="1005" customWidth="1"/>
    <col min="7170" max="7172" width="20.140625" style="1005" customWidth="1"/>
    <col min="7173" max="7173" width="24" style="1005" customWidth="1"/>
    <col min="7174" max="7174" width="3.7109375" style="1005" customWidth="1"/>
    <col min="7175" max="7175" width="11.140625" style="1005" bestFit="1" customWidth="1"/>
    <col min="7176" max="7424" width="11.42578125" style="1005"/>
    <col min="7425" max="7425" width="71.42578125" style="1005" customWidth="1"/>
    <col min="7426" max="7428" width="20.140625" style="1005" customWidth="1"/>
    <col min="7429" max="7429" width="24" style="1005" customWidth="1"/>
    <col min="7430" max="7430" width="3.7109375" style="1005" customWidth="1"/>
    <col min="7431" max="7431" width="11.140625" style="1005" bestFit="1" customWidth="1"/>
    <col min="7432" max="7680" width="11.42578125" style="1005"/>
    <col min="7681" max="7681" width="71.42578125" style="1005" customWidth="1"/>
    <col min="7682" max="7684" width="20.140625" style="1005" customWidth="1"/>
    <col min="7685" max="7685" width="24" style="1005" customWidth="1"/>
    <col min="7686" max="7686" width="3.7109375" style="1005" customWidth="1"/>
    <col min="7687" max="7687" width="11.140625" style="1005" bestFit="1" customWidth="1"/>
    <col min="7688" max="7936" width="11.42578125" style="1005"/>
    <col min="7937" max="7937" width="71.42578125" style="1005" customWidth="1"/>
    <col min="7938" max="7940" width="20.140625" style="1005" customWidth="1"/>
    <col min="7941" max="7941" width="24" style="1005" customWidth="1"/>
    <col min="7942" max="7942" width="3.7109375" style="1005" customWidth="1"/>
    <col min="7943" max="7943" width="11.140625" style="1005" bestFit="1" customWidth="1"/>
    <col min="7944" max="8192" width="11.42578125" style="1005"/>
    <col min="8193" max="8193" width="71.42578125" style="1005" customWidth="1"/>
    <col min="8194" max="8196" width="20.140625" style="1005" customWidth="1"/>
    <col min="8197" max="8197" width="24" style="1005" customWidth="1"/>
    <col min="8198" max="8198" width="3.7109375" style="1005" customWidth="1"/>
    <col min="8199" max="8199" width="11.140625" style="1005" bestFit="1" customWidth="1"/>
    <col min="8200" max="8448" width="11.42578125" style="1005"/>
    <col min="8449" max="8449" width="71.42578125" style="1005" customWidth="1"/>
    <col min="8450" max="8452" width="20.140625" style="1005" customWidth="1"/>
    <col min="8453" max="8453" width="24" style="1005" customWidth="1"/>
    <col min="8454" max="8454" width="3.7109375" style="1005" customWidth="1"/>
    <col min="8455" max="8455" width="11.140625" style="1005" bestFit="1" customWidth="1"/>
    <col min="8456" max="8704" width="11.42578125" style="1005"/>
    <col min="8705" max="8705" width="71.42578125" style="1005" customWidth="1"/>
    <col min="8706" max="8708" width="20.140625" style="1005" customWidth="1"/>
    <col min="8709" max="8709" width="24" style="1005" customWidth="1"/>
    <col min="8710" max="8710" width="3.7109375" style="1005" customWidth="1"/>
    <col min="8711" max="8711" width="11.140625" style="1005" bestFit="1" customWidth="1"/>
    <col min="8712" max="8960" width="11.42578125" style="1005"/>
    <col min="8961" max="8961" width="71.42578125" style="1005" customWidth="1"/>
    <col min="8962" max="8964" width="20.140625" style="1005" customWidth="1"/>
    <col min="8965" max="8965" width="24" style="1005" customWidth="1"/>
    <col min="8966" max="8966" width="3.7109375" style="1005" customWidth="1"/>
    <col min="8967" max="8967" width="11.140625" style="1005" bestFit="1" customWidth="1"/>
    <col min="8968" max="9216" width="11.42578125" style="1005"/>
    <col min="9217" max="9217" width="71.42578125" style="1005" customWidth="1"/>
    <col min="9218" max="9220" width="20.140625" style="1005" customWidth="1"/>
    <col min="9221" max="9221" width="24" style="1005" customWidth="1"/>
    <col min="9222" max="9222" width="3.7109375" style="1005" customWidth="1"/>
    <col min="9223" max="9223" width="11.140625" style="1005" bestFit="1" customWidth="1"/>
    <col min="9224" max="9472" width="11.42578125" style="1005"/>
    <col min="9473" max="9473" width="71.42578125" style="1005" customWidth="1"/>
    <col min="9474" max="9476" width="20.140625" style="1005" customWidth="1"/>
    <col min="9477" max="9477" width="24" style="1005" customWidth="1"/>
    <col min="9478" max="9478" width="3.7109375" style="1005" customWidth="1"/>
    <col min="9479" max="9479" width="11.140625" style="1005" bestFit="1" customWidth="1"/>
    <col min="9480" max="9728" width="11.42578125" style="1005"/>
    <col min="9729" max="9729" width="71.42578125" style="1005" customWidth="1"/>
    <col min="9730" max="9732" width="20.140625" style="1005" customWidth="1"/>
    <col min="9733" max="9733" width="24" style="1005" customWidth="1"/>
    <col min="9734" max="9734" width="3.7109375" style="1005" customWidth="1"/>
    <col min="9735" max="9735" width="11.140625" style="1005" bestFit="1" customWidth="1"/>
    <col min="9736" max="9984" width="11.42578125" style="1005"/>
    <col min="9985" max="9985" width="71.42578125" style="1005" customWidth="1"/>
    <col min="9986" max="9988" width="20.140625" style="1005" customWidth="1"/>
    <col min="9989" max="9989" width="24" style="1005" customWidth="1"/>
    <col min="9990" max="9990" width="3.7109375" style="1005" customWidth="1"/>
    <col min="9991" max="9991" width="11.140625" style="1005" bestFit="1" customWidth="1"/>
    <col min="9992" max="10240" width="11.42578125" style="1005"/>
    <col min="10241" max="10241" width="71.42578125" style="1005" customWidth="1"/>
    <col min="10242" max="10244" width="20.140625" style="1005" customWidth="1"/>
    <col min="10245" max="10245" width="24" style="1005" customWidth="1"/>
    <col min="10246" max="10246" width="3.7109375" style="1005" customWidth="1"/>
    <col min="10247" max="10247" width="11.140625" style="1005" bestFit="1" customWidth="1"/>
    <col min="10248" max="10496" width="11.42578125" style="1005"/>
    <col min="10497" max="10497" width="71.42578125" style="1005" customWidth="1"/>
    <col min="10498" max="10500" width="20.140625" style="1005" customWidth="1"/>
    <col min="10501" max="10501" width="24" style="1005" customWidth="1"/>
    <col min="10502" max="10502" width="3.7109375" style="1005" customWidth="1"/>
    <col min="10503" max="10503" width="11.140625" style="1005" bestFit="1" customWidth="1"/>
    <col min="10504" max="10752" width="11.42578125" style="1005"/>
    <col min="10753" max="10753" width="71.42578125" style="1005" customWidth="1"/>
    <col min="10754" max="10756" width="20.140625" style="1005" customWidth="1"/>
    <col min="10757" max="10757" width="24" style="1005" customWidth="1"/>
    <col min="10758" max="10758" width="3.7109375" style="1005" customWidth="1"/>
    <col min="10759" max="10759" width="11.140625" style="1005" bestFit="1" customWidth="1"/>
    <col min="10760" max="11008" width="11.42578125" style="1005"/>
    <col min="11009" max="11009" width="71.42578125" style="1005" customWidth="1"/>
    <col min="11010" max="11012" width="20.140625" style="1005" customWidth="1"/>
    <col min="11013" max="11013" width="24" style="1005" customWidth="1"/>
    <col min="11014" max="11014" width="3.7109375" style="1005" customWidth="1"/>
    <col min="11015" max="11015" width="11.140625" style="1005" bestFit="1" customWidth="1"/>
    <col min="11016" max="11264" width="11.42578125" style="1005"/>
    <col min="11265" max="11265" width="71.42578125" style="1005" customWidth="1"/>
    <col min="11266" max="11268" width="20.140625" style="1005" customWidth="1"/>
    <col min="11269" max="11269" width="24" style="1005" customWidth="1"/>
    <col min="11270" max="11270" width="3.7109375" style="1005" customWidth="1"/>
    <col min="11271" max="11271" width="11.140625" style="1005" bestFit="1" customWidth="1"/>
    <col min="11272" max="11520" width="11.42578125" style="1005"/>
    <col min="11521" max="11521" width="71.42578125" style="1005" customWidth="1"/>
    <col min="11522" max="11524" width="20.140625" style="1005" customWidth="1"/>
    <col min="11525" max="11525" width="24" style="1005" customWidth="1"/>
    <col min="11526" max="11526" width="3.7109375" style="1005" customWidth="1"/>
    <col min="11527" max="11527" width="11.140625" style="1005" bestFit="1" customWidth="1"/>
    <col min="11528" max="11776" width="11.42578125" style="1005"/>
    <col min="11777" max="11777" width="71.42578125" style="1005" customWidth="1"/>
    <col min="11778" max="11780" width="20.140625" style="1005" customWidth="1"/>
    <col min="11781" max="11781" width="24" style="1005" customWidth="1"/>
    <col min="11782" max="11782" width="3.7109375" style="1005" customWidth="1"/>
    <col min="11783" max="11783" width="11.140625" style="1005" bestFit="1" customWidth="1"/>
    <col min="11784" max="12032" width="11.42578125" style="1005"/>
    <col min="12033" max="12033" width="71.42578125" style="1005" customWidth="1"/>
    <col min="12034" max="12036" width="20.140625" style="1005" customWidth="1"/>
    <col min="12037" max="12037" width="24" style="1005" customWidth="1"/>
    <col min="12038" max="12038" width="3.7109375" style="1005" customWidth="1"/>
    <col min="12039" max="12039" width="11.140625" style="1005" bestFit="1" customWidth="1"/>
    <col min="12040" max="12288" width="11.42578125" style="1005"/>
    <col min="12289" max="12289" width="71.42578125" style="1005" customWidth="1"/>
    <col min="12290" max="12292" width="20.140625" style="1005" customWidth="1"/>
    <col min="12293" max="12293" width="24" style="1005" customWidth="1"/>
    <col min="12294" max="12294" width="3.7109375" style="1005" customWidth="1"/>
    <col min="12295" max="12295" width="11.140625" style="1005" bestFit="1" customWidth="1"/>
    <col min="12296" max="12544" width="11.42578125" style="1005"/>
    <col min="12545" max="12545" width="71.42578125" style="1005" customWidth="1"/>
    <col min="12546" max="12548" width="20.140625" style="1005" customWidth="1"/>
    <col min="12549" max="12549" width="24" style="1005" customWidth="1"/>
    <col min="12550" max="12550" width="3.7109375" style="1005" customWidth="1"/>
    <col min="12551" max="12551" width="11.140625" style="1005" bestFit="1" customWidth="1"/>
    <col min="12552" max="12800" width="11.42578125" style="1005"/>
    <col min="12801" max="12801" width="71.42578125" style="1005" customWidth="1"/>
    <col min="12802" max="12804" width="20.140625" style="1005" customWidth="1"/>
    <col min="12805" max="12805" width="24" style="1005" customWidth="1"/>
    <col min="12806" max="12806" width="3.7109375" style="1005" customWidth="1"/>
    <col min="12807" max="12807" width="11.140625" style="1005" bestFit="1" customWidth="1"/>
    <col min="12808" max="13056" width="11.42578125" style="1005"/>
    <col min="13057" max="13057" width="71.42578125" style="1005" customWidth="1"/>
    <col min="13058" max="13060" width="20.140625" style="1005" customWidth="1"/>
    <col min="13061" max="13061" width="24" style="1005" customWidth="1"/>
    <col min="13062" max="13062" width="3.7109375" style="1005" customWidth="1"/>
    <col min="13063" max="13063" width="11.140625" style="1005" bestFit="1" customWidth="1"/>
    <col min="13064" max="13312" width="11.42578125" style="1005"/>
    <col min="13313" max="13313" width="71.42578125" style="1005" customWidth="1"/>
    <col min="13314" max="13316" width="20.140625" style="1005" customWidth="1"/>
    <col min="13317" max="13317" width="24" style="1005" customWidth="1"/>
    <col min="13318" max="13318" width="3.7109375" style="1005" customWidth="1"/>
    <col min="13319" max="13319" width="11.140625" style="1005" bestFit="1" customWidth="1"/>
    <col min="13320" max="13568" width="11.42578125" style="1005"/>
    <col min="13569" max="13569" width="71.42578125" style="1005" customWidth="1"/>
    <col min="13570" max="13572" width="20.140625" style="1005" customWidth="1"/>
    <col min="13573" max="13573" width="24" style="1005" customWidth="1"/>
    <col min="13574" max="13574" width="3.7109375" style="1005" customWidth="1"/>
    <col min="13575" max="13575" width="11.140625" style="1005" bestFit="1" customWidth="1"/>
    <col min="13576" max="13824" width="11.42578125" style="1005"/>
    <col min="13825" max="13825" width="71.42578125" style="1005" customWidth="1"/>
    <col min="13826" max="13828" width="20.140625" style="1005" customWidth="1"/>
    <col min="13829" max="13829" width="24" style="1005" customWidth="1"/>
    <col min="13830" max="13830" width="3.7109375" style="1005" customWidth="1"/>
    <col min="13831" max="13831" width="11.140625" style="1005" bestFit="1" customWidth="1"/>
    <col min="13832" max="14080" width="11.42578125" style="1005"/>
    <col min="14081" max="14081" width="71.42578125" style="1005" customWidth="1"/>
    <col min="14082" max="14084" width="20.140625" style="1005" customWidth="1"/>
    <col min="14085" max="14085" width="24" style="1005" customWidth="1"/>
    <col min="14086" max="14086" width="3.7109375" style="1005" customWidth="1"/>
    <col min="14087" max="14087" width="11.140625" style="1005" bestFit="1" customWidth="1"/>
    <col min="14088" max="14336" width="11.42578125" style="1005"/>
    <col min="14337" max="14337" width="71.42578125" style="1005" customWidth="1"/>
    <col min="14338" max="14340" width="20.140625" style="1005" customWidth="1"/>
    <col min="14341" max="14341" width="24" style="1005" customWidth="1"/>
    <col min="14342" max="14342" width="3.7109375" style="1005" customWidth="1"/>
    <col min="14343" max="14343" width="11.140625" style="1005" bestFit="1" customWidth="1"/>
    <col min="14344" max="14592" width="11.42578125" style="1005"/>
    <col min="14593" max="14593" width="71.42578125" style="1005" customWidth="1"/>
    <col min="14594" max="14596" width="20.140625" style="1005" customWidth="1"/>
    <col min="14597" max="14597" width="24" style="1005" customWidth="1"/>
    <col min="14598" max="14598" width="3.7109375" style="1005" customWidth="1"/>
    <col min="14599" max="14599" width="11.140625" style="1005" bestFit="1" customWidth="1"/>
    <col min="14600" max="14848" width="11.42578125" style="1005"/>
    <col min="14849" max="14849" width="71.42578125" style="1005" customWidth="1"/>
    <col min="14850" max="14852" width="20.140625" style="1005" customWidth="1"/>
    <col min="14853" max="14853" width="24" style="1005" customWidth="1"/>
    <col min="14854" max="14854" width="3.7109375" style="1005" customWidth="1"/>
    <col min="14855" max="14855" width="11.140625" style="1005" bestFit="1" customWidth="1"/>
    <col min="14856" max="15104" width="11.42578125" style="1005"/>
    <col min="15105" max="15105" width="71.42578125" style="1005" customWidth="1"/>
    <col min="15106" max="15108" width="20.140625" style="1005" customWidth="1"/>
    <col min="15109" max="15109" width="24" style="1005" customWidth="1"/>
    <col min="15110" max="15110" width="3.7109375" style="1005" customWidth="1"/>
    <col min="15111" max="15111" width="11.140625" style="1005" bestFit="1" customWidth="1"/>
    <col min="15112" max="15360" width="11.42578125" style="1005"/>
    <col min="15361" max="15361" width="71.42578125" style="1005" customWidth="1"/>
    <col min="15362" max="15364" width="20.140625" style="1005" customWidth="1"/>
    <col min="15365" max="15365" width="24" style="1005" customWidth="1"/>
    <col min="15366" max="15366" width="3.7109375" style="1005" customWidth="1"/>
    <col min="15367" max="15367" width="11.140625" style="1005" bestFit="1" customWidth="1"/>
    <col min="15368" max="15616" width="11.42578125" style="1005"/>
    <col min="15617" max="15617" width="71.42578125" style="1005" customWidth="1"/>
    <col min="15618" max="15620" width="20.140625" style="1005" customWidth="1"/>
    <col min="15621" max="15621" width="24" style="1005" customWidth="1"/>
    <col min="15622" max="15622" width="3.7109375" style="1005" customWidth="1"/>
    <col min="15623" max="15623" width="11.140625" style="1005" bestFit="1" customWidth="1"/>
    <col min="15624" max="15872" width="11.42578125" style="1005"/>
    <col min="15873" max="15873" width="71.42578125" style="1005" customWidth="1"/>
    <col min="15874" max="15876" width="20.140625" style="1005" customWidth="1"/>
    <col min="15877" max="15877" width="24" style="1005" customWidth="1"/>
    <col min="15878" max="15878" width="3.7109375" style="1005" customWidth="1"/>
    <col min="15879" max="15879" width="11.140625" style="1005" bestFit="1" customWidth="1"/>
    <col min="15880" max="16128" width="11.42578125" style="1005"/>
    <col min="16129" max="16129" width="71.42578125" style="1005" customWidth="1"/>
    <col min="16130" max="16132" width="20.140625" style="1005" customWidth="1"/>
    <col min="16133" max="16133" width="24" style="1005" customWidth="1"/>
    <col min="16134" max="16134" width="3.7109375" style="1005" customWidth="1"/>
    <col min="16135" max="16135" width="11.140625" style="1005" bestFit="1" customWidth="1"/>
    <col min="16136" max="16384" width="11.42578125" style="1005"/>
  </cols>
  <sheetData>
    <row r="1" spans="1:5" s="1005" customFormat="1" ht="20.25" hidden="1">
      <c r="A1" s="643"/>
      <c r="B1" s="672"/>
      <c r="C1" s="672"/>
      <c r="D1" s="672"/>
      <c r="E1" s="672"/>
    </row>
    <row r="2" spans="1:5" s="1005" customFormat="1" ht="69" customHeight="1">
      <c r="A2" s="1028" t="s">
        <v>1132</v>
      </c>
      <c r="B2" s="1029"/>
      <c r="C2" s="1029"/>
      <c r="D2" s="1029"/>
      <c r="E2" s="1029"/>
    </row>
    <row r="3" spans="1:5" s="1005" customFormat="1" ht="44.25" customHeight="1">
      <c r="A3" s="1028" t="s">
        <v>682</v>
      </c>
      <c r="B3" s="1029"/>
      <c r="C3" s="1029"/>
      <c r="D3" s="1029"/>
      <c r="E3" s="1029"/>
    </row>
    <row r="4" spans="1:5" s="1005" customFormat="1" ht="44.25" customHeight="1">
      <c r="A4" s="1028" t="s">
        <v>1547</v>
      </c>
      <c r="B4" s="1029"/>
      <c r="C4" s="1029"/>
      <c r="D4" s="1029"/>
      <c r="E4" s="1029"/>
    </row>
    <row r="5" spans="1:5" s="118" customFormat="1" ht="51.75" customHeight="1">
      <c r="A5" s="1030" t="s">
        <v>1486</v>
      </c>
      <c r="B5" s="1031"/>
      <c r="C5" s="1031"/>
      <c r="D5" s="1031"/>
      <c r="E5" s="1031"/>
    </row>
    <row r="6" spans="1:5" s="1005" customFormat="1" ht="3" customHeight="1">
      <c r="A6" s="644"/>
      <c r="B6" s="673"/>
      <c r="C6" s="673"/>
      <c r="D6" s="673"/>
      <c r="E6" s="673"/>
    </row>
    <row r="7" spans="1:5" s="1005" customFormat="1" ht="11.25" customHeight="1" thickBot="1">
      <c r="A7" s="645"/>
      <c r="B7" s="82"/>
      <c r="C7" s="82"/>
      <c r="D7" s="82"/>
      <c r="E7" s="82"/>
    </row>
    <row r="8" spans="1:5" s="39" customFormat="1" ht="51.75" customHeight="1" thickTop="1" thickBot="1">
      <c r="A8" s="646"/>
      <c r="B8" s="674" t="s">
        <v>1135</v>
      </c>
      <c r="C8" s="674" t="s">
        <v>1136</v>
      </c>
      <c r="D8" s="674" t="s">
        <v>1137</v>
      </c>
      <c r="E8" s="674" t="s">
        <v>310</v>
      </c>
    </row>
    <row r="9" spans="1:5" s="160" customFormat="1" ht="36.75" customHeight="1" thickTop="1" thickBot="1">
      <c r="A9" s="159" t="s">
        <v>683</v>
      </c>
      <c r="B9" s="834">
        <v>0.1472</v>
      </c>
      <c r="C9" s="834">
        <v>0.1104</v>
      </c>
      <c r="D9" s="834">
        <v>0.1192</v>
      </c>
      <c r="E9" s="834">
        <v>0.13109999999999999</v>
      </c>
    </row>
    <row r="10" spans="1:5" s="118" customFormat="1" ht="36.75" customHeight="1" thickTop="1">
      <c r="A10" s="165" t="s">
        <v>684</v>
      </c>
      <c r="B10" s="835">
        <v>658922468.15999997</v>
      </c>
      <c r="C10" s="835">
        <v>403699601.30000001</v>
      </c>
      <c r="D10" s="835">
        <v>149273585.94</v>
      </c>
      <c r="E10" s="835">
        <v>1211895655.4000001</v>
      </c>
    </row>
    <row r="11" spans="1:5" s="118" customFormat="1" ht="36.75" customHeight="1">
      <c r="A11" s="165" t="s">
        <v>685</v>
      </c>
      <c r="B11" s="835">
        <v>0</v>
      </c>
      <c r="C11" s="835">
        <v>0</v>
      </c>
      <c r="D11" s="835">
        <v>0</v>
      </c>
      <c r="E11" s="835">
        <v>0</v>
      </c>
    </row>
    <row r="12" spans="1:5" s="161" customFormat="1" ht="36.75" customHeight="1">
      <c r="A12" s="165" t="s">
        <v>686</v>
      </c>
      <c r="B12" s="835">
        <v>158870240.69999999</v>
      </c>
      <c r="C12" s="835">
        <v>40914818.899999999</v>
      </c>
      <c r="D12" s="835">
        <v>32597611.420000002</v>
      </c>
      <c r="E12" s="835">
        <v>232382671.02000001</v>
      </c>
    </row>
    <row r="13" spans="1:5" s="161" customFormat="1" ht="36.75" customHeight="1">
      <c r="A13" s="165" t="s">
        <v>687</v>
      </c>
      <c r="B13" s="835">
        <v>339812037.85000002</v>
      </c>
      <c r="C13" s="835">
        <v>298495492.11000001</v>
      </c>
      <c r="D13" s="835">
        <v>94187604.319999993</v>
      </c>
      <c r="E13" s="835">
        <v>732495134.27999997</v>
      </c>
    </row>
    <row r="14" spans="1:5" s="161" customFormat="1" ht="36.75" customHeight="1">
      <c r="A14" s="165" t="s">
        <v>688</v>
      </c>
      <c r="B14" s="835">
        <v>1034819738.0599999</v>
      </c>
      <c r="C14" s="835">
        <v>487547766.87</v>
      </c>
      <c r="D14" s="835">
        <v>368496720.44</v>
      </c>
      <c r="E14" s="835">
        <v>1890864225.3699999</v>
      </c>
    </row>
    <row r="15" spans="1:5" s="161" customFormat="1" ht="36.75" customHeight="1" thickBot="1">
      <c r="A15" s="165" t="s">
        <v>689</v>
      </c>
      <c r="B15" s="835">
        <v>3071652269.7199998</v>
      </c>
      <c r="C15" s="835">
        <v>2138119838.05</v>
      </c>
      <c r="D15" s="835">
        <v>504999091.92000002</v>
      </c>
      <c r="E15" s="835">
        <v>5714771199.6899996</v>
      </c>
    </row>
    <row r="16" spans="1:5" s="161" customFormat="1" ht="36.75" customHeight="1" thickTop="1" thickBot="1">
      <c r="A16" s="615" t="s">
        <v>690</v>
      </c>
      <c r="B16" s="836">
        <v>5264076754.4899998</v>
      </c>
      <c r="C16" s="836">
        <v>3368777517.23</v>
      </c>
      <c r="D16" s="836">
        <v>1149554614.04</v>
      </c>
      <c r="E16" s="836">
        <v>9782408885.7600002</v>
      </c>
    </row>
    <row r="17" spans="1:5" s="162" customFormat="1" ht="36.75" customHeight="1" thickTop="1">
      <c r="A17" s="647" t="s">
        <v>691</v>
      </c>
      <c r="B17" s="837">
        <v>4049447140.3299999</v>
      </c>
      <c r="C17" s="837">
        <v>2661211373.0374999</v>
      </c>
      <c r="D17" s="837">
        <v>834984956.69400001</v>
      </c>
      <c r="E17" s="837">
        <v>7545643470.0614996</v>
      </c>
    </row>
    <row r="18" spans="1:5" s="164" customFormat="1" ht="36.75" customHeight="1" thickBot="1">
      <c r="A18" s="163" t="s">
        <v>692</v>
      </c>
      <c r="B18" s="838">
        <v>0.76929999999999998</v>
      </c>
      <c r="C18" s="838">
        <v>0.79</v>
      </c>
      <c r="D18" s="838">
        <v>0.72640000000000005</v>
      </c>
      <c r="E18" s="838">
        <v>0.77129999999999999</v>
      </c>
    </row>
    <row r="19" spans="1:5" s="161" customFormat="1" ht="36.75" customHeight="1" thickTop="1" thickBot="1">
      <c r="A19" s="615" t="s">
        <v>693</v>
      </c>
      <c r="B19" s="836">
        <v>404944714.03299999</v>
      </c>
      <c r="C19" s="836">
        <v>266121137.30379999</v>
      </c>
      <c r="D19" s="836">
        <v>83498495.669400007</v>
      </c>
      <c r="E19" s="836">
        <v>754564347.00619996</v>
      </c>
    </row>
    <row r="20" spans="1:5" s="161" customFormat="1" ht="36.75" customHeight="1" thickTop="1">
      <c r="A20" s="165" t="s">
        <v>694</v>
      </c>
      <c r="B20" s="835">
        <v>579357262</v>
      </c>
      <c r="C20" s="835">
        <v>202810065</v>
      </c>
      <c r="D20" s="835">
        <v>77078140</v>
      </c>
      <c r="E20" s="835">
        <v>859245467</v>
      </c>
    </row>
    <row r="21" spans="1:5" s="161" customFormat="1" ht="36.75" customHeight="1">
      <c r="A21" s="165" t="s">
        <v>695</v>
      </c>
      <c r="B21" s="835">
        <v>0</v>
      </c>
      <c r="C21" s="835">
        <v>0</v>
      </c>
      <c r="D21" s="835">
        <v>0</v>
      </c>
      <c r="E21" s="835">
        <v>0</v>
      </c>
    </row>
    <row r="22" spans="1:5" s="161" customFormat="1" ht="36.75" customHeight="1">
      <c r="A22" s="167" t="s">
        <v>696</v>
      </c>
      <c r="B22" s="835">
        <v>0</v>
      </c>
      <c r="C22" s="835">
        <v>0</v>
      </c>
      <c r="D22" s="835">
        <v>0</v>
      </c>
      <c r="E22" s="835">
        <v>0</v>
      </c>
    </row>
    <row r="23" spans="1:5" s="161" customFormat="1" ht="36.75" customHeight="1" thickBot="1">
      <c r="A23" s="165" t="s">
        <v>697</v>
      </c>
      <c r="B23" s="835">
        <v>0</v>
      </c>
      <c r="C23" s="835">
        <v>0</v>
      </c>
      <c r="D23" s="835">
        <v>4978063</v>
      </c>
      <c r="E23" s="835">
        <v>4978063</v>
      </c>
    </row>
    <row r="24" spans="1:5" s="161" customFormat="1" ht="36.75" customHeight="1" thickTop="1" thickBot="1">
      <c r="A24" s="615" t="s">
        <v>698</v>
      </c>
      <c r="B24" s="836">
        <v>579357262</v>
      </c>
      <c r="C24" s="836">
        <v>202810065</v>
      </c>
      <c r="D24" s="836">
        <v>72100077</v>
      </c>
      <c r="E24" s="836">
        <v>854267404</v>
      </c>
    </row>
    <row r="25" spans="1:5" s="161" customFormat="1" ht="36.75" customHeight="1" thickTop="1">
      <c r="A25" s="165" t="s">
        <v>699</v>
      </c>
      <c r="B25" s="835">
        <v>0</v>
      </c>
      <c r="C25" s="835">
        <v>75480000</v>
      </c>
      <c r="D25" s="835">
        <v>27440000</v>
      </c>
      <c r="E25" s="835">
        <v>102920000</v>
      </c>
    </row>
    <row r="26" spans="1:5" s="161" customFormat="1" ht="36.75" customHeight="1">
      <c r="A26" s="165" t="s">
        <v>700</v>
      </c>
      <c r="B26" s="835">
        <v>0</v>
      </c>
      <c r="C26" s="835">
        <v>0</v>
      </c>
      <c r="D26" s="835">
        <v>0</v>
      </c>
      <c r="E26" s="835">
        <v>0</v>
      </c>
    </row>
    <row r="27" spans="1:5" s="166" customFormat="1" ht="36.75" customHeight="1">
      <c r="A27" s="165" t="s">
        <v>701</v>
      </c>
      <c r="B27" s="835">
        <v>0</v>
      </c>
      <c r="C27" s="835">
        <v>0</v>
      </c>
      <c r="D27" s="835">
        <v>0</v>
      </c>
      <c r="E27" s="835">
        <v>0</v>
      </c>
    </row>
    <row r="28" spans="1:5" s="161" customFormat="1" ht="36.75" customHeight="1">
      <c r="A28" s="165" t="s">
        <v>702</v>
      </c>
      <c r="B28" s="835">
        <v>0</v>
      </c>
      <c r="C28" s="835">
        <v>75480000</v>
      </c>
      <c r="D28" s="835">
        <v>27440000</v>
      </c>
      <c r="E28" s="835">
        <v>102920000</v>
      </c>
    </row>
    <row r="29" spans="1:5" s="430" customFormat="1" ht="36.75" customHeight="1">
      <c r="A29" s="167" t="s">
        <v>703</v>
      </c>
      <c r="B29" s="835">
        <v>17111193</v>
      </c>
      <c r="C29" s="835">
        <v>15707602</v>
      </c>
      <c r="D29" s="835">
        <v>0</v>
      </c>
      <c r="E29" s="835">
        <v>32818795</v>
      </c>
    </row>
    <row r="30" spans="1:5" s="168" customFormat="1" ht="36.75" customHeight="1" thickBot="1">
      <c r="A30" s="167" t="s">
        <v>704</v>
      </c>
      <c r="B30" s="835">
        <v>0</v>
      </c>
      <c r="C30" s="835">
        <v>0</v>
      </c>
      <c r="D30" s="835">
        <v>0</v>
      </c>
      <c r="E30" s="835">
        <v>0</v>
      </c>
    </row>
    <row r="31" spans="1:5" s="161" customFormat="1" ht="36.75" customHeight="1" thickTop="1" thickBot="1">
      <c r="A31" s="169" t="s">
        <v>705</v>
      </c>
      <c r="B31" s="836">
        <v>17111193</v>
      </c>
      <c r="C31" s="836">
        <v>91187602</v>
      </c>
      <c r="D31" s="836">
        <v>27440000</v>
      </c>
      <c r="E31" s="836">
        <v>135738795</v>
      </c>
    </row>
    <row r="32" spans="1:5" s="161" customFormat="1" ht="36.75" customHeight="1" thickTop="1">
      <c r="A32" s="167" t="s">
        <v>706</v>
      </c>
      <c r="B32" s="835">
        <v>0</v>
      </c>
      <c r="C32" s="835">
        <v>0</v>
      </c>
      <c r="D32" s="835">
        <v>0</v>
      </c>
      <c r="E32" s="835">
        <v>0</v>
      </c>
    </row>
    <row r="33" spans="1:5" s="161" customFormat="1" ht="36.75" customHeight="1" thickBot="1">
      <c r="A33" s="167" t="s">
        <v>707</v>
      </c>
      <c r="B33" s="835">
        <v>517300</v>
      </c>
      <c r="C33" s="835">
        <v>211100</v>
      </c>
      <c r="D33" s="835">
        <v>0</v>
      </c>
      <c r="E33" s="835">
        <v>728400</v>
      </c>
    </row>
    <row r="34" spans="1:5" s="161" customFormat="1" ht="36.75" customHeight="1" thickTop="1" thickBot="1">
      <c r="A34" s="615" t="s">
        <v>1489</v>
      </c>
      <c r="B34" s="836">
        <v>595951155</v>
      </c>
      <c r="C34" s="836">
        <v>293786567</v>
      </c>
      <c r="D34" s="836">
        <v>99540077</v>
      </c>
      <c r="E34" s="836">
        <v>989277799</v>
      </c>
    </row>
    <row r="35" spans="1:5" s="118" customFormat="1" ht="36.75" customHeight="1" thickTop="1">
      <c r="A35" s="165" t="s">
        <v>709</v>
      </c>
      <c r="B35" s="835">
        <v>191006440.96700001</v>
      </c>
      <c r="C35" s="835">
        <v>27665429.6963</v>
      </c>
      <c r="D35" s="835">
        <v>16041581.330600001</v>
      </c>
      <c r="E35" s="835">
        <v>234713451.9939</v>
      </c>
    </row>
    <row r="36" spans="1:5" s="171" customFormat="1" ht="36.75" customHeight="1">
      <c r="A36" s="170" t="s">
        <v>710</v>
      </c>
      <c r="B36" s="839">
        <v>0.21390000000000001</v>
      </c>
      <c r="C36" s="839">
        <v>0.36820000000000003</v>
      </c>
      <c r="D36" s="839">
        <v>0.2041</v>
      </c>
      <c r="E36" s="839">
        <v>0.25869999999999999</v>
      </c>
    </row>
    <row r="37" spans="1:5" s="1005" customFormat="1" ht="6" customHeight="1" thickBot="1">
      <c r="A37" s="648"/>
      <c r="B37" s="487"/>
      <c r="C37" s="487"/>
      <c r="D37" s="487"/>
      <c r="E37" s="487"/>
    </row>
    <row r="38" spans="1:5" s="1005" customFormat="1" ht="28.5" customHeight="1" thickTop="1">
      <c r="A38" s="173" t="s">
        <v>711</v>
      </c>
      <c r="B38" s="82"/>
      <c r="C38" s="82"/>
      <c r="D38" s="82"/>
      <c r="E38" s="82"/>
    </row>
    <row r="39" spans="1:5" s="1005" customFormat="1" ht="16.5" customHeight="1">
      <c r="A39" s="173"/>
      <c r="B39" s="82"/>
      <c r="C39" s="82"/>
      <c r="D39" s="82"/>
      <c r="E39" s="82"/>
    </row>
    <row r="40" spans="1:5" s="1005" customFormat="1" ht="15.75">
      <c r="A40" s="173"/>
      <c r="B40" s="82"/>
      <c r="C40" s="82"/>
      <c r="D40" s="82"/>
      <c r="E40" s="82"/>
    </row>
    <row r="41" spans="1:5" s="1005" customFormat="1">
      <c r="A41" s="645"/>
      <c r="B41" s="82"/>
      <c r="C41" s="82"/>
      <c r="D41" s="82"/>
      <c r="E41" s="82"/>
    </row>
    <row r="42" spans="1:5" s="1005" customFormat="1">
      <c r="A42" s="645"/>
      <c r="B42" s="675"/>
      <c r="C42" s="675"/>
      <c r="D42" s="675"/>
      <c r="E42" s="675"/>
    </row>
    <row r="43" spans="1:5" s="1005" customFormat="1">
      <c r="A43" s="645"/>
      <c r="B43" s="675"/>
      <c r="C43" s="675"/>
      <c r="D43" s="675"/>
      <c r="E43" s="675"/>
    </row>
    <row r="44" spans="1:5" s="1005" customFormat="1">
      <c r="A44" s="645"/>
      <c r="B44" s="82"/>
      <c r="C44" s="82"/>
      <c r="D44" s="82"/>
      <c r="E44" s="82"/>
    </row>
    <row r="45" spans="1:5" s="1005" customFormat="1">
      <c r="A45" s="645"/>
      <c r="B45" s="82"/>
      <c r="C45" s="82"/>
      <c r="D45" s="82"/>
      <c r="E45" s="82"/>
    </row>
    <row r="46" spans="1:5" s="1005" customFormat="1">
      <c r="A46" s="645"/>
      <c r="B46" s="82"/>
      <c r="C46" s="82"/>
      <c r="D46" s="82"/>
      <c r="E46" s="82"/>
    </row>
    <row r="47" spans="1:5" s="1005" customFormat="1">
      <c r="A47" s="645"/>
      <c r="B47" s="82"/>
      <c r="C47" s="82"/>
      <c r="D47" s="82"/>
      <c r="E47" s="82"/>
    </row>
    <row r="48" spans="1:5" s="1005" customFormat="1">
      <c r="A48" s="645"/>
      <c r="B48" s="82"/>
      <c r="C48" s="82"/>
      <c r="D48" s="82"/>
      <c r="E48" s="82"/>
    </row>
    <row r="49" spans="1:5" s="1005" customFormat="1">
      <c r="A49" s="645"/>
      <c r="B49" s="82"/>
      <c r="C49" s="82"/>
      <c r="D49" s="82"/>
      <c r="E49" s="82"/>
    </row>
    <row r="50" spans="1:5" s="1005" customFormat="1">
      <c r="A50" s="645"/>
      <c r="B50" s="82"/>
      <c r="C50" s="82"/>
      <c r="D50" s="82"/>
      <c r="E50" s="82"/>
    </row>
    <row r="51" spans="1:5" s="1005" customFormat="1">
      <c r="A51" s="645"/>
      <c r="B51" s="82"/>
      <c r="C51" s="82"/>
      <c r="D51" s="82"/>
      <c r="E51" s="82"/>
    </row>
    <row r="52" spans="1:5" s="1005" customFormat="1">
      <c r="A52" s="645"/>
      <c r="B52" s="82"/>
      <c r="C52" s="82"/>
      <c r="D52" s="82"/>
      <c r="E52" s="82"/>
    </row>
    <row r="53" spans="1:5" s="1005" customFormat="1">
      <c r="A53" s="645"/>
      <c r="B53" s="82"/>
      <c r="C53" s="82"/>
      <c r="D53" s="82"/>
      <c r="E53" s="82"/>
    </row>
    <row r="54" spans="1:5" s="1005" customFormat="1">
      <c r="A54" s="645"/>
      <c r="B54" s="82"/>
      <c r="C54" s="82"/>
      <c r="D54" s="82"/>
      <c r="E54" s="82"/>
    </row>
    <row r="55" spans="1:5" s="1005" customFormat="1">
      <c r="A55" s="645"/>
      <c r="B55" s="82"/>
      <c r="C55" s="82"/>
      <c r="D55" s="82"/>
      <c r="E55" s="82"/>
    </row>
    <row r="56" spans="1:5" s="1005" customFormat="1">
      <c r="A56" s="645"/>
      <c r="B56" s="82"/>
      <c r="C56" s="82"/>
      <c r="D56" s="82"/>
      <c r="E56" s="82"/>
    </row>
    <row r="57" spans="1:5" s="1005" customFormat="1">
      <c r="A57" s="645"/>
      <c r="B57" s="82"/>
      <c r="C57" s="82"/>
      <c r="D57" s="82"/>
      <c r="E57" s="82"/>
    </row>
    <row r="58" spans="1:5" s="1005" customFormat="1">
      <c r="A58" s="645"/>
      <c r="B58" s="82"/>
      <c r="C58" s="82"/>
      <c r="D58" s="82"/>
      <c r="E58" s="82"/>
    </row>
    <row r="59" spans="1:5" s="1005" customFormat="1">
      <c r="A59" s="645"/>
      <c r="B59" s="82"/>
      <c r="C59" s="82"/>
      <c r="D59" s="82"/>
      <c r="E59" s="82"/>
    </row>
    <row r="60" spans="1:5" s="1005" customFormat="1">
      <c r="A60" s="645"/>
      <c r="B60" s="82"/>
      <c r="C60" s="82"/>
      <c r="D60" s="82"/>
      <c r="E60" s="82"/>
    </row>
    <row r="61" spans="1:5" s="1005" customFormat="1">
      <c r="A61" s="645"/>
      <c r="B61" s="82"/>
      <c r="C61" s="82"/>
      <c r="D61" s="82"/>
      <c r="E61" s="82"/>
    </row>
    <row r="62" spans="1:5" s="1005" customFormat="1">
      <c r="A62" s="645"/>
      <c r="B62" s="82"/>
      <c r="C62" s="82"/>
      <c r="D62" s="82"/>
      <c r="E62" s="82"/>
    </row>
    <row r="63" spans="1:5" s="1005" customFormat="1">
      <c r="A63" s="645"/>
      <c r="B63" s="82"/>
      <c r="C63" s="82"/>
      <c r="D63" s="82"/>
      <c r="E63" s="82"/>
    </row>
    <row r="64" spans="1:5" s="1005" customFormat="1">
      <c r="A64" s="645"/>
      <c r="B64" s="82"/>
      <c r="C64" s="82"/>
      <c r="D64" s="82"/>
      <c r="E64" s="82"/>
    </row>
    <row r="65" spans="1:5" s="1005" customFormat="1">
      <c r="A65" s="645"/>
      <c r="B65" s="82"/>
      <c r="C65" s="82"/>
      <c r="D65" s="82"/>
      <c r="E65" s="82"/>
    </row>
    <row r="66" spans="1:5" s="1005" customFormat="1">
      <c r="A66" s="645"/>
      <c r="B66" s="82"/>
      <c r="C66" s="82"/>
      <c r="D66" s="82"/>
      <c r="E66" s="82"/>
    </row>
    <row r="67" spans="1:5" s="1005" customFormat="1">
      <c r="A67" s="645"/>
      <c r="B67" s="82"/>
      <c r="C67" s="82"/>
      <c r="D67" s="82"/>
      <c r="E67" s="82"/>
    </row>
    <row r="68" spans="1:5" s="1005" customFormat="1">
      <c r="A68" s="645"/>
      <c r="B68" s="82"/>
      <c r="C68" s="82"/>
      <c r="D68" s="82"/>
      <c r="E68" s="82"/>
    </row>
    <row r="69" spans="1:5" s="1005" customFormat="1">
      <c r="A69" s="645"/>
      <c r="B69" s="82"/>
      <c r="C69" s="82"/>
      <c r="D69" s="82"/>
      <c r="E69" s="82"/>
    </row>
    <row r="70" spans="1:5" s="1005" customFormat="1">
      <c r="A70" s="645"/>
      <c r="B70" s="82"/>
      <c r="C70" s="82"/>
      <c r="D70" s="82"/>
      <c r="E70" s="82"/>
    </row>
    <row r="71" spans="1:5" s="1005" customFormat="1">
      <c r="A71" s="645"/>
      <c r="B71" s="82"/>
      <c r="C71" s="82"/>
      <c r="D71" s="82"/>
      <c r="E71" s="82"/>
    </row>
    <row r="72" spans="1:5" s="1005" customFormat="1">
      <c r="A72" s="645"/>
      <c r="B72" s="82"/>
      <c r="C72" s="82"/>
      <c r="D72" s="82"/>
      <c r="E72" s="82"/>
    </row>
    <row r="73" spans="1:5" s="1005" customFormat="1">
      <c r="A73" s="645"/>
      <c r="B73" s="82"/>
      <c r="C73" s="82"/>
      <c r="D73" s="82"/>
      <c r="E73" s="82"/>
    </row>
    <row r="74" spans="1:5" s="1005" customFormat="1">
      <c r="A74" s="645"/>
      <c r="B74" s="82"/>
      <c r="C74" s="82"/>
      <c r="D74" s="82"/>
      <c r="E74" s="82"/>
    </row>
    <row r="75" spans="1:5" s="1005" customFormat="1">
      <c r="A75" s="645"/>
      <c r="B75" s="82"/>
      <c r="C75" s="82"/>
      <c r="D75" s="82"/>
      <c r="E75" s="82"/>
    </row>
    <row r="76" spans="1:5" s="1005" customFormat="1">
      <c r="A76" s="645"/>
      <c r="B76" s="82"/>
      <c r="C76" s="82"/>
      <c r="D76" s="82"/>
      <c r="E76" s="82"/>
    </row>
    <row r="77" spans="1:5" s="1005" customFormat="1">
      <c r="A77" s="645"/>
      <c r="B77" s="82"/>
      <c r="C77" s="82"/>
      <c r="D77" s="82"/>
      <c r="E77" s="82"/>
    </row>
    <row r="78" spans="1:5" s="1005" customFormat="1">
      <c r="A78" s="645"/>
      <c r="B78" s="82"/>
      <c r="C78" s="82"/>
      <c r="D78" s="82"/>
      <c r="E78" s="82"/>
    </row>
    <row r="79" spans="1:5" s="1005" customFormat="1">
      <c r="A79" s="645"/>
      <c r="B79" s="82"/>
      <c r="C79" s="82"/>
      <c r="D79" s="82"/>
      <c r="E79" s="82"/>
    </row>
    <row r="80" spans="1:5" s="1005" customFormat="1">
      <c r="A80" s="645"/>
      <c r="B80" s="82"/>
      <c r="C80" s="82"/>
      <c r="D80" s="82"/>
      <c r="E80" s="82"/>
    </row>
    <row r="81" spans="1:5" s="1005" customFormat="1">
      <c r="A81" s="645"/>
      <c r="B81" s="82"/>
      <c r="C81" s="82"/>
      <c r="D81" s="82"/>
      <c r="E81" s="82"/>
    </row>
    <row r="82" spans="1:5" s="1005" customFormat="1">
      <c r="A82" s="645"/>
      <c r="B82" s="82"/>
      <c r="C82" s="82"/>
      <c r="D82" s="82"/>
      <c r="E82" s="82"/>
    </row>
    <row r="83" spans="1:5" s="1005" customFormat="1">
      <c r="A83" s="645"/>
      <c r="B83" s="82"/>
      <c r="C83" s="82"/>
      <c r="D83" s="82"/>
      <c r="E83" s="82"/>
    </row>
    <row r="84" spans="1:5" s="1005" customFormat="1">
      <c r="A84" s="645"/>
      <c r="B84" s="82"/>
      <c r="C84" s="82"/>
      <c r="D84" s="82"/>
      <c r="E84" s="82"/>
    </row>
    <row r="85" spans="1:5" s="1005" customFormat="1">
      <c r="A85" s="645"/>
      <c r="B85" s="82"/>
      <c r="C85" s="82"/>
      <c r="D85" s="82"/>
      <c r="E85" s="82"/>
    </row>
    <row r="86" spans="1:5" s="1005" customFormat="1">
      <c r="A86" s="645"/>
      <c r="B86" s="82"/>
      <c r="C86" s="82"/>
      <c r="D86" s="82"/>
      <c r="E86" s="82"/>
    </row>
    <row r="87" spans="1:5" s="1005" customFormat="1">
      <c r="A87" s="645"/>
      <c r="B87" s="82"/>
      <c r="C87" s="82"/>
      <c r="D87" s="82"/>
      <c r="E87" s="82"/>
    </row>
    <row r="88" spans="1:5" s="1005" customFormat="1">
      <c r="A88" s="645"/>
      <c r="B88" s="82"/>
      <c r="C88" s="82"/>
      <c r="D88" s="82"/>
      <c r="E88" s="82"/>
    </row>
    <row r="89" spans="1:5" s="1005" customFormat="1">
      <c r="A89" s="645"/>
      <c r="B89" s="82"/>
      <c r="C89" s="82"/>
      <c r="D89" s="82"/>
      <c r="E89" s="82"/>
    </row>
    <row r="90" spans="1:5" s="1005" customFormat="1">
      <c r="A90" s="645"/>
      <c r="B90" s="82"/>
      <c r="C90" s="82"/>
      <c r="D90" s="82"/>
      <c r="E90" s="82"/>
    </row>
    <row r="91" spans="1:5" s="1005" customFormat="1">
      <c r="A91" s="645"/>
      <c r="B91" s="82"/>
      <c r="C91" s="82"/>
      <c r="D91" s="82"/>
      <c r="E91" s="82"/>
    </row>
    <row r="92" spans="1:5" s="1005" customFormat="1">
      <c r="A92" s="645"/>
      <c r="B92" s="82"/>
      <c r="C92" s="82"/>
      <c r="D92" s="82"/>
      <c r="E92" s="82"/>
    </row>
    <row r="93" spans="1:5" s="1005" customFormat="1">
      <c r="A93" s="645"/>
      <c r="B93" s="82"/>
      <c r="C93" s="82"/>
      <c r="D93" s="82"/>
      <c r="E93" s="82"/>
    </row>
    <row r="94" spans="1:5" s="1005" customFormat="1">
      <c r="A94" s="645"/>
      <c r="B94" s="82"/>
      <c r="C94" s="82"/>
      <c r="D94" s="82"/>
      <c r="E94" s="82"/>
    </row>
    <row r="95" spans="1:5" s="1005" customFormat="1">
      <c r="A95" s="645"/>
      <c r="B95" s="82"/>
      <c r="C95" s="82"/>
      <c r="D95" s="82"/>
      <c r="E95" s="82"/>
    </row>
    <row r="96" spans="1:5" s="1005" customFormat="1">
      <c r="A96" s="645"/>
      <c r="B96" s="82"/>
      <c r="C96" s="82"/>
      <c r="D96" s="82"/>
      <c r="E96" s="82"/>
    </row>
    <row r="97" spans="1:5" s="1005" customFormat="1">
      <c r="A97" s="645"/>
      <c r="B97" s="82"/>
      <c r="C97" s="82"/>
      <c r="D97" s="82"/>
      <c r="E97" s="82"/>
    </row>
    <row r="98" spans="1:5" s="1005" customFormat="1">
      <c r="A98" s="645"/>
      <c r="B98" s="82"/>
      <c r="C98" s="82"/>
      <c r="D98" s="82"/>
      <c r="E98" s="82"/>
    </row>
    <row r="99" spans="1:5" s="1005" customFormat="1">
      <c r="A99" s="645"/>
      <c r="B99" s="82"/>
      <c r="C99" s="82"/>
      <c r="D99" s="82"/>
      <c r="E99" s="82"/>
    </row>
    <row r="100" spans="1:5" s="1005" customFormat="1">
      <c r="A100" s="645"/>
      <c r="B100" s="82"/>
      <c r="C100" s="82"/>
      <c r="D100" s="82"/>
      <c r="E100" s="82"/>
    </row>
    <row r="101" spans="1:5" s="1005" customFormat="1">
      <c r="A101" s="645"/>
      <c r="B101" s="82"/>
      <c r="C101" s="82"/>
      <c r="D101" s="82"/>
      <c r="E101" s="82"/>
    </row>
    <row r="102" spans="1:5" s="1005" customFormat="1">
      <c r="A102" s="645"/>
      <c r="B102" s="82"/>
      <c r="C102" s="82"/>
      <c r="D102" s="82"/>
      <c r="E102" s="82"/>
    </row>
    <row r="103" spans="1:5" s="1005" customFormat="1">
      <c r="A103" s="645"/>
      <c r="B103" s="82"/>
      <c r="C103" s="82"/>
      <c r="D103" s="82"/>
      <c r="E103" s="82"/>
    </row>
    <row r="104" spans="1:5" s="1005" customFormat="1">
      <c r="A104" s="645"/>
      <c r="B104" s="82"/>
      <c r="C104" s="82"/>
      <c r="D104" s="82"/>
      <c r="E104" s="82"/>
    </row>
    <row r="105" spans="1:5" s="1005" customFormat="1">
      <c r="A105" s="645"/>
      <c r="B105" s="82"/>
      <c r="C105" s="82"/>
      <c r="D105" s="82"/>
      <c r="E105" s="82"/>
    </row>
    <row r="106" spans="1:5" s="1005" customFormat="1">
      <c r="A106" s="645"/>
      <c r="B106" s="82"/>
      <c r="C106" s="82"/>
      <c r="D106" s="82"/>
      <c r="E106" s="82"/>
    </row>
    <row r="107" spans="1:5" s="1005" customFormat="1">
      <c r="A107" s="645"/>
      <c r="B107" s="82"/>
      <c r="C107" s="82"/>
      <c r="D107" s="82"/>
      <c r="E107" s="82"/>
    </row>
    <row r="108" spans="1:5" s="1005" customFormat="1">
      <c r="A108" s="645"/>
      <c r="B108" s="82"/>
      <c r="C108" s="82"/>
      <c r="D108" s="82"/>
      <c r="E108" s="82"/>
    </row>
    <row r="109" spans="1:5" s="1005" customFormat="1">
      <c r="A109" s="645"/>
      <c r="B109" s="82"/>
      <c r="C109" s="82"/>
      <c r="D109" s="82"/>
      <c r="E109" s="82"/>
    </row>
    <row r="110" spans="1:5" s="1005" customFormat="1">
      <c r="A110" s="645"/>
      <c r="B110" s="82"/>
      <c r="C110" s="82"/>
      <c r="D110" s="82"/>
      <c r="E110" s="82"/>
    </row>
    <row r="111" spans="1:5" s="1005" customFormat="1">
      <c r="A111" s="645"/>
      <c r="B111" s="82"/>
      <c r="C111" s="82"/>
      <c r="D111" s="82"/>
      <c r="E111" s="82"/>
    </row>
    <row r="112" spans="1:5" s="1005" customFormat="1">
      <c r="A112" s="645"/>
      <c r="B112" s="82"/>
      <c r="C112" s="82"/>
      <c r="D112" s="82"/>
      <c r="E112" s="82"/>
    </row>
    <row r="113" spans="1:5" s="1005" customFormat="1">
      <c r="A113" s="645"/>
      <c r="B113" s="82"/>
      <c r="C113" s="82"/>
      <c r="D113" s="82"/>
      <c r="E113" s="82"/>
    </row>
    <row r="114" spans="1:5" s="1005" customFormat="1">
      <c r="A114" s="645"/>
      <c r="B114" s="82"/>
      <c r="C114" s="82"/>
      <c r="D114" s="82"/>
      <c r="E114" s="82"/>
    </row>
    <row r="115" spans="1:5" s="1005" customFormat="1">
      <c r="A115" s="645"/>
      <c r="B115" s="82"/>
      <c r="C115" s="82"/>
      <c r="D115" s="82"/>
      <c r="E115" s="82"/>
    </row>
    <row r="116" spans="1:5" s="1005" customFormat="1">
      <c r="A116" s="645"/>
      <c r="B116" s="82"/>
      <c r="C116" s="82"/>
      <c r="D116" s="82"/>
      <c r="E116" s="82"/>
    </row>
    <row r="117" spans="1:5" s="1005" customFormat="1">
      <c r="A117" s="645"/>
      <c r="B117" s="82"/>
      <c r="C117" s="82"/>
      <c r="D117" s="82"/>
      <c r="E117" s="82"/>
    </row>
    <row r="118" spans="1:5" s="1005" customFormat="1">
      <c r="A118" s="645"/>
      <c r="B118" s="82"/>
      <c r="C118" s="82"/>
      <c r="D118" s="82"/>
      <c r="E118" s="82"/>
    </row>
    <row r="119" spans="1:5" s="1005" customFormat="1">
      <c r="A119" s="645"/>
      <c r="B119" s="82"/>
      <c r="C119" s="82"/>
      <c r="D119" s="82"/>
      <c r="E119" s="82"/>
    </row>
    <row r="120" spans="1:5" s="1005" customFormat="1">
      <c r="A120" s="645"/>
      <c r="B120" s="82"/>
      <c r="C120" s="82"/>
      <c r="D120" s="82"/>
      <c r="E120" s="82"/>
    </row>
    <row r="121" spans="1:5" s="1005" customFormat="1">
      <c r="A121" s="645"/>
      <c r="B121" s="82"/>
      <c r="C121" s="82"/>
      <c r="D121" s="82"/>
      <c r="E121" s="82"/>
    </row>
    <row r="122" spans="1:5" s="1005" customFormat="1">
      <c r="A122" s="645"/>
      <c r="B122" s="82"/>
      <c r="C122" s="82"/>
      <c r="D122" s="82"/>
      <c r="E122" s="82"/>
    </row>
    <row r="123" spans="1:5" s="1005" customFormat="1">
      <c r="A123" s="645"/>
      <c r="B123" s="82"/>
      <c r="C123" s="82"/>
      <c r="D123" s="82"/>
      <c r="E123" s="82"/>
    </row>
    <row r="124" spans="1:5" s="1005" customFormat="1">
      <c r="A124" s="645"/>
      <c r="B124" s="82"/>
      <c r="C124" s="82"/>
      <c r="D124" s="82"/>
      <c r="E124" s="82"/>
    </row>
    <row r="125" spans="1:5" s="1005" customFormat="1">
      <c r="A125" s="645"/>
      <c r="B125" s="82"/>
      <c r="C125" s="82"/>
      <c r="D125" s="82"/>
      <c r="E125" s="82"/>
    </row>
    <row r="126" spans="1:5" s="1005" customFormat="1">
      <c r="A126" s="645"/>
      <c r="B126" s="82"/>
      <c r="C126" s="82"/>
      <c r="D126" s="82"/>
      <c r="E126" s="82"/>
    </row>
    <row r="127" spans="1:5" s="1005" customFormat="1">
      <c r="A127" s="645"/>
      <c r="B127" s="82"/>
      <c r="C127" s="82"/>
      <c r="D127" s="82"/>
      <c r="E127" s="82"/>
    </row>
    <row r="128" spans="1:5" s="1005" customFormat="1">
      <c r="A128" s="645"/>
      <c r="B128" s="82"/>
      <c r="C128" s="82"/>
      <c r="D128" s="82"/>
      <c r="E128" s="82"/>
    </row>
    <row r="129" spans="1:5" s="1005" customFormat="1">
      <c r="A129" s="645"/>
      <c r="B129" s="82"/>
      <c r="C129" s="82"/>
      <c r="D129" s="82"/>
      <c r="E129" s="82"/>
    </row>
    <row r="130" spans="1:5" s="1005" customFormat="1">
      <c r="A130" s="645"/>
      <c r="B130" s="82"/>
      <c r="C130" s="82"/>
      <c r="D130" s="82"/>
      <c r="E130" s="82"/>
    </row>
    <row r="131" spans="1:5" s="1005" customFormat="1">
      <c r="A131" s="645"/>
      <c r="B131" s="82"/>
      <c r="C131" s="82"/>
      <c r="D131" s="82"/>
      <c r="E131" s="82"/>
    </row>
    <row r="132" spans="1:5" s="1005" customFormat="1">
      <c r="A132" s="645"/>
      <c r="B132" s="82"/>
      <c r="C132" s="82"/>
      <c r="D132" s="82"/>
      <c r="E132" s="82"/>
    </row>
    <row r="133" spans="1:5" s="1005" customFormat="1">
      <c r="A133" s="645"/>
      <c r="B133" s="82"/>
      <c r="C133" s="82"/>
      <c r="D133" s="82"/>
      <c r="E133" s="82"/>
    </row>
    <row r="134" spans="1:5" s="1005" customFormat="1">
      <c r="A134" s="645"/>
      <c r="B134" s="82"/>
      <c r="C134" s="82"/>
      <c r="D134" s="82"/>
      <c r="E134" s="82"/>
    </row>
    <row r="135" spans="1:5" s="1005" customFormat="1">
      <c r="A135" s="645"/>
      <c r="B135" s="82"/>
      <c r="C135" s="82"/>
      <c r="D135" s="82"/>
      <c r="E135" s="82"/>
    </row>
    <row r="136" spans="1:5" s="1005" customFormat="1">
      <c r="A136" s="645"/>
      <c r="B136" s="82"/>
      <c r="C136" s="82"/>
      <c r="D136" s="82"/>
      <c r="E136" s="82"/>
    </row>
    <row r="137" spans="1:5" s="1005" customFormat="1">
      <c r="A137" s="645"/>
      <c r="B137" s="82"/>
      <c r="C137" s="82"/>
      <c r="D137" s="82"/>
      <c r="E137" s="82"/>
    </row>
    <row r="138" spans="1:5" s="1005" customFormat="1">
      <c r="A138" s="645"/>
      <c r="B138" s="82"/>
      <c r="C138" s="82"/>
      <c r="D138" s="82"/>
      <c r="E138" s="82"/>
    </row>
    <row r="139" spans="1:5" s="1005" customFormat="1">
      <c r="A139" s="645"/>
      <c r="B139" s="82"/>
      <c r="C139" s="82"/>
      <c r="D139" s="82"/>
      <c r="E139" s="82"/>
    </row>
    <row r="140" spans="1:5" s="1005" customFormat="1">
      <c r="A140" s="645"/>
      <c r="B140" s="82"/>
      <c r="C140" s="82"/>
      <c r="D140" s="82"/>
      <c r="E140" s="82"/>
    </row>
    <row r="141" spans="1:5" s="1005" customFormat="1">
      <c r="A141" s="645"/>
      <c r="B141" s="82"/>
      <c r="C141" s="82"/>
      <c r="D141" s="82"/>
      <c r="E141" s="82"/>
    </row>
    <row r="142" spans="1:5" s="1005" customFormat="1">
      <c r="A142" s="645"/>
      <c r="B142" s="82"/>
      <c r="C142" s="82"/>
      <c r="D142" s="82"/>
      <c r="E142" s="82"/>
    </row>
    <row r="143" spans="1:5" s="1005" customFormat="1">
      <c r="A143" s="645"/>
      <c r="B143" s="82"/>
      <c r="C143" s="82"/>
      <c r="D143" s="82"/>
      <c r="E143" s="82"/>
    </row>
    <row r="144" spans="1:5" s="1005" customFormat="1">
      <c r="A144" s="645"/>
      <c r="B144" s="82"/>
      <c r="C144" s="82"/>
      <c r="D144" s="82"/>
      <c r="E144" s="82"/>
    </row>
    <row r="145" spans="1:5" s="1005" customFormat="1">
      <c r="A145" s="645"/>
      <c r="B145" s="82"/>
      <c r="C145" s="82"/>
      <c r="D145" s="82"/>
      <c r="E145" s="82"/>
    </row>
    <row r="146" spans="1:5" s="1005" customFormat="1">
      <c r="A146" s="645"/>
      <c r="B146" s="82"/>
      <c r="C146" s="82"/>
      <c r="D146" s="82"/>
      <c r="E146" s="82"/>
    </row>
    <row r="147" spans="1:5" s="1005" customFormat="1">
      <c r="A147" s="645"/>
      <c r="B147" s="82"/>
      <c r="C147" s="82"/>
      <c r="D147" s="82"/>
      <c r="E147" s="82"/>
    </row>
    <row r="148" spans="1:5" s="1005" customFormat="1">
      <c r="A148" s="645"/>
      <c r="B148" s="82"/>
      <c r="C148" s="82"/>
      <c r="D148" s="82"/>
      <c r="E148" s="82"/>
    </row>
    <row r="149" spans="1:5" s="1005" customFormat="1">
      <c r="A149" s="645"/>
      <c r="B149" s="82"/>
      <c r="C149" s="82"/>
      <c r="D149" s="82"/>
      <c r="E149" s="82"/>
    </row>
    <row r="150" spans="1:5" s="1005" customFormat="1">
      <c r="A150" s="645"/>
      <c r="B150" s="82"/>
      <c r="C150" s="82"/>
      <c r="D150" s="82"/>
      <c r="E150" s="82"/>
    </row>
    <row r="151" spans="1:5" s="1005" customFormat="1">
      <c r="A151" s="645"/>
      <c r="B151" s="82"/>
      <c r="C151" s="82"/>
      <c r="D151" s="82"/>
      <c r="E151" s="82"/>
    </row>
    <row r="152" spans="1:5" s="1005" customFormat="1">
      <c r="A152" s="645"/>
      <c r="B152" s="82"/>
      <c r="C152" s="82"/>
      <c r="D152" s="82"/>
      <c r="E152" s="82"/>
    </row>
    <row r="153" spans="1:5" s="1005" customFormat="1">
      <c r="A153" s="645"/>
      <c r="B153" s="82"/>
      <c r="C153" s="82"/>
      <c r="D153" s="82"/>
      <c r="E153" s="82"/>
    </row>
    <row r="154" spans="1:5" s="1005" customFormat="1">
      <c r="A154" s="645"/>
      <c r="B154" s="82"/>
      <c r="C154" s="82"/>
      <c r="D154" s="82"/>
      <c r="E154" s="82"/>
    </row>
    <row r="155" spans="1:5" s="1005" customFormat="1">
      <c r="A155" s="645"/>
      <c r="B155" s="82"/>
      <c r="C155" s="82"/>
      <c r="D155" s="82"/>
      <c r="E155" s="82"/>
    </row>
    <row r="156" spans="1:5" s="1005" customFormat="1">
      <c r="A156" s="645"/>
      <c r="B156" s="82"/>
      <c r="C156" s="82"/>
      <c r="D156" s="82"/>
      <c r="E156" s="82"/>
    </row>
    <row r="157" spans="1:5" s="1005" customFormat="1">
      <c r="A157" s="645"/>
      <c r="B157" s="82"/>
      <c r="C157" s="82"/>
      <c r="D157" s="82"/>
      <c r="E157" s="82"/>
    </row>
    <row r="158" spans="1:5" s="1005" customFormat="1">
      <c r="A158" s="645"/>
      <c r="B158" s="82"/>
      <c r="C158" s="82"/>
      <c r="D158" s="82"/>
      <c r="E158" s="82"/>
    </row>
    <row r="159" spans="1:5" s="1005" customFormat="1">
      <c r="A159" s="645"/>
      <c r="B159" s="82"/>
      <c r="C159" s="82"/>
      <c r="D159" s="82"/>
      <c r="E159" s="82"/>
    </row>
    <row r="160" spans="1:5" s="1005" customFormat="1">
      <c r="A160" s="645"/>
      <c r="B160" s="82"/>
      <c r="C160" s="82"/>
      <c r="D160" s="82"/>
      <c r="E160" s="82"/>
    </row>
    <row r="161" spans="1:5" s="1005" customFormat="1">
      <c r="A161" s="645"/>
      <c r="B161" s="82"/>
      <c r="C161" s="82"/>
      <c r="D161" s="82"/>
      <c r="E161" s="82"/>
    </row>
    <row r="162" spans="1:5" s="1005" customFormat="1">
      <c r="A162" s="645"/>
      <c r="B162" s="82"/>
      <c r="C162" s="82"/>
      <c r="D162" s="82"/>
      <c r="E162" s="82"/>
    </row>
    <row r="163" spans="1:5" s="1005" customFormat="1">
      <c r="A163" s="645"/>
      <c r="B163" s="82"/>
      <c r="C163" s="82"/>
      <c r="D163" s="82"/>
      <c r="E163" s="82"/>
    </row>
    <row r="164" spans="1:5" s="1005" customFormat="1">
      <c r="A164" s="645"/>
      <c r="B164" s="82"/>
      <c r="C164" s="82"/>
      <c r="D164" s="82"/>
      <c r="E164" s="82"/>
    </row>
    <row r="165" spans="1:5" s="1005" customFormat="1">
      <c r="A165" s="645"/>
      <c r="B165" s="82"/>
      <c r="C165" s="82"/>
      <c r="D165" s="82"/>
      <c r="E165" s="82"/>
    </row>
    <row r="166" spans="1:5" s="1005" customFormat="1">
      <c r="A166" s="645"/>
      <c r="B166" s="82"/>
      <c r="C166" s="82"/>
      <c r="D166" s="82"/>
      <c r="E166" s="82"/>
    </row>
    <row r="167" spans="1:5" s="1005" customFormat="1">
      <c r="A167" s="645"/>
      <c r="B167" s="82"/>
      <c r="C167" s="82"/>
      <c r="D167" s="82"/>
      <c r="E167" s="82"/>
    </row>
    <row r="168" spans="1:5" s="1005" customFormat="1">
      <c r="A168" s="645"/>
      <c r="B168" s="82"/>
      <c r="C168" s="82"/>
      <c r="D168" s="82"/>
      <c r="E168" s="82"/>
    </row>
    <row r="169" spans="1:5" s="1005" customFormat="1">
      <c r="A169" s="645"/>
      <c r="B169" s="82"/>
      <c r="C169" s="82"/>
      <c r="D169" s="82"/>
      <c r="E169" s="82"/>
    </row>
    <row r="170" spans="1:5" s="1005" customFormat="1">
      <c r="A170" s="645"/>
      <c r="B170" s="82"/>
      <c r="C170" s="82"/>
      <c r="D170" s="82"/>
      <c r="E170" s="82"/>
    </row>
    <row r="171" spans="1:5" s="1005" customFormat="1">
      <c r="A171" s="645"/>
      <c r="B171" s="82"/>
      <c r="C171" s="82"/>
      <c r="D171" s="82"/>
      <c r="E171" s="82"/>
    </row>
    <row r="172" spans="1:5" s="1005" customFormat="1">
      <c r="A172" s="645"/>
      <c r="B172" s="82"/>
      <c r="C172" s="82"/>
      <c r="D172" s="82"/>
      <c r="E172" s="82"/>
    </row>
    <row r="173" spans="1:5" s="1005" customFormat="1">
      <c r="A173" s="645"/>
      <c r="B173" s="82"/>
      <c r="C173" s="82"/>
      <c r="D173" s="82"/>
      <c r="E173" s="82"/>
    </row>
    <row r="174" spans="1:5" s="1005" customFormat="1">
      <c r="A174" s="645"/>
      <c r="B174" s="82"/>
      <c r="C174" s="82"/>
      <c r="D174" s="82"/>
      <c r="E174" s="82"/>
    </row>
    <row r="175" spans="1:5" s="1005" customFormat="1">
      <c r="A175" s="645"/>
      <c r="B175" s="82"/>
      <c r="C175" s="82"/>
      <c r="D175" s="82"/>
      <c r="E175" s="82"/>
    </row>
    <row r="176" spans="1:5" s="1005" customFormat="1">
      <c r="A176" s="645"/>
      <c r="B176" s="82"/>
      <c r="C176" s="82"/>
      <c r="D176" s="82"/>
      <c r="E176" s="82"/>
    </row>
    <row r="177" spans="1:5" s="1005" customFormat="1">
      <c r="A177" s="645"/>
      <c r="B177" s="82"/>
      <c r="C177" s="82"/>
      <c r="D177" s="82"/>
      <c r="E177" s="82"/>
    </row>
    <row r="178" spans="1:5" s="1005" customFormat="1">
      <c r="A178" s="645"/>
      <c r="B178" s="82"/>
      <c r="C178" s="82"/>
      <c r="D178" s="82"/>
      <c r="E178" s="82"/>
    </row>
    <row r="179" spans="1:5" s="1005" customFormat="1">
      <c r="A179" s="645"/>
      <c r="B179" s="82"/>
      <c r="C179" s="82"/>
      <c r="D179" s="82"/>
      <c r="E179" s="82"/>
    </row>
    <row r="180" spans="1:5" s="1005" customFormat="1">
      <c r="A180" s="645"/>
      <c r="B180" s="82"/>
      <c r="C180" s="82"/>
      <c r="D180" s="82"/>
      <c r="E180" s="82"/>
    </row>
    <row r="181" spans="1:5" s="1005" customFormat="1">
      <c r="A181" s="645"/>
      <c r="B181" s="82"/>
      <c r="C181" s="82"/>
      <c r="D181" s="82"/>
      <c r="E181" s="82"/>
    </row>
    <row r="182" spans="1:5" s="1005" customFormat="1">
      <c r="A182" s="645"/>
      <c r="B182" s="82"/>
      <c r="C182" s="82"/>
      <c r="D182" s="82"/>
      <c r="E182" s="82"/>
    </row>
    <row r="183" spans="1:5" s="1005" customFormat="1">
      <c r="A183" s="645"/>
      <c r="B183" s="82"/>
      <c r="C183" s="82"/>
      <c r="D183" s="82"/>
      <c r="E183" s="82"/>
    </row>
    <row r="184" spans="1:5" s="1005" customFormat="1">
      <c r="A184" s="645"/>
      <c r="B184" s="82"/>
      <c r="C184" s="82"/>
      <c r="D184" s="82"/>
      <c r="E184" s="82"/>
    </row>
    <row r="185" spans="1:5" s="1005" customFormat="1">
      <c r="A185" s="645"/>
      <c r="B185" s="82"/>
      <c r="C185" s="82"/>
      <c r="D185" s="82"/>
      <c r="E185" s="82"/>
    </row>
    <row r="186" spans="1:5" s="1005" customFormat="1">
      <c r="A186" s="645"/>
      <c r="B186" s="82"/>
      <c r="C186" s="82"/>
      <c r="D186" s="82"/>
      <c r="E186" s="82"/>
    </row>
    <row r="187" spans="1:5" s="1005" customFormat="1">
      <c r="A187" s="645"/>
      <c r="B187" s="82"/>
      <c r="C187" s="82"/>
      <c r="D187" s="82"/>
      <c r="E187" s="82"/>
    </row>
    <row r="188" spans="1:5" s="1005" customFormat="1">
      <c r="A188" s="645"/>
      <c r="B188" s="82"/>
      <c r="C188" s="82"/>
      <c r="D188" s="82"/>
      <c r="E188" s="82"/>
    </row>
    <row r="189" spans="1:5" s="1005" customFormat="1">
      <c r="A189" s="645"/>
      <c r="B189" s="82"/>
      <c r="C189" s="82"/>
      <c r="D189" s="82"/>
      <c r="E189" s="82"/>
    </row>
    <row r="190" spans="1:5" s="1005" customFormat="1">
      <c r="A190" s="645"/>
      <c r="B190" s="82"/>
      <c r="C190" s="82"/>
      <c r="D190" s="82"/>
      <c r="E190" s="82"/>
    </row>
    <row r="191" spans="1:5" s="1005" customFormat="1">
      <c r="A191" s="645"/>
      <c r="B191" s="82"/>
      <c r="C191" s="82"/>
      <c r="D191" s="82"/>
      <c r="E191" s="82"/>
    </row>
    <row r="192" spans="1:5" s="1005" customFormat="1">
      <c r="A192" s="645"/>
      <c r="B192" s="82"/>
      <c r="C192" s="82"/>
      <c r="D192" s="82"/>
      <c r="E192" s="82"/>
    </row>
    <row r="193" spans="1:5" s="1005" customFormat="1">
      <c r="A193" s="645"/>
      <c r="B193" s="82"/>
      <c r="C193" s="82"/>
      <c r="D193" s="82"/>
      <c r="E193" s="82"/>
    </row>
    <row r="194" spans="1:5" s="1005" customFormat="1">
      <c r="A194" s="645"/>
      <c r="B194" s="82"/>
      <c r="C194" s="82"/>
      <c r="D194" s="82"/>
      <c r="E194" s="82"/>
    </row>
    <row r="195" spans="1:5" s="1005" customFormat="1">
      <c r="A195" s="645"/>
      <c r="B195" s="82"/>
      <c r="C195" s="82"/>
      <c r="D195" s="82"/>
      <c r="E195" s="82"/>
    </row>
    <row r="196" spans="1:5" s="1005" customFormat="1">
      <c r="A196" s="645"/>
      <c r="B196" s="82"/>
      <c r="C196" s="82"/>
      <c r="D196" s="82"/>
      <c r="E196" s="82"/>
    </row>
    <row r="197" spans="1:5" s="1005" customFormat="1">
      <c r="A197" s="645"/>
      <c r="B197" s="82"/>
      <c r="C197" s="82"/>
      <c r="D197" s="82"/>
      <c r="E197" s="82"/>
    </row>
    <row r="198" spans="1:5" s="1005" customFormat="1">
      <c r="A198" s="645"/>
      <c r="B198" s="82"/>
      <c r="C198" s="82"/>
      <c r="D198" s="82"/>
      <c r="E198" s="82"/>
    </row>
    <row r="199" spans="1:5" s="1005" customFormat="1">
      <c r="A199" s="645"/>
      <c r="B199" s="82"/>
      <c r="C199" s="82"/>
      <c r="D199" s="82"/>
      <c r="E199" s="82"/>
    </row>
    <row r="200" spans="1:5" s="1005" customFormat="1">
      <c r="A200" s="645"/>
      <c r="B200" s="82"/>
      <c r="C200" s="82"/>
      <c r="D200" s="82"/>
      <c r="E200" s="82"/>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K9" sqref="K9"/>
    </sheetView>
  </sheetViews>
  <sheetFormatPr defaultColWidth="11.42578125" defaultRowHeight="15"/>
  <cols>
    <col min="1" max="1" width="38.28515625" style="83" customWidth="1"/>
    <col min="2" max="3" width="13.85546875" style="82" customWidth="1"/>
    <col min="4" max="4" width="13.7109375" style="82" customWidth="1"/>
    <col min="5" max="5" width="20" style="82" customWidth="1"/>
    <col min="6" max="6" width="12.140625" style="82" customWidth="1"/>
    <col min="7" max="7" width="2.5703125" style="87" customWidth="1"/>
    <col min="8" max="256" width="11.42578125" style="1005"/>
    <col min="257" max="257" width="38.28515625" style="1005" customWidth="1"/>
    <col min="258" max="259" width="13.85546875" style="1005" customWidth="1"/>
    <col min="260" max="260" width="13.7109375" style="1005" customWidth="1"/>
    <col min="261" max="261" width="20" style="1005" customWidth="1"/>
    <col min="262" max="262" width="12.140625" style="1005" customWidth="1"/>
    <col min="263" max="263" width="2.5703125" style="1005" customWidth="1"/>
    <col min="264" max="512" width="11.42578125" style="1005"/>
    <col min="513" max="513" width="38.28515625" style="1005" customWidth="1"/>
    <col min="514" max="515" width="13.85546875" style="1005" customWidth="1"/>
    <col min="516" max="516" width="13.7109375" style="1005" customWidth="1"/>
    <col min="517" max="517" width="20" style="1005" customWidth="1"/>
    <col min="518" max="518" width="12.140625" style="1005" customWidth="1"/>
    <col min="519" max="519" width="2.5703125" style="1005" customWidth="1"/>
    <col min="520" max="768" width="11.42578125" style="1005"/>
    <col min="769" max="769" width="38.28515625" style="1005" customWidth="1"/>
    <col min="770" max="771" width="13.85546875" style="1005" customWidth="1"/>
    <col min="772" max="772" width="13.7109375" style="1005" customWidth="1"/>
    <col min="773" max="773" width="20" style="1005" customWidth="1"/>
    <col min="774" max="774" width="12.140625" style="1005" customWidth="1"/>
    <col min="775" max="775" width="2.5703125" style="1005" customWidth="1"/>
    <col min="776" max="1024" width="11.42578125" style="1005"/>
    <col min="1025" max="1025" width="38.28515625" style="1005" customWidth="1"/>
    <col min="1026" max="1027" width="13.85546875" style="1005" customWidth="1"/>
    <col min="1028" max="1028" width="13.7109375" style="1005" customWidth="1"/>
    <col min="1029" max="1029" width="20" style="1005" customWidth="1"/>
    <col min="1030" max="1030" width="12.140625" style="1005" customWidth="1"/>
    <col min="1031" max="1031" width="2.5703125" style="1005" customWidth="1"/>
    <col min="1032" max="1280" width="11.42578125" style="1005"/>
    <col min="1281" max="1281" width="38.28515625" style="1005" customWidth="1"/>
    <col min="1282" max="1283" width="13.85546875" style="1005" customWidth="1"/>
    <col min="1284" max="1284" width="13.7109375" style="1005" customWidth="1"/>
    <col min="1285" max="1285" width="20" style="1005" customWidth="1"/>
    <col min="1286" max="1286" width="12.140625" style="1005" customWidth="1"/>
    <col min="1287" max="1287" width="2.5703125" style="1005" customWidth="1"/>
    <col min="1288" max="1536" width="11.42578125" style="1005"/>
    <col min="1537" max="1537" width="38.28515625" style="1005" customWidth="1"/>
    <col min="1538" max="1539" width="13.85546875" style="1005" customWidth="1"/>
    <col min="1540" max="1540" width="13.7109375" style="1005" customWidth="1"/>
    <col min="1541" max="1541" width="20" style="1005" customWidth="1"/>
    <col min="1542" max="1542" width="12.140625" style="1005" customWidth="1"/>
    <col min="1543" max="1543" width="2.5703125" style="1005" customWidth="1"/>
    <col min="1544" max="1792" width="11.42578125" style="1005"/>
    <col min="1793" max="1793" width="38.28515625" style="1005" customWidth="1"/>
    <col min="1794" max="1795" width="13.85546875" style="1005" customWidth="1"/>
    <col min="1796" max="1796" width="13.7109375" style="1005" customWidth="1"/>
    <col min="1797" max="1797" width="20" style="1005" customWidth="1"/>
    <col min="1798" max="1798" width="12.140625" style="1005" customWidth="1"/>
    <col min="1799" max="1799" width="2.5703125" style="1005" customWidth="1"/>
    <col min="1800" max="2048" width="11.42578125" style="1005"/>
    <col min="2049" max="2049" width="38.28515625" style="1005" customWidth="1"/>
    <col min="2050" max="2051" width="13.85546875" style="1005" customWidth="1"/>
    <col min="2052" max="2052" width="13.7109375" style="1005" customWidth="1"/>
    <col min="2053" max="2053" width="20" style="1005" customWidth="1"/>
    <col min="2054" max="2054" width="12.140625" style="1005" customWidth="1"/>
    <col min="2055" max="2055" width="2.5703125" style="1005" customWidth="1"/>
    <col min="2056" max="2304" width="11.42578125" style="1005"/>
    <col min="2305" max="2305" width="38.28515625" style="1005" customWidth="1"/>
    <col min="2306" max="2307" width="13.85546875" style="1005" customWidth="1"/>
    <col min="2308" max="2308" width="13.7109375" style="1005" customWidth="1"/>
    <col min="2309" max="2309" width="20" style="1005" customWidth="1"/>
    <col min="2310" max="2310" width="12.140625" style="1005" customWidth="1"/>
    <col min="2311" max="2311" width="2.5703125" style="1005" customWidth="1"/>
    <col min="2312" max="2560" width="11.42578125" style="1005"/>
    <col min="2561" max="2561" width="38.28515625" style="1005" customWidth="1"/>
    <col min="2562" max="2563" width="13.85546875" style="1005" customWidth="1"/>
    <col min="2564" max="2564" width="13.7109375" style="1005" customWidth="1"/>
    <col min="2565" max="2565" width="20" style="1005" customWidth="1"/>
    <col min="2566" max="2566" width="12.140625" style="1005" customWidth="1"/>
    <col min="2567" max="2567" width="2.5703125" style="1005" customWidth="1"/>
    <col min="2568" max="2816" width="11.42578125" style="1005"/>
    <col min="2817" max="2817" width="38.28515625" style="1005" customWidth="1"/>
    <col min="2818" max="2819" width="13.85546875" style="1005" customWidth="1"/>
    <col min="2820" max="2820" width="13.7109375" style="1005" customWidth="1"/>
    <col min="2821" max="2821" width="20" style="1005" customWidth="1"/>
    <col min="2822" max="2822" width="12.140625" style="1005" customWidth="1"/>
    <col min="2823" max="2823" width="2.5703125" style="1005" customWidth="1"/>
    <col min="2824" max="3072" width="11.42578125" style="1005"/>
    <col min="3073" max="3073" width="38.28515625" style="1005" customWidth="1"/>
    <col min="3074" max="3075" width="13.85546875" style="1005" customWidth="1"/>
    <col min="3076" max="3076" width="13.7109375" style="1005" customWidth="1"/>
    <col min="3077" max="3077" width="20" style="1005" customWidth="1"/>
    <col min="3078" max="3078" width="12.140625" style="1005" customWidth="1"/>
    <col min="3079" max="3079" width="2.5703125" style="1005" customWidth="1"/>
    <col min="3080" max="3328" width="11.42578125" style="1005"/>
    <col min="3329" max="3329" width="38.28515625" style="1005" customWidth="1"/>
    <col min="3330" max="3331" width="13.85546875" style="1005" customWidth="1"/>
    <col min="3332" max="3332" width="13.7109375" style="1005" customWidth="1"/>
    <col min="3333" max="3333" width="20" style="1005" customWidth="1"/>
    <col min="3334" max="3334" width="12.140625" style="1005" customWidth="1"/>
    <col min="3335" max="3335" width="2.5703125" style="1005" customWidth="1"/>
    <col min="3336" max="3584" width="11.42578125" style="1005"/>
    <col min="3585" max="3585" width="38.28515625" style="1005" customWidth="1"/>
    <col min="3586" max="3587" width="13.85546875" style="1005" customWidth="1"/>
    <col min="3588" max="3588" width="13.7109375" style="1005" customWidth="1"/>
    <col min="3589" max="3589" width="20" style="1005" customWidth="1"/>
    <col min="3590" max="3590" width="12.140625" style="1005" customWidth="1"/>
    <col min="3591" max="3591" width="2.5703125" style="1005" customWidth="1"/>
    <col min="3592" max="3840" width="11.42578125" style="1005"/>
    <col min="3841" max="3841" width="38.28515625" style="1005" customWidth="1"/>
    <col min="3842" max="3843" width="13.85546875" style="1005" customWidth="1"/>
    <col min="3844" max="3844" width="13.7109375" style="1005" customWidth="1"/>
    <col min="3845" max="3845" width="20" style="1005" customWidth="1"/>
    <col min="3846" max="3846" width="12.140625" style="1005" customWidth="1"/>
    <col min="3847" max="3847" width="2.5703125" style="1005" customWidth="1"/>
    <col min="3848" max="4096" width="11.42578125" style="1005"/>
    <col min="4097" max="4097" width="38.28515625" style="1005" customWidth="1"/>
    <col min="4098" max="4099" width="13.85546875" style="1005" customWidth="1"/>
    <col min="4100" max="4100" width="13.7109375" style="1005" customWidth="1"/>
    <col min="4101" max="4101" width="20" style="1005" customWidth="1"/>
    <col min="4102" max="4102" width="12.140625" style="1005" customWidth="1"/>
    <col min="4103" max="4103" width="2.5703125" style="1005" customWidth="1"/>
    <col min="4104" max="4352" width="11.42578125" style="1005"/>
    <col min="4353" max="4353" width="38.28515625" style="1005" customWidth="1"/>
    <col min="4354" max="4355" width="13.85546875" style="1005" customWidth="1"/>
    <col min="4356" max="4356" width="13.7109375" style="1005" customWidth="1"/>
    <col min="4357" max="4357" width="20" style="1005" customWidth="1"/>
    <col min="4358" max="4358" width="12.140625" style="1005" customWidth="1"/>
    <col min="4359" max="4359" width="2.5703125" style="1005" customWidth="1"/>
    <col min="4360" max="4608" width="11.42578125" style="1005"/>
    <col min="4609" max="4609" width="38.28515625" style="1005" customWidth="1"/>
    <col min="4610" max="4611" width="13.85546875" style="1005" customWidth="1"/>
    <col min="4612" max="4612" width="13.7109375" style="1005" customWidth="1"/>
    <col min="4613" max="4613" width="20" style="1005" customWidth="1"/>
    <col min="4614" max="4614" width="12.140625" style="1005" customWidth="1"/>
    <col min="4615" max="4615" width="2.5703125" style="1005" customWidth="1"/>
    <col min="4616" max="4864" width="11.42578125" style="1005"/>
    <col min="4865" max="4865" width="38.28515625" style="1005" customWidth="1"/>
    <col min="4866" max="4867" width="13.85546875" style="1005" customWidth="1"/>
    <col min="4868" max="4868" width="13.7109375" style="1005" customWidth="1"/>
    <col min="4869" max="4869" width="20" style="1005" customWidth="1"/>
    <col min="4870" max="4870" width="12.140625" style="1005" customWidth="1"/>
    <col min="4871" max="4871" width="2.5703125" style="1005" customWidth="1"/>
    <col min="4872" max="5120" width="11.42578125" style="1005"/>
    <col min="5121" max="5121" width="38.28515625" style="1005" customWidth="1"/>
    <col min="5122" max="5123" width="13.85546875" style="1005" customWidth="1"/>
    <col min="5124" max="5124" width="13.7109375" style="1005" customWidth="1"/>
    <col min="5125" max="5125" width="20" style="1005" customWidth="1"/>
    <col min="5126" max="5126" width="12.140625" style="1005" customWidth="1"/>
    <col min="5127" max="5127" width="2.5703125" style="1005" customWidth="1"/>
    <col min="5128" max="5376" width="11.42578125" style="1005"/>
    <col min="5377" max="5377" width="38.28515625" style="1005" customWidth="1"/>
    <col min="5378" max="5379" width="13.85546875" style="1005" customWidth="1"/>
    <col min="5380" max="5380" width="13.7109375" style="1005" customWidth="1"/>
    <col min="5381" max="5381" width="20" style="1005" customWidth="1"/>
    <col min="5382" max="5382" width="12.140625" style="1005" customWidth="1"/>
    <col min="5383" max="5383" width="2.5703125" style="1005" customWidth="1"/>
    <col min="5384" max="5632" width="11.42578125" style="1005"/>
    <col min="5633" max="5633" width="38.28515625" style="1005" customWidth="1"/>
    <col min="5634" max="5635" width="13.85546875" style="1005" customWidth="1"/>
    <col min="5636" max="5636" width="13.7109375" style="1005" customWidth="1"/>
    <col min="5637" max="5637" width="20" style="1005" customWidth="1"/>
    <col min="5638" max="5638" width="12.140625" style="1005" customWidth="1"/>
    <col min="5639" max="5639" width="2.5703125" style="1005" customWidth="1"/>
    <col min="5640" max="5888" width="11.42578125" style="1005"/>
    <col min="5889" max="5889" width="38.28515625" style="1005" customWidth="1"/>
    <col min="5890" max="5891" width="13.85546875" style="1005" customWidth="1"/>
    <col min="5892" max="5892" width="13.7109375" style="1005" customWidth="1"/>
    <col min="5893" max="5893" width="20" style="1005" customWidth="1"/>
    <col min="5894" max="5894" width="12.140625" style="1005" customWidth="1"/>
    <col min="5895" max="5895" width="2.5703125" style="1005" customWidth="1"/>
    <col min="5896" max="6144" width="11.42578125" style="1005"/>
    <col min="6145" max="6145" width="38.28515625" style="1005" customWidth="1"/>
    <col min="6146" max="6147" width="13.85546875" style="1005" customWidth="1"/>
    <col min="6148" max="6148" width="13.7109375" style="1005" customWidth="1"/>
    <col min="6149" max="6149" width="20" style="1005" customWidth="1"/>
    <col min="6150" max="6150" width="12.140625" style="1005" customWidth="1"/>
    <col min="6151" max="6151" width="2.5703125" style="1005" customWidth="1"/>
    <col min="6152" max="6400" width="11.42578125" style="1005"/>
    <col min="6401" max="6401" width="38.28515625" style="1005" customWidth="1"/>
    <col min="6402" max="6403" width="13.85546875" style="1005" customWidth="1"/>
    <col min="6404" max="6404" width="13.7109375" style="1005" customWidth="1"/>
    <col min="6405" max="6405" width="20" style="1005" customWidth="1"/>
    <col min="6406" max="6406" width="12.140625" style="1005" customWidth="1"/>
    <col min="6407" max="6407" width="2.5703125" style="1005" customWidth="1"/>
    <col min="6408" max="6656" width="11.42578125" style="1005"/>
    <col min="6657" max="6657" width="38.28515625" style="1005" customWidth="1"/>
    <col min="6658" max="6659" width="13.85546875" style="1005" customWidth="1"/>
    <col min="6660" max="6660" width="13.7109375" style="1005" customWidth="1"/>
    <col min="6661" max="6661" width="20" style="1005" customWidth="1"/>
    <col min="6662" max="6662" width="12.140625" style="1005" customWidth="1"/>
    <col min="6663" max="6663" width="2.5703125" style="1005" customWidth="1"/>
    <col min="6664" max="6912" width="11.42578125" style="1005"/>
    <col min="6913" max="6913" width="38.28515625" style="1005" customWidth="1"/>
    <col min="6914" max="6915" width="13.85546875" style="1005" customWidth="1"/>
    <col min="6916" max="6916" width="13.7109375" style="1005" customWidth="1"/>
    <col min="6917" max="6917" width="20" style="1005" customWidth="1"/>
    <col min="6918" max="6918" width="12.140625" style="1005" customWidth="1"/>
    <col min="6919" max="6919" width="2.5703125" style="1005" customWidth="1"/>
    <col min="6920" max="7168" width="11.42578125" style="1005"/>
    <col min="7169" max="7169" width="38.28515625" style="1005" customWidth="1"/>
    <col min="7170" max="7171" width="13.85546875" style="1005" customWidth="1"/>
    <col min="7172" max="7172" width="13.7109375" style="1005" customWidth="1"/>
    <col min="7173" max="7173" width="20" style="1005" customWidth="1"/>
    <col min="7174" max="7174" width="12.140625" style="1005" customWidth="1"/>
    <col min="7175" max="7175" width="2.5703125" style="1005" customWidth="1"/>
    <col min="7176" max="7424" width="11.42578125" style="1005"/>
    <col min="7425" max="7425" width="38.28515625" style="1005" customWidth="1"/>
    <col min="7426" max="7427" width="13.85546875" style="1005" customWidth="1"/>
    <col min="7428" max="7428" width="13.7109375" style="1005" customWidth="1"/>
    <col min="7429" max="7429" width="20" style="1005" customWidth="1"/>
    <col min="7430" max="7430" width="12.140625" style="1005" customWidth="1"/>
    <col min="7431" max="7431" width="2.5703125" style="1005" customWidth="1"/>
    <col min="7432" max="7680" width="11.42578125" style="1005"/>
    <col min="7681" max="7681" width="38.28515625" style="1005" customWidth="1"/>
    <col min="7682" max="7683" width="13.85546875" style="1005" customWidth="1"/>
    <col min="7684" max="7684" width="13.7109375" style="1005" customWidth="1"/>
    <col min="7685" max="7685" width="20" style="1005" customWidth="1"/>
    <col min="7686" max="7686" width="12.140625" style="1005" customWidth="1"/>
    <col min="7687" max="7687" width="2.5703125" style="1005" customWidth="1"/>
    <col min="7688" max="7936" width="11.42578125" style="1005"/>
    <col min="7937" max="7937" width="38.28515625" style="1005" customWidth="1"/>
    <col min="7938" max="7939" width="13.85546875" style="1005" customWidth="1"/>
    <col min="7940" max="7940" width="13.7109375" style="1005" customWidth="1"/>
    <col min="7941" max="7941" width="20" style="1005" customWidth="1"/>
    <col min="7942" max="7942" width="12.140625" style="1005" customWidth="1"/>
    <col min="7943" max="7943" width="2.5703125" style="1005" customWidth="1"/>
    <col min="7944" max="8192" width="11.42578125" style="1005"/>
    <col min="8193" max="8193" width="38.28515625" style="1005" customWidth="1"/>
    <col min="8194" max="8195" width="13.85546875" style="1005" customWidth="1"/>
    <col min="8196" max="8196" width="13.7109375" style="1005" customWidth="1"/>
    <col min="8197" max="8197" width="20" style="1005" customWidth="1"/>
    <col min="8198" max="8198" width="12.140625" style="1005" customWidth="1"/>
    <col min="8199" max="8199" width="2.5703125" style="1005" customWidth="1"/>
    <col min="8200" max="8448" width="11.42578125" style="1005"/>
    <col min="8449" max="8449" width="38.28515625" style="1005" customWidth="1"/>
    <col min="8450" max="8451" width="13.85546875" style="1005" customWidth="1"/>
    <col min="8452" max="8452" width="13.7109375" style="1005" customWidth="1"/>
    <col min="8453" max="8453" width="20" style="1005" customWidth="1"/>
    <col min="8454" max="8454" width="12.140625" style="1005" customWidth="1"/>
    <col min="8455" max="8455" width="2.5703125" style="1005" customWidth="1"/>
    <col min="8456" max="8704" width="11.42578125" style="1005"/>
    <col min="8705" max="8705" width="38.28515625" style="1005" customWidth="1"/>
    <col min="8706" max="8707" width="13.85546875" style="1005" customWidth="1"/>
    <col min="8708" max="8708" width="13.7109375" style="1005" customWidth="1"/>
    <col min="8709" max="8709" width="20" style="1005" customWidth="1"/>
    <col min="8710" max="8710" width="12.140625" style="1005" customWidth="1"/>
    <col min="8711" max="8711" width="2.5703125" style="1005" customWidth="1"/>
    <col min="8712" max="8960" width="11.42578125" style="1005"/>
    <col min="8961" max="8961" width="38.28515625" style="1005" customWidth="1"/>
    <col min="8962" max="8963" width="13.85546875" style="1005" customWidth="1"/>
    <col min="8964" max="8964" width="13.7109375" style="1005" customWidth="1"/>
    <col min="8965" max="8965" width="20" style="1005" customWidth="1"/>
    <col min="8966" max="8966" width="12.140625" style="1005" customWidth="1"/>
    <col min="8967" max="8967" width="2.5703125" style="1005" customWidth="1"/>
    <col min="8968" max="9216" width="11.42578125" style="1005"/>
    <col min="9217" max="9217" width="38.28515625" style="1005" customWidth="1"/>
    <col min="9218" max="9219" width="13.85546875" style="1005" customWidth="1"/>
    <col min="9220" max="9220" width="13.7109375" style="1005" customWidth="1"/>
    <col min="9221" max="9221" width="20" style="1005" customWidth="1"/>
    <col min="9222" max="9222" width="12.140625" style="1005" customWidth="1"/>
    <col min="9223" max="9223" width="2.5703125" style="1005" customWidth="1"/>
    <col min="9224" max="9472" width="11.42578125" style="1005"/>
    <col min="9473" max="9473" width="38.28515625" style="1005" customWidth="1"/>
    <col min="9474" max="9475" width="13.85546875" style="1005" customWidth="1"/>
    <col min="9476" max="9476" width="13.7109375" style="1005" customWidth="1"/>
    <col min="9477" max="9477" width="20" style="1005" customWidth="1"/>
    <col min="9478" max="9478" width="12.140625" style="1005" customWidth="1"/>
    <col min="9479" max="9479" width="2.5703125" style="1005" customWidth="1"/>
    <col min="9480" max="9728" width="11.42578125" style="1005"/>
    <col min="9729" max="9729" width="38.28515625" style="1005" customWidth="1"/>
    <col min="9730" max="9731" width="13.85546875" style="1005" customWidth="1"/>
    <col min="9732" max="9732" width="13.7109375" style="1005" customWidth="1"/>
    <col min="9733" max="9733" width="20" style="1005" customWidth="1"/>
    <col min="9734" max="9734" width="12.140625" style="1005" customWidth="1"/>
    <col min="9735" max="9735" width="2.5703125" style="1005" customWidth="1"/>
    <col min="9736" max="9984" width="11.42578125" style="1005"/>
    <col min="9985" max="9985" width="38.28515625" style="1005" customWidth="1"/>
    <col min="9986" max="9987" width="13.85546875" style="1005" customWidth="1"/>
    <col min="9988" max="9988" width="13.7109375" style="1005" customWidth="1"/>
    <col min="9989" max="9989" width="20" style="1005" customWidth="1"/>
    <col min="9990" max="9990" width="12.140625" style="1005" customWidth="1"/>
    <col min="9991" max="9991" width="2.5703125" style="1005" customWidth="1"/>
    <col min="9992" max="10240" width="11.42578125" style="1005"/>
    <col min="10241" max="10241" width="38.28515625" style="1005" customWidth="1"/>
    <col min="10242" max="10243" width="13.85546875" style="1005" customWidth="1"/>
    <col min="10244" max="10244" width="13.7109375" style="1005" customWidth="1"/>
    <col min="10245" max="10245" width="20" style="1005" customWidth="1"/>
    <col min="10246" max="10246" width="12.140625" style="1005" customWidth="1"/>
    <col min="10247" max="10247" width="2.5703125" style="1005" customWidth="1"/>
    <col min="10248" max="10496" width="11.42578125" style="1005"/>
    <col min="10497" max="10497" width="38.28515625" style="1005" customWidth="1"/>
    <col min="10498" max="10499" width="13.85546875" style="1005" customWidth="1"/>
    <col min="10500" max="10500" width="13.7109375" style="1005" customWidth="1"/>
    <col min="10501" max="10501" width="20" style="1005" customWidth="1"/>
    <col min="10502" max="10502" width="12.140625" style="1005" customWidth="1"/>
    <col min="10503" max="10503" width="2.5703125" style="1005" customWidth="1"/>
    <col min="10504" max="10752" width="11.42578125" style="1005"/>
    <col min="10753" max="10753" width="38.28515625" style="1005" customWidth="1"/>
    <col min="10754" max="10755" width="13.85546875" style="1005" customWidth="1"/>
    <col min="10756" max="10756" width="13.7109375" style="1005" customWidth="1"/>
    <col min="10757" max="10757" width="20" style="1005" customWidth="1"/>
    <col min="10758" max="10758" width="12.140625" style="1005" customWidth="1"/>
    <col min="10759" max="10759" width="2.5703125" style="1005" customWidth="1"/>
    <col min="10760" max="11008" width="11.42578125" style="1005"/>
    <col min="11009" max="11009" width="38.28515625" style="1005" customWidth="1"/>
    <col min="11010" max="11011" width="13.85546875" style="1005" customWidth="1"/>
    <col min="11012" max="11012" width="13.7109375" style="1005" customWidth="1"/>
    <col min="11013" max="11013" width="20" style="1005" customWidth="1"/>
    <col min="11014" max="11014" width="12.140625" style="1005" customWidth="1"/>
    <col min="11015" max="11015" width="2.5703125" style="1005" customWidth="1"/>
    <col min="11016" max="11264" width="11.42578125" style="1005"/>
    <col min="11265" max="11265" width="38.28515625" style="1005" customWidth="1"/>
    <col min="11266" max="11267" width="13.85546875" style="1005" customWidth="1"/>
    <col min="11268" max="11268" width="13.7109375" style="1005" customWidth="1"/>
    <col min="11269" max="11269" width="20" style="1005" customWidth="1"/>
    <col min="11270" max="11270" width="12.140625" style="1005" customWidth="1"/>
    <col min="11271" max="11271" width="2.5703125" style="1005" customWidth="1"/>
    <col min="11272" max="11520" width="11.42578125" style="1005"/>
    <col min="11521" max="11521" width="38.28515625" style="1005" customWidth="1"/>
    <col min="11522" max="11523" width="13.85546875" style="1005" customWidth="1"/>
    <col min="11524" max="11524" width="13.7109375" style="1005" customWidth="1"/>
    <col min="11525" max="11525" width="20" style="1005" customWidth="1"/>
    <col min="11526" max="11526" width="12.140625" style="1005" customWidth="1"/>
    <col min="11527" max="11527" width="2.5703125" style="1005" customWidth="1"/>
    <col min="11528" max="11776" width="11.42578125" style="1005"/>
    <col min="11777" max="11777" width="38.28515625" style="1005" customWidth="1"/>
    <col min="11778" max="11779" width="13.85546875" style="1005" customWidth="1"/>
    <col min="11780" max="11780" width="13.7109375" style="1005" customWidth="1"/>
    <col min="11781" max="11781" width="20" style="1005" customWidth="1"/>
    <col min="11782" max="11782" width="12.140625" style="1005" customWidth="1"/>
    <col min="11783" max="11783" width="2.5703125" style="1005" customWidth="1"/>
    <col min="11784" max="12032" width="11.42578125" style="1005"/>
    <col min="12033" max="12033" width="38.28515625" style="1005" customWidth="1"/>
    <col min="12034" max="12035" width="13.85546875" style="1005" customWidth="1"/>
    <col min="12036" max="12036" width="13.7109375" style="1005" customWidth="1"/>
    <col min="12037" max="12037" width="20" style="1005" customWidth="1"/>
    <col min="12038" max="12038" width="12.140625" style="1005" customWidth="1"/>
    <col min="12039" max="12039" width="2.5703125" style="1005" customWidth="1"/>
    <col min="12040" max="12288" width="11.42578125" style="1005"/>
    <col min="12289" max="12289" width="38.28515625" style="1005" customWidth="1"/>
    <col min="12290" max="12291" width="13.85546875" style="1005" customWidth="1"/>
    <col min="12292" max="12292" width="13.7109375" style="1005" customWidth="1"/>
    <col min="12293" max="12293" width="20" style="1005" customWidth="1"/>
    <col min="12294" max="12294" width="12.140625" style="1005" customWidth="1"/>
    <col min="12295" max="12295" width="2.5703125" style="1005" customWidth="1"/>
    <col min="12296" max="12544" width="11.42578125" style="1005"/>
    <col min="12545" max="12545" width="38.28515625" style="1005" customWidth="1"/>
    <col min="12546" max="12547" width="13.85546875" style="1005" customWidth="1"/>
    <col min="12548" max="12548" width="13.7109375" style="1005" customWidth="1"/>
    <col min="12549" max="12549" width="20" style="1005" customWidth="1"/>
    <col min="12550" max="12550" width="12.140625" style="1005" customWidth="1"/>
    <col min="12551" max="12551" width="2.5703125" style="1005" customWidth="1"/>
    <col min="12552" max="12800" width="11.42578125" style="1005"/>
    <col min="12801" max="12801" width="38.28515625" style="1005" customWidth="1"/>
    <col min="12802" max="12803" width="13.85546875" style="1005" customWidth="1"/>
    <col min="12804" max="12804" width="13.7109375" style="1005" customWidth="1"/>
    <col min="12805" max="12805" width="20" style="1005" customWidth="1"/>
    <col min="12806" max="12806" width="12.140625" style="1005" customWidth="1"/>
    <col min="12807" max="12807" width="2.5703125" style="1005" customWidth="1"/>
    <col min="12808" max="13056" width="11.42578125" style="1005"/>
    <col min="13057" max="13057" width="38.28515625" style="1005" customWidth="1"/>
    <col min="13058" max="13059" width="13.85546875" style="1005" customWidth="1"/>
    <col min="13060" max="13060" width="13.7109375" style="1005" customWidth="1"/>
    <col min="13061" max="13061" width="20" style="1005" customWidth="1"/>
    <col min="13062" max="13062" width="12.140625" style="1005" customWidth="1"/>
    <col min="13063" max="13063" width="2.5703125" style="1005" customWidth="1"/>
    <col min="13064" max="13312" width="11.42578125" style="1005"/>
    <col min="13313" max="13313" width="38.28515625" style="1005" customWidth="1"/>
    <col min="13314" max="13315" width="13.85546875" style="1005" customWidth="1"/>
    <col min="13316" max="13316" width="13.7109375" style="1005" customWidth="1"/>
    <col min="13317" max="13317" width="20" style="1005" customWidth="1"/>
    <col min="13318" max="13318" width="12.140625" style="1005" customWidth="1"/>
    <col min="13319" max="13319" width="2.5703125" style="1005" customWidth="1"/>
    <col min="13320" max="13568" width="11.42578125" style="1005"/>
    <col min="13569" max="13569" width="38.28515625" style="1005" customWidth="1"/>
    <col min="13570" max="13571" width="13.85546875" style="1005" customWidth="1"/>
    <col min="13572" max="13572" width="13.7109375" style="1005" customWidth="1"/>
    <col min="13573" max="13573" width="20" style="1005" customWidth="1"/>
    <col min="13574" max="13574" width="12.140625" style="1005" customWidth="1"/>
    <col min="13575" max="13575" width="2.5703125" style="1005" customWidth="1"/>
    <col min="13576" max="13824" width="11.42578125" style="1005"/>
    <col min="13825" max="13825" width="38.28515625" style="1005" customWidth="1"/>
    <col min="13826" max="13827" width="13.85546875" style="1005" customWidth="1"/>
    <col min="13828" max="13828" width="13.7109375" style="1005" customWidth="1"/>
    <col min="13829" max="13829" width="20" style="1005" customWidth="1"/>
    <col min="13830" max="13830" width="12.140625" style="1005" customWidth="1"/>
    <col min="13831" max="13831" width="2.5703125" style="1005" customWidth="1"/>
    <col min="13832" max="14080" width="11.42578125" style="1005"/>
    <col min="14081" max="14081" width="38.28515625" style="1005" customWidth="1"/>
    <col min="14082" max="14083" width="13.85546875" style="1005" customWidth="1"/>
    <col min="14084" max="14084" width="13.7109375" style="1005" customWidth="1"/>
    <col min="14085" max="14085" width="20" style="1005" customWidth="1"/>
    <col min="14086" max="14086" width="12.140625" style="1005" customWidth="1"/>
    <col min="14087" max="14087" width="2.5703125" style="1005" customWidth="1"/>
    <col min="14088" max="14336" width="11.42578125" style="1005"/>
    <col min="14337" max="14337" width="38.28515625" style="1005" customWidth="1"/>
    <col min="14338" max="14339" width="13.85546875" style="1005" customWidth="1"/>
    <col min="14340" max="14340" width="13.7109375" style="1005" customWidth="1"/>
    <col min="14341" max="14341" width="20" style="1005" customWidth="1"/>
    <col min="14342" max="14342" width="12.140625" style="1005" customWidth="1"/>
    <col min="14343" max="14343" width="2.5703125" style="1005" customWidth="1"/>
    <col min="14344" max="14592" width="11.42578125" style="1005"/>
    <col min="14593" max="14593" width="38.28515625" style="1005" customWidth="1"/>
    <col min="14594" max="14595" width="13.85546875" style="1005" customWidth="1"/>
    <col min="14596" max="14596" width="13.7109375" style="1005" customWidth="1"/>
    <col min="14597" max="14597" width="20" style="1005" customWidth="1"/>
    <col min="14598" max="14598" width="12.140625" style="1005" customWidth="1"/>
    <col min="14599" max="14599" width="2.5703125" style="1005" customWidth="1"/>
    <col min="14600" max="14848" width="11.42578125" style="1005"/>
    <col min="14849" max="14849" width="38.28515625" style="1005" customWidth="1"/>
    <col min="14850" max="14851" width="13.85546875" style="1005" customWidth="1"/>
    <col min="14852" max="14852" width="13.7109375" style="1005" customWidth="1"/>
    <col min="14853" max="14853" width="20" style="1005" customWidth="1"/>
    <col min="14854" max="14854" width="12.140625" style="1005" customWidth="1"/>
    <col min="14855" max="14855" width="2.5703125" style="1005" customWidth="1"/>
    <col min="14856" max="15104" width="11.42578125" style="1005"/>
    <col min="15105" max="15105" width="38.28515625" style="1005" customWidth="1"/>
    <col min="15106" max="15107" width="13.85546875" style="1005" customWidth="1"/>
    <col min="15108" max="15108" width="13.7109375" style="1005" customWidth="1"/>
    <col min="15109" max="15109" width="20" style="1005" customWidth="1"/>
    <col min="15110" max="15110" width="12.140625" style="1005" customWidth="1"/>
    <col min="15111" max="15111" width="2.5703125" style="1005" customWidth="1"/>
    <col min="15112" max="15360" width="11.42578125" style="1005"/>
    <col min="15361" max="15361" width="38.28515625" style="1005" customWidth="1"/>
    <col min="15362" max="15363" width="13.85546875" style="1005" customWidth="1"/>
    <col min="15364" max="15364" width="13.7109375" style="1005" customWidth="1"/>
    <col min="15365" max="15365" width="20" style="1005" customWidth="1"/>
    <col min="15366" max="15366" width="12.140625" style="1005" customWidth="1"/>
    <col min="15367" max="15367" width="2.5703125" style="1005" customWidth="1"/>
    <col min="15368" max="15616" width="11.42578125" style="1005"/>
    <col min="15617" max="15617" width="38.28515625" style="1005" customWidth="1"/>
    <col min="15618" max="15619" width="13.85546875" style="1005" customWidth="1"/>
    <col min="15620" max="15620" width="13.7109375" style="1005" customWidth="1"/>
    <col min="15621" max="15621" width="20" style="1005" customWidth="1"/>
    <col min="15622" max="15622" width="12.140625" style="1005" customWidth="1"/>
    <col min="15623" max="15623" width="2.5703125" style="1005" customWidth="1"/>
    <col min="15624" max="15872" width="11.42578125" style="1005"/>
    <col min="15873" max="15873" width="38.28515625" style="1005" customWidth="1"/>
    <col min="15874" max="15875" width="13.85546875" style="1005" customWidth="1"/>
    <col min="15876" max="15876" width="13.7109375" style="1005" customWidth="1"/>
    <col min="15877" max="15877" width="20" style="1005" customWidth="1"/>
    <col min="15878" max="15878" width="12.140625" style="1005" customWidth="1"/>
    <col min="15879" max="15879" width="2.5703125" style="1005" customWidth="1"/>
    <col min="15880" max="16128" width="11.42578125" style="1005"/>
    <col min="16129" max="16129" width="38.28515625" style="1005" customWidth="1"/>
    <col min="16130" max="16131" width="13.85546875" style="1005" customWidth="1"/>
    <col min="16132" max="16132" width="13.7109375" style="1005" customWidth="1"/>
    <col min="16133" max="16133" width="20" style="1005" customWidth="1"/>
    <col min="16134" max="16134" width="12.140625" style="1005" customWidth="1"/>
    <col min="16135" max="16135" width="2.5703125" style="1005" customWidth="1"/>
    <col min="16136" max="16384" width="11.42578125" style="1005"/>
  </cols>
  <sheetData>
    <row r="1" spans="1:6" s="86" customFormat="1" ht="3.75" customHeight="1">
      <c r="A1" s="175">
        <v>0</v>
      </c>
      <c r="B1" s="649"/>
      <c r="C1" s="649"/>
      <c r="D1" s="649"/>
      <c r="E1" s="649"/>
      <c r="F1" s="649"/>
    </row>
    <row r="2" spans="1:6" s="86" customFormat="1" ht="38.25" customHeight="1">
      <c r="A2" s="1034" t="s">
        <v>1132</v>
      </c>
      <c r="B2" s="1034"/>
      <c r="C2" s="1034"/>
      <c r="D2" s="1034"/>
      <c r="E2" s="1034"/>
      <c r="F2" s="1034"/>
    </row>
    <row r="3" spans="1:6" s="86" customFormat="1" ht="20.25" customHeight="1">
      <c r="A3" s="1034" t="s">
        <v>712</v>
      </c>
      <c r="B3" s="1034"/>
      <c r="C3" s="1034"/>
      <c r="D3" s="1034"/>
      <c r="E3" s="1034"/>
      <c r="F3" s="1034"/>
    </row>
    <row r="4" spans="1:6" s="86" customFormat="1" ht="20.25" customHeight="1">
      <c r="A4" s="1034" t="s">
        <v>1547</v>
      </c>
      <c r="B4" s="1034"/>
      <c r="C4" s="1034"/>
      <c r="D4" s="1034"/>
      <c r="E4" s="1034"/>
      <c r="F4" s="1034"/>
    </row>
    <row r="5" spans="1:6" s="176" customFormat="1" ht="39" customHeight="1">
      <c r="A5" s="1035" t="s">
        <v>1485</v>
      </c>
      <c r="B5" s="1035"/>
      <c r="C5" s="1035"/>
      <c r="D5" s="1035"/>
      <c r="E5" s="1035"/>
      <c r="F5" s="1035"/>
    </row>
    <row r="6" spans="1:6" s="1005" customFormat="1" ht="7.5" customHeight="1">
      <c r="A6" s="177"/>
      <c r="B6" s="82"/>
      <c r="C6" s="82"/>
      <c r="D6" s="82"/>
      <c r="E6" s="82"/>
      <c r="F6" s="82"/>
    </row>
    <row r="7" spans="1:6" s="1005" customFormat="1" ht="10.5" customHeight="1" thickBot="1">
      <c r="A7" s="178"/>
      <c r="B7" s="179"/>
      <c r="C7" s="179"/>
      <c r="D7" s="179"/>
      <c r="E7" s="650"/>
      <c r="F7" s="650"/>
    </row>
    <row r="8" spans="1:6" s="1005" customFormat="1" ht="30" customHeight="1" thickTop="1" thickBot="1">
      <c r="A8" s="181"/>
      <c r="B8" s="652" t="s">
        <v>1135</v>
      </c>
      <c r="C8" s="652" t="s">
        <v>1136</v>
      </c>
      <c r="D8" s="652" t="s">
        <v>1137</v>
      </c>
      <c r="E8" s="653" t="s">
        <v>310</v>
      </c>
      <c r="F8" s="654" t="s">
        <v>713</v>
      </c>
    </row>
    <row r="9" spans="1:6" s="1005" customFormat="1" ht="42.75" customHeight="1" thickTop="1">
      <c r="A9" s="182" t="s">
        <v>714</v>
      </c>
      <c r="B9" s="183">
        <v>4057180.49279</v>
      </c>
      <c r="C9" s="183">
        <v>2702321.19985</v>
      </c>
      <c r="D9" s="183">
        <v>914789.99225999997</v>
      </c>
      <c r="E9" s="183">
        <v>7674291.6848999998</v>
      </c>
      <c r="F9" s="184">
        <v>0.95407531199649287</v>
      </c>
    </row>
    <row r="10" spans="1:6" s="1005" customFormat="1" ht="27" customHeight="1">
      <c r="A10" s="182" t="s">
        <v>715</v>
      </c>
      <c r="B10" s="183">
        <v>8639.7418699999998</v>
      </c>
      <c r="C10" s="183">
        <v>12454.363650000001</v>
      </c>
      <c r="D10" s="183">
        <v>2798.8967699999998</v>
      </c>
      <c r="E10" s="183">
        <v>23893.00229</v>
      </c>
      <c r="F10" s="184">
        <v>2.9704009894773384E-3</v>
      </c>
    </row>
    <row r="11" spans="1:6" s="1005" customFormat="1" ht="42.75" customHeight="1">
      <c r="A11" s="182" t="s">
        <v>716</v>
      </c>
      <c r="B11" s="183">
        <v>88670.80442</v>
      </c>
      <c r="C11" s="183">
        <v>33824.407200000001</v>
      </c>
      <c r="D11" s="183">
        <v>12326.719859999999</v>
      </c>
      <c r="E11" s="183">
        <v>134821.93148</v>
      </c>
      <c r="F11" s="184">
        <v>1.6761191992981553E-2</v>
      </c>
    </row>
    <row r="12" spans="1:6" s="1005" customFormat="1" ht="27" customHeight="1">
      <c r="A12" s="182" t="s">
        <v>717</v>
      </c>
      <c r="B12" s="183">
        <v>2399.4971</v>
      </c>
      <c r="C12" s="183">
        <v>1300.19487</v>
      </c>
      <c r="D12" s="183">
        <v>264.59361999999999</v>
      </c>
      <c r="E12" s="183">
        <v>3964.28559</v>
      </c>
      <c r="F12" s="184">
        <v>4.928437915077417E-4</v>
      </c>
    </row>
    <row r="13" spans="1:6" s="1005" customFormat="1" ht="42.75" customHeight="1">
      <c r="A13" s="182" t="s">
        <v>718</v>
      </c>
      <c r="B13" s="183">
        <v>18834.536100000001</v>
      </c>
      <c r="C13" s="183">
        <v>9688.5050199999987</v>
      </c>
      <c r="D13" s="183">
        <v>4116.3905500000001</v>
      </c>
      <c r="E13" s="183">
        <v>32639.431670000002</v>
      </c>
      <c r="F13" s="184">
        <v>4.0577654893174993E-3</v>
      </c>
    </row>
    <row r="14" spans="1:6" s="1005" customFormat="1" ht="27" customHeight="1">
      <c r="A14" s="182" t="s">
        <v>719</v>
      </c>
      <c r="B14" s="183">
        <v>2624.7929700000004</v>
      </c>
      <c r="C14" s="183">
        <v>1493.64733</v>
      </c>
      <c r="D14" s="183">
        <v>492.24859000000004</v>
      </c>
      <c r="E14" s="183">
        <v>4610.6888900000004</v>
      </c>
      <c r="F14" s="184">
        <v>5.7320527051387868E-4</v>
      </c>
    </row>
    <row r="15" spans="1:6" s="1005" customFormat="1" ht="42.75" customHeight="1">
      <c r="A15" s="182" t="s">
        <v>720</v>
      </c>
      <c r="B15" s="183">
        <v>32386.41201</v>
      </c>
      <c r="C15" s="183">
        <v>3746.3452499999999</v>
      </c>
      <c r="D15" s="183">
        <v>942.47904000000005</v>
      </c>
      <c r="E15" s="183">
        <v>37075.236299999997</v>
      </c>
      <c r="F15" s="184">
        <v>4.6092289806843748E-3</v>
      </c>
    </row>
    <row r="16" spans="1:6" s="1005" customFormat="1" ht="27" customHeight="1">
      <c r="A16" s="182" t="s">
        <v>721</v>
      </c>
      <c r="B16" s="183">
        <v>9166.6568100000004</v>
      </c>
      <c r="C16" s="183">
        <v>1453.17542</v>
      </c>
      <c r="D16" s="183">
        <v>384.16374000000002</v>
      </c>
      <c r="E16" s="183">
        <v>11003.99597</v>
      </c>
      <c r="F16" s="184">
        <v>1.3680273462817569E-3</v>
      </c>
    </row>
    <row r="17" spans="1:6" s="1005" customFormat="1" ht="42.75" customHeight="1">
      <c r="A17" s="182" t="s">
        <v>722</v>
      </c>
      <c r="B17" s="183">
        <v>13048.163119999999</v>
      </c>
      <c r="C17" s="183">
        <v>7015.4214400000001</v>
      </c>
      <c r="D17" s="183">
        <v>4021.7870499999999</v>
      </c>
      <c r="E17" s="183">
        <v>24085.371609999998</v>
      </c>
      <c r="F17" s="184">
        <v>2.9943165280746889E-3</v>
      </c>
    </row>
    <row r="18" spans="1:6" s="1005" customFormat="1" ht="27" customHeight="1">
      <c r="A18" s="182" t="s">
        <v>723</v>
      </c>
      <c r="B18" s="183">
        <v>6648.36499</v>
      </c>
      <c r="C18" s="183">
        <v>4351.7946700000002</v>
      </c>
      <c r="D18" s="183">
        <v>2191.79432</v>
      </c>
      <c r="E18" s="183">
        <v>13191.953980000002</v>
      </c>
      <c r="F18" s="184">
        <v>1.64003638721166E-3</v>
      </c>
    </row>
    <row r="19" spans="1:6" s="1005" customFormat="1" ht="42.75" customHeight="1">
      <c r="A19" s="182" t="s">
        <v>724</v>
      </c>
      <c r="B19" s="183">
        <v>78723.614450000008</v>
      </c>
      <c r="C19" s="183">
        <v>42757.118740000005</v>
      </c>
      <c r="D19" s="183">
        <v>19301.520809999998</v>
      </c>
      <c r="E19" s="183">
        <v>140782.25400000002</v>
      </c>
      <c r="F19" s="184">
        <v>1.7502185012449101E-2</v>
      </c>
    </row>
    <row r="20" spans="1:6" s="1005" customFormat="1" ht="27" customHeight="1" thickBot="1">
      <c r="A20" s="182" t="s">
        <v>725</v>
      </c>
      <c r="B20" s="183">
        <v>60908.049290000003</v>
      </c>
      <c r="C20" s="183">
        <v>32665.970819999999</v>
      </c>
      <c r="D20" s="183">
        <v>15394.20572</v>
      </c>
      <c r="E20" s="183">
        <v>108968.22583</v>
      </c>
      <c r="F20" s="184">
        <v>1.3547034478898132E-2</v>
      </c>
    </row>
    <row r="21" spans="1:6" s="1005" customFormat="1" ht="56.25" customHeight="1" thickTop="1" thickBot="1">
      <c r="A21" s="185" t="s">
        <v>726</v>
      </c>
      <c r="B21" s="482">
        <v>4288844.0228899997</v>
      </c>
      <c r="C21" s="482">
        <v>2799352.9974999996</v>
      </c>
      <c r="D21" s="482">
        <v>955498.88957</v>
      </c>
      <c r="E21" s="482">
        <v>8043695.9099599989</v>
      </c>
      <c r="F21" s="186">
        <v>1</v>
      </c>
    </row>
    <row r="22" spans="1:6" s="1005" customFormat="1" ht="56.25" customHeight="1" thickTop="1">
      <c r="A22" s="187" t="s">
        <v>727</v>
      </c>
      <c r="B22" s="483">
        <v>90387.103029999998</v>
      </c>
      <c r="C22" s="483">
        <v>53719.146760000003</v>
      </c>
      <c r="D22" s="483">
        <v>21525.902760000001</v>
      </c>
      <c r="E22" s="483">
        <v>165632.15255</v>
      </c>
      <c r="F22" s="655"/>
    </row>
    <row r="23" spans="1:6" s="190" customFormat="1" ht="56.25" customHeight="1" thickBot="1">
      <c r="A23" s="188" t="s">
        <v>728</v>
      </c>
      <c r="B23" s="189">
        <v>0.53319320756263244</v>
      </c>
      <c r="C23" s="189">
        <v>0.348018252907067</v>
      </c>
      <c r="D23" s="189">
        <v>0.11878853953030052</v>
      </c>
      <c r="E23" s="189">
        <v>1</v>
      </c>
      <c r="F23" s="189"/>
    </row>
    <row r="24" spans="1:6" s="1005" customFormat="1" ht="13.5" customHeight="1" thickTop="1">
      <c r="A24" s="920" t="s">
        <v>729</v>
      </c>
      <c r="B24" s="191"/>
      <c r="C24" s="191"/>
      <c r="D24" s="191"/>
      <c r="E24" s="191"/>
      <c r="F24" s="191"/>
    </row>
    <row r="25" spans="1:6" s="1005" customFormat="1" ht="40.5" customHeight="1">
      <c r="A25" s="1032" t="s">
        <v>355</v>
      </c>
      <c r="B25" s="1036"/>
      <c r="C25" s="1036"/>
      <c r="D25" s="1036"/>
      <c r="E25" s="1036"/>
      <c r="F25" s="1036"/>
    </row>
    <row r="26" spans="1:6" s="1005" customFormat="1" ht="39" customHeight="1">
      <c r="A26" s="1032" t="s">
        <v>356</v>
      </c>
      <c r="B26" s="1033"/>
      <c r="C26" s="1033"/>
      <c r="D26" s="1033"/>
      <c r="E26" s="1033"/>
      <c r="F26" s="1033"/>
    </row>
    <row r="27" spans="1:6" s="1005" customFormat="1" ht="12" customHeight="1">
      <c r="A27" s="920" t="s">
        <v>730</v>
      </c>
      <c r="B27" s="192"/>
      <c r="C27" s="192"/>
      <c r="D27" s="192"/>
      <c r="E27" s="656"/>
      <c r="F27" s="656"/>
    </row>
    <row r="28" spans="1:6" s="1005" customFormat="1" ht="9" customHeight="1">
      <c r="A28" s="193"/>
      <c r="B28" s="194"/>
      <c r="C28" s="194"/>
      <c r="D28" s="194"/>
      <c r="E28" s="401"/>
      <c r="F28" s="401"/>
    </row>
    <row r="29" spans="1:6" s="1005" customFormat="1" ht="9" customHeight="1">
      <c r="A29" s="193"/>
      <c r="B29" s="194"/>
      <c r="C29" s="194"/>
      <c r="D29" s="194"/>
      <c r="E29" s="401"/>
      <c r="F29" s="401"/>
    </row>
    <row r="30" spans="1:6" s="1005" customFormat="1" ht="9" customHeight="1">
      <c r="A30" s="193"/>
      <c r="B30" s="194"/>
      <c r="C30" s="194"/>
      <c r="D30" s="194"/>
      <c r="E30" s="401"/>
      <c r="F30" s="401"/>
    </row>
    <row r="31" spans="1:6" s="1005" customFormat="1" ht="9" customHeight="1">
      <c r="A31" s="193"/>
      <c r="B31" s="194"/>
      <c r="C31" s="194"/>
      <c r="D31" s="194"/>
      <c r="E31" s="401"/>
      <c r="F31" s="401"/>
    </row>
    <row r="32" spans="1:6" s="1005" customFormat="1" ht="9" customHeight="1">
      <c r="A32" s="193"/>
      <c r="B32" s="194"/>
      <c r="C32" s="194"/>
      <c r="D32" s="194"/>
      <c r="E32" s="401"/>
      <c r="F32" s="401"/>
    </row>
    <row r="33" spans="1:6" s="1005" customFormat="1" ht="9" customHeight="1">
      <c r="A33" s="195"/>
      <c r="B33" s="194"/>
      <c r="C33" s="194"/>
      <c r="D33" s="194"/>
      <c r="E33" s="401"/>
      <c r="F33" s="401"/>
    </row>
    <row r="34" spans="1:6" s="1005" customFormat="1" ht="9" customHeight="1">
      <c r="A34" s="193"/>
      <c r="B34" s="194"/>
      <c r="C34" s="194"/>
      <c r="D34" s="194"/>
      <c r="E34" s="401"/>
      <c r="F34" s="401"/>
    </row>
    <row r="35" spans="1:6" s="1005" customFormat="1" ht="9" customHeight="1">
      <c r="A35" s="193"/>
      <c r="B35" s="194"/>
      <c r="C35" s="194"/>
      <c r="D35" s="194"/>
      <c r="E35" s="401"/>
      <c r="F35" s="401"/>
    </row>
    <row r="36" spans="1:6" s="1005" customFormat="1" ht="9" customHeight="1">
      <c r="A36" s="193"/>
      <c r="B36" s="194"/>
      <c r="C36" s="194"/>
      <c r="D36" s="194"/>
      <c r="E36" s="401"/>
      <c r="F36" s="401"/>
    </row>
    <row r="37" spans="1:6" s="1005" customFormat="1" ht="9" customHeight="1">
      <c r="A37" s="193"/>
      <c r="B37" s="194"/>
      <c r="C37" s="194"/>
      <c r="D37" s="194"/>
      <c r="E37" s="401"/>
      <c r="F37" s="401"/>
    </row>
    <row r="38" spans="1:6" s="1005" customFormat="1" ht="9" customHeight="1">
      <c r="A38" s="193"/>
      <c r="B38" s="194"/>
      <c r="C38" s="194"/>
      <c r="D38" s="194"/>
      <c r="E38" s="401"/>
      <c r="F38" s="401"/>
    </row>
    <row r="39" spans="1:6" s="1005" customFormat="1" ht="9" customHeight="1">
      <c r="A39" s="195"/>
      <c r="B39" s="194"/>
      <c r="C39" s="194"/>
      <c r="D39" s="194"/>
      <c r="E39" s="401"/>
      <c r="F39" s="401"/>
    </row>
    <row r="40" spans="1:6" s="1005" customFormat="1" ht="9" customHeight="1">
      <c r="A40" s="193"/>
      <c r="B40" s="194"/>
      <c r="C40" s="194"/>
      <c r="D40" s="194"/>
      <c r="E40" s="401"/>
      <c r="F40" s="401"/>
    </row>
    <row r="41" spans="1:6" s="1005" customFormat="1" ht="9" customHeight="1">
      <c r="A41" s="193"/>
      <c r="B41" s="194"/>
      <c r="C41" s="194"/>
      <c r="D41" s="194"/>
      <c r="E41" s="401"/>
      <c r="F41" s="401"/>
    </row>
    <row r="42" spans="1:6" s="1005" customFormat="1" ht="9" customHeight="1">
      <c r="A42" s="193"/>
      <c r="B42" s="194"/>
      <c r="C42" s="194"/>
      <c r="D42" s="194"/>
      <c r="E42" s="401"/>
      <c r="F42" s="401"/>
    </row>
    <row r="43" spans="1:6" s="1005" customFormat="1" ht="9" customHeight="1">
      <c r="A43" s="193"/>
      <c r="B43" s="194"/>
      <c r="C43" s="194"/>
      <c r="D43" s="194"/>
      <c r="E43" s="401"/>
      <c r="F43" s="401"/>
    </row>
    <row r="44" spans="1:6" s="1005" customFormat="1" ht="9" customHeight="1">
      <c r="A44" s="193"/>
      <c r="B44" s="194"/>
      <c r="C44" s="194"/>
      <c r="D44" s="194"/>
      <c r="E44" s="401"/>
      <c r="F44" s="401"/>
    </row>
    <row r="45" spans="1:6" s="1005" customFormat="1" ht="9" customHeight="1">
      <c r="A45" s="195"/>
      <c r="B45" s="194"/>
      <c r="C45" s="194"/>
      <c r="D45" s="194"/>
      <c r="E45" s="401"/>
      <c r="F45" s="401"/>
    </row>
    <row r="46" spans="1:6" s="1005" customFormat="1" ht="9" customHeight="1">
      <c r="A46" s="193"/>
      <c r="B46" s="194"/>
      <c r="C46" s="194"/>
      <c r="D46" s="194"/>
      <c r="E46" s="401"/>
      <c r="F46" s="401"/>
    </row>
    <row r="47" spans="1:6" s="1005" customFormat="1" ht="9" customHeight="1">
      <c r="A47" s="193"/>
      <c r="B47" s="194"/>
      <c r="C47" s="194"/>
      <c r="D47" s="194"/>
      <c r="E47" s="401"/>
      <c r="F47" s="401"/>
    </row>
    <row r="48" spans="1:6" s="1005" customFormat="1" ht="9" customHeight="1">
      <c r="A48" s="193"/>
      <c r="B48" s="194"/>
      <c r="C48" s="194"/>
      <c r="D48" s="194"/>
      <c r="E48" s="401"/>
      <c r="F48" s="401"/>
    </row>
    <row r="49" spans="1:6" s="1005" customFormat="1" ht="9" customHeight="1">
      <c r="A49" s="193"/>
      <c r="B49" s="194"/>
      <c r="C49" s="194"/>
      <c r="D49" s="194"/>
      <c r="E49" s="401"/>
      <c r="F49" s="401"/>
    </row>
    <row r="50" spans="1:6" s="1005" customFormat="1" ht="9" customHeight="1">
      <c r="A50" s="195"/>
      <c r="B50" s="194"/>
      <c r="C50" s="194"/>
      <c r="D50" s="194"/>
      <c r="E50" s="401"/>
      <c r="F50" s="401"/>
    </row>
    <row r="51" spans="1:6" s="1005" customFormat="1" ht="9" customHeight="1">
      <c r="A51" s="196"/>
      <c r="B51" s="194"/>
      <c r="C51" s="194"/>
      <c r="D51" s="194"/>
      <c r="E51" s="401"/>
      <c r="F51" s="401"/>
    </row>
    <row r="52" spans="1:6" s="1005" customFormat="1" ht="9" customHeight="1">
      <c r="A52" s="196"/>
      <c r="B52" s="194"/>
      <c r="C52" s="194"/>
      <c r="D52" s="194"/>
      <c r="E52" s="401"/>
      <c r="F52" s="401"/>
    </row>
    <row r="53" spans="1:6" s="1005" customFormat="1" ht="9" customHeight="1">
      <c r="A53" s="196"/>
      <c r="B53" s="194"/>
      <c r="C53" s="194"/>
      <c r="D53" s="194"/>
      <c r="E53" s="401"/>
      <c r="F53" s="401"/>
    </row>
    <row r="54" spans="1:6" s="1005" customFormat="1" ht="9" customHeight="1">
      <c r="A54" s="196"/>
      <c r="B54" s="194"/>
      <c r="C54" s="194"/>
      <c r="D54" s="194"/>
      <c r="E54" s="401"/>
      <c r="F54" s="401"/>
    </row>
    <row r="55" spans="1:6" s="1005" customFormat="1" ht="9" customHeight="1">
      <c r="A55" s="197"/>
      <c r="B55" s="194"/>
      <c r="C55" s="194"/>
      <c r="D55" s="194"/>
      <c r="E55" s="401"/>
      <c r="F55" s="401"/>
    </row>
    <row r="56" spans="1:6" s="1005" customFormat="1" ht="9" customHeight="1">
      <c r="A56" s="197"/>
      <c r="B56" s="194"/>
      <c r="C56" s="194"/>
      <c r="D56" s="194"/>
      <c r="E56" s="401"/>
      <c r="F56" s="401"/>
    </row>
    <row r="57" spans="1:6" s="1005" customFormat="1" ht="9" customHeight="1">
      <c r="A57" s="198"/>
      <c r="B57" s="194"/>
      <c r="C57" s="194"/>
      <c r="D57" s="194"/>
      <c r="E57" s="401"/>
      <c r="F57" s="401"/>
    </row>
    <row r="58" spans="1:6" s="1005" customFormat="1" ht="9" customHeight="1">
      <c r="A58" s="193"/>
      <c r="B58" s="194"/>
      <c r="C58" s="194"/>
      <c r="D58" s="194"/>
      <c r="E58" s="401"/>
      <c r="F58" s="401"/>
    </row>
    <row r="59" spans="1:6" s="1005" customFormat="1" ht="9" customHeight="1">
      <c r="A59" s="193"/>
      <c r="B59" s="194"/>
      <c r="C59" s="194"/>
      <c r="D59" s="194"/>
      <c r="E59" s="401"/>
      <c r="F59" s="401"/>
    </row>
    <row r="60" spans="1:6" s="1005" customFormat="1" ht="9" customHeight="1">
      <c r="A60" s="193"/>
      <c r="B60" s="194"/>
      <c r="C60" s="194"/>
      <c r="D60" s="194"/>
      <c r="E60" s="401"/>
      <c r="F60" s="401"/>
    </row>
    <row r="61" spans="1:6" s="1005" customFormat="1" ht="9" customHeight="1">
      <c r="A61" s="193"/>
      <c r="B61" s="194"/>
      <c r="C61" s="194"/>
      <c r="D61" s="194"/>
      <c r="E61" s="401"/>
      <c r="F61" s="401"/>
    </row>
    <row r="62" spans="1:6" s="1005" customFormat="1" ht="9" customHeight="1">
      <c r="A62" s="196"/>
      <c r="B62" s="194"/>
      <c r="C62" s="194"/>
      <c r="D62" s="194"/>
      <c r="E62" s="401"/>
      <c r="F62" s="401"/>
    </row>
    <row r="63" spans="1:6" s="1005" customFormat="1" ht="9" customHeight="1">
      <c r="A63" s="198"/>
      <c r="B63" s="194"/>
      <c r="C63" s="194"/>
      <c r="D63" s="194"/>
      <c r="E63" s="401"/>
      <c r="F63" s="401"/>
    </row>
    <row r="64" spans="1:6" s="1005" customFormat="1" ht="9" customHeight="1">
      <c r="A64" s="193"/>
      <c r="B64" s="194"/>
      <c r="C64" s="194"/>
      <c r="D64" s="194"/>
      <c r="E64" s="401"/>
      <c r="F64" s="401"/>
    </row>
    <row r="65" spans="1:6" s="1005" customFormat="1" ht="9" customHeight="1">
      <c r="A65" s="193"/>
      <c r="B65" s="194"/>
      <c r="C65" s="194"/>
      <c r="D65" s="194"/>
      <c r="E65" s="401"/>
      <c r="F65" s="401"/>
    </row>
    <row r="66" spans="1:6" s="1005" customFormat="1" ht="9" customHeight="1">
      <c r="A66" s="193"/>
      <c r="B66" s="194"/>
      <c r="C66" s="194"/>
      <c r="D66" s="194"/>
      <c r="E66" s="401"/>
      <c r="F66" s="401"/>
    </row>
    <row r="67" spans="1:6" s="1005" customFormat="1" ht="9" customHeight="1">
      <c r="A67" s="193"/>
      <c r="B67" s="194"/>
      <c r="C67" s="194"/>
      <c r="D67" s="194"/>
      <c r="E67" s="401"/>
      <c r="F67" s="401"/>
    </row>
    <row r="68" spans="1:6" s="1005" customFormat="1" ht="9" customHeight="1">
      <c r="A68" s="196"/>
      <c r="B68" s="194"/>
      <c r="C68" s="194"/>
      <c r="D68" s="194"/>
      <c r="E68" s="401"/>
      <c r="F68" s="401"/>
    </row>
    <row r="69" spans="1:6" s="1005" customFormat="1" ht="9" customHeight="1">
      <c r="A69" s="198"/>
      <c r="B69" s="194"/>
      <c r="C69" s="194"/>
      <c r="D69" s="194"/>
      <c r="E69" s="401"/>
      <c r="F69" s="401"/>
    </row>
    <row r="70" spans="1:6" s="1005" customFormat="1" ht="9" customHeight="1">
      <c r="A70" s="193"/>
      <c r="B70" s="194"/>
      <c r="C70" s="194"/>
      <c r="D70" s="194"/>
      <c r="E70" s="401"/>
      <c r="F70" s="401"/>
    </row>
    <row r="71" spans="1:6" s="1005" customFormat="1" ht="9" customHeight="1">
      <c r="A71" s="193"/>
      <c r="B71" s="194"/>
      <c r="C71" s="194"/>
      <c r="D71" s="194"/>
      <c r="E71" s="401"/>
      <c r="F71" s="401"/>
    </row>
    <row r="72" spans="1:6" s="1005" customFormat="1" ht="9" customHeight="1">
      <c r="A72" s="193"/>
      <c r="B72" s="489"/>
      <c r="C72" s="489"/>
      <c r="D72" s="489"/>
      <c r="E72" s="82"/>
      <c r="F72" s="82"/>
    </row>
    <row r="73" spans="1:6" s="1005" customFormat="1" ht="9" customHeight="1">
      <c r="A73" s="193"/>
      <c r="B73" s="489"/>
      <c r="C73" s="489"/>
      <c r="D73" s="489"/>
      <c r="E73" s="82"/>
      <c r="F73" s="82"/>
    </row>
    <row r="74" spans="1:6" s="1005" customFormat="1" ht="9" customHeight="1">
      <c r="A74" s="193"/>
      <c r="B74" s="489"/>
      <c r="C74" s="489"/>
      <c r="D74" s="489"/>
      <c r="E74" s="82"/>
      <c r="F74" s="82"/>
    </row>
    <row r="75" spans="1:6" s="1005" customFormat="1" ht="9" customHeight="1">
      <c r="A75" s="193"/>
      <c r="B75" s="489"/>
      <c r="C75" s="489"/>
      <c r="D75" s="489"/>
      <c r="E75" s="82"/>
      <c r="F75" s="82"/>
    </row>
    <row r="76" spans="1:6" s="1005" customFormat="1" ht="9" customHeight="1">
      <c r="A76" s="193"/>
      <c r="B76" s="489"/>
      <c r="C76" s="489"/>
      <c r="D76" s="489"/>
      <c r="E76" s="82"/>
      <c r="F76" s="82"/>
    </row>
    <row r="77" spans="1:6" s="1005" customFormat="1" ht="9" customHeight="1">
      <c r="A77" s="193"/>
      <c r="B77" s="489"/>
      <c r="C77" s="489"/>
      <c r="D77" s="489"/>
      <c r="E77" s="82"/>
      <c r="F77" s="82"/>
    </row>
    <row r="78" spans="1:6" s="1005" customFormat="1" ht="9" customHeight="1">
      <c r="A78" s="196"/>
      <c r="B78" s="489"/>
      <c r="C78" s="489"/>
      <c r="D78" s="489"/>
      <c r="E78" s="82"/>
      <c r="F78" s="82"/>
    </row>
    <row r="79" spans="1:6" s="1005" customFormat="1" ht="9" customHeight="1">
      <c r="A79" s="198"/>
      <c r="B79" s="489"/>
      <c r="C79" s="489"/>
      <c r="D79" s="489"/>
      <c r="E79" s="82"/>
      <c r="F79" s="82"/>
    </row>
    <row r="80" spans="1:6" s="1005" customFormat="1" ht="9" customHeight="1">
      <c r="A80" s="193"/>
      <c r="B80" s="489"/>
      <c r="C80" s="489"/>
      <c r="D80" s="489"/>
      <c r="E80" s="82"/>
      <c r="F80" s="82"/>
    </row>
    <row r="81" spans="1:6" s="1005" customFormat="1" ht="9" customHeight="1">
      <c r="A81" s="193"/>
      <c r="B81" s="489"/>
      <c r="C81" s="489"/>
      <c r="D81" s="489"/>
      <c r="E81" s="82"/>
      <c r="F81" s="82"/>
    </row>
    <row r="82" spans="1:6" s="1005" customFormat="1" ht="9" customHeight="1">
      <c r="A82" s="193"/>
      <c r="B82" s="489"/>
      <c r="C82" s="489"/>
      <c r="D82" s="489"/>
      <c r="E82" s="82"/>
      <c r="F82" s="82"/>
    </row>
    <row r="83" spans="1:6" s="1005" customFormat="1" ht="9" customHeight="1">
      <c r="A83" s="193"/>
      <c r="B83" s="489"/>
      <c r="C83" s="489"/>
      <c r="D83" s="489"/>
      <c r="E83" s="82"/>
      <c r="F83" s="82"/>
    </row>
    <row r="84" spans="1:6" s="1005" customFormat="1" ht="9" customHeight="1">
      <c r="A84" s="193"/>
      <c r="B84" s="489"/>
      <c r="C84" s="489"/>
      <c r="D84" s="489"/>
      <c r="E84" s="82"/>
      <c r="F84" s="82"/>
    </row>
    <row r="85" spans="1:6" s="1005" customFormat="1" ht="9" customHeight="1">
      <c r="A85" s="193"/>
      <c r="B85" s="489"/>
      <c r="C85" s="489"/>
      <c r="D85" s="489"/>
      <c r="E85" s="82"/>
      <c r="F85" s="82"/>
    </row>
    <row r="86" spans="1:6" s="1005" customFormat="1" ht="9" customHeight="1">
      <c r="A86" s="193"/>
      <c r="B86" s="489"/>
      <c r="C86" s="489"/>
      <c r="D86" s="489"/>
      <c r="E86" s="82"/>
      <c r="F86" s="82"/>
    </row>
    <row r="87" spans="1:6" s="1005" customFormat="1" ht="9" customHeight="1">
      <c r="A87" s="193"/>
      <c r="B87" s="489"/>
      <c r="C87" s="489"/>
      <c r="D87" s="489"/>
      <c r="E87" s="82"/>
      <c r="F87" s="82"/>
    </row>
    <row r="88" spans="1:6" s="1005" customFormat="1" ht="9" customHeight="1">
      <c r="A88" s="193"/>
      <c r="B88" s="489"/>
      <c r="C88" s="489"/>
      <c r="D88" s="489"/>
      <c r="E88" s="82"/>
      <c r="F88" s="82"/>
    </row>
    <row r="89" spans="1:6" s="1005" customFormat="1" ht="9" customHeight="1">
      <c r="A89" s="198"/>
      <c r="B89" s="489"/>
      <c r="C89" s="489"/>
      <c r="D89" s="489"/>
      <c r="E89" s="82"/>
      <c r="F89" s="82"/>
    </row>
    <row r="90" spans="1:6" s="1005" customFormat="1" ht="9" customHeight="1">
      <c r="A90" s="193"/>
      <c r="B90" s="489"/>
      <c r="C90" s="489"/>
      <c r="D90" s="489"/>
      <c r="E90" s="82"/>
      <c r="F90" s="82"/>
    </row>
    <row r="91" spans="1:6" s="1005" customFormat="1" ht="9" customHeight="1">
      <c r="A91" s="193"/>
      <c r="B91" s="489"/>
      <c r="C91" s="489"/>
      <c r="D91" s="489"/>
      <c r="E91" s="82"/>
      <c r="F91" s="82"/>
    </row>
    <row r="92" spans="1:6" s="1005" customFormat="1" ht="9" customHeight="1">
      <c r="A92" s="193"/>
      <c r="B92" s="489"/>
      <c r="C92" s="489"/>
      <c r="D92" s="489"/>
      <c r="E92" s="82"/>
      <c r="F92" s="82"/>
    </row>
    <row r="93" spans="1:6" s="1005" customFormat="1">
      <c r="A93" s="199"/>
      <c r="B93" s="489"/>
      <c r="C93" s="489"/>
      <c r="D93" s="489"/>
      <c r="E93" s="82"/>
      <c r="F93" s="82"/>
    </row>
    <row r="94" spans="1:6" s="1005" customFormat="1">
      <c r="A94" s="199"/>
      <c r="B94" s="489"/>
      <c r="C94" s="489"/>
      <c r="D94" s="489"/>
      <c r="E94" s="82"/>
      <c r="F94" s="82"/>
    </row>
    <row r="95" spans="1:6" s="1005" customFormat="1">
      <c r="A95" s="199"/>
      <c r="B95" s="489"/>
      <c r="C95" s="489"/>
      <c r="D95" s="489"/>
      <c r="E95" s="82"/>
      <c r="F95" s="82"/>
    </row>
    <row r="96" spans="1:6" s="1005" customFormat="1">
      <c r="A96" s="199"/>
      <c r="B96" s="489"/>
      <c r="C96" s="489"/>
      <c r="D96" s="489"/>
      <c r="E96" s="82"/>
      <c r="F96" s="82"/>
    </row>
    <row r="97" spans="1:6" s="1005" customFormat="1">
      <c r="A97" s="199"/>
      <c r="B97" s="489"/>
      <c r="C97" s="489"/>
      <c r="D97" s="489"/>
      <c r="E97" s="82"/>
      <c r="F97" s="82"/>
    </row>
    <row r="98" spans="1:6" s="1005" customFormat="1">
      <c r="A98" s="199"/>
      <c r="B98" s="489"/>
      <c r="C98" s="489"/>
      <c r="D98" s="489"/>
      <c r="E98" s="82"/>
      <c r="F98" s="82"/>
    </row>
    <row r="99" spans="1:6" s="1005" customFormat="1">
      <c r="A99" s="199"/>
      <c r="B99" s="489"/>
      <c r="C99" s="489"/>
      <c r="D99" s="489"/>
      <c r="E99" s="82"/>
      <c r="F99" s="82"/>
    </row>
    <row r="100" spans="1:6" s="1005" customFormat="1" ht="15.75">
      <c r="A100" s="200"/>
      <c r="B100" s="489"/>
      <c r="C100" s="489"/>
      <c r="D100" s="489"/>
      <c r="E100" s="82"/>
      <c r="F100" s="82"/>
    </row>
    <row r="101" spans="1:6" s="1005" customFormat="1" ht="15.75">
      <c r="A101" s="200"/>
      <c r="B101" s="489"/>
      <c r="C101" s="489"/>
      <c r="D101" s="489"/>
      <c r="E101" s="82"/>
      <c r="F101" s="82"/>
    </row>
    <row r="102" spans="1:6" s="1005" customFormat="1" ht="15.75">
      <c r="A102" s="200"/>
      <c r="B102" s="489"/>
      <c r="C102" s="489"/>
      <c r="D102" s="489"/>
      <c r="E102" s="82"/>
      <c r="F102" s="82"/>
    </row>
    <row r="103" spans="1:6" s="1005" customFormat="1" ht="15.75">
      <c r="A103" s="200"/>
      <c r="B103" s="489"/>
      <c r="C103" s="489"/>
      <c r="D103" s="489"/>
      <c r="E103" s="82"/>
      <c r="F103" s="82"/>
    </row>
    <row r="104" spans="1:6" s="1005" customFormat="1" ht="15.75">
      <c r="A104" s="200"/>
      <c r="B104" s="489"/>
      <c r="C104" s="489"/>
      <c r="D104" s="489"/>
      <c r="E104" s="82"/>
      <c r="F104" s="82"/>
    </row>
    <row r="105" spans="1:6" s="1005" customFormat="1" ht="15.75">
      <c r="A105" s="200"/>
      <c r="B105" s="489"/>
      <c r="C105" s="489"/>
      <c r="D105" s="489"/>
      <c r="E105" s="82"/>
      <c r="F105" s="82"/>
    </row>
    <row r="106" spans="1:6" s="1005" customFormat="1" ht="15.75">
      <c r="A106" s="200"/>
      <c r="B106" s="489"/>
      <c r="C106" s="489"/>
      <c r="D106" s="489"/>
      <c r="E106" s="82"/>
      <c r="F106" s="82"/>
    </row>
    <row r="107" spans="1:6" s="1005" customFormat="1" ht="15.75">
      <c r="A107" s="200"/>
      <c r="B107" s="489"/>
      <c r="C107" s="489"/>
      <c r="D107" s="489"/>
      <c r="E107" s="82"/>
      <c r="F107" s="82"/>
    </row>
    <row r="108" spans="1:6" s="1005" customFormat="1" ht="15.75">
      <c r="A108" s="200"/>
      <c r="B108" s="489"/>
      <c r="C108" s="489"/>
      <c r="D108" s="489"/>
      <c r="E108" s="82"/>
      <c r="F108" s="82"/>
    </row>
    <row r="109" spans="1:6" s="1005" customFormat="1" ht="15.75">
      <c r="A109" s="200"/>
      <c r="B109" s="489"/>
      <c r="C109" s="489"/>
      <c r="D109" s="489"/>
      <c r="E109" s="82"/>
      <c r="F109" s="82"/>
    </row>
    <row r="110" spans="1:6" s="1005" customFormat="1" ht="15.75">
      <c r="A110" s="200"/>
      <c r="B110" s="489"/>
      <c r="C110" s="489"/>
      <c r="D110" s="489"/>
      <c r="E110" s="82"/>
      <c r="F110" s="82"/>
    </row>
    <row r="111" spans="1:6" s="1005" customFormat="1" ht="15.75">
      <c r="A111" s="200"/>
      <c r="B111" s="489"/>
      <c r="C111" s="489"/>
      <c r="D111" s="489"/>
      <c r="E111" s="82"/>
      <c r="F111" s="82"/>
    </row>
    <row r="112" spans="1:6" s="1005" customFormat="1" ht="15.75">
      <c r="A112" s="200"/>
      <c r="B112" s="489"/>
      <c r="C112" s="489"/>
      <c r="D112" s="489"/>
      <c r="E112" s="82"/>
      <c r="F112" s="82"/>
    </row>
    <row r="113" spans="1:6" s="1005" customFormat="1" ht="15.75">
      <c r="A113" s="200"/>
      <c r="B113" s="489"/>
      <c r="C113" s="489"/>
      <c r="D113" s="489"/>
      <c r="E113" s="82"/>
      <c r="F113" s="82"/>
    </row>
    <row r="114" spans="1:6" s="1005" customFormat="1" ht="15.75">
      <c r="A114" s="200"/>
      <c r="B114" s="489"/>
      <c r="C114" s="489"/>
      <c r="D114" s="489"/>
      <c r="E114" s="82"/>
      <c r="F114" s="82"/>
    </row>
    <row r="115" spans="1:6" s="1005" customFormat="1" ht="15.75">
      <c r="A115" s="200"/>
      <c r="B115" s="489"/>
      <c r="C115" s="489"/>
      <c r="D115" s="489"/>
      <c r="E115" s="82"/>
      <c r="F115" s="82"/>
    </row>
    <row r="116" spans="1:6" s="1005" customFormat="1" ht="15.75">
      <c r="A116" s="200"/>
      <c r="B116" s="489"/>
      <c r="C116" s="489"/>
      <c r="D116" s="489"/>
      <c r="E116" s="82"/>
      <c r="F116" s="82"/>
    </row>
    <row r="117" spans="1:6" s="1005" customFormat="1" ht="15.75">
      <c r="A117" s="200"/>
      <c r="B117" s="489"/>
      <c r="C117" s="489"/>
      <c r="D117" s="489"/>
      <c r="E117" s="82"/>
      <c r="F117" s="82"/>
    </row>
    <row r="118" spans="1:6" s="1005" customFormat="1" ht="15.75">
      <c r="A118" s="200"/>
      <c r="B118" s="489"/>
      <c r="C118" s="489"/>
      <c r="D118" s="489"/>
      <c r="E118" s="82"/>
      <c r="F118" s="82"/>
    </row>
    <row r="119" spans="1:6" s="1005" customFormat="1" ht="15.75">
      <c r="A119" s="200"/>
      <c r="B119" s="489"/>
      <c r="C119" s="489"/>
      <c r="D119" s="489"/>
      <c r="E119" s="82"/>
      <c r="F119" s="82"/>
    </row>
    <row r="120" spans="1:6" s="1005" customFormat="1" ht="15.75">
      <c r="A120" s="200"/>
      <c r="B120" s="489"/>
      <c r="C120" s="489"/>
      <c r="D120" s="489"/>
      <c r="E120" s="82"/>
      <c r="F120" s="82"/>
    </row>
    <row r="121" spans="1:6" s="1005" customFormat="1" ht="15.75">
      <c r="A121" s="200"/>
      <c r="B121" s="489"/>
      <c r="C121" s="489"/>
      <c r="D121" s="489"/>
      <c r="E121" s="82"/>
      <c r="F121" s="82"/>
    </row>
    <row r="122" spans="1:6" s="1005" customFormat="1" ht="15.75">
      <c r="A122" s="200"/>
      <c r="B122" s="489"/>
      <c r="C122" s="489"/>
      <c r="D122" s="489"/>
      <c r="E122" s="82"/>
      <c r="F122" s="82"/>
    </row>
    <row r="123" spans="1:6" s="1005" customFormat="1" ht="15.75">
      <c r="A123" s="200"/>
      <c r="B123" s="489"/>
      <c r="C123" s="489"/>
      <c r="D123" s="489"/>
      <c r="E123" s="82"/>
      <c r="F123" s="82"/>
    </row>
    <row r="124" spans="1:6" s="1005" customFormat="1" ht="15.75">
      <c r="A124" s="200"/>
      <c r="B124" s="489"/>
      <c r="C124" s="489"/>
      <c r="D124" s="489"/>
      <c r="E124" s="82"/>
      <c r="F124" s="82"/>
    </row>
    <row r="125" spans="1:6" s="1005" customFormat="1" ht="15.75">
      <c r="A125" s="200"/>
      <c r="B125" s="489"/>
      <c r="C125" s="489"/>
      <c r="D125" s="489"/>
      <c r="E125" s="82"/>
      <c r="F125" s="82"/>
    </row>
    <row r="126" spans="1:6" s="1005" customFormat="1" ht="15.75">
      <c r="A126" s="200"/>
      <c r="B126" s="489"/>
      <c r="C126" s="489"/>
      <c r="D126" s="489"/>
      <c r="E126" s="82"/>
      <c r="F126" s="82"/>
    </row>
    <row r="127" spans="1:6" s="1005" customFormat="1" ht="15.75">
      <c r="A127" s="200"/>
      <c r="B127" s="489"/>
      <c r="C127" s="489"/>
      <c r="D127" s="489"/>
      <c r="E127" s="82"/>
      <c r="F127" s="82"/>
    </row>
    <row r="128" spans="1:6" s="1005" customFormat="1" ht="15.75">
      <c r="A128" s="200"/>
      <c r="B128" s="489"/>
      <c r="C128" s="489"/>
      <c r="D128" s="489"/>
      <c r="E128" s="82"/>
      <c r="F128" s="82"/>
    </row>
    <row r="129" spans="1:6" s="1005" customFormat="1" ht="15.75">
      <c r="A129" s="200"/>
      <c r="B129" s="489"/>
      <c r="C129" s="489"/>
      <c r="D129" s="489"/>
      <c r="E129" s="82"/>
      <c r="F129" s="82"/>
    </row>
    <row r="130" spans="1:6" s="1005" customFormat="1" ht="15.75">
      <c r="A130" s="200"/>
      <c r="B130" s="489"/>
      <c r="C130" s="489"/>
      <c r="D130" s="489"/>
      <c r="E130" s="82"/>
      <c r="F130" s="82"/>
    </row>
    <row r="131" spans="1:6" s="1005" customFormat="1" ht="15.75">
      <c r="A131" s="200"/>
      <c r="B131" s="489"/>
      <c r="C131" s="489"/>
      <c r="D131" s="489"/>
      <c r="E131" s="82"/>
      <c r="F131" s="82"/>
    </row>
    <row r="132" spans="1:6" s="1005" customFormat="1" ht="15.75">
      <c r="A132" s="200"/>
      <c r="B132" s="489"/>
      <c r="C132" s="489"/>
      <c r="D132" s="489"/>
      <c r="E132" s="82"/>
      <c r="F132" s="82"/>
    </row>
    <row r="133" spans="1:6" s="1005" customFormat="1" ht="15.75">
      <c r="A133" s="200"/>
      <c r="B133" s="489"/>
      <c r="C133" s="489"/>
      <c r="D133" s="489"/>
      <c r="E133" s="82"/>
      <c r="F133" s="82"/>
    </row>
    <row r="134" spans="1:6" s="1005" customFormat="1" ht="15.75">
      <c r="A134" s="200"/>
      <c r="B134" s="489"/>
      <c r="C134" s="489"/>
      <c r="D134" s="489"/>
      <c r="E134" s="82"/>
      <c r="F134" s="82"/>
    </row>
    <row r="135" spans="1:6" s="1005" customFormat="1" ht="15.75">
      <c r="A135" s="200"/>
      <c r="B135" s="489"/>
      <c r="C135" s="489"/>
      <c r="D135" s="489"/>
      <c r="E135" s="82"/>
      <c r="F135" s="82"/>
    </row>
    <row r="136" spans="1:6" s="1005" customFormat="1" ht="15.75">
      <c r="A136" s="200"/>
      <c r="B136" s="489"/>
      <c r="C136" s="489"/>
      <c r="D136" s="489"/>
      <c r="E136" s="82"/>
      <c r="F136" s="82"/>
    </row>
    <row r="137" spans="1:6" s="1005" customFormat="1" ht="15.75">
      <c r="A137" s="200"/>
      <c r="B137" s="489"/>
      <c r="C137" s="489"/>
      <c r="D137" s="489"/>
      <c r="E137" s="82"/>
      <c r="F137" s="82"/>
    </row>
    <row r="138" spans="1:6" s="1005" customFormat="1" ht="15.75">
      <c r="A138" s="200"/>
      <c r="B138" s="489"/>
      <c r="C138" s="489"/>
      <c r="D138" s="489"/>
      <c r="E138" s="82"/>
      <c r="F138" s="82"/>
    </row>
    <row r="139" spans="1:6" s="1005" customFormat="1" ht="15.75">
      <c r="A139" s="200"/>
      <c r="B139" s="489"/>
      <c r="C139" s="489"/>
      <c r="D139" s="489"/>
      <c r="E139" s="82"/>
      <c r="F139" s="82"/>
    </row>
    <row r="140" spans="1:6" s="1005" customFormat="1" ht="15.75">
      <c r="A140" s="200"/>
      <c r="B140" s="489"/>
      <c r="C140" s="489"/>
      <c r="D140" s="489"/>
      <c r="E140" s="82"/>
      <c r="F140" s="82"/>
    </row>
    <row r="141" spans="1:6" s="1005" customFormat="1" ht="15.75">
      <c r="A141" s="200"/>
      <c r="B141" s="489"/>
      <c r="C141" s="489"/>
      <c r="D141" s="489"/>
      <c r="E141" s="82"/>
      <c r="F141" s="82"/>
    </row>
    <row r="142" spans="1:6" s="1005" customFormat="1" ht="15.75">
      <c r="A142" s="200"/>
      <c r="B142" s="489"/>
      <c r="C142" s="489"/>
      <c r="D142" s="489"/>
      <c r="E142" s="82"/>
      <c r="F142" s="82"/>
    </row>
    <row r="143" spans="1:6" s="1005" customFormat="1" ht="15.75">
      <c r="A143" s="200"/>
      <c r="B143" s="489"/>
      <c r="C143" s="489"/>
      <c r="D143" s="489"/>
      <c r="E143" s="82"/>
      <c r="F143" s="82"/>
    </row>
    <row r="144" spans="1:6" s="1005" customFormat="1" ht="15.75">
      <c r="A144" s="200"/>
      <c r="B144" s="489"/>
      <c r="C144" s="489"/>
      <c r="D144" s="489"/>
      <c r="E144" s="82"/>
      <c r="F144" s="82"/>
    </row>
    <row r="145" spans="1:6" s="1005" customFormat="1" ht="15.75">
      <c r="A145" s="200"/>
      <c r="B145" s="489"/>
      <c r="C145" s="489"/>
      <c r="D145" s="489"/>
      <c r="E145" s="82"/>
      <c r="F145" s="82"/>
    </row>
    <row r="146" spans="1:6" s="1005" customFormat="1" ht="15.75">
      <c r="A146" s="200"/>
      <c r="B146" s="489"/>
      <c r="C146" s="489"/>
      <c r="D146" s="489"/>
      <c r="E146" s="82"/>
      <c r="F146" s="82"/>
    </row>
    <row r="147" spans="1:6" s="1005" customFormat="1" ht="15.75">
      <c r="A147" s="200"/>
      <c r="B147" s="489"/>
      <c r="C147" s="489"/>
      <c r="D147" s="489"/>
      <c r="E147" s="82"/>
      <c r="F147" s="82"/>
    </row>
    <row r="148" spans="1:6" s="1005" customFormat="1" ht="15.75">
      <c r="A148" s="200"/>
      <c r="B148" s="489"/>
      <c r="C148" s="489"/>
      <c r="D148" s="489"/>
      <c r="E148" s="82"/>
      <c r="F148" s="82"/>
    </row>
    <row r="149" spans="1:6" s="1005" customFormat="1" ht="15.75">
      <c r="A149" s="200"/>
      <c r="B149" s="489"/>
      <c r="C149" s="489"/>
      <c r="D149" s="489"/>
      <c r="E149" s="82"/>
      <c r="F149" s="82"/>
    </row>
    <row r="150" spans="1:6" s="1005" customFormat="1" ht="15.75">
      <c r="A150" s="200"/>
      <c r="B150" s="489"/>
      <c r="C150" s="489"/>
      <c r="D150" s="489"/>
      <c r="E150" s="82"/>
      <c r="F150" s="82"/>
    </row>
    <row r="151" spans="1:6" s="1005" customFormat="1" ht="15.75">
      <c r="A151" s="200"/>
      <c r="B151" s="489"/>
      <c r="C151" s="489"/>
      <c r="D151" s="489"/>
      <c r="E151" s="82"/>
      <c r="F151" s="82"/>
    </row>
    <row r="152" spans="1:6" s="1005" customFormat="1" ht="15.75">
      <c r="A152" s="200"/>
      <c r="B152" s="489"/>
      <c r="C152" s="489"/>
      <c r="D152" s="489"/>
      <c r="E152" s="82"/>
      <c r="F152" s="82"/>
    </row>
    <row r="153" spans="1:6" s="1005" customFormat="1" ht="15.75">
      <c r="A153" s="200"/>
      <c r="B153" s="489"/>
      <c r="C153" s="489"/>
      <c r="D153" s="489"/>
      <c r="E153" s="82"/>
      <c r="F153" s="82"/>
    </row>
    <row r="154" spans="1:6" s="1005" customFormat="1" ht="15.75">
      <c r="A154" s="200"/>
      <c r="B154" s="489"/>
      <c r="C154" s="489"/>
      <c r="D154" s="489"/>
      <c r="E154" s="82"/>
      <c r="F154" s="82"/>
    </row>
    <row r="155" spans="1:6" s="1005" customFormat="1" ht="15.75">
      <c r="A155" s="200"/>
      <c r="B155" s="489"/>
      <c r="C155" s="489"/>
      <c r="D155" s="489"/>
      <c r="E155" s="82"/>
      <c r="F155" s="82"/>
    </row>
    <row r="156" spans="1:6" s="1005" customFormat="1" ht="15.75">
      <c r="A156" s="200"/>
      <c r="B156" s="489"/>
      <c r="C156" s="489"/>
      <c r="D156" s="489"/>
      <c r="E156" s="82"/>
      <c r="F156" s="82"/>
    </row>
    <row r="157" spans="1:6" s="1005" customFormat="1" ht="15.75">
      <c r="A157" s="200"/>
      <c r="B157" s="489"/>
      <c r="C157" s="489"/>
      <c r="D157" s="489"/>
      <c r="E157" s="82"/>
      <c r="F157" s="82"/>
    </row>
    <row r="158" spans="1:6" s="1005" customFormat="1" ht="15.75">
      <c r="A158" s="200"/>
      <c r="B158" s="489"/>
      <c r="C158" s="489"/>
      <c r="D158" s="489"/>
      <c r="E158" s="82"/>
      <c r="F158" s="82"/>
    </row>
    <row r="159" spans="1:6" s="1005" customFormat="1" ht="15.75">
      <c r="A159" s="200"/>
      <c r="B159" s="489"/>
      <c r="C159" s="489"/>
      <c r="D159" s="489"/>
      <c r="E159" s="82"/>
      <c r="F159" s="82"/>
    </row>
    <row r="160" spans="1:6" s="1005" customFormat="1" ht="15.75">
      <c r="A160" s="200"/>
      <c r="B160" s="489"/>
      <c r="C160" s="489"/>
      <c r="D160" s="489"/>
      <c r="E160" s="82"/>
      <c r="F160" s="82"/>
    </row>
    <row r="161" spans="1:6" s="1005" customFormat="1" ht="15.75">
      <c r="A161" s="200"/>
      <c r="B161" s="489"/>
      <c r="C161" s="489"/>
      <c r="D161" s="489"/>
      <c r="E161" s="82"/>
      <c r="F161" s="82"/>
    </row>
    <row r="162" spans="1:6" s="1005" customFormat="1" ht="15.75">
      <c r="A162" s="200"/>
      <c r="B162" s="489"/>
      <c r="C162" s="489"/>
      <c r="D162" s="489"/>
      <c r="E162" s="82"/>
      <c r="F162" s="82"/>
    </row>
    <row r="163" spans="1:6" s="1005" customFormat="1" ht="15.75">
      <c r="A163" s="200"/>
      <c r="B163" s="489"/>
      <c r="C163" s="489"/>
      <c r="D163" s="489"/>
      <c r="E163" s="82"/>
      <c r="F163" s="82"/>
    </row>
    <row r="164" spans="1:6" s="1005" customFormat="1" ht="15.75">
      <c r="A164" s="200"/>
      <c r="B164" s="489"/>
      <c r="C164" s="489"/>
      <c r="D164" s="489"/>
      <c r="E164" s="82"/>
      <c r="F164" s="82"/>
    </row>
    <row r="165" spans="1:6" s="1005" customFormat="1" ht="15.75">
      <c r="A165" s="200"/>
      <c r="B165" s="489"/>
      <c r="C165" s="489"/>
      <c r="D165" s="489"/>
      <c r="E165" s="82"/>
      <c r="F165" s="82"/>
    </row>
    <row r="166" spans="1:6" s="1005" customFormat="1" ht="15.75">
      <c r="A166" s="200"/>
      <c r="B166" s="489"/>
      <c r="C166" s="489"/>
      <c r="D166" s="489"/>
      <c r="E166" s="82"/>
      <c r="F166" s="82"/>
    </row>
    <row r="167" spans="1:6" s="1005" customFormat="1" ht="15.75">
      <c r="A167" s="200"/>
      <c r="B167" s="489"/>
      <c r="C167" s="489"/>
      <c r="D167" s="489"/>
      <c r="E167" s="82"/>
      <c r="F167" s="82"/>
    </row>
    <row r="168" spans="1:6" s="1005" customFormat="1" ht="15.75">
      <c r="A168" s="200"/>
      <c r="B168" s="489"/>
      <c r="C168" s="489"/>
      <c r="D168" s="489"/>
      <c r="E168" s="82"/>
      <c r="F168" s="82"/>
    </row>
    <row r="169" spans="1:6" s="1005" customFormat="1" ht="15.75">
      <c r="A169" s="200"/>
      <c r="B169" s="489"/>
      <c r="C169" s="489"/>
      <c r="D169" s="489"/>
      <c r="E169" s="82"/>
      <c r="F169" s="82"/>
    </row>
    <row r="170" spans="1:6" s="1005" customFormat="1" ht="15.75">
      <c r="A170" s="200"/>
      <c r="B170" s="489"/>
      <c r="C170" s="489"/>
      <c r="D170" s="489"/>
      <c r="E170" s="82"/>
      <c r="F170" s="82"/>
    </row>
    <row r="171" spans="1:6" s="1005" customFormat="1" ht="15.75">
      <c r="A171" s="200"/>
      <c r="B171" s="489"/>
      <c r="C171" s="489"/>
      <c r="D171" s="489"/>
      <c r="E171" s="82"/>
      <c r="F171" s="82"/>
    </row>
    <row r="172" spans="1:6" s="1005" customFormat="1" ht="15.75">
      <c r="A172" s="200"/>
      <c r="B172" s="489"/>
      <c r="C172" s="489"/>
      <c r="D172" s="489"/>
      <c r="E172" s="82"/>
      <c r="F172" s="82"/>
    </row>
    <row r="173" spans="1:6" s="1005" customFormat="1" ht="15.75">
      <c r="A173" s="200"/>
      <c r="B173" s="489"/>
      <c r="C173" s="489"/>
      <c r="D173" s="489"/>
      <c r="E173" s="82"/>
      <c r="F173" s="82"/>
    </row>
    <row r="174" spans="1:6" s="1005" customFormat="1" ht="15.75">
      <c r="A174" s="200"/>
      <c r="B174" s="489"/>
      <c r="C174" s="489"/>
      <c r="D174" s="489"/>
      <c r="E174" s="82"/>
      <c r="F174" s="82"/>
    </row>
    <row r="175" spans="1:6" s="1005" customFormat="1" ht="15.75">
      <c r="A175" s="200"/>
      <c r="B175" s="489"/>
      <c r="C175" s="489"/>
      <c r="D175" s="489"/>
      <c r="E175" s="82"/>
      <c r="F175" s="82"/>
    </row>
    <row r="176" spans="1:6" s="1005" customFormat="1" ht="15.75">
      <c r="A176" s="200"/>
      <c r="B176" s="489"/>
      <c r="C176" s="489"/>
      <c r="D176" s="489"/>
      <c r="E176" s="82"/>
      <c r="F176" s="82"/>
    </row>
    <row r="177" spans="1:6" s="1005" customFormat="1" ht="15.75">
      <c r="A177" s="200"/>
      <c r="B177" s="489"/>
      <c r="C177" s="489"/>
      <c r="D177" s="489"/>
      <c r="E177" s="82"/>
      <c r="F177" s="82"/>
    </row>
    <row r="178" spans="1:6" s="1005" customFormat="1" ht="15.75">
      <c r="A178" s="200"/>
      <c r="B178" s="489"/>
      <c r="C178" s="489"/>
      <c r="D178" s="489"/>
      <c r="E178" s="82"/>
      <c r="F178" s="82"/>
    </row>
    <row r="179" spans="1:6" s="1005" customFormat="1" ht="15.75">
      <c r="A179" s="200"/>
      <c r="B179" s="489"/>
      <c r="C179" s="489"/>
      <c r="D179" s="489"/>
      <c r="E179" s="82"/>
      <c r="F179" s="82"/>
    </row>
    <row r="180" spans="1:6" s="1005" customFormat="1" ht="15.75">
      <c r="A180" s="200"/>
      <c r="B180" s="489"/>
      <c r="C180" s="489"/>
      <c r="D180" s="489"/>
      <c r="E180" s="82"/>
      <c r="F180" s="82"/>
    </row>
    <row r="181" spans="1:6" s="1005" customFormat="1" ht="15.75">
      <c r="A181" s="200"/>
      <c r="B181" s="489"/>
      <c r="C181" s="489"/>
      <c r="D181" s="489"/>
      <c r="E181" s="82"/>
      <c r="F181" s="82"/>
    </row>
    <row r="182" spans="1:6" s="1005" customFormat="1" ht="15.75">
      <c r="A182" s="200"/>
      <c r="B182" s="489"/>
      <c r="C182" s="489"/>
      <c r="D182" s="489"/>
      <c r="E182" s="82"/>
      <c r="F182" s="82"/>
    </row>
    <row r="183" spans="1:6" s="1005" customFormat="1" ht="15.75">
      <c r="A183" s="200"/>
      <c r="B183" s="489"/>
      <c r="C183" s="489"/>
      <c r="D183" s="489"/>
      <c r="E183" s="82"/>
      <c r="F183" s="82"/>
    </row>
    <row r="184" spans="1:6" s="1005" customFormat="1" ht="15.75">
      <c r="A184" s="200"/>
      <c r="B184" s="489"/>
      <c r="C184" s="489"/>
      <c r="D184" s="489"/>
      <c r="E184" s="82"/>
      <c r="F184" s="82"/>
    </row>
    <row r="185" spans="1:6" s="1005" customFormat="1" ht="15.75">
      <c r="A185" s="200"/>
      <c r="B185" s="489"/>
      <c r="C185" s="489"/>
      <c r="D185" s="489"/>
      <c r="E185" s="82"/>
      <c r="F185" s="82"/>
    </row>
    <row r="186" spans="1:6" s="1005" customFormat="1" ht="15.75">
      <c r="A186" s="200"/>
      <c r="B186" s="489"/>
      <c r="C186" s="489"/>
      <c r="D186" s="489"/>
      <c r="E186" s="82"/>
      <c r="F186" s="82"/>
    </row>
    <row r="187" spans="1:6" s="1005" customFormat="1" ht="15.75">
      <c r="A187" s="200"/>
      <c r="B187" s="489"/>
      <c r="C187" s="489"/>
      <c r="D187" s="489"/>
      <c r="E187" s="82"/>
      <c r="F187" s="82"/>
    </row>
    <row r="188" spans="1:6" s="1005" customFormat="1" ht="15.75">
      <c r="A188" s="200"/>
      <c r="B188" s="489"/>
      <c r="C188" s="489"/>
      <c r="D188" s="489"/>
      <c r="E188" s="82"/>
      <c r="F188" s="82"/>
    </row>
    <row r="189" spans="1:6" s="1005" customFormat="1" ht="15.75">
      <c r="A189" s="200"/>
      <c r="B189" s="489"/>
      <c r="C189" s="489"/>
      <c r="D189" s="489"/>
      <c r="E189" s="82"/>
      <c r="F189" s="82"/>
    </row>
    <row r="190" spans="1:6" s="1005" customFormat="1" ht="15.75">
      <c r="A190" s="200"/>
      <c r="B190" s="489"/>
      <c r="C190" s="489"/>
      <c r="D190" s="489"/>
      <c r="E190" s="82"/>
      <c r="F190" s="82"/>
    </row>
    <row r="191" spans="1:6" s="1005" customFormat="1" ht="15.75">
      <c r="A191" s="81"/>
      <c r="B191" s="489"/>
      <c r="C191" s="489"/>
      <c r="D191" s="489"/>
      <c r="E191" s="82"/>
      <c r="F191" s="82"/>
    </row>
    <row r="192" spans="1:6" s="1005" customFormat="1" ht="15.75">
      <c r="A192" s="81"/>
      <c r="B192" s="489"/>
      <c r="C192" s="489"/>
      <c r="D192" s="489"/>
      <c r="E192" s="82"/>
      <c r="F192" s="82"/>
    </row>
    <row r="193" spans="1:7" s="1005" customFormat="1" ht="15.75">
      <c r="A193" s="81"/>
      <c r="B193" s="489"/>
      <c r="C193" s="489"/>
      <c r="D193" s="489"/>
      <c r="E193" s="82"/>
      <c r="F193" s="82"/>
    </row>
    <row r="194" spans="1:7" s="1005" customFormat="1" ht="15.75">
      <c r="A194" s="81"/>
      <c r="B194" s="489"/>
      <c r="C194" s="489"/>
      <c r="D194" s="489"/>
      <c r="E194" s="82"/>
      <c r="F194" s="82"/>
    </row>
    <row r="195" spans="1:7" s="1005" customFormat="1" ht="15.75">
      <c r="A195" s="81"/>
      <c r="B195" s="489"/>
      <c r="C195" s="489"/>
      <c r="D195" s="489"/>
      <c r="E195" s="82"/>
      <c r="F195" s="82"/>
    </row>
    <row r="196" spans="1:7" s="1005" customFormat="1" ht="15.75">
      <c r="A196" s="81"/>
      <c r="B196" s="489"/>
      <c r="C196" s="489"/>
      <c r="D196" s="489"/>
      <c r="E196" s="82"/>
      <c r="F196" s="82"/>
    </row>
    <row r="197" spans="1:7" s="1005" customFormat="1" ht="15.75">
      <c r="A197" s="81"/>
      <c r="B197" s="489"/>
      <c r="C197" s="489"/>
      <c r="D197" s="489"/>
      <c r="E197" s="82"/>
      <c r="F197" s="82"/>
    </row>
    <row r="198" spans="1:7" s="1005" customFormat="1" ht="15.75">
      <c r="A198" s="81"/>
      <c r="B198" s="489"/>
      <c r="C198" s="489"/>
      <c r="D198" s="489"/>
      <c r="E198" s="82"/>
      <c r="F198" s="82"/>
    </row>
    <row r="199" spans="1:7" s="1005" customFormat="1" ht="15.75">
      <c r="A199" s="81"/>
      <c r="B199" s="489"/>
      <c r="C199" s="489"/>
      <c r="D199" s="489"/>
      <c r="E199" s="82"/>
      <c r="F199" s="82"/>
    </row>
    <row r="200" spans="1:7" s="1005" customFormat="1" ht="15.75">
      <c r="A200" s="81"/>
      <c r="B200" s="489"/>
      <c r="C200" s="489"/>
      <c r="D200" s="489"/>
      <c r="E200" s="82"/>
      <c r="F200" s="82"/>
    </row>
    <row r="201" spans="1:7" s="1005" customFormat="1" ht="15.75">
      <c r="A201" s="81"/>
      <c r="B201" s="489"/>
      <c r="C201" s="489"/>
      <c r="D201" s="489"/>
      <c r="E201" s="82"/>
      <c r="F201" s="82"/>
      <c r="G201" s="87"/>
    </row>
    <row r="202" spans="1:7" s="1005" customFormat="1" ht="15.75">
      <c r="A202" s="81"/>
      <c r="B202" s="489"/>
      <c r="C202" s="489"/>
      <c r="D202" s="489"/>
      <c r="E202" s="82"/>
      <c r="F202" s="82"/>
      <c r="G202" s="87"/>
    </row>
    <row r="203" spans="1:7" s="1005" customFormat="1" ht="15.75">
      <c r="A203" s="81"/>
      <c r="B203" s="489"/>
      <c r="C203" s="489"/>
      <c r="D203" s="489"/>
      <c r="E203" s="82"/>
      <c r="F203" s="82"/>
      <c r="G203" s="87"/>
    </row>
    <row r="204" spans="1:7" s="1005" customFormat="1" ht="15.75">
      <c r="A204" s="81"/>
      <c r="B204" s="489"/>
      <c r="C204" s="489"/>
      <c r="D204" s="489"/>
      <c r="E204" s="82"/>
      <c r="F204" s="82"/>
      <c r="G204" s="87"/>
    </row>
    <row r="205" spans="1:7" s="1005" customFormat="1" ht="15.75">
      <c r="A205" s="81"/>
      <c r="B205" s="489"/>
      <c r="C205" s="489"/>
      <c r="D205" s="489"/>
      <c r="E205" s="82"/>
      <c r="F205" s="82"/>
      <c r="G205" s="87"/>
    </row>
    <row r="206" spans="1:7" s="1005" customFormat="1" ht="15.75">
      <c r="A206" s="81"/>
      <c r="B206" s="489"/>
      <c r="C206" s="489"/>
      <c r="D206" s="489"/>
      <c r="E206" s="82"/>
      <c r="F206" s="82"/>
      <c r="G206" s="87"/>
    </row>
    <row r="207" spans="1:7" s="1005" customFormat="1" ht="15.75">
      <c r="A207" s="81"/>
      <c r="B207" s="489"/>
      <c r="C207" s="489"/>
      <c r="D207" s="489"/>
      <c r="E207" s="82"/>
      <c r="F207" s="82"/>
      <c r="G207" s="87"/>
    </row>
    <row r="208" spans="1:7" s="1005" customFormat="1" ht="15.75">
      <c r="A208" s="81"/>
      <c r="B208" s="489"/>
      <c r="C208" s="489"/>
      <c r="D208" s="489"/>
      <c r="E208" s="82"/>
      <c r="F208" s="82"/>
      <c r="G208" s="87"/>
    </row>
    <row r="209" spans="1:7" s="1005" customFormat="1" ht="15.75">
      <c r="A209" s="81"/>
      <c r="B209" s="489"/>
      <c r="C209" s="489"/>
      <c r="D209" s="489"/>
      <c r="E209" s="82"/>
      <c r="F209" s="82"/>
      <c r="G209" s="87"/>
    </row>
    <row r="210" spans="1:7" s="1005" customFormat="1" ht="15.75">
      <c r="A210" s="81"/>
      <c r="B210" s="489"/>
      <c r="C210" s="489"/>
      <c r="D210" s="489"/>
      <c r="E210" s="82"/>
      <c r="F210" s="82"/>
      <c r="G210" s="87"/>
    </row>
    <row r="211" spans="1:7" s="1005" customFormat="1" ht="15.75">
      <c r="A211" s="81"/>
      <c r="B211" s="489"/>
      <c r="C211" s="489"/>
      <c r="D211" s="489"/>
      <c r="E211" s="82"/>
      <c r="F211" s="82"/>
      <c r="G211" s="87"/>
    </row>
    <row r="212" spans="1:7" s="1005" customFormat="1" ht="15.75">
      <c r="A212" s="81"/>
      <c r="B212" s="489"/>
      <c r="C212" s="489"/>
      <c r="D212" s="489"/>
      <c r="E212" s="82"/>
      <c r="F212" s="82"/>
      <c r="G212" s="87"/>
    </row>
    <row r="213" spans="1:7" s="1005" customFormat="1" ht="15.75">
      <c r="A213" s="81"/>
      <c r="B213" s="489"/>
      <c r="C213" s="489"/>
      <c r="D213" s="489"/>
      <c r="E213" s="82"/>
      <c r="F213" s="82"/>
      <c r="G213" s="87"/>
    </row>
    <row r="214" spans="1:7" s="1005" customFormat="1" ht="15.75">
      <c r="A214" s="81"/>
      <c r="B214" s="489"/>
      <c r="C214" s="489"/>
      <c r="D214" s="489"/>
      <c r="E214" s="82"/>
      <c r="F214" s="82"/>
      <c r="G214" s="87"/>
    </row>
    <row r="215" spans="1:7" s="1005" customFormat="1" ht="15.75">
      <c r="A215" s="81"/>
      <c r="B215" s="489"/>
      <c r="C215" s="489"/>
      <c r="D215" s="489"/>
      <c r="E215" s="82"/>
      <c r="F215" s="82"/>
      <c r="G215" s="87"/>
    </row>
    <row r="216" spans="1:7" s="1005" customFormat="1" ht="15.75">
      <c r="A216" s="81"/>
      <c r="B216" s="489"/>
      <c r="C216" s="489"/>
      <c r="D216" s="489"/>
      <c r="E216" s="82"/>
      <c r="F216" s="82"/>
      <c r="G216" s="87"/>
    </row>
    <row r="217" spans="1:7" s="1005" customFormat="1" ht="15.75">
      <c r="A217" s="81"/>
      <c r="B217" s="489"/>
      <c r="C217" s="489"/>
      <c r="D217" s="489"/>
      <c r="E217" s="82"/>
      <c r="F217" s="82"/>
      <c r="G217" s="87"/>
    </row>
    <row r="218" spans="1:7" s="1005" customFormat="1" ht="15.75">
      <c r="A218" s="81"/>
      <c r="B218" s="489"/>
      <c r="C218" s="489"/>
      <c r="D218" s="489"/>
      <c r="E218" s="82"/>
      <c r="F218" s="82"/>
      <c r="G218" s="87"/>
    </row>
    <row r="219" spans="1:7" s="1005" customFormat="1" ht="15.75">
      <c r="A219" s="81"/>
      <c r="B219" s="489"/>
      <c r="C219" s="489"/>
      <c r="D219" s="489"/>
      <c r="E219" s="82"/>
      <c r="F219" s="82"/>
      <c r="G219" s="87"/>
    </row>
    <row r="220" spans="1:7" s="1005" customFormat="1" ht="15.75">
      <c r="A220" s="81"/>
      <c r="B220" s="489"/>
      <c r="C220" s="489"/>
      <c r="D220" s="489"/>
      <c r="E220" s="82"/>
      <c r="F220" s="82"/>
      <c r="G220" s="87"/>
    </row>
    <row r="221" spans="1:7" s="1005" customFormat="1" ht="15.75">
      <c r="A221" s="81"/>
      <c r="B221" s="489"/>
      <c r="C221" s="489"/>
      <c r="D221" s="489"/>
      <c r="E221" s="82"/>
      <c r="F221" s="82"/>
      <c r="G221" s="87"/>
    </row>
    <row r="222" spans="1:7" s="1005" customFormat="1" ht="15.75">
      <c r="A222" s="81"/>
      <c r="B222" s="489"/>
      <c r="C222" s="489"/>
      <c r="D222" s="489"/>
      <c r="E222" s="82"/>
      <c r="F222" s="82"/>
      <c r="G222" s="87"/>
    </row>
    <row r="223" spans="1:7" s="1005" customFormat="1" ht="15.75">
      <c r="A223" s="81"/>
      <c r="B223" s="489"/>
      <c r="C223" s="489"/>
      <c r="D223" s="489"/>
      <c r="E223" s="82"/>
      <c r="F223" s="82"/>
      <c r="G223" s="87"/>
    </row>
    <row r="224" spans="1:7" s="1005" customFormat="1" ht="15.75">
      <c r="A224" s="81"/>
      <c r="B224" s="489"/>
      <c r="C224" s="489"/>
      <c r="D224" s="489"/>
      <c r="E224" s="82"/>
      <c r="F224" s="82"/>
      <c r="G224" s="87"/>
    </row>
    <row r="225" spans="1:7" s="1005" customFormat="1" ht="15.75">
      <c r="A225" s="81"/>
      <c r="B225" s="489"/>
      <c r="C225" s="489"/>
      <c r="D225" s="489"/>
      <c r="E225" s="82"/>
      <c r="F225" s="82"/>
      <c r="G225" s="87"/>
    </row>
    <row r="226" spans="1:7" s="1005" customFormat="1" ht="15.75">
      <c r="A226" s="81"/>
      <c r="B226" s="489"/>
      <c r="C226" s="489"/>
      <c r="D226" s="489"/>
      <c r="E226" s="82"/>
      <c r="F226" s="82"/>
      <c r="G226" s="87"/>
    </row>
    <row r="227" spans="1:7" s="1005" customFormat="1" ht="15.75">
      <c r="A227" s="81"/>
      <c r="B227" s="489"/>
      <c r="C227" s="489"/>
      <c r="D227" s="489"/>
      <c r="E227" s="82"/>
      <c r="F227" s="82"/>
      <c r="G227" s="87"/>
    </row>
    <row r="228" spans="1:7" s="1005" customFormat="1" ht="15.75">
      <c r="A228" s="81"/>
      <c r="B228" s="489"/>
      <c r="C228" s="489"/>
      <c r="D228" s="489"/>
      <c r="E228" s="82"/>
      <c r="F228" s="82"/>
      <c r="G228" s="87"/>
    </row>
    <row r="229" spans="1:7" s="1005" customFormat="1" ht="15.75">
      <c r="A229" s="81"/>
      <c r="B229" s="489"/>
      <c r="C229" s="489"/>
      <c r="D229" s="489"/>
      <c r="E229" s="82"/>
      <c r="F229" s="82"/>
      <c r="G229" s="87"/>
    </row>
    <row r="230" spans="1:7" s="1005" customFormat="1" ht="15.75">
      <c r="A230" s="81"/>
      <c r="B230" s="489"/>
      <c r="C230" s="489"/>
      <c r="D230" s="489"/>
      <c r="E230" s="82"/>
      <c r="F230" s="82"/>
      <c r="G230" s="87"/>
    </row>
    <row r="231" spans="1:7" s="1005" customFormat="1" ht="15.75">
      <c r="A231" s="81"/>
      <c r="B231" s="489"/>
      <c r="C231" s="489"/>
      <c r="D231" s="489"/>
      <c r="E231" s="82"/>
      <c r="F231" s="82"/>
      <c r="G231" s="87"/>
    </row>
    <row r="232" spans="1:7" s="1005" customFormat="1" ht="15.75">
      <c r="A232" s="81"/>
      <c r="B232" s="489"/>
      <c r="C232" s="489"/>
      <c r="D232" s="489"/>
      <c r="E232" s="82"/>
      <c r="F232" s="82"/>
      <c r="G232" s="87"/>
    </row>
    <row r="233" spans="1:7" s="1005" customFormat="1" ht="15.75">
      <c r="A233" s="81"/>
      <c r="B233" s="489"/>
      <c r="C233" s="489"/>
      <c r="D233" s="489"/>
      <c r="E233" s="82"/>
      <c r="F233" s="82"/>
      <c r="G233" s="87"/>
    </row>
    <row r="234" spans="1:7" s="1005" customFormat="1" ht="15.75">
      <c r="A234" s="81"/>
      <c r="B234" s="489"/>
      <c r="C234" s="489"/>
      <c r="D234" s="489"/>
      <c r="E234" s="82"/>
      <c r="F234" s="82"/>
      <c r="G234" s="87"/>
    </row>
    <row r="235" spans="1:7" s="1005" customFormat="1" ht="15.75">
      <c r="A235" s="81"/>
      <c r="B235" s="489"/>
      <c r="C235" s="489"/>
      <c r="D235" s="489"/>
      <c r="E235" s="82"/>
      <c r="F235" s="82"/>
      <c r="G235" s="87"/>
    </row>
    <row r="236" spans="1:7" s="1005" customFormat="1" ht="15.75">
      <c r="A236" s="81"/>
      <c r="B236" s="489"/>
      <c r="C236" s="489"/>
      <c r="D236" s="489"/>
      <c r="E236" s="82"/>
      <c r="F236" s="82"/>
      <c r="G236" s="87"/>
    </row>
    <row r="237" spans="1:7" s="1005" customFormat="1" ht="15.75">
      <c r="A237" s="81"/>
      <c r="B237" s="489"/>
      <c r="C237" s="489"/>
      <c r="D237" s="489"/>
      <c r="E237" s="82"/>
      <c r="F237" s="82"/>
      <c r="G237" s="87"/>
    </row>
    <row r="238" spans="1:7" s="1005" customFormat="1" ht="15.75">
      <c r="A238" s="81"/>
      <c r="B238" s="489"/>
      <c r="C238" s="489"/>
      <c r="D238" s="489"/>
      <c r="E238" s="82"/>
      <c r="F238" s="82"/>
      <c r="G238" s="87"/>
    </row>
    <row r="239" spans="1:7" s="1005" customFormat="1" ht="15.75">
      <c r="A239" s="81"/>
      <c r="B239" s="489"/>
      <c r="C239" s="489"/>
      <c r="D239" s="489"/>
      <c r="E239" s="82"/>
      <c r="F239" s="82"/>
      <c r="G239" s="87"/>
    </row>
    <row r="240" spans="1:7" s="1005" customFormat="1" ht="15.75">
      <c r="A240" s="81"/>
      <c r="B240" s="489"/>
      <c r="C240" s="489"/>
      <c r="D240" s="489"/>
      <c r="E240" s="82"/>
      <c r="F240" s="82"/>
      <c r="G240" s="87"/>
    </row>
    <row r="241" spans="1:7" s="1005" customFormat="1" ht="15.75">
      <c r="A241" s="81"/>
      <c r="B241" s="489"/>
      <c r="C241" s="489"/>
      <c r="D241" s="489"/>
      <c r="E241" s="82"/>
      <c r="F241" s="82"/>
      <c r="G241" s="87"/>
    </row>
    <row r="242" spans="1:7" s="1005" customFormat="1" ht="15.75">
      <c r="A242" s="81"/>
      <c r="B242" s="489"/>
      <c r="C242" s="489"/>
      <c r="D242" s="489"/>
      <c r="E242" s="82"/>
      <c r="F242" s="82"/>
      <c r="G242" s="87"/>
    </row>
    <row r="243" spans="1:7" s="1005" customFormat="1" ht="15.75">
      <c r="A243" s="81"/>
      <c r="B243" s="489"/>
      <c r="C243" s="489"/>
      <c r="D243" s="489"/>
      <c r="E243" s="82"/>
      <c r="F243" s="82"/>
      <c r="G243" s="87"/>
    </row>
    <row r="244" spans="1:7" s="1005" customFormat="1" ht="15.75">
      <c r="A244" s="81"/>
      <c r="B244" s="489"/>
      <c r="C244" s="489"/>
      <c r="D244" s="489"/>
      <c r="E244" s="82"/>
      <c r="F244" s="82"/>
      <c r="G244" s="87"/>
    </row>
    <row r="245" spans="1:7" s="1005" customFormat="1" ht="15.75">
      <c r="A245" s="81"/>
      <c r="B245" s="489"/>
      <c r="C245" s="489"/>
      <c r="D245" s="489"/>
      <c r="E245" s="82"/>
      <c r="F245" s="82"/>
      <c r="G245" s="87"/>
    </row>
    <row r="246" spans="1:7" s="1005" customFormat="1" ht="15.75">
      <c r="A246" s="81"/>
      <c r="B246" s="489"/>
      <c r="C246" s="489"/>
      <c r="D246" s="489"/>
      <c r="E246" s="82"/>
      <c r="F246" s="82"/>
      <c r="G246" s="87"/>
    </row>
    <row r="247" spans="1:7" s="1005" customFormat="1" ht="15.75">
      <c r="A247" s="81"/>
      <c r="B247" s="489"/>
      <c r="C247" s="489"/>
      <c r="D247" s="489"/>
      <c r="E247" s="82"/>
      <c r="F247" s="82"/>
      <c r="G247" s="87"/>
    </row>
    <row r="248" spans="1:7" s="1005" customFormat="1" ht="15.75">
      <c r="A248" s="81"/>
      <c r="B248" s="489"/>
      <c r="C248" s="489"/>
      <c r="D248" s="489"/>
      <c r="E248" s="82"/>
      <c r="F248" s="82"/>
      <c r="G248" s="87"/>
    </row>
    <row r="249" spans="1:7" s="1005" customFormat="1" ht="15.75">
      <c r="A249" s="81"/>
      <c r="B249" s="489"/>
      <c r="C249" s="489"/>
      <c r="D249" s="489"/>
      <c r="E249" s="82"/>
      <c r="F249" s="82"/>
      <c r="G249" s="87"/>
    </row>
    <row r="250" spans="1:7" s="1005" customFormat="1" ht="15.75">
      <c r="A250" s="81"/>
      <c r="B250" s="489"/>
      <c r="C250" s="489"/>
      <c r="D250" s="489"/>
      <c r="E250" s="82"/>
      <c r="F250" s="82"/>
      <c r="G250" s="87"/>
    </row>
    <row r="251" spans="1:7" s="1005" customFormat="1" ht="15.75">
      <c r="A251" s="81"/>
      <c r="B251" s="489"/>
      <c r="C251" s="489"/>
      <c r="D251" s="489"/>
      <c r="E251" s="82"/>
      <c r="F251" s="82"/>
      <c r="G251" s="87"/>
    </row>
    <row r="252" spans="1:7" s="1005" customFormat="1" ht="15.75">
      <c r="A252" s="81"/>
      <c r="B252" s="489"/>
      <c r="C252" s="489"/>
      <c r="D252" s="489"/>
      <c r="E252" s="82"/>
      <c r="F252" s="82"/>
      <c r="G252" s="87"/>
    </row>
    <row r="253" spans="1:7" s="1005" customFormat="1" ht="15.75">
      <c r="A253" s="81"/>
      <c r="B253" s="489"/>
      <c r="C253" s="489"/>
      <c r="D253" s="489"/>
      <c r="E253" s="82"/>
      <c r="F253" s="82"/>
      <c r="G253" s="87"/>
    </row>
    <row r="254" spans="1:7" s="1005" customFormat="1" ht="15.75">
      <c r="A254" s="81"/>
      <c r="B254" s="489"/>
      <c r="C254" s="489"/>
      <c r="D254" s="489"/>
      <c r="E254" s="82"/>
      <c r="F254" s="82"/>
      <c r="G254" s="87"/>
    </row>
    <row r="255" spans="1:7" s="1005" customFormat="1" ht="15.75">
      <c r="A255" s="81"/>
      <c r="B255" s="489"/>
      <c r="C255" s="489"/>
      <c r="D255" s="489"/>
      <c r="E255" s="82"/>
      <c r="F255" s="82"/>
      <c r="G255" s="87"/>
    </row>
    <row r="256" spans="1:7" s="1005" customFormat="1" ht="15.75">
      <c r="A256" s="81"/>
      <c r="B256" s="489"/>
      <c r="C256" s="489"/>
      <c r="D256" s="489"/>
      <c r="E256" s="82"/>
      <c r="F256" s="82"/>
      <c r="G256" s="87"/>
    </row>
    <row r="257" spans="1:7" s="1005" customFormat="1" ht="15.75">
      <c r="A257" s="81"/>
      <c r="B257" s="489"/>
      <c r="C257" s="489"/>
      <c r="D257" s="489"/>
      <c r="E257" s="82"/>
      <c r="F257" s="82"/>
      <c r="G257" s="87"/>
    </row>
    <row r="258" spans="1:7" s="1005" customFormat="1" ht="15.75">
      <c r="A258" s="81"/>
      <c r="B258" s="489"/>
      <c r="C258" s="489"/>
      <c r="D258" s="489"/>
      <c r="E258" s="82"/>
      <c r="F258" s="82"/>
      <c r="G258" s="87"/>
    </row>
    <row r="259" spans="1:7" s="1005" customFormat="1" ht="15.75">
      <c r="A259" s="81"/>
      <c r="B259" s="489"/>
      <c r="C259" s="489"/>
      <c r="D259" s="489"/>
      <c r="E259" s="82"/>
      <c r="F259" s="82"/>
      <c r="G259" s="87"/>
    </row>
    <row r="260" spans="1:7" s="1005" customFormat="1" ht="15.75">
      <c r="A260" s="81"/>
      <c r="B260" s="489"/>
      <c r="C260" s="489"/>
      <c r="D260" s="489"/>
      <c r="E260" s="82"/>
      <c r="F260" s="82"/>
      <c r="G260" s="87"/>
    </row>
    <row r="261" spans="1:7" s="1005" customFormat="1" ht="15.75">
      <c r="A261" s="81"/>
      <c r="B261" s="489"/>
      <c r="C261" s="489"/>
      <c r="D261" s="489"/>
      <c r="E261" s="82"/>
      <c r="F261" s="82"/>
      <c r="G261" s="87"/>
    </row>
    <row r="262" spans="1:7" s="1005" customFormat="1" ht="15.75">
      <c r="A262" s="81"/>
      <c r="B262" s="489"/>
      <c r="C262" s="489"/>
      <c r="D262" s="489"/>
      <c r="E262" s="82"/>
      <c r="F262" s="82"/>
      <c r="G262" s="87"/>
    </row>
    <row r="263" spans="1:7" s="1005" customFormat="1" ht="15.75">
      <c r="A263" s="81"/>
      <c r="B263" s="82"/>
      <c r="C263" s="82"/>
      <c r="D263" s="82"/>
      <c r="E263" s="82"/>
      <c r="F263" s="82"/>
      <c r="G263" s="87"/>
    </row>
    <row r="264" spans="1:7" s="1005" customFormat="1" ht="15.75">
      <c r="A264" s="81"/>
      <c r="B264" s="82"/>
      <c r="C264" s="82"/>
      <c r="D264" s="82"/>
      <c r="E264" s="82"/>
      <c r="F264" s="82"/>
      <c r="G264" s="87"/>
    </row>
    <row r="265" spans="1:7" s="1005" customFormat="1" ht="15.75">
      <c r="A265" s="81"/>
      <c r="B265" s="82"/>
      <c r="C265" s="82"/>
      <c r="D265" s="82"/>
      <c r="E265" s="82"/>
      <c r="F265" s="82"/>
      <c r="G265" s="87"/>
    </row>
    <row r="266" spans="1:7" s="1005" customFormat="1" ht="15.75">
      <c r="A266" s="81"/>
      <c r="B266" s="82"/>
      <c r="C266" s="82"/>
      <c r="D266" s="82"/>
      <c r="E266" s="82"/>
      <c r="F266" s="82"/>
      <c r="G266" s="87"/>
    </row>
    <row r="267" spans="1:7" s="1005" customFormat="1" ht="15.75">
      <c r="A267" s="81"/>
      <c r="B267" s="82"/>
      <c r="C267" s="82"/>
      <c r="D267" s="82"/>
      <c r="E267" s="82"/>
      <c r="F267" s="82"/>
      <c r="G267" s="87"/>
    </row>
    <row r="268" spans="1:7" s="1005" customFormat="1" ht="15.75">
      <c r="A268" s="81"/>
      <c r="B268" s="82"/>
      <c r="C268" s="82"/>
      <c r="D268" s="82"/>
      <c r="E268" s="82"/>
      <c r="F268" s="82"/>
      <c r="G268" s="87"/>
    </row>
    <row r="269" spans="1:7" s="1005" customFormat="1" ht="15.75">
      <c r="A269" s="81"/>
      <c r="B269" s="82"/>
      <c r="C269" s="82"/>
      <c r="D269" s="82"/>
      <c r="E269" s="82"/>
      <c r="F269" s="82"/>
      <c r="G269" s="87"/>
    </row>
    <row r="270" spans="1:7" s="1005" customFormat="1" ht="15.75">
      <c r="A270" s="81"/>
      <c r="B270" s="82"/>
      <c r="C270" s="82"/>
      <c r="D270" s="82"/>
      <c r="E270" s="82"/>
      <c r="F270" s="82"/>
      <c r="G270" s="87"/>
    </row>
    <row r="271" spans="1:7" s="1005" customFormat="1" ht="15.75">
      <c r="A271" s="81"/>
      <c r="B271" s="82"/>
      <c r="C271" s="82"/>
      <c r="D271" s="82"/>
      <c r="E271" s="82"/>
      <c r="F271" s="82"/>
      <c r="G271" s="87"/>
    </row>
    <row r="272" spans="1:7" s="1005" customFormat="1" ht="15.75">
      <c r="A272" s="81"/>
      <c r="B272" s="82"/>
      <c r="C272" s="82"/>
      <c r="D272" s="82"/>
      <c r="E272" s="82"/>
      <c r="F272" s="82"/>
      <c r="G272" s="87"/>
    </row>
    <row r="273" spans="1:7" s="1005" customFormat="1" ht="15.75">
      <c r="A273" s="81"/>
      <c r="B273" s="82"/>
      <c r="C273" s="82"/>
      <c r="D273" s="82"/>
      <c r="E273" s="82"/>
      <c r="F273" s="82"/>
      <c r="G273" s="87"/>
    </row>
    <row r="274" spans="1:7" s="1005" customFormat="1" ht="15.75">
      <c r="A274" s="81"/>
      <c r="B274" s="82"/>
      <c r="C274" s="82"/>
      <c r="D274" s="82"/>
      <c r="E274" s="82"/>
      <c r="F274" s="82"/>
      <c r="G274" s="87"/>
    </row>
    <row r="275" spans="1:7" s="1005" customFormat="1" ht="15.75">
      <c r="A275" s="81"/>
      <c r="B275" s="82"/>
      <c r="C275" s="82"/>
      <c r="D275" s="82"/>
      <c r="E275" s="82"/>
      <c r="F275" s="82"/>
      <c r="G275" s="87"/>
    </row>
    <row r="276" spans="1:7" s="1005" customFormat="1" ht="15.75">
      <c r="A276" s="81"/>
      <c r="B276" s="82"/>
      <c r="C276" s="82"/>
      <c r="D276" s="82"/>
      <c r="E276" s="82"/>
      <c r="F276" s="82"/>
      <c r="G276" s="87"/>
    </row>
    <row r="277" spans="1:7" s="1005" customFormat="1" ht="15.75">
      <c r="A277" s="81"/>
      <c r="B277" s="82"/>
      <c r="C277" s="82"/>
      <c r="D277" s="82"/>
      <c r="E277" s="82"/>
      <c r="F277" s="82"/>
      <c r="G277" s="87"/>
    </row>
    <row r="278" spans="1:7" s="1005" customFormat="1" ht="15.75">
      <c r="A278" s="81"/>
      <c r="B278" s="82"/>
      <c r="C278" s="82"/>
      <c r="D278" s="82"/>
      <c r="E278" s="82"/>
      <c r="F278" s="82"/>
      <c r="G278" s="87"/>
    </row>
    <row r="279" spans="1:7" s="1005" customFormat="1" ht="15.75">
      <c r="A279" s="81"/>
      <c r="B279" s="82"/>
      <c r="C279" s="82"/>
      <c r="D279" s="82"/>
      <c r="E279" s="82"/>
      <c r="F279" s="82"/>
      <c r="G279" s="87"/>
    </row>
    <row r="280" spans="1:7" s="1005" customFormat="1" ht="15.75">
      <c r="A280" s="81"/>
      <c r="B280" s="82"/>
      <c r="C280" s="82"/>
      <c r="D280" s="82"/>
      <c r="E280" s="82"/>
      <c r="F280" s="82"/>
      <c r="G280" s="87"/>
    </row>
    <row r="281" spans="1:7" s="1005" customFormat="1" ht="15.75">
      <c r="A281" s="81"/>
      <c r="B281" s="82"/>
      <c r="C281" s="82"/>
      <c r="D281" s="82"/>
      <c r="E281" s="82"/>
      <c r="F281" s="82"/>
      <c r="G281" s="87"/>
    </row>
    <row r="282" spans="1:7" s="1005" customFormat="1" ht="15.75">
      <c r="A282" s="81"/>
      <c r="B282" s="82"/>
      <c r="C282" s="82"/>
      <c r="D282" s="82"/>
      <c r="E282" s="82"/>
      <c r="F282" s="82"/>
      <c r="G282" s="87"/>
    </row>
    <row r="283" spans="1:7" s="1005" customFormat="1" ht="15.75">
      <c r="A283" s="81"/>
      <c r="B283" s="82"/>
      <c r="C283" s="82"/>
      <c r="D283" s="82"/>
      <c r="E283" s="82"/>
      <c r="F283" s="82"/>
      <c r="G283" s="87"/>
    </row>
    <row r="284" spans="1:7" s="1005" customFormat="1" ht="15.75">
      <c r="A284" s="81"/>
      <c r="B284" s="82"/>
      <c r="C284" s="82"/>
      <c r="D284" s="82"/>
      <c r="E284" s="82"/>
      <c r="F284" s="82"/>
      <c r="G284" s="87"/>
    </row>
    <row r="285" spans="1:7" s="1005" customFormat="1" ht="15.75">
      <c r="A285" s="81"/>
      <c r="B285" s="82"/>
      <c r="C285" s="82"/>
      <c r="D285" s="82"/>
      <c r="E285" s="82"/>
      <c r="F285" s="82"/>
      <c r="G285" s="87"/>
    </row>
    <row r="286" spans="1:7" s="1005" customFormat="1" ht="15.75">
      <c r="A286" s="81"/>
      <c r="B286" s="82"/>
      <c r="C286" s="82"/>
      <c r="D286" s="82"/>
      <c r="E286" s="82"/>
      <c r="F286" s="82"/>
      <c r="G286" s="87"/>
    </row>
    <row r="287" spans="1:7" s="1005" customFormat="1" ht="15.75">
      <c r="A287" s="81"/>
      <c r="B287" s="82"/>
      <c r="C287" s="82"/>
      <c r="D287" s="82"/>
      <c r="E287" s="82"/>
      <c r="F287" s="82"/>
      <c r="G287" s="87"/>
    </row>
    <row r="288" spans="1:7" s="1005" customFormat="1" ht="15.75">
      <c r="A288" s="81"/>
      <c r="B288" s="82"/>
      <c r="C288" s="82"/>
      <c r="D288" s="82"/>
      <c r="E288" s="82"/>
      <c r="F288" s="82"/>
      <c r="G288" s="87"/>
    </row>
    <row r="289" spans="1:7" s="1005" customFormat="1" ht="15.75">
      <c r="A289" s="81"/>
      <c r="B289" s="82"/>
      <c r="C289" s="82"/>
      <c r="D289" s="82"/>
      <c r="E289" s="82"/>
      <c r="F289" s="82"/>
      <c r="G289" s="87"/>
    </row>
    <row r="290" spans="1:7" s="1005" customFormat="1" ht="15.75">
      <c r="A290" s="81"/>
      <c r="B290" s="82"/>
      <c r="C290" s="82"/>
      <c r="D290" s="82"/>
      <c r="E290" s="82"/>
      <c r="F290" s="82"/>
      <c r="G290" s="87"/>
    </row>
    <row r="291" spans="1:7" s="1005" customFormat="1" ht="15.75">
      <c r="A291" s="81"/>
      <c r="B291" s="82"/>
      <c r="C291" s="82"/>
      <c r="D291" s="82"/>
      <c r="E291" s="82"/>
      <c r="F291" s="82"/>
      <c r="G291" s="87"/>
    </row>
    <row r="292" spans="1:7" s="1005" customFormat="1" ht="15.75">
      <c r="A292" s="81"/>
      <c r="B292" s="82"/>
      <c r="C292" s="82"/>
      <c r="D292" s="82"/>
      <c r="E292" s="82"/>
      <c r="F292" s="82"/>
      <c r="G292" s="87"/>
    </row>
    <row r="293" spans="1:7" s="1005" customFormat="1" ht="15.75">
      <c r="A293" s="81"/>
      <c r="B293" s="82"/>
      <c r="C293" s="82"/>
      <c r="D293" s="82"/>
      <c r="E293" s="82"/>
      <c r="F293" s="82"/>
      <c r="G293" s="87"/>
    </row>
    <row r="294" spans="1:7" s="1005" customFormat="1" ht="15.75">
      <c r="A294" s="81"/>
      <c r="B294" s="82"/>
      <c r="C294" s="82"/>
      <c r="D294" s="82"/>
      <c r="E294" s="82"/>
      <c r="F294" s="82"/>
      <c r="G294" s="87"/>
    </row>
    <row r="295" spans="1:7" s="1005" customFormat="1" ht="15.75">
      <c r="A295" s="81"/>
      <c r="B295" s="82"/>
      <c r="C295" s="82"/>
      <c r="D295" s="82"/>
      <c r="E295" s="82"/>
      <c r="F295" s="82"/>
      <c r="G295" s="87"/>
    </row>
    <row r="296" spans="1:7" s="1005" customFormat="1" ht="15.75">
      <c r="A296" s="81"/>
      <c r="B296" s="82"/>
      <c r="C296" s="82"/>
      <c r="D296" s="82"/>
      <c r="E296" s="82"/>
      <c r="F296" s="82"/>
      <c r="G296" s="87"/>
    </row>
    <row r="297" spans="1:7" s="1005" customFormat="1" ht="15.75">
      <c r="A297" s="81"/>
      <c r="B297" s="82"/>
      <c r="C297" s="82"/>
      <c r="D297" s="82"/>
      <c r="E297" s="82"/>
      <c r="F297" s="82"/>
      <c r="G297" s="87"/>
    </row>
    <row r="298" spans="1:7" s="1005" customFormat="1" ht="15.75">
      <c r="A298" s="81"/>
      <c r="B298" s="82"/>
      <c r="C298" s="82"/>
      <c r="D298" s="82"/>
      <c r="E298" s="82"/>
      <c r="F298" s="82"/>
      <c r="G298" s="87"/>
    </row>
    <row r="299" spans="1:7" s="1005" customFormat="1" ht="15.75">
      <c r="A299" s="81"/>
      <c r="B299" s="82"/>
      <c r="C299" s="82"/>
      <c r="D299" s="82"/>
      <c r="E299" s="82"/>
      <c r="F299" s="82"/>
      <c r="G299" s="87"/>
    </row>
    <row r="300" spans="1:7" s="1005" customFormat="1" ht="15.75">
      <c r="A300" s="81"/>
      <c r="B300" s="82"/>
      <c r="C300" s="82"/>
      <c r="D300" s="82"/>
      <c r="E300" s="82"/>
      <c r="F300" s="82"/>
      <c r="G300" s="87"/>
    </row>
    <row r="301" spans="1:7" s="1005" customFormat="1" ht="15.75">
      <c r="A301" s="81"/>
      <c r="B301" s="82"/>
      <c r="C301" s="82"/>
      <c r="D301" s="82"/>
      <c r="E301" s="82"/>
      <c r="F301" s="82"/>
      <c r="G301" s="87"/>
    </row>
    <row r="302" spans="1:7" s="1005" customFormat="1" ht="15.75">
      <c r="A302" s="81"/>
      <c r="B302" s="82"/>
      <c r="C302" s="82"/>
      <c r="D302" s="82"/>
      <c r="E302" s="82"/>
      <c r="F302" s="82"/>
      <c r="G302" s="87"/>
    </row>
    <row r="303" spans="1:7" s="1005" customFormat="1" ht="15.75">
      <c r="A303" s="81"/>
      <c r="B303" s="82"/>
      <c r="C303" s="82"/>
      <c r="D303" s="82"/>
      <c r="E303" s="82"/>
      <c r="F303" s="82"/>
      <c r="G303" s="87"/>
    </row>
    <row r="304" spans="1:7" s="1005" customFormat="1" ht="15.75">
      <c r="A304" s="81"/>
      <c r="B304" s="82"/>
      <c r="C304" s="82"/>
      <c r="D304" s="82"/>
      <c r="E304" s="82"/>
      <c r="F304" s="82"/>
      <c r="G304" s="87"/>
    </row>
    <row r="305" spans="1:7" s="1005" customFormat="1" ht="15.75">
      <c r="A305" s="81"/>
      <c r="B305" s="82"/>
      <c r="C305" s="82"/>
      <c r="D305" s="82"/>
      <c r="E305" s="82"/>
      <c r="F305" s="82"/>
      <c r="G305" s="87"/>
    </row>
    <row r="306" spans="1:7" s="1005" customFormat="1" ht="15.75">
      <c r="A306" s="81"/>
      <c r="B306" s="82"/>
      <c r="C306" s="82"/>
      <c r="D306" s="82"/>
      <c r="E306" s="82"/>
      <c r="F306" s="82"/>
      <c r="G306" s="87"/>
    </row>
    <row r="307" spans="1:7" s="1005" customFormat="1" ht="15.75">
      <c r="A307" s="81"/>
      <c r="B307" s="82"/>
      <c r="C307" s="82"/>
      <c r="D307" s="82"/>
      <c r="E307" s="82"/>
      <c r="F307" s="82"/>
      <c r="G307" s="87"/>
    </row>
    <row r="308" spans="1:7" s="1005" customFormat="1" ht="15.75">
      <c r="A308" s="81"/>
      <c r="B308" s="82"/>
      <c r="C308" s="82"/>
      <c r="D308" s="82"/>
      <c r="E308" s="82"/>
      <c r="F308" s="82"/>
      <c r="G308" s="87"/>
    </row>
    <row r="309" spans="1:7" s="1005" customFormat="1" ht="15.75">
      <c r="A309" s="81"/>
      <c r="B309" s="82"/>
      <c r="C309" s="82"/>
      <c r="D309" s="82"/>
      <c r="E309" s="82"/>
      <c r="F309" s="82"/>
      <c r="G309" s="87"/>
    </row>
    <row r="310" spans="1:7" s="1005" customFormat="1" ht="15.75">
      <c r="A310" s="81"/>
      <c r="B310" s="82"/>
      <c r="C310" s="82"/>
      <c r="D310" s="82"/>
      <c r="E310" s="82"/>
      <c r="F310" s="82"/>
      <c r="G310" s="87"/>
    </row>
    <row r="311" spans="1:7" s="1005" customFormat="1" ht="15.75">
      <c r="A311" s="81"/>
      <c r="B311" s="82"/>
      <c r="C311" s="82"/>
      <c r="D311" s="82"/>
      <c r="E311" s="82"/>
      <c r="F311" s="82"/>
      <c r="G311" s="87"/>
    </row>
    <row r="312" spans="1:7" s="1005" customFormat="1" ht="15.75">
      <c r="A312" s="81"/>
      <c r="B312" s="82"/>
      <c r="C312" s="82"/>
      <c r="D312" s="82"/>
      <c r="E312" s="82"/>
      <c r="F312" s="82"/>
      <c r="G312" s="87"/>
    </row>
    <row r="313" spans="1:7" s="1005" customFormat="1" ht="15.75">
      <c r="A313" s="81"/>
      <c r="B313" s="82"/>
      <c r="C313" s="82"/>
      <c r="D313" s="82"/>
      <c r="E313" s="82"/>
      <c r="F313" s="82"/>
      <c r="G313" s="87"/>
    </row>
    <row r="314" spans="1:7" s="1005" customFormat="1" ht="15.75">
      <c r="A314" s="81"/>
      <c r="B314" s="82"/>
      <c r="C314" s="82"/>
      <c r="D314" s="82"/>
      <c r="E314" s="82"/>
      <c r="F314" s="82"/>
      <c r="G314" s="87"/>
    </row>
    <row r="315" spans="1:7" s="1005" customFormat="1" ht="15.75">
      <c r="A315" s="81"/>
      <c r="B315" s="82"/>
      <c r="C315" s="82"/>
      <c r="D315" s="82"/>
      <c r="E315" s="82"/>
      <c r="F315" s="82"/>
      <c r="G315" s="87"/>
    </row>
    <row r="316" spans="1:7" s="1005" customFormat="1" ht="15.75">
      <c r="A316" s="81"/>
      <c r="B316" s="82"/>
      <c r="C316" s="82"/>
      <c r="D316" s="82"/>
      <c r="E316" s="82"/>
      <c r="F316" s="82"/>
      <c r="G316" s="87"/>
    </row>
    <row r="317" spans="1:7" s="1005" customFormat="1" ht="15.75">
      <c r="A317" s="81"/>
      <c r="B317" s="82"/>
      <c r="C317" s="82"/>
      <c r="D317" s="82"/>
      <c r="E317" s="82"/>
      <c r="F317" s="82"/>
      <c r="G317" s="87"/>
    </row>
    <row r="318" spans="1:7" s="1005" customFormat="1" ht="15.75">
      <c r="A318" s="81"/>
      <c r="B318" s="82"/>
      <c r="C318" s="82"/>
      <c r="D318" s="82"/>
      <c r="E318" s="82"/>
      <c r="F318" s="82"/>
      <c r="G318" s="87"/>
    </row>
    <row r="319" spans="1:7" s="1005" customFormat="1" ht="15.75">
      <c r="A319" s="81"/>
      <c r="B319" s="82"/>
      <c r="C319" s="82"/>
      <c r="D319" s="82"/>
      <c r="E319" s="82"/>
      <c r="F319" s="82"/>
      <c r="G319" s="87"/>
    </row>
    <row r="320" spans="1:7" s="1005" customFormat="1" ht="15.75">
      <c r="A320" s="81"/>
      <c r="B320" s="82"/>
      <c r="C320" s="82"/>
      <c r="D320" s="82"/>
      <c r="E320" s="82"/>
      <c r="F320" s="82"/>
      <c r="G320" s="87"/>
    </row>
    <row r="321" spans="1:7" s="1005" customFormat="1" ht="15.75">
      <c r="A321" s="81"/>
      <c r="B321" s="82"/>
      <c r="C321" s="82"/>
      <c r="D321" s="82"/>
      <c r="E321" s="82"/>
      <c r="F321" s="82"/>
      <c r="G321" s="87"/>
    </row>
    <row r="322" spans="1:7" s="1005" customFormat="1" ht="15.75">
      <c r="A322" s="81"/>
      <c r="B322" s="82"/>
      <c r="C322" s="82"/>
      <c r="D322" s="82"/>
      <c r="E322" s="82"/>
      <c r="F322" s="82"/>
      <c r="G322" s="87"/>
    </row>
    <row r="323" spans="1:7" s="1005" customFormat="1" ht="15.75">
      <c r="A323" s="81"/>
      <c r="B323" s="82"/>
      <c r="C323" s="82"/>
      <c r="D323" s="82"/>
      <c r="E323" s="82"/>
      <c r="F323" s="82"/>
      <c r="G323" s="87"/>
    </row>
    <row r="324" spans="1:7" s="1005" customFormat="1" ht="15.75">
      <c r="A324" s="81"/>
      <c r="B324" s="82"/>
      <c r="C324" s="82"/>
      <c r="D324" s="82"/>
      <c r="E324" s="82"/>
      <c r="F324" s="82"/>
      <c r="G324" s="87"/>
    </row>
    <row r="325" spans="1:7" s="1005" customFormat="1" ht="15.75">
      <c r="A325" s="81"/>
      <c r="B325" s="82"/>
      <c r="C325" s="82"/>
      <c r="D325" s="82"/>
      <c r="E325" s="82"/>
      <c r="F325" s="82"/>
      <c r="G325" s="87"/>
    </row>
    <row r="326" spans="1:7" s="1005" customFormat="1" ht="15.75">
      <c r="A326" s="81"/>
      <c r="B326" s="82"/>
      <c r="C326" s="82"/>
      <c r="D326" s="82"/>
      <c r="E326" s="82"/>
      <c r="F326" s="82"/>
      <c r="G326" s="87"/>
    </row>
    <row r="327" spans="1:7" s="1005" customFormat="1" ht="15.75">
      <c r="A327" s="81"/>
      <c r="B327" s="82"/>
      <c r="C327" s="82"/>
      <c r="D327" s="82"/>
      <c r="E327" s="82"/>
      <c r="F327" s="82"/>
      <c r="G327" s="87"/>
    </row>
    <row r="328" spans="1:7" s="1005" customFormat="1" ht="15.75">
      <c r="A328" s="81"/>
      <c r="B328" s="82"/>
      <c r="C328" s="82"/>
      <c r="D328" s="82"/>
      <c r="E328" s="82"/>
      <c r="F328" s="82"/>
      <c r="G328" s="87"/>
    </row>
    <row r="329" spans="1:7" s="1005" customFormat="1" ht="15.75">
      <c r="A329" s="81"/>
      <c r="B329" s="82"/>
      <c r="C329" s="82"/>
      <c r="D329" s="82"/>
      <c r="E329" s="82"/>
      <c r="F329" s="82"/>
      <c r="G329" s="87"/>
    </row>
    <row r="330" spans="1:7" s="1005" customFormat="1" ht="15.75">
      <c r="A330" s="81"/>
      <c r="B330" s="82"/>
      <c r="C330" s="82"/>
      <c r="D330" s="82"/>
      <c r="E330" s="82"/>
      <c r="F330" s="82"/>
      <c r="G330" s="87"/>
    </row>
    <row r="331" spans="1:7" s="1005" customFormat="1" ht="15.75">
      <c r="A331" s="81"/>
      <c r="B331" s="82"/>
      <c r="C331" s="82"/>
      <c r="D331" s="82"/>
      <c r="E331" s="82"/>
      <c r="F331" s="82"/>
      <c r="G331" s="87"/>
    </row>
    <row r="332" spans="1:7" s="1005" customFormat="1" ht="15.75">
      <c r="A332" s="81"/>
      <c r="B332" s="82"/>
      <c r="C332" s="82"/>
      <c r="D332" s="82"/>
      <c r="E332" s="82"/>
      <c r="F332" s="82"/>
      <c r="G332" s="87"/>
    </row>
    <row r="333" spans="1:7" s="1005" customFormat="1" ht="15.75">
      <c r="A333" s="81"/>
      <c r="B333" s="82"/>
      <c r="C333" s="82"/>
      <c r="D333" s="82"/>
      <c r="E333" s="82"/>
      <c r="F333" s="82"/>
      <c r="G333" s="87"/>
    </row>
    <row r="334" spans="1:7" s="1005" customFormat="1" ht="15.75">
      <c r="A334" s="81"/>
      <c r="B334" s="82"/>
      <c r="C334" s="82"/>
      <c r="D334" s="82"/>
      <c r="E334" s="82"/>
      <c r="F334" s="82"/>
      <c r="G334" s="87"/>
    </row>
    <row r="335" spans="1:7" s="1005" customFormat="1" ht="15.75">
      <c r="A335" s="81"/>
      <c r="B335" s="82"/>
      <c r="C335" s="82"/>
      <c r="D335" s="82"/>
      <c r="E335" s="82"/>
      <c r="F335" s="82"/>
      <c r="G335" s="87"/>
    </row>
    <row r="336" spans="1:7" s="1005" customFormat="1" ht="15.75">
      <c r="A336" s="81"/>
      <c r="B336" s="82"/>
      <c r="C336" s="82"/>
      <c r="D336" s="82"/>
      <c r="E336" s="82"/>
      <c r="F336" s="82"/>
      <c r="G336" s="87"/>
    </row>
    <row r="337" spans="1:7" s="1005" customFormat="1" ht="15.75">
      <c r="A337" s="81"/>
      <c r="B337" s="82"/>
      <c r="C337" s="82"/>
      <c r="D337" s="82"/>
      <c r="E337" s="82"/>
      <c r="F337" s="82"/>
      <c r="G337" s="87"/>
    </row>
    <row r="338" spans="1:7" s="1005" customFormat="1" ht="15.75">
      <c r="A338" s="81"/>
      <c r="B338" s="82"/>
      <c r="C338" s="82"/>
      <c r="D338" s="82"/>
      <c r="E338" s="82"/>
      <c r="F338" s="82"/>
      <c r="G338" s="87"/>
    </row>
    <row r="339" spans="1:7" s="1005" customFormat="1" ht="15.75">
      <c r="A339" s="81"/>
      <c r="B339" s="82"/>
      <c r="C339" s="82"/>
      <c r="D339" s="82"/>
      <c r="E339" s="82"/>
      <c r="F339" s="82"/>
      <c r="G339" s="87"/>
    </row>
    <row r="340" spans="1:7" s="1005" customFormat="1" ht="15.75">
      <c r="A340" s="81"/>
      <c r="B340" s="82"/>
      <c r="C340" s="82"/>
      <c r="D340" s="82"/>
      <c r="E340" s="82"/>
      <c r="F340" s="82"/>
      <c r="G340" s="87"/>
    </row>
    <row r="341" spans="1:7" s="1005" customFormat="1" ht="15.75">
      <c r="A341" s="81"/>
      <c r="B341" s="82"/>
      <c r="C341" s="82"/>
      <c r="D341" s="82"/>
      <c r="E341" s="82"/>
      <c r="F341" s="82"/>
      <c r="G341" s="87"/>
    </row>
    <row r="342" spans="1:7" s="1005" customFormat="1" ht="15.75">
      <c r="A342" s="81"/>
      <c r="B342" s="82"/>
      <c r="C342" s="82"/>
      <c r="D342" s="82"/>
      <c r="E342" s="82"/>
      <c r="F342" s="82"/>
      <c r="G342" s="87"/>
    </row>
    <row r="343" spans="1:7" s="1005" customFormat="1" ht="15.75">
      <c r="A343" s="81"/>
      <c r="B343" s="82"/>
      <c r="C343" s="82"/>
      <c r="D343" s="82"/>
      <c r="E343" s="82"/>
      <c r="F343" s="82"/>
      <c r="G343" s="87"/>
    </row>
    <row r="344" spans="1:7" s="1005" customFormat="1" ht="15.75">
      <c r="A344" s="81"/>
      <c r="B344" s="82"/>
      <c r="C344" s="82"/>
      <c r="D344" s="82"/>
      <c r="E344" s="82"/>
      <c r="F344" s="82"/>
      <c r="G344" s="87"/>
    </row>
    <row r="345" spans="1:7" s="1005" customFormat="1" ht="15.75">
      <c r="A345" s="81"/>
      <c r="B345" s="82"/>
      <c r="C345" s="82"/>
      <c r="D345" s="82"/>
      <c r="E345" s="82"/>
      <c r="F345" s="82"/>
      <c r="G345" s="87"/>
    </row>
    <row r="346" spans="1:7" s="1005" customFormat="1" ht="15.75">
      <c r="A346" s="81"/>
      <c r="B346" s="82"/>
      <c r="C346" s="82"/>
      <c r="D346" s="82"/>
      <c r="E346" s="82"/>
      <c r="F346" s="82"/>
      <c r="G346" s="87"/>
    </row>
    <row r="347" spans="1:7" s="1005" customFormat="1" ht="15.75">
      <c r="A347" s="81"/>
      <c r="B347" s="82"/>
      <c r="C347" s="82"/>
      <c r="D347" s="82"/>
      <c r="E347" s="82"/>
      <c r="F347" s="82"/>
      <c r="G347" s="87"/>
    </row>
    <row r="348" spans="1:7" s="1005" customFormat="1" ht="15.75">
      <c r="A348" s="81"/>
      <c r="B348" s="82"/>
      <c r="C348" s="82"/>
      <c r="D348" s="82"/>
      <c r="E348" s="82"/>
      <c r="F348" s="82"/>
      <c r="G348" s="87"/>
    </row>
    <row r="349" spans="1:7" s="1005" customFormat="1" ht="15.75">
      <c r="A349" s="81"/>
      <c r="B349" s="82"/>
      <c r="C349" s="82"/>
      <c r="D349" s="82"/>
      <c r="E349" s="82"/>
      <c r="F349" s="82"/>
      <c r="G349" s="87"/>
    </row>
    <row r="350" spans="1:7" s="1005" customFormat="1" ht="15.75">
      <c r="A350" s="81"/>
      <c r="B350" s="82"/>
      <c r="C350" s="82"/>
      <c r="D350" s="82"/>
      <c r="E350" s="82"/>
      <c r="F350" s="82"/>
      <c r="G350" s="87"/>
    </row>
    <row r="351" spans="1:7" s="1005" customFormat="1" ht="15.75">
      <c r="A351" s="81"/>
      <c r="B351" s="82"/>
      <c r="C351" s="82"/>
      <c r="D351" s="82"/>
      <c r="E351" s="82"/>
      <c r="F351" s="82"/>
      <c r="G351" s="87"/>
    </row>
    <row r="352" spans="1:7" s="1005" customFormat="1" ht="15.75">
      <c r="A352" s="81"/>
      <c r="B352" s="82"/>
      <c r="C352" s="82"/>
      <c r="D352" s="82"/>
      <c r="E352" s="82"/>
      <c r="F352" s="82"/>
      <c r="G352" s="87"/>
    </row>
    <row r="353" spans="1:7" s="1005" customFormat="1" ht="15.75">
      <c r="A353" s="81"/>
      <c r="B353" s="82"/>
      <c r="C353" s="82"/>
      <c r="D353" s="82"/>
      <c r="E353" s="82"/>
      <c r="F353" s="82"/>
      <c r="G353" s="87"/>
    </row>
    <row r="354" spans="1:7" s="1005" customFormat="1" ht="15.75">
      <c r="A354" s="81"/>
      <c r="B354" s="82"/>
      <c r="C354" s="82"/>
      <c r="D354" s="82"/>
      <c r="E354" s="82"/>
      <c r="F354" s="82"/>
      <c r="G354" s="87"/>
    </row>
    <row r="355" spans="1:7" s="1005" customFormat="1" ht="15.75">
      <c r="A355" s="81"/>
      <c r="B355" s="82"/>
      <c r="C355" s="82"/>
      <c r="D355" s="82"/>
      <c r="E355" s="82"/>
      <c r="F355" s="82"/>
      <c r="G355" s="87"/>
    </row>
    <row r="356" spans="1:7" s="1005" customFormat="1" ht="15.75">
      <c r="A356" s="81"/>
      <c r="B356" s="82"/>
      <c r="C356" s="82"/>
      <c r="D356" s="82"/>
      <c r="E356" s="82"/>
      <c r="F356" s="82"/>
      <c r="G356" s="87"/>
    </row>
    <row r="357" spans="1:7" s="1005" customFormat="1" ht="15.75">
      <c r="A357" s="81"/>
      <c r="B357" s="82"/>
      <c r="C357" s="82"/>
      <c r="D357" s="82"/>
      <c r="E357" s="82"/>
      <c r="F357" s="82"/>
      <c r="G357" s="87"/>
    </row>
    <row r="358" spans="1:7" s="1005" customFormat="1" ht="15.75">
      <c r="A358" s="81"/>
      <c r="B358" s="82"/>
      <c r="C358" s="82"/>
      <c r="D358" s="82"/>
      <c r="E358" s="82"/>
      <c r="F358" s="82"/>
      <c r="G358" s="87"/>
    </row>
    <row r="359" spans="1:7" s="1005" customFormat="1" ht="15.75">
      <c r="A359" s="81"/>
      <c r="B359" s="82"/>
      <c r="C359" s="82"/>
      <c r="D359" s="82"/>
      <c r="E359" s="82"/>
      <c r="F359" s="82"/>
      <c r="G359" s="87"/>
    </row>
    <row r="360" spans="1:7" s="1005" customFormat="1" ht="15.75">
      <c r="A360" s="81"/>
      <c r="B360" s="82"/>
      <c r="C360" s="82"/>
      <c r="D360" s="82"/>
      <c r="E360" s="82"/>
      <c r="F360" s="82"/>
      <c r="G360" s="87"/>
    </row>
    <row r="361" spans="1:7" s="1005" customFormat="1" ht="15.75">
      <c r="A361" s="81"/>
      <c r="B361" s="82"/>
      <c r="C361" s="82"/>
      <c r="D361" s="82"/>
      <c r="E361" s="82"/>
      <c r="F361" s="82"/>
      <c r="G361" s="87"/>
    </row>
    <row r="362" spans="1:7" s="1005" customFormat="1" ht="15.75">
      <c r="A362" s="81"/>
      <c r="B362" s="82"/>
      <c r="C362" s="82"/>
      <c r="D362" s="82"/>
      <c r="E362" s="82"/>
      <c r="F362" s="82"/>
      <c r="G362" s="87"/>
    </row>
    <row r="363" spans="1:7" s="1005" customFormat="1" ht="15.75">
      <c r="A363" s="81"/>
      <c r="B363" s="82"/>
      <c r="C363" s="82"/>
      <c r="D363" s="82"/>
      <c r="E363" s="82"/>
      <c r="F363" s="82"/>
      <c r="G363" s="87"/>
    </row>
    <row r="364" spans="1:7" s="1005" customFormat="1" ht="15.75">
      <c r="A364" s="81"/>
      <c r="B364" s="82"/>
      <c r="C364" s="82"/>
      <c r="D364" s="82"/>
      <c r="E364" s="82"/>
      <c r="F364" s="82"/>
      <c r="G364" s="87"/>
    </row>
    <row r="365" spans="1:7" s="1005" customFormat="1" ht="15.75">
      <c r="A365" s="81"/>
      <c r="B365" s="82"/>
      <c r="C365" s="82"/>
      <c r="D365" s="82"/>
      <c r="E365" s="82"/>
      <c r="F365" s="82"/>
      <c r="G365" s="87"/>
    </row>
    <row r="366" spans="1:7" s="1005" customFormat="1" ht="15.75">
      <c r="A366" s="81"/>
      <c r="B366" s="82"/>
      <c r="C366" s="82"/>
      <c r="D366" s="82"/>
      <c r="E366" s="82"/>
      <c r="F366" s="82"/>
      <c r="G366" s="87"/>
    </row>
    <row r="367" spans="1:7" s="1005" customFormat="1" ht="15.75">
      <c r="A367" s="81"/>
      <c r="B367" s="82"/>
      <c r="C367" s="82"/>
      <c r="D367" s="82"/>
      <c r="E367" s="82"/>
      <c r="F367" s="82"/>
      <c r="G367" s="87"/>
    </row>
    <row r="368" spans="1:7" s="1005" customFormat="1" ht="15.75">
      <c r="A368" s="81"/>
      <c r="B368" s="82"/>
      <c r="C368" s="82"/>
      <c r="D368" s="82"/>
      <c r="E368" s="82"/>
      <c r="F368" s="82"/>
      <c r="G368" s="87"/>
    </row>
    <row r="369" spans="1:7" s="1005" customFormat="1" ht="15.75">
      <c r="A369" s="81"/>
      <c r="B369" s="82"/>
      <c r="C369" s="82"/>
      <c r="D369" s="82"/>
      <c r="E369" s="82"/>
      <c r="F369" s="82"/>
      <c r="G369" s="87"/>
    </row>
    <row r="370" spans="1:7" s="1005" customFormat="1" ht="15.75">
      <c r="A370" s="81"/>
      <c r="B370" s="82"/>
      <c r="C370" s="82"/>
      <c r="D370" s="82"/>
      <c r="E370" s="82"/>
      <c r="F370" s="82"/>
      <c r="G370" s="87"/>
    </row>
    <row r="371" spans="1:7" s="1005" customFormat="1" ht="15.75">
      <c r="A371" s="81"/>
      <c r="B371" s="82"/>
      <c r="C371" s="82"/>
      <c r="D371" s="82"/>
      <c r="E371" s="82"/>
      <c r="F371" s="82"/>
      <c r="G371" s="87"/>
    </row>
    <row r="372" spans="1:7" s="1005" customFormat="1" ht="15.75">
      <c r="A372" s="81"/>
      <c r="B372" s="82"/>
      <c r="C372" s="82"/>
      <c r="D372" s="82"/>
      <c r="E372" s="82"/>
      <c r="F372" s="82"/>
      <c r="G372" s="87"/>
    </row>
    <row r="373" spans="1:7" s="1005" customFormat="1" ht="15.75">
      <c r="A373" s="81"/>
      <c r="B373" s="82"/>
      <c r="C373" s="82"/>
      <c r="D373" s="82"/>
      <c r="E373" s="82"/>
      <c r="F373" s="82"/>
      <c r="G373" s="87"/>
    </row>
    <row r="374" spans="1:7" s="1005" customFormat="1" ht="15.75">
      <c r="A374" s="81"/>
      <c r="B374" s="82"/>
      <c r="C374" s="82"/>
      <c r="D374" s="82"/>
      <c r="E374" s="82"/>
      <c r="F374" s="82"/>
      <c r="G374" s="87"/>
    </row>
    <row r="375" spans="1:7" s="1005" customFormat="1" ht="15.75">
      <c r="A375" s="81"/>
      <c r="B375" s="82"/>
      <c r="C375" s="82"/>
      <c r="D375" s="82"/>
      <c r="E375" s="82"/>
      <c r="F375" s="82"/>
      <c r="G375" s="87"/>
    </row>
    <row r="376" spans="1:7" s="1005" customFormat="1" ht="15.75">
      <c r="A376" s="81"/>
      <c r="B376" s="82"/>
      <c r="C376" s="82"/>
      <c r="D376" s="82"/>
      <c r="E376" s="82"/>
      <c r="F376" s="82"/>
      <c r="G376" s="87"/>
    </row>
    <row r="377" spans="1:7" s="1005" customFormat="1" ht="15.75">
      <c r="A377" s="81"/>
      <c r="B377" s="82"/>
      <c r="C377" s="82"/>
      <c r="D377" s="82"/>
      <c r="E377" s="82"/>
      <c r="F377" s="82"/>
      <c r="G377" s="87"/>
    </row>
    <row r="378" spans="1:7" s="1005" customFormat="1" ht="15.75">
      <c r="A378" s="81"/>
      <c r="B378" s="82"/>
      <c r="C378" s="82"/>
      <c r="D378" s="82"/>
      <c r="E378" s="82"/>
      <c r="F378" s="82"/>
      <c r="G378" s="87"/>
    </row>
    <row r="379" spans="1:7" s="1005" customFormat="1" ht="15.75">
      <c r="A379" s="81"/>
      <c r="B379" s="82"/>
      <c r="C379" s="82"/>
      <c r="D379" s="82"/>
      <c r="E379" s="82"/>
      <c r="F379" s="82"/>
      <c r="G379" s="87"/>
    </row>
    <row r="380" spans="1:7" s="1005" customFormat="1" ht="15.75">
      <c r="A380" s="81"/>
      <c r="B380" s="82"/>
      <c r="C380" s="82"/>
      <c r="D380" s="82"/>
      <c r="E380" s="82"/>
      <c r="F380" s="82"/>
      <c r="G380" s="87"/>
    </row>
    <row r="381" spans="1:7" s="1005" customFormat="1" ht="15.75">
      <c r="A381" s="81"/>
      <c r="B381" s="82"/>
      <c r="C381" s="82"/>
      <c r="D381" s="82"/>
      <c r="E381" s="82"/>
      <c r="F381" s="82"/>
      <c r="G381" s="87"/>
    </row>
    <row r="382" spans="1:7" s="1005" customFormat="1" ht="15.75">
      <c r="A382" s="81"/>
      <c r="B382" s="82"/>
      <c r="C382" s="82"/>
      <c r="D382" s="82"/>
      <c r="E382" s="82"/>
      <c r="F382" s="82"/>
      <c r="G382" s="87"/>
    </row>
    <row r="383" spans="1:7" s="1005" customFormat="1" ht="15.75">
      <c r="A383" s="81"/>
      <c r="B383" s="82"/>
      <c r="C383" s="82"/>
      <c r="D383" s="82"/>
      <c r="E383" s="82"/>
      <c r="F383" s="82"/>
      <c r="G383" s="87"/>
    </row>
    <row r="384" spans="1:7" s="1005" customFormat="1" ht="15.75">
      <c r="A384" s="81"/>
      <c r="B384" s="82"/>
      <c r="C384" s="82"/>
      <c r="D384" s="82"/>
      <c r="E384" s="82"/>
      <c r="F384" s="82"/>
      <c r="G384" s="87"/>
    </row>
    <row r="385" spans="1:7" s="1005" customFormat="1" ht="15.75">
      <c r="A385" s="81"/>
      <c r="B385" s="82"/>
      <c r="C385" s="82"/>
      <c r="D385" s="82"/>
      <c r="E385" s="82"/>
      <c r="F385" s="82"/>
      <c r="G385" s="87"/>
    </row>
    <row r="386" spans="1:7" s="1005" customFormat="1" ht="15.75">
      <c r="A386" s="81"/>
      <c r="B386" s="82"/>
      <c r="C386" s="82"/>
      <c r="D386" s="82"/>
      <c r="E386" s="82"/>
      <c r="F386" s="82"/>
      <c r="G386" s="87"/>
    </row>
    <row r="387" spans="1:7" s="1005" customFormat="1" ht="15.75">
      <c r="A387" s="81"/>
      <c r="B387" s="82"/>
      <c r="C387" s="82"/>
      <c r="D387" s="82"/>
      <c r="E387" s="82"/>
      <c r="F387" s="82"/>
      <c r="G387" s="87"/>
    </row>
    <row r="388" spans="1:7" s="1005" customFormat="1" ht="15.75">
      <c r="A388" s="81"/>
      <c r="B388" s="82"/>
      <c r="C388" s="82"/>
      <c r="D388" s="82"/>
      <c r="E388" s="82"/>
      <c r="F388" s="82"/>
      <c r="G388" s="87"/>
    </row>
    <row r="389" spans="1:7" s="1005" customFormat="1" ht="15.75">
      <c r="A389" s="81"/>
      <c r="B389" s="82"/>
      <c r="C389" s="82"/>
      <c r="D389" s="82"/>
      <c r="E389" s="82"/>
      <c r="F389" s="82"/>
      <c r="G389" s="87"/>
    </row>
    <row r="390" spans="1:7" s="1005" customFormat="1" ht="15.75">
      <c r="A390" s="81"/>
      <c r="B390" s="82"/>
      <c r="C390" s="82"/>
      <c r="D390" s="82"/>
      <c r="E390" s="82"/>
      <c r="F390" s="82"/>
      <c r="G390" s="87"/>
    </row>
    <row r="391" spans="1:7" s="1005" customFormat="1" ht="15.75">
      <c r="A391" s="81"/>
      <c r="B391" s="82"/>
      <c r="C391" s="82"/>
      <c r="D391" s="82"/>
      <c r="E391" s="82"/>
      <c r="F391" s="82"/>
      <c r="G391" s="87"/>
    </row>
    <row r="392" spans="1:7" s="1005" customFormat="1" ht="15.75">
      <c r="A392" s="81"/>
      <c r="B392" s="82"/>
      <c r="C392" s="82"/>
      <c r="D392" s="82"/>
      <c r="E392" s="82"/>
      <c r="F392" s="82"/>
      <c r="G392" s="87"/>
    </row>
    <row r="393" spans="1:7" s="1005" customFormat="1" ht="15.75">
      <c r="A393" s="81"/>
      <c r="B393" s="82"/>
      <c r="C393" s="82"/>
      <c r="D393" s="82"/>
      <c r="E393" s="82"/>
      <c r="F393" s="82"/>
      <c r="G393" s="87"/>
    </row>
    <row r="394" spans="1:7" s="1005" customFormat="1" ht="15.75">
      <c r="A394" s="81"/>
      <c r="B394" s="82"/>
      <c r="C394" s="82"/>
      <c r="D394" s="82"/>
      <c r="E394" s="82"/>
      <c r="F394" s="82"/>
      <c r="G394" s="87"/>
    </row>
    <row r="395" spans="1:7" s="1005" customFormat="1" ht="15.75">
      <c r="A395" s="81"/>
      <c r="B395" s="82"/>
      <c r="C395" s="82"/>
      <c r="D395" s="82"/>
      <c r="E395" s="82"/>
      <c r="F395" s="82"/>
      <c r="G395" s="87"/>
    </row>
    <row r="396" spans="1:7" s="1005" customFormat="1" ht="15.75">
      <c r="A396" s="81"/>
      <c r="B396" s="82"/>
      <c r="C396" s="82"/>
      <c r="D396" s="82"/>
      <c r="E396" s="82"/>
      <c r="F396" s="82"/>
      <c r="G396" s="87"/>
    </row>
    <row r="397" spans="1:7" s="1005" customFormat="1" ht="15.75">
      <c r="A397" s="81"/>
      <c r="B397" s="82"/>
      <c r="C397" s="82"/>
      <c r="D397" s="82"/>
      <c r="E397" s="82"/>
      <c r="F397" s="82"/>
      <c r="G397" s="87"/>
    </row>
    <row r="398" spans="1:7" s="1005" customFormat="1" ht="15.75">
      <c r="A398" s="81"/>
      <c r="B398" s="82"/>
      <c r="C398" s="82"/>
      <c r="D398" s="82"/>
      <c r="E398" s="82"/>
      <c r="F398" s="82"/>
      <c r="G398" s="87"/>
    </row>
    <row r="399" spans="1:7" s="1005" customFormat="1" ht="15.75">
      <c r="A399" s="81"/>
      <c r="B399" s="82"/>
      <c r="C399" s="82"/>
      <c r="D399" s="82"/>
      <c r="E399" s="82"/>
      <c r="F399" s="82"/>
      <c r="G399" s="87"/>
    </row>
    <row r="400" spans="1:7" s="1005" customFormat="1" ht="15.75">
      <c r="A400" s="81"/>
      <c r="B400" s="82"/>
      <c r="C400" s="82"/>
      <c r="D400" s="82"/>
      <c r="E400" s="82"/>
      <c r="F400" s="82"/>
      <c r="G400" s="87"/>
    </row>
    <row r="401" spans="1:7" s="1005" customFormat="1" ht="15.75">
      <c r="A401" s="81"/>
      <c r="B401" s="82"/>
      <c r="C401" s="82"/>
      <c r="D401" s="82"/>
      <c r="E401" s="82"/>
      <c r="F401" s="82"/>
      <c r="G401" s="87"/>
    </row>
    <row r="402" spans="1:7" s="1005" customFormat="1" ht="15.75">
      <c r="A402" s="81"/>
      <c r="B402" s="82"/>
      <c r="C402" s="82"/>
      <c r="D402" s="82"/>
      <c r="E402" s="82"/>
      <c r="F402" s="82"/>
      <c r="G402" s="87"/>
    </row>
    <row r="403" spans="1:7" s="1005" customFormat="1" ht="15.75">
      <c r="A403" s="81"/>
      <c r="B403" s="82"/>
      <c r="C403" s="82"/>
      <c r="D403" s="82"/>
      <c r="E403" s="82"/>
      <c r="F403" s="82"/>
      <c r="G403" s="87"/>
    </row>
    <row r="404" spans="1:7" s="1005" customFormat="1" ht="15.75">
      <c r="A404" s="81"/>
      <c r="B404" s="82"/>
      <c r="C404" s="82"/>
      <c r="D404" s="82"/>
      <c r="E404" s="82"/>
      <c r="F404" s="82"/>
      <c r="G404" s="87"/>
    </row>
    <row r="405" spans="1:7" s="1005" customFormat="1" ht="15.75">
      <c r="A405" s="81"/>
      <c r="B405" s="82"/>
      <c r="C405" s="82"/>
      <c r="D405" s="82"/>
      <c r="E405" s="82"/>
      <c r="F405" s="82"/>
      <c r="G405" s="87"/>
    </row>
    <row r="406" spans="1:7" s="1005" customFormat="1" ht="15.75">
      <c r="A406" s="81"/>
      <c r="B406" s="82"/>
      <c r="C406" s="82"/>
      <c r="D406" s="82"/>
      <c r="E406" s="82"/>
      <c r="F406" s="82"/>
      <c r="G406" s="87"/>
    </row>
    <row r="407" spans="1:7" s="1005" customFormat="1" ht="15.75">
      <c r="A407" s="81"/>
      <c r="B407" s="82"/>
      <c r="C407" s="82"/>
      <c r="D407" s="82"/>
      <c r="E407" s="82"/>
      <c r="F407" s="82"/>
      <c r="G407" s="87"/>
    </row>
    <row r="408" spans="1:7" s="1005" customFormat="1" ht="15.75">
      <c r="A408" s="81"/>
      <c r="B408" s="82"/>
      <c r="C408" s="82"/>
      <c r="D408" s="82"/>
      <c r="E408" s="82"/>
      <c r="F408" s="82"/>
      <c r="G408" s="87"/>
    </row>
    <row r="409" spans="1:7" s="1005" customFormat="1" ht="15.75">
      <c r="A409" s="81"/>
      <c r="B409" s="82"/>
      <c r="C409" s="82"/>
      <c r="D409" s="82"/>
      <c r="E409" s="82"/>
      <c r="F409" s="82"/>
      <c r="G409" s="87"/>
    </row>
    <row r="410" spans="1:7" s="1005" customFormat="1" ht="15.75">
      <c r="A410" s="81"/>
      <c r="B410" s="82"/>
      <c r="C410" s="82"/>
      <c r="D410" s="82"/>
      <c r="E410" s="82"/>
      <c r="F410" s="82"/>
      <c r="G410" s="87"/>
    </row>
    <row r="411" spans="1:7" s="1005" customFormat="1" ht="15.75">
      <c r="A411" s="81"/>
      <c r="B411" s="82"/>
      <c r="C411" s="82"/>
      <c r="D411" s="82"/>
      <c r="E411" s="82"/>
      <c r="F411" s="82"/>
      <c r="G411" s="87"/>
    </row>
    <row r="412" spans="1:7" s="1005" customFormat="1" ht="15.75">
      <c r="A412" s="81"/>
      <c r="B412" s="82"/>
      <c r="C412" s="82"/>
      <c r="D412" s="82"/>
      <c r="E412" s="82"/>
      <c r="F412" s="82"/>
      <c r="G412" s="87"/>
    </row>
    <row r="413" spans="1:7" s="1005" customFormat="1" ht="15.75">
      <c r="A413" s="81"/>
      <c r="B413" s="82"/>
      <c r="C413" s="82"/>
      <c r="D413" s="82"/>
      <c r="E413" s="82"/>
      <c r="F413" s="82"/>
      <c r="G413" s="87"/>
    </row>
    <row r="414" spans="1:7" s="1005" customFormat="1" ht="15.75">
      <c r="A414" s="81"/>
      <c r="B414" s="82"/>
      <c r="C414" s="82"/>
      <c r="D414" s="82"/>
      <c r="E414" s="82"/>
      <c r="F414" s="82"/>
      <c r="G414" s="87"/>
    </row>
    <row r="415" spans="1:7" s="1005" customFormat="1" ht="15.75">
      <c r="A415" s="81"/>
      <c r="B415" s="82"/>
      <c r="C415" s="82"/>
      <c r="D415" s="82"/>
      <c r="E415" s="82"/>
      <c r="F415" s="82"/>
      <c r="G415" s="87"/>
    </row>
    <row r="416" spans="1:7" s="1005" customFormat="1" ht="15.75">
      <c r="A416" s="81"/>
      <c r="B416" s="82"/>
      <c r="C416" s="82"/>
      <c r="D416" s="82"/>
      <c r="E416" s="82"/>
      <c r="F416" s="82"/>
      <c r="G416" s="87"/>
    </row>
    <row r="417" spans="1:7" s="1005" customFormat="1" ht="15.75">
      <c r="A417" s="81"/>
      <c r="B417" s="82"/>
      <c r="C417" s="82"/>
      <c r="D417" s="82"/>
      <c r="E417" s="82"/>
      <c r="F417" s="82"/>
      <c r="G417" s="87"/>
    </row>
    <row r="418" spans="1:7" s="1005" customFormat="1" ht="15.75">
      <c r="A418" s="81"/>
      <c r="B418" s="82"/>
      <c r="C418" s="82"/>
      <c r="D418" s="82"/>
      <c r="E418" s="82"/>
      <c r="F418" s="82"/>
      <c r="G418" s="87"/>
    </row>
    <row r="419" spans="1:7" s="1005" customFormat="1" ht="15.75">
      <c r="A419" s="81"/>
      <c r="B419" s="82"/>
      <c r="C419" s="82"/>
      <c r="D419" s="82"/>
      <c r="E419" s="82"/>
      <c r="F419" s="82"/>
      <c r="G419" s="87"/>
    </row>
    <row r="420" spans="1:7" s="1005" customFormat="1" ht="15.75">
      <c r="A420" s="81"/>
      <c r="B420" s="82"/>
      <c r="C420" s="82"/>
      <c r="D420" s="82"/>
      <c r="E420" s="82"/>
      <c r="F420" s="82"/>
      <c r="G420" s="87"/>
    </row>
    <row r="421" spans="1:7" s="1005" customFormat="1" ht="15.75">
      <c r="A421" s="81"/>
      <c r="B421" s="82"/>
      <c r="C421" s="82"/>
      <c r="D421" s="82"/>
      <c r="E421" s="82"/>
      <c r="F421" s="82"/>
      <c r="G421" s="87"/>
    </row>
    <row r="422" spans="1:7" s="1005" customFormat="1" ht="15.75">
      <c r="A422" s="81"/>
      <c r="B422" s="82"/>
      <c r="C422" s="82"/>
      <c r="D422" s="82"/>
      <c r="E422" s="82"/>
      <c r="F422" s="82"/>
      <c r="G422" s="87"/>
    </row>
    <row r="423" spans="1:7" s="1005" customFormat="1" ht="15.75">
      <c r="A423" s="81"/>
      <c r="B423" s="82"/>
      <c r="C423" s="82"/>
      <c r="D423" s="82"/>
      <c r="E423" s="82"/>
      <c r="F423" s="82"/>
      <c r="G423" s="87"/>
    </row>
    <row r="424" spans="1:7" s="1005" customFormat="1" ht="15.75">
      <c r="A424" s="81"/>
      <c r="B424" s="82"/>
      <c r="C424" s="82"/>
      <c r="D424" s="82"/>
      <c r="E424" s="82"/>
      <c r="F424" s="82"/>
      <c r="G424" s="87"/>
    </row>
    <row r="425" spans="1:7" s="1005" customFormat="1" ht="15.75">
      <c r="A425" s="81"/>
      <c r="B425" s="82"/>
      <c r="C425" s="82"/>
      <c r="D425" s="82"/>
      <c r="E425" s="82"/>
      <c r="F425" s="82"/>
      <c r="G425" s="87"/>
    </row>
    <row r="426" spans="1:7" s="1005" customFormat="1" ht="15.75">
      <c r="A426" s="81"/>
      <c r="B426" s="82"/>
      <c r="C426" s="82"/>
      <c r="D426" s="82"/>
      <c r="E426" s="82"/>
      <c r="F426" s="82"/>
      <c r="G426" s="87"/>
    </row>
    <row r="427" spans="1:7" s="1005" customFormat="1" ht="15.75">
      <c r="A427" s="81"/>
      <c r="B427" s="82"/>
      <c r="C427" s="82"/>
      <c r="D427" s="82"/>
      <c r="E427" s="82"/>
      <c r="F427" s="82"/>
      <c r="G427" s="87"/>
    </row>
    <row r="428" spans="1:7" s="1005" customFormat="1" ht="15.75">
      <c r="A428" s="81"/>
      <c r="B428" s="82"/>
      <c r="C428" s="82"/>
      <c r="D428" s="82"/>
      <c r="E428" s="82"/>
      <c r="F428" s="82"/>
      <c r="G428" s="87"/>
    </row>
    <row r="429" spans="1:7" s="1005" customFormat="1" ht="15.75">
      <c r="A429" s="81"/>
      <c r="B429" s="82"/>
      <c r="C429" s="82"/>
      <c r="D429" s="82"/>
      <c r="E429" s="82"/>
      <c r="F429" s="82"/>
      <c r="G429" s="87"/>
    </row>
    <row r="430" spans="1:7" s="1005" customFormat="1" ht="15.75">
      <c r="A430" s="81"/>
      <c r="B430" s="82"/>
      <c r="C430" s="82"/>
      <c r="D430" s="82"/>
      <c r="E430" s="82"/>
      <c r="F430" s="82"/>
      <c r="G430" s="87"/>
    </row>
    <row r="431" spans="1:7" s="1005" customFormat="1" ht="15.75">
      <c r="A431" s="81"/>
      <c r="B431" s="82"/>
      <c r="C431" s="82"/>
      <c r="D431" s="82"/>
      <c r="E431" s="82"/>
      <c r="F431" s="82"/>
      <c r="G431" s="87"/>
    </row>
    <row r="432" spans="1:7" s="1005" customFormat="1" ht="15.75">
      <c r="A432" s="81"/>
      <c r="B432" s="82"/>
      <c r="C432" s="82"/>
      <c r="D432" s="82"/>
      <c r="E432" s="82"/>
      <c r="F432" s="82"/>
      <c r="G432" s="87"/>
    </row>
    <row r="433" spans="1:7" s="1005" customFormat="1" ht="15.75">
      <c r="A433" s="81"/>
      <c r="B433" s="82"/>
      <c r="C433" s="82"/>
      <c r="D433" s="82"/>
      <c r="E433" s="82"/>
      <c r="F433" s="82"/>
      <c r="G433" s="87"/>
    </row>
    <row r="434" spans="1:7" s="1005" customFormat="1" ht="15.75">
      <c r="A434" s="81"/>
      <c r="B434" s="82"/>
      <c r="C434" s="82"/>
      <c r="D434" s="82"/>
      <c r="E434" s="82"/>
      <c r="F434" s="82"/>
      <c r="G434" s="87"/>
    </row>
    <row r="435" spans="1:7" s="1005" customFormat="1" ht="15.75">
      <c r="A435" s="81"/>
      <c r="B435" s="82"/>
      <c r="C435" s="82"/>
      <c r="D435" s="82"/>
      <c r="E435" s="82"/>
      <c r="F435" s="82"/>
      <c r="G435" s="87"/>
    </row>
    <row r="436" spans="1:7" s="1005" customFormat="1" ht="15.75">
      <c r="A436" s="81"/>
      <c r="B436" s="82"/>
      <c r="C436" s="82"/>
      <c r="D436" s="82"/>
      <c r="E436" s="82"/>
      <c r="F436" s="82"/>
      <c r="G436" s="87"/>
    </row>
    <row r="437" spans="1:7" s="1005" customFormat="1" ht="15.75">
      <c r="A437" s="81"/>
      <c r="B437" s="82"/>
      <c r="C437" s="82"/>
      <c r="D437" s="82"/>
      <c r="E437" s="82"/>
      <c r="F437" s="82"/>
      <c r="G437" s="87"/>
    </row>
    <row r="438" spans="1:7" s="1005" customFormat="1" ht="15.75">
      <c r="A438" s="81"/>
      <c r="B438" s="82"/>
      <c r="C438" s="82"/>
      <c r="D438" s="82"/>
      <c r="E438" s="82"/>
      <c r="F438" s="82"/>
      <c r="G438" s="87"/>
    </row>
    <row r="439" spans="1:7" s="1005" customFormat="1" ht="15.75">
      <c r="A439" s="81"/>
      <c r="B439" s="82"/>
      <c r="C439" s="82"/>
      <c r="D439" s="82"/>
      <c r="E439" s="82"/>
      <c r="F439" s="82"/>
      <c r="G439" s="87"/>
    </row>
    <row r="440" spans="1:7" s="1005" customFormat="1" ht="15.75">
      <c r="A440" s="81"/>
      <c r="B440" s="82"/>
      <c r="C440" s="82"/>
      <c r="D440" s="82"/>
      <c r="E440" s="82"/>
      <c r="F440" s="82"/>
      <c r="G440" s="87"/>
    </row>
    <row r="441" spans="1:7" s="1005" customFormat="1" ht="15.75">
      <c r="A441" s="81"/>
      <c r="B441" s="82"/>
      <c r="C441" s="82"/>
      <c r="D441" s="82"/>
      <c r="E441" s="82"/>
      <c r="F441" s="82"/>
      <c r="G441" s="87"/>
    </row>
    <row r="442" spans="1:7" s="1005" customFormat="1" ht="15.75">
      <c r="A442" s="81"/>
      <c r="B442" s="82"/>
      <c r="C442" s="82"/>
      <c r="D442" s="82"/>
      <c r="E442" s="82"/>
      <c r="F442" s="82"/>
      <c r="G442" s="87"/>
    </row>
    <row r="443" spans="1:7" s="1005" customFormat="1" ht="15.75">
      <c r="A443" s="81"/>
      <c r="B443" s="82"/>
      <c r="C443" s="82"/>
      <c r="D443" s="82"/>
      <c r="E443" s="82"/>
      <c r="F443" s="82"/>
      <c r="G443" s="87"/>
    </row>
    <row r="444" spans="1:7" s="1005" customFormat="1" ht="15.75">
      <c r="A444" s="81"/>
      <c r="B444" s="82"/>
      <c r="C444" s="82"/>
      <c r="D444" s="82"/>
      <c r="E444" s="82"/>
      <c r="F444" s="82"/>
      <c r="G444" s="87"/>
    </row>
    <row r="445" spans="1:7" s="1005" customFormat="1" ht="15.75">
      <c r="A445" s="81"/>
      <c r="B445" s="82"/>
      <c r="C445" s="82"/>
      <c r="D445" s="82"/>
      <c r="E445" s="82"/>
      <c r="F445" s="82"/>
      <c r="G445" s="87"/>
    </row>
    <row r="446" spans="1:7" s="1005" customFormat="1" ht="15.75">
      <c r="A446" s="81"/>
      <c r="B446" s="82"/>
      <c r="C446" s="82"/>
      <c r="D446" s="82"/>
      <c r="E446" s="82"/>
      <c r="F446" s="82"/>
      <c r="G446" s="87"/>
    </row>
    <row r="447" spans="1:7" s="1005" customFormat="1" ht="15.75">
      <c r="A447" s="81"/>
      <c r="B447" s="82"/>
      <c r="C447" s="82"/>
      <c r="D447" s="82"/>
      <c r="E447" s="82"/>
      <c r="F447" s="82"/>
      <c r="G447" s="87"/>
    </row>
    <row r="448" spans="1:7" s="1005" customFormat="1" ht="15.75">
      <c r="A448" s="81"/>
      <c r="B448" s="82"/>
      <c r="C448" s="82"/>
      <c r="D448" s="82"/>
      <c r="E448" s="82"/>
      <c r="F448" s="82"/>
      <c r="G448" s="87"/>
    </row>
    <row r="449" spans="1:7" s="1005" customFormat="1" ht="15.75">
      <c r="A449" s="81"/>
      <c r="B449" s="82"/>
      <c r="C449" s="82"/>
      <c r="D449" s="82"/>
      <c r="E449" s="82"/>
      <c r="F449" s="82"/>
      <c r="G449" s="87"/>
    </row>
    <row r="450" spans="1:7" s="1005" customFormat="1" ht="15.75">
      <c r="A450" s="81"/>
      <c r="B450" s="82"/>
      <c r="C450" s="82"/>
      <c r="D450" s="82"/>
      <c r="E450" s="82"/>
      <c r="F450" s="82"/>
      <c r="G450" s="87"/>
    </row>
    <row r="451" spans="1:7" s="1005" customFormat="1" ht="15.75">
      <c r="A451" s="81"/>
      <c r="B451" s="82"/>
      <c r="C451" s="82"/>
      <c r="D451" s="82"/>
      <c r="E451" s="82"/>
      <c r="F451" s="82"/>
      <c r="G451" s="87"/>
    </row>
    <row r="452" spans="1:7" s="1005" customFormat="1" ht="15.75">
      <c r="A452" s="81"/>
      <c r="B452" s="82"/>
      <c r="C452" s="82"/>
      <c r="D452" s="82"/>
      <c r="E452" s="82"/>
      <c r="F452" s="82"/>
      <c r="G452" s="87"/>
    </row>
    <row r="453" spans="1:7" s="1005" customFormat="1" ht="15.75">
      <c r="A453" s="81"/>
      <c r="B453" s="82"/>
      <c r="C453" s="82"/>
      <c r="D453" s="82"/>
      <c r="E453" s="82"/>
      <c r="F453" s="82"/>
      <c r="G453" s="87"/>
    </row>
    <row r="454" spans="1:7" s="1005" customFormat="1" ht="15.75">
      <c r="A454" s="81"/>
      <c r="B454" s="82"/>
      <c r="C454" s="82"/>
      <c r="D454" s="82"/>
      <c r="E454" s="82"/>
      <c r="F454" s="82"/>
      <c r="G454" s="87"/>
    </row>
    <row r="455" spans="1:7" s="1005" customFormat="1" ht="15.75">
      <c r="A455" s="81"/>
      <c r="B455" s="82"/>
      <c r="C455" s="82"/>
      <c r="D455" s="82"/>
      <c r="E455" s="82"/>
      <c r="F455" s="82"/>
      <c r="G455" s="87"/>
    </row>
    <row r="456" spans="1:7" s="1005" customFormat="1" ht="15.75">
      <c r="A456" s="81"/>
      <c r="B456" s="82"/>
      <c r="C456" s="82"/>
      <c r="D456" s="82"/>
      <c r="E456" s="82"/>
      <c r="F456" s="82"/>
      <c r="G456" s="87"/>
    </row>
    <row r="457" spans="1:7" s="1005" customFormat="1" ht="15.75">
      <c r="A457" s="81"/>
      <c r="B457" s="82"/>
      <c r="C457" s="82"/>
      <c r="D457" s="82"/>
      <c r="E457" s="82"/>
      <c r="F457" s="82"/>
      <c r="G457" s="87"/>
    </row>
    <row r="458" spans="1:7" s="1005" customFormat="1" ht="15.75">
      <c r="A458" s="81"/>
      <c r="B458" s="82"/>
      <c r="C458" s="82"/>
      <c r="D458" s="82"/>
      <c r="E458" s="82"/>
      <c r="F458" s="82"/>
      <c r="G458" s="87"/>
    </row>
    <row r="459" spans="1:7" s="1005" customFormat="1" ht="15.75">
      <c r="A459" s="81"/>
      <c r="B459" s="82"/>
      <c r="C459" s="82"/>
      <c r="D459" s="82"/>
      <c r="E459" s="82"/>
      <c r="F459" s="82"/>
      <c r="G459" s="87"/>
    </row>
    <row r="460" spans="1:7" s="1005" customFormat="1" ht="15.75">
      <c r="A460" s="81"/>
      <c r="B460" s="82"/>
      <c r="C460" s="82"/>
      <c r="D460" s="82"/>
      <c r="E460" s="82"/>
      <c r="F460" s="82"/>
      <c r="G460" s="87"/>
    </row>
    <row r="461" spans="1:7" s="1005" customFormat="1" ht="15.75">
      <c r="A461" s="81"/>
      <c r="B461" s="82"/>
      <c r="C461" s="82"/>
      <c r="D461" s="82"/>
      <c r="E461" s="82"/>
      <c r="F461" s="82"/>
      <c r="G461" s="87"/>
    </row>
    <row r="462" spans="1:7" s="1005" customFormat="1" ht="15.75">
      <c r="A462" s="81"/>
      <c r="B462" s="82"/>
      <c r="C462" s="82"/>
      <c r="D462" s="82"/>
      <c r="E462" s="82"/>
      <c r="F462" s="82"/>
      <c r="G462" s="87"/>
    </row>
    <row r="463" spans="1:7" s="1005" customFormat="1" ht="15.75">
      <c r="A463" s="81"/>
      <c r="B463" s="82"/>
      <c r="C463" s="82"/>
      <c r="D463" s="82"/>
      <c r="E463" s="82"/>
      <c r="F463" s="82"/>
      <c r="G463" s="87"/>
    </row>
    <row r="464" spans="1:7" s="1005" customFormat="1" ht="15.75">
      <c r="A464" s="81"/>
      <c r="B464" s="82"/>
      <c r="C464" s="82"/>
      <c r="D464" s="82"/>
      <c r="E464" s="82"/>
      <c r="F464" s="82"/>
      <c r="G464" s="87"/>
    </row>
    <row r="465" spans="1:7" s="1005" customFormat="1" ht="15.75">
      <c r="A465" s="81"/>
      <c r="B465" s="82"/>
      <c r="C465" s="82"/>
      <c r="D465" s="82"/>
      <c r="E465" s="82"/>
      <c r="F465" s="82"/>
      <c r="G465" s="87"/>
    </row>
    <row r="466" spans="1:7" s="1005" customFormat="1" ht="15.75">
      <c r="A466" s="81"/>
      <c r="B466" s="82"/>
      <c r="C466" s="82"/>
      <c r="D466" s="82"/>
      <c r="E466" s="82"/>
      <c r="F466" s="82"/>
      <c r="G466" s="87"/>
    </row>
    <row r="467" spans="1:7" s="1005" customFormat="1" ht="15.75">
      <c r="A467" s="81"/>
      <c r="B467" s="82"/>
      <c r="C467" s="82"/>
      <c r="D467" s="82"/>
      <c r="E467" s="82"/>
      <c r="F467" s="82"/>
      <c r="G467" s="87"/>
    </row>
    <row r="468" spans="1:7" s="1005" customFormat="1" ht="15.75">
      <c r="A468" s="81"/>
      <c r="B468" s="82"/>
      <c r="C468" s="82"/>
      <c r="D468" s="82"/>
      <c r="E468" s="82"/>
      <c r="F468" s="82"/>
      <c r="G468" s="87"/>
    </row>
    <row r="469" spans="1:7" s="1005" customFormat="1" ht="15.75">
      <c r="A469" s="81"/>
      <c r="B469" s="82"/>
      <c r="C469" s="82"/>
      <c r="D469" s="82"/>
      <c r="E469" s="82"/>
      <c r="F469" s="82"/>
      <c r="G469" s="87"/>
    </row>
    <row r="470" spans="1:7" s="1005" customFormat="1" ht="15.75">
      <c r="A470" s="81"/>
      <c r="B470" s="82"/>
      <c r="C470" s="82"/>
      <c r="D470" s="82"/>
      <c r="E470" s="82"/>
      <c r="F470" s="82"/>
      <c r="G470" s="87"/>
    </row>
    <row r="471" spans="1:7" s="1005" customFormat="1" ht="15.75">
      <c r="A471" s="81"/>
      <c r="B471" s="82"/>
      <c r="C471" s="82"/>
      <c r="D471" s="82"/>
      <c r="E471" s="82"/>
      <c r="F471" s="82"/>
      <c r="G471" s="87"/>
    </row>
    <row r="472" spans="1:7" s="1005" customFormat="1" ht="15.75">
      <c r="A472" s="81"/>
      <c r="B472" s="82"/>
      <c r="C472" s="82"/>
      <c r="D472" s="82"/>
      <c r="E472" s="82"/>
      <c r="F472" s="82"/>
      <c r="G472" s="87"/>
    </row>
    <row r="473" spans="1:7" s="1005" customFormat="1" ht="15.75">
      <c r="A473" s="81"/>
      <c r="B473" s="82"/>
      <c r="C473" s="82"/>
      <c r="D473" s="82"/>
      <c r="E473" s="82"/>
      <c r="F473" s="82"/>
      <c r="G473" s="87"/>
    </row>
    <row r="474" spans="1:7" s="1005" customFormat="1" ht="15.75">
      <c r="A474" s="81"/>
      <c r="B474" s="82"/>
      <c r="C474" s="82"/>
      <c r="D474" s="82"/>
      <c r="E474" s="82"/>
      <c r="F474" s="82"/>
      <c r="G474" s="87"/>
    </row>
    <row r="475" spans="1:7" s="1005" customFormat="1" ht="15.75">
      <c r="A475" s="81"/>
      <c r="B475" s="82"/>
      <c r="C475" s="82"/>
      <c r="D475" s="82"/>
      <c r="E475" s="82"/>
      <c r="F475" s="82"/>
      <c r="G475" s="87"/>
    </row>
    <row r="476" spans="1:7" s="1005" customFormat="1" ht="15.75">
      <c r="A476" s="81"/>
      <c r="B476" s="82"/>
      <c r="C476" s="82"/>
      <c r="D476" s="82"/>
      <c r="E476" s="82"/>
      <c r="F476" s="82"/>
      <c r="G476" s="87"/>
    </row>
    <row r="477" spans="1:7" s="1005" customFormat="1" ht="15.75">
      <c r="A477" s="81"/>
      <c r="B477" s="82"/>
      <c r="C477" s="82"/>
      <c r="D477" s="82"/>
      <c r="E477" s="82"/>
      <c r="F477" s="82"/>
      <c r="G477" s="87"/>
    </row>
    <row r="478" spans="1:7" s="1005" customFormat="1" ht="15.75">
      <c r="A478" s="81"/>
      <c r="B478" s="82"/>
      <c r="C478" s="82"/>
      <c r="D478" s="82"/>
      <c r="E478" s="82"/>
      <c r="F478" s="82"/>
      <c r="G478" s="87"/>
    </row>
    <row r="479" spans="1:7" s="1005" customFormat="1" ht="15.75">
      <c r="A479" s="81"/>
      <c r="B479" s="82"/>
      <c r="C479" s="82"/>
      <c r="D479" s="82"/>
      <c r="E479" s="82"/>
      <c r="F479" s="82"/>
      <c r="G479" s="87"/>
    </row>
    <row r="480" spans="1:7" s="1005" customFormat="1" ht="15.75">
      <c r="A480" s="81"/>
      <c r="B480" s="82"/>
      <c r="C480" s="82"/>
      <c r="D480" s="82"/>
      <c r="E480" s="82"/>
      <c r="F480" s="82"/>
      <c r="G480" s="87"/>
    </row>
    <row r="481" spans="1:7" s="1005" customFormat="1" ht="15.75">
      <c r="A481" s="81"/>
      <c r="B481" s="82"/>
      <c r="C481" s="82"/>
      <c r="D481" s="82"/>
      <c r="E481" s="82"/>
      <c r="F481" s="82"/>
      <c r="G481" s="87"/>
    </row>
    <row r="482" spans="1:7" s="1005" customFormat="1" ht="15.75">
      <c r="A482" s="81"/>
      <c r="B482" s="82"/>
      <c r="C482" s="82"/>
      <c r="D482" s="82"/>
      <c r="E482" s="82"/>
      <c r="F482" s="82"/>
      <c r="G482" s="87"/>
    </row>
    <row r="483" spans="1:7" s="1005" customFormat="1" ht="15.75">
      <c r="A483" s="81"/>
      <c r="B483" s="82"/>
      <c r="C483" s="82"/>
      <c r="D483" s="82"/>
      <c r="E483" s="82"/>
      <c r="F483" s="82"/>
      <c r="G483" s="87"/>
    </row>
    <row r="484" spans="1:7" s="1005" customFormat="1" ht="15.75">
      <c r="A484" s="81"/>
      <c r="B484" s="82"/>
      <c r="C484" s="82"/>
      <c r="D484" s="82"/>
      <c r="E484" s="82"/>
      <c r="F484" s="82"/>
      <c r="G484" s="87"/>
    </row>
    <row r="485" spans="1:7" s="1005" customFormat="1" ht="15.75">
      <c r="A485" s="81"/>
      <c r="B485" s="82"/>
      <c r="C485" s="82"/>
      <c r="D485" s="82"/>
      <c r="E485" s="82"/>
      <c r="F485" s="82"/>
      <c r="G485" s="87"/>
    </row>
    <row r="486" spans="1:7" s="1005" customFormat="1" ht="15.75">
      <c r="A486" s="81"/>
      <c r="B486" s="82"/>
      <c r="C486" s="82"/>
      <c r="D486" s="82"/>
      <c r="E486" s="82"/>
      <c r="F486" s="82"/>
      <c r="G486" s="87"/>
    </row>
    <row r="487" spans="1:7" s="1005" customFormat="1" ht="15.75">
      <c r="A487" s="81"/>
      <c r="B487" s="82"/>
      <c r="C487" s="82"/>
      <c r="D487" s="82"/>
      <c r="E487" s="82"/>
      <c r="F487" s="82"/>
      <c r="G487" s="87"/>
    </row>
    <row r="488" spans="1:7" s="1005" customFormat="1" ht="15.75">
      <c r="A488" s="81"/>
      <c r="B488" s="82"/>
      <c r="C488" s="82"/>
      <c r="D488" s="82"/>
      <c r="E488" s="82"/>
      <c r="F488" s="82"/>
      <c r="G488" s="87"/>
    </row>
    <row r="489" spans="1:7" s="1005" customFormat="1" ht="15.75">
      <c r="A489" s="81"/>
      <c r="B489" s="82"/>
      <c r="C489" s="82"/>
      <c r="D489" s="82"/>
      <c r="E489" s="82"/>
      <c r="F489" s="82"/>
      <c r="G489" s="87"/>
    </row>
    <row r="490" spans="1:7" s="1005" customFormat="1" ht="15.75">
      <c r="A490" s="81"/>
      <c r="B490" s="82"/>
      <c r="C490" s="82"/>
      <c r="D490" s="82"/>
      <c r="E490" s="82"/>
      <c r="F490" s="82"/>
      <c r="G490" s="87"/>
    </row>
    <row r="491" spans="1:7" s="1005" customFormat="1" ht="15.75">
      <c r="A491" s="81"/>
      <c r="B491" s="82"/>
      <c r="C491" s="82"/>
      <c r="D491" s="82"/>
      <c r="E491" s="82"/>
      <c r="F491" s="82"/>
      <c r="G491" s="87"/>
    </row>
    <row r="492" spans="1:7" s="1005" customFormat="1" ht="15.75">
      <c r="A492" s="81"/>
      <c r="B492" s="82"/>
      <c r="C492" s="82"/>
      <c r="D492" s="82"/>
      <c r="E492" s="82"/>
      <c r="F492" s="82"/>
      <c r="G492" s="87"/>
    </row>
    <row r="493" spans="1:7" s="1005" customFormat="1" ht="15.75">
      <c r="A493" s="81"/>
      <c r="B493" s="82"/>
      <c r="C493" s="82"/>
      <c r="D493" s="82"/>
      <c r="E493" s="82"/>
      <c r="F493" s="82"/>
      <c r="G493" s="87"/>
    </row>
    <row r="494" spans="1:7" s="1005" customFormat="1" ht="15.75">
      <c r="A494" s="81"/>
      <c r="B494" s="82"/>
      <c r="C494" s="82"/>
      <c r="D494" s="82"/>
      <c r="E494" s="82"/>
      <c r="F494" s="82"/>
      <c r="G494" s="87"/>
    </row>
    <row r="495" spans="1:7" s="1005" customFormat="1" ht="15.75">
      <c r="A495" s="81"/>
      <c r="B495" s="82"/>
      <c r="C495" s="82"/>
      <c r="D495" s="82"/>
      <c r="E495" s="82"/>
      <c r="F495" s="82"/>
      <c r="G495" s="87"/>
    </row>
    <row r="496" spans="1:7" s="1005" customFormat="1" ht="15.75">
      <c r="A496" s="81"/>
      <c r="B496" s="82"/>
      <c r="C496" s="82"/>
      <c r="D496" s="82"/>
      <c r="E496" s="82"/>
      <c r="F496" s="82"/>
      <c r="G496" s="87"/>
    </row>
    <row r="497" spans="1:7" s="1005" customFormat="1" ht="15.75">
      <c r="A497" s="81"/>
      <c r="B497" s="82"/>
      <c r="C497" s="82"/>
      <c r="D497" s="82"/>
      <c r="E497" s="82"/>
      <c r="F497" s="82"/>
      <c r="G497" s="87"/>
    </row>
    <row r="498" spans="1:7" s="1005" customFormat="1" ht="15.75">
      <c r="A498" s="81"/>
      <c r="B498" s="82"/>
      <c r="C498" s="82"/>
      <c r="D498" s="82"/>
      <c r="E498" s="82"/>
      <c r="F498" s="82"/>
      <c r="G498" s="87"/>
    </row>
    <row r="499" spans="1:7" s="1005" customFormat="1" ht="15.75">
      <c r="A499" s="81"/>
      <c r="B499" s="82"/>
      <c r="C499" s="82"/>
      <c r="D499" s="82"/>
      <c r="E499" s="82"/>
      <c r="F499" s="82"/>
      <c r="G499" s="87"/>
    </row>
    <row r="500" spans="1:7" s="1005" customFormat="1" ht="15.75">
      <c r="A500" s="81"/>
      <c r="B500" s="82"/>
      <c r="C500" s="82"/>
      <c r="D500" s="82"/>
      <c r="E500" s="82"/>
      <c r="F500" s="82"/>
      <c r="G500" s="87"/>
    </row>
    <row r="501" spans="1:7" s="1005" customFormat="1" ht="15.75">
      <c r="A501" s="81"/>
      <c r="B501" s="82"/>
      <c r="C501" s="82"/>
      <c r="D501" s="82"/>
      <c r="E501" s="82"/>
      <c r="F501" s="82"/>
      <c r="G501" s="87"/>
    </row>
    <row r="502" spans="1:7" s="1005" customFormat="1" ht="15.75">
      <c r="A502" s="81"/>
      <c r="B502" s="82"/>
      <c r="C502" s="82"/>
      <c r="D502" s="82"/>
      <c r="E502" s="82"/>
      <c r="F502" s="82"/>
      <c r="G502" s="87"/>
    </row>
    <row r="503" spans="1:7" s="1005" customFormat="1" ht="15.75">
      <c r="A503" s="81"/>
      <c r="B503" s="82"/>
      <c r="C503" s="82"/>
      <c r="D503" s="82"/>
      <c r="E503" s="82"/>
      <c r="F503" s="82"/>
      <c r="G503" s="87"/>
    </row>
    <row r="504" spans="1:7" s="1005" customFormat="1" ht="15.75">
      <c r="A504" s="81"/>
      <c r="B504" s="82"/>
      <c r="C504" s="82"/>
      <c r="D504" s="82"/>
      <c r="E504" s="82"/>
      <c r="F504" s="82"/>
      <c r="G504" s="87"/>
    </row>
    <row r="505" spans="1:7" s="1005" customFormat="1" ht="15.75">
      <c r="A505" s="81"/>
      <c r="B505" s="82"/>
      <c r="C505" s="82"/>
      <c r="D505" s="82"/>
      <c r="E505" s="82"/>
      <c r="F505" s="82"/>
      <c r="G505" s="87"/>
    </row>
    <row r="506" spans="1:7" s="1005" customFormat="1" ht="15.75">
      <c r="A506" s="81"/>
      <c r="B506" s="82"/>
      <c r="C506" s="82"/>
      <c r="D506" s="82"/>
      <c r="E506" s="82"/>
      <c r="F506" s="82"/>
      <c r="G506" s="87"/>
    </row>
    <row r="507" spans="1:7" s="1005" customFormat="1" ht="15.75">
      <c r="A507" s="81"/>
      <c r="B507" s="82"/>
      <c r="C507" s="82"/>
      <c r="D507" s="82"/>
      <c r="E507" s="82"/>
      <c r="F507" s="82"/>
      <c r="G507" s="87"/>
    </row>
    <row r="508" spans="1:7" s="1005" customFormat="1" ht="15.75">
      <c r="A508" s="81"/>
      <c r="B508" s="82"/>
      <c r="C508" s="82"/>
      <c r="D508" s="82"/>
      <c r="E508" s="82"/>
      <c r="F508" s="82"/>
      <c r="G508" s="87"/>
    </row>
    <row r="509" spans="1:7" s="1005" customFormat="1" ht="15.75">
      <c r="A509" s="81"/>
      <c r="B509" s="82"/>
      <c r="C509" s="82"/>
      <c r="D509" s="82"/>
      <c r="E509" s="82"/>
      <c r="F509" s="82"/>
      <c r="G509" s="87"/>
    </row>
    <row r="510" spans="1:7" s="1005" customFormat="1" ht="15.75">
      <c r="A510" s="81"/>
      <c r="B510" s="82"/>
      <c r="C510" s="82"/>
      <c r="D510" s="82"/>
      <c r="E510" s="82"/>
      <c r="F510" s="82"/>
      <c r="G510" s="87"/>
    </row>
    <row r="511" spans="1:7" s="1005" customFormat="1" ht="15.75">
      <c r="A511" s="81"/>
      <c r="B511" s="82"/>
      <c r="C511" s="82"/>
      <c r="D511" s="82"/>
      <c r="E511" s="82"/>
      <c r="F511" s="82"/>
      <c r="G511" s="87"/>
    </row>
    <row r="512" spans="1:7" s="1005" customFormat="1" ht="15.75">
      <c r="A512" s="81"/>
      <c r="B512" s="82"/>
      <c r="C512" s="82"/>
      <c r="D512" s="82"/>
      <c r="E512" s="82"/>
      <c r="F512" s="82"/>
      <c r="G512" s="87"/>
    </row>
    <row r="513" spans="1:7" s="1005" customFormat="1" ht="15.75">
      <c r="A513" s="81"/>
      <c r="B513" s="82"/>
      <c r="C513" s="82"/>
      <c r="D513" s="82"/>
      <c r="E513" s="82"/>
      <c r="F513" s="82"/>
      <c r="G513" s="87"/>
    </row>
    <row r="514" spans="1:7" s="1005" customFormat="1" ht="15.75">
      <c r="A514" s="81"/>
      <c r="B514" s="82"/>
      <c r="C514" s="82"/>
      <c r="D514" s="82"/>
      <c r="E514" s="82"/>
      <c r="F514" s="82"/>
      <c r="G514" s="87"/>
    </row>
    <row r="515" spans="1:7" s="1005" customFormat="1" ht="15.75">
      <c r="A515" s="81"/>
      <c r="B515" s="82"/>
      <c r="C515" s="82"/>
      <c r="D515" s="82"/>
      <c r="E515" s="82"/>
      <c r="F515" s="82"/>
      <c r="G515" s="87"/>
    </row>
    <row r="516" spans="1:7" s="1005" customFormat="1" ht="15.75">
      <c r="A516" s="81"/>
      <c r="B516" s="82"/>
      <c r="C516" s="82"/>
      <c r="D516" s="82"/>
      <c r="E516" s="82"/>
      <c r="F516" s="82"/>
      <c r="G516" s="87"/>
    </row>
    <row r="517" spans="1:7" s="1005" customFormat="1" ht="15.75">
      <c r="A517" s="81"/>
      <c r="B517" s="82"/>
      <c r="C517" s="82"/>
      <c r="D517" s="82"/>
      <c r="E517" s="82"/>
      <c r="F517" s="82"/>
      <c r="G517" s="87"/>
    </row>
    <row r="518" spans="1:7" s="1005" customFormat="1" ht="15.75">
      <c r="A518" s="81"/>
      <c r="B518" s="82"/>
      <c r="C518" s="82"/>
      <c r="D518" s="82"/>
      <c r="E518" s="82"/>
      <c r="F518" s="82"/>
      <c r="G518" s="87"/>
    </row>
    <row r="519" spans="1:7" s="1005" customFormat="1" ht="15.75">
      <c r="A519" s="81"/>
      <c r="B519" s="82"/>
      <c r="C519" s="82"/>
      <c r="D519" s="82"/>
      <c r="E519" s="82"/>
      <c r="F519" s="82"/>
      <c r="G519" s="87"/>
    </row>
    <row r="520" spans="1:7" s="1005" customFormat="1" ht="15.75">
      <c r="A520" s="81"/>
      <c r="B520" s="82"/>
      <c r="C520" s="82"/>
      <c r="D520" s="82"/>
      <c r="E520" s="82"/>
      <c r="F520" s="82"/>
      <c r="G520" s="87"/>
    </row>
    <row r="521" spans="1:7" s="1005" customFormat="1" ht="15.75">
      <c r="A521" s="81"/>
      <c r="B521" s="82"/>
      <c r="C521" s="82"/>
      <c r="D521" s="82"/>
      <c r="E521" s="82"/>
      <c r="F521" s="82"/>
      <c r="G521" s="87"/>
    </row>
    <row r="522" spans="1:7" s="1005" customFormat="1" ht="15.75">
      <c r="A522" s="81"/>
      <c r="B522" s="82"/>
      <c r="C522" s="82"/>
      <c r="D522" s="82"/>
      <c r="E522" s="82"/>
      <c r="F522" s="82"/>
      <c r="G522" s="87"/>
    </row>
    <row r="523" spans="1:7" s="1005" customFormat="1" ht="15.75">
      <c r="A523" s="81"/>
      <c r="B523" s="82"/>
      <c r="C523" s="82"/>
      <c r="D523" s="82"/>
      <c r="E523" s="82"/>
      <c r="F523" s="82"/>
      <c r="G523" s="87"/>
    </row>
    <row r="524" spans="1:7" s="1005" customFormat="1" ht="15.75">
      <c r="A524" s="81"/>
      <c r="B524" s="82"/>
      <c r="C524" s="82"/>
      <c r="D524" s="82"/>
      <c r="E524" s="82"/>
      <c r="F524" s="82"/>
      <c r="G524" s="87"/>
    </row>
    <row r="525" spans="1:7" s="1005" customFormat="1" ht="15.75">
      <c r="A525" s="81"/>
      <c r="B525" s="82"/>
      <c r="C525" s="82"/>
      <c r="D525" s="82"/>
      <c r="E525" s="82"/>
      <c r="F525" s="82"/>
      <c r="G525" s="87"/>
    </row>
    <row r="526" spans="1:7" s="1005" customFormat="1" ht="15.75">
      <c r="A526" s="81"/>
      <c r="B526" s="82"/>
      <c r="C526" s="82"/>
      <c r="D526" s="82"/>
      <c r="E526" s="82"/>
      <c r="F526" s="82"/>
      <c r="G526" s="87"/>
    </row>
    <row r="527" spans="1:7" s="1005" customFormat="1" ht="15.75">
      <c r="A527" s="81"/>
      <c r="B527" s="82"/>
      <c r="C527" s="82"/>
      <c r="D527" s="82"/>
      <c r="E527" s="82"/>
      <c r="F527" s="82"/>
      <c r="G527" s="87"/>
    </row>
    <row r="528" spans="1:7" s="1005" customFormat="1" ht="15.75">
      <c r="A528" s="81"/>
      <c r="B528" s="82"/>
      <c r="C528" s="82"/>
      <c r="D528" s="82"/>
      <c r="E528" s="82"/>
      <c r="F528" s="82"/>
      <c r="G528" s="87"/>
    </row>
    <row r="529" spans="1:7" s="1005" customFormat="1" ht="15.75">
      <c r="A529" s="81"/>
      <c r="B529" s="82"/>
      <c r="C529" s="82"/>
      <c r="D529" s="82"/>
      <c r="E529" s="82"/>
      <c r="F529" s="82"/>
      <c r="G529" s="87"/>
    </row>
    <row r="530" spans="1:7" s="1005" customFormat="1" ht="15.75">
      <c r="A530" s="81"/>
      <c r="B530" s="82"/>
      <c r="C530" s="82"/>
      <c r="D530" s="82"/>
      <c r="E530" s="82"/>
      <c r="F530" s="82"/>
      <c r="G530" s="87"/>
    </row>
    <row r="531" spans="1:7" s="1005" customFormat="1" ht="15.75">
      <c r="A531" s="81"/>
      <c r="B531" s="82"/>
      <c r="C531" s="82"/>
      <c r="D531" s="82"/>
      <c r="E531" s="82"/>
      <c r="F531" s="82"/>
      <c r="G531" s="87"/>
    </row>
    <row r="532" spans="1:7" s="1005" customFormat="1" ht="15.75">
      <c r="A532" s="81"/>
      <c r="B532" s="82"/>
      <c r="C532" s="82"/>
      <c r="D532" s="82"/>
      <c r="E532" s="82"/>
      <c r="F532" s="82"/>
      <c r="G532" s="87"/>
    </row>
    <row r="533" spans="1:7" s="1005" customFormat="1" ht="15.75">
      <c r="A533" s="81"/>
      <c r="B533" s="82"/>
      <c r="C533" s="82"/>
      <c r="D533" s="82"/>
      <c r="E533" s="82"/>
      <c r="F533" s="82"/>
      <c r="G533" s="87"/>
    </row>
    <row r="534" spans="1:7" s="1005" customFormat="1" ht="15.75">
      <c r="A534" s="81"/>
      <c r="B534" s="82"/>
      <c r="C534" s="82"/>
      <c r="D534" s="82"/>
      <c r="E534" s="82"/>
      <c r="F534" s="82"/>
      <c r="G534" s="87"/>
    </row>
    <row r="535" spans="1:7" s="1005" customFormat="1" ht="15.75">
      <c r="A535" s="81"/>
      <c r="B535" s="82"/>
      <c r="C535" s="82"/>
      <c r="D535" s="82"/>
      <c r="E535" s="82"/>
      <c r="F535" s="82"/>
      <c r="G535" s="87"/>
    </row>
    <row r="536" spans="1:7" s="1005" customFormat="1" ht="15.75">
      <c r="A536" s="81"/>
      <c r="B536" s="82"/>
      <c r="C536" s="82"/>
      <c r="D536" s="82"/>
      <c r="E536" s="82"/>
      <c r="F536" s="82"/>
      <c r="G536" s="87"/>
    </row>
    <row r="537" spans="1:7" s="1005" customFormat="1" ht="15.75">
      <c r="A537" s="81"/>
      <c r="B537" s="82"/>
      <c r="C537" s="82"/>
      <c r="D537" s="82"/>
      <c r="E537" s="82"/>
      <c r="F537" s="82"/>
      <c r="G537" s="87"/>
    </row>
    <row r="538" spans="1:7" s="1005" customFormat="1" ht="15.75">
      <c r="A538" s="81"/>
      <c r="B538" s="82"/>
      <c r="C538" s="82"/>
      <c r="D538" s="82"/>
      <c r="E538" s="82"/>
      <c r="F538" s="82"/>
      <c r="G538" s="87"/>
    </row>
    <row r="539" spans="1:7" s="1005" customFormat="1" ht="15.75">
      <c r="A539" s="81"/>
      <c r="B539" s="82"/>
      <c r="C539" s="82"/>
      <c r="D539" s="82"/>
      <c r="E539" s="82"/>
      <c r="F539" s="82"/>
      <c r="G539" s="87"/>
    </row>
    <row r="540" spans="1:7" s="1005" customFormat="1" ht="15.75">
      <c r="A540" s="81"/>
      <c r="B540" s="82"/>
      <c r="C540" s="82"/>
      <c r="D540" s="82"/>
      <c r="E540" s="82"/>
      <c r="F540" s="82"/>
      <c r="G540" s="87"/>
    </row>
    <row r="541" spans="1:7" s="1005" customFormat="1" ht="15.75">
      <c r="A541" s="81"/>
      <c r="B541" s="82"/>
      <c r="C541" s="82"/>
      <c r="D541" s="82"/>
      <c r="E541" s="82"/>
      <c r="F541" s="82"/>
      <c r="G541" s="87"/>
    </row>
    <row r="542" spans="1:7" s="1005" customFormat="1" ht="15.75">
      <c r="A542" s="81"/>
      <c r="B542" s="82"/>
      <c r="C542" s="82"/>
      <c r="D542" s="82"/>
      <c r="E542" s="82"/>
      <c r="F542" s="82"/>
      <c r="G542" s="87"/>
    </row>
    <row r="543" spans="1:7" s="1005" customFormat="1" ht="15.75">
      <c r="A543" s="81"/>
      <c r="B543" s="82"/>
      <c r="C543" s="82"/>
      <c r="D543" s="82"/>
      <c r="E543" s="82"/>
      <c r="F543" s="82"/>
      <c r="G543" s="87"/>
    </row>
    <row r="544" spans="1:7" s="1005" customFormat="1" ht="15.75">
      <c r="A544" s="81"/>
      <c r="B544" s="82"/>
      <c r="C544" s="82"/>
      <c r="D544" s="82"/>
      <c r="E544" s="82"/>
      <c r="F544" s="82"/>
      <c r="G544" s="87"/>
    </row>
    <row r="545" spans="1:7" s="1005" customFormat="1" ht="15.75">
      <c r="A545" s="81"/>
      <c r="B545" s="82"/>
      <c r="C545" s="82"/>
      <c r="D545" s="82"/>
      <c r="E545" s="82"/>
      <c r="F545" s="82"/>
      <c r="G545" s="87"/>
    </row>
    <row r="546" spans="1:7" s="1005" customFormat="1" ht="15.75">
      <c r="A546" s="81"/>
      <c r="B546" s="82"/>
      <c r="C546" s="82"/>
      <c r="D546" s="82"/>
      <c r="E546" s="82"/>
      <c r="F546" s="82"/>
      <c r="G546" s="87"/>
    </row>
    <row r="547" spans="1:7" s="1005" customFormat="1" ht="15.75">
      <c r="A547" s="81"/>
      <c r="B547" s="82"/>
      <c r="C547" s="82"/>
      <c r="D547" s="82"/>
      <c r="E547" s="82"/>
      <c r="F547" s="82"/>
      <c r="G547" s="87"/>
    </row>
    <row r="548" spans="1:7" s="1005" customFormat="1" ht="15.75">
      <c r="A548" s="81"/>
      <c r="B548" s="82"/>
      <c r="C548" s="82"/>
      <c r="D548" s="82"/>
      <c r="E548" s="82"/>
      <c r="F548" s="82"/>
      <c r="G548" s="87"/>
    </row>
    <row r="549" spans="1:7" s="1005" customFormat="1" ht="15.75">
      <c r="A549" s="81"/>
      <c r="B549" s="82"/>
      <c r="C549" s="82"/>
      <c r="D549" s="82"/>
      <c r="E549" s="82"/>
      <c r="F549" s="82"/>
      <c r="G549" s="87"/>
    </row>
    <row r="550" spans="1:7" s="1005" customFormat="1" ht="15.75">
      <c r="A550" s="81"/>
      <c r="B550" s="82"/>
      <c r="C550" s="82"/>
      <c r="D550" s="82"/>
      <c r="E550" s="82"/>
      <c r="F550" s="82"/>
      <c r="G550" s="87"/>
    </row>
    <row r="551" spans="1:7" s="1005" customFormat="1" ht="15.75">
      <c r="A551" s="81"/>
      <c r="B551" s="82"/>
      <c r="C551" s="82"/>
      <c r="D551" s="82"/>
      <c r="E551" s="82"/>
      <c r="F551" s="82"/>
      <c r="G551" s="87"/>
    </row>
    <row r="552" spans="1:7" s="1005" customFormat="1" ht="15.75">
      <c r="A552" s="81"/>
      <c r="B552" s="82"/>
      <c r="C552" s="82"/>
      <c r="D552" s="82"/>
      <c r="E552" s="82"/>
      <c r="F552" s="82"/>
      <c r="G552" s="87"/>
    </row>
    <row r="553" spans="1:7" s="1005" customFormat="1" ht="15.75">
      <c r="A553" s="81"/>
      <c r="B553" s="82"/>
      <c r="C553" s="82"/>
      <c r="D553" s="82"/>
      <c r="E553" s="82"/>
      <c r="F553" s="82"/>
      <c r="G553" s="87"/>
    </row>
    <row r="554" spans="1:7" s="1005" customFormat="1" ht="15.75">
      <c r="A554" s="81"/>
      <c r="B554" s="82"/>
      <c r="C554" s="82"/>
      <c r="D554" s="82"/>
      <c r="E554" s="82"/>
      <c r="F554" s="82"/>
      <c r="G554" s="87"/>
    </row>
    <row r="555" spans="1:7" s="1005" customFormat="1" ht="15.75">
      <c r="A555" s="81"/>
      <c r="B555" s="82"/>
      <c r="C555" s="82"/>
      <c r="D555" s="82"/>
      <c r="E555" s="82"/>
      <c r="F555" s="82"/>
      <c r="G555" s="87"/>
    </row>
    <row r="556" spans="1:7" s="1005" customFormat="1" ht="15.75">
      <c r="A556" s="81"/>
      <c r="B556" s="82"/>
      <c r="C556" s="82"/>
      <c r="D556" s="82"/>
      <c r="E556" s="82"/>
      <c r="F556" s="82"/>
      <c r="G556" s="87"/>
    </row>
    <row r="557" spans="1:7" s="1005" customFormat="1" ht="15.75">
      <c r="A557" s="81"/>
      <c r="B557" s="82"/>
      <c r="C557" s="82"/>
      <c r="D557" s="82"/>
      <c r="E557" s="82"/>
      <c r="F557" s="82"/>
      <c r="G557" s="87"/>
    </row>
    <row r="558" spans="1:7" s="1005" customFormat="1" ht="15.75">
      <c r="A558" s="81"/>
      <c r="B558" s="82"/>
      <c r="C558" s="82"/>
      <c r="D558" s="82"/>
      <c r="E558" s="82"/>
      <c r="F558" s="82"/>
      <c r="G558" s="87"/>
    </row>
    <row r="559" spans="1:7" s="1005" customFormat="1" ht="15.75">
      <c r="A559" s="81"/>
      <c r="B559" s="82"/>
      <c r="C559" s="82"/>
      <c r="D559" s="82"/>
      <c r="E559" s="82"/>
      <c r="F559" s="82"/>
      <c r="G559" s="87"/>
    </row>
    <row r="560" spans="1:7" s="1005" customFormat="1" ht="15.75">
      <c r="A560" s="81"/>
      <c r="B560" s="82"/>
      <c r="C560" s="82"/>
      <c r="D560" s="82"/>
      <c r="E560" s="82"/>
      <c r="F560" s="82"/>
      <c r="G560" s="87"/>
    </row>
    <row r="561" spans="1:7" s="1005" customFormat="1" ht="15.75">
      <c r="A561" s="81"/>
      <c r="B561" s="82"/>
      <c r="C561" s="82"/>
      <c r="D561" s="82"/>
      <c r="E561" s="82"/>
      <c r="F561" s="82"/>
      <c r="G561" s="87"/>
    </row>
    <row r="562" spans="1:7" s="1005" customFormat="1" ht="15.75">
      <c r="A562" s="81"/>
      <c r="B562" s="82"/>
      <c r="C562" s="82"/>
      <c r="D562" s="82"/>
      <c r="E562" s="82"/>
      <c r="F562" s="82"/>
      <c r="G562" s="87"/>
    </row>
    <row r="563" spans="1:7" s="1005" customFormat="1" ht="15.75">
      <c r="A563" s="81"/>
      <c r="B563" s="82"/>
      <c r="C563" s="82"/>
      <c r="D563" s="82"/>
      <c r="E563" s="82"/>
      <c r="F563" s="82"/>
      <c r="G563" s="87"/>
    </row>
    <row r="564" spans="1:7" s="1005" customFormat="1" ht="15.75">
      <c r="A564" s="81"/>
      <c r="B564" s="82"/>
      <c r="C564" s="82"/>
      <c r="D564" s="82"/>
      <c r="E564" s="82"/>
      <c r="F564" s="82"/>
      <c r="G564" s="87"/>
    </row>
    <row r="565" spans="1:7" s="1005" customFormat="1" ht="15.75">
      <c r="A565" s="81"/>
      <c r="B565" s="82"/>
      <c r="C565" s="82"/>
      <c r="D565" s="82"/>
      <c r="E565" s="82"/>
      <c r="F565" s="82"/>
      <c r="G565" s="87"/>
    </row>
    <row r="566" spans="1:7" s="1005" customFormat="1" ht="15.75">
      <c r="A566" s="81"/>
      <c r="B566" s="82"/>
      <c r="C566" s="82"/>
      <c r="D566" s="82"/>
      <c r="E566" s="82"/>
      <c r="F566" s="82"/>
      <c r="G566" s="87"/>
    </row>
    <row r="567" spans="1:7" s="1005" customFormat="1" ht="15.75">
      <c r="A567" s="81"/>
      <c r="B567" s="82"/>
      <c r="C567" s="82"/>
      <c r="D567" s="82"/>
      <c r="E567" s="82"/>
      <c r="F567" s="82"/>
      <c r="G567" s="87"/>
    </row>
    <row r="568" spans="1:7" s="1005" customFormat="1" ht="15.75">
      <c r="A568" s="81"/>
      <c r="B568" s="82"/>
      <c r="C568" s="82"/>
      <c r="D568" s="82"/>
      <c r="E568" s="82"/>
      <c r="F568" s="82"/>
      <c r="G568" s="87"/>
    </row>
    <row r="569" spans="1:7" s="1005" customFormat="1" ht="15.75">
      <c r="A569" s="81"/>
      <c r="B569" s="82"/>
      <c r="C569" s="82"/>
      <c r="D569" s="82"/>
      <c r="E569" s="82"/>
      <c r="F569" s="82"/>
      <c r="G569" s="87"/>
    </row>
    <row r="570" spans="1:7" s="1005" customFormat="1" ht="15.75">
      <c r="A570" s="81"/>
      <c r="B570" s="82"/>
      <c r="C570" s="82"/>
      <c r="D570" s="82"/>
      <c r="E570" s="82"/>
      <c r="F570" s="82"/>
      <c r="G570" s="87"/>
    </row>
    <row r="571" spans="1:7" s="1005" customFormat="1" ht="15.75">
      <c r="A571" s="81"/>
      <c r="B571" s="82"/>
      <c r="C571" s="82"/>
      <c r="D571" s="82"/>
      <c r="E571" s="82"/>
      <c r="F571" s="82"/>
      <c r="G571" s="87"/>
    </row>
    <row r="572" spans="1:7" s="1005" customFormat="1" ht="15.75">
      <c r="A572" s="81"/>
      <c r="B572" s="82"/>
      <c r="C572" s="82"/>
      <c r="D572" s="82"/>
      <c r="E572" s="82"/>
      <c r="F572" s="82"/>
      <c r="G572" s="87"/>
    </row>
    <row r="573" spans="1:7" s="1005" customFormat="1" ht="15.75">
      <c r="A573" s="81"/>
      <c r="B573" s="82"/>
      <c r="C573" s="82"/>
      <c r="D573" s="82"/>
      <c r="E573" s="82"/>
      <c r="F573" s="82"/>
      <c r="G573" s="87"/>
    </row>
    <row r="574" spans="1:7" s="1005" customFormat="1" ht="15.75">
      <c r="A574" s="81"/>
      <c r="B574" s="82"/>
      <c r="C574" s="82"/>
      <c r="D574" s="82"/>
      <c r="E574" s="82"/>
      <c r="F574" s="82"/>
      <c r="G574" s="87"/>
    </row>
    <row r="575" spans="1:7" s="1005" customFormat="1" ht="15.75">
      <c r="A575" s="81"/>
      <c r="B575" s="82"/>
      <c r="C575" s="82"/>
      <c r="D575" s="82"/>
      <c r="E575" s="82"/>
      <c r="F575" s="82"/>
      <c r="G575" s="87"/>
    </row>
    <row r="576" spans="1:7" s="1005" customFormat="1" ht="15.75">
      <c r="A576" s="81"/>
      <c r="B576" s="82"/>
      <c r="C576" s="82"/>
      <c r="D576" s="82"/>
      <c r="E576" s="82"/>
      <c r="F576" s="82"/>
      <c r="G576" s="87"/>
    </row>
    <row r="577" spans="1:7" s="1005" customFormat="1" ht="15.75">
      <c r="A577" s="81"/>
      <c r="B577" s="82"/>
      <c r="C577" s="82"/>
      <c r="D577" s="82"/>
      <c r="E577" s="82"/>
      <c r="F577" s="82"/>
      <c r="G577" s="87"/>
    </row>
    <row r="578" spans="1:7" s="1005" customFormat="1" ht="15.75">
      <c r="A578" s="81"/>
      <c r="B578" s="82"/>
      <c r="C578" s="82"/>
      <c r="D578" s="82"/>
      <c r="E578" s="82"/>
      <c r="F578" s="82"/>
      <c r="G578" s="87"/>
    </row>
    <row r="579" spans="1:7" s="1005" customFormat="1" ht="15.75">
      <c r="A579" s="81"/>
      <c r="B579" s="82"/>
      <c r="C579" s="82"/>
      <c r="D579" s="82"/>
      <c r="E579" s="82"/>
      <c r="F579" s="82"/>
      <c r="G579" s="87"/>
    </row>
    <row r="580" spans="1:7" s="1005" customFormat="1" ht="15.75">
      <c r="A580" s="81"/>
      <c r="B580" s="82"/>
      <c r="C580" s="82"/>
      <c r="D580" s="82"/>
      <c r="E580" s="82"/>
      <c r="F580" s="82"/>
      <c r="G580" s="87"/>
    </row>
    <row r="581" spans="1:7" s="1005" customFormat="1" ht="15.75">
      <c r="A581" s="81"/>
      <c r="B581" s="82"/>
      <c r="C581" s="82"/>
      <c r="D581" s="82"/>
      <c r="E581" s="82"/>
      <c r="F581" s="82"/>
      <c r="G581" s="87"/>
    </row>
    <row r="582" spans="1:7" s="1005" customFormat="1" ht="15.75">
      <c r="A582" s="81"/>
      <c r="B582" s="82"/>
      <c r="C582" s="82"/>
      <c r="D582" s="82"/>
      <c r="E582" s="82"/>
      <c r="F582" s="82"/>
      <c r="G582" s="87"/>
    </row>
    <row r="583" spans="1:7" s="1005" customFormat="1" ht="15.75">
      <c r="A583" s="81"/>
      <c r="B583" s="82"/>
      <c r="C583" s="82"/>
      <c r="D583" s="82"/>
      <c r="E583" s="82"/>
      <c r="F583" s="82"/>
      <c r="G583" s="87"/>
    </row>
    <row r="584" spans="1:7" s="1005" customFormat="1" ht="15.75">
      <c r="A584" s="81"/>
      <c r="B584" s="82"/>
      <c r="C584" s="82"/>
      <c r="D584" s="82"/>
      <c r="E584" s="82"/>
      <c r="F584" s="82"/>
      <c r="G584" s="87"/>
    </row>
    <row r="585" spans="1:7" s="1005" customFormat="1" ht="15.75">
      <c r="A585" s="81"/>
      <c r="B585" s="82"/>
      <c r="C585" s="82"/>
      <c r="D585" s="82"/>
      <c r="E585" s="82"/>
      <c r="F585" s="82"/>
      <c r="G585" s="87"/>
    </row>
    <row r="586" spans="1:7" s="1005" customFormat="1" ht="15.75">
      <c r="A586" s="81"/>
      <c r="B586" s="82"/>
      <c r="C586" s="82"/>
      <c r="D586" s="82"/>
      <c r="E586" s="82"/>
      <c r="F586" s="82"/>
      <c r="G586" s="87"/>
    </row>
    <row r="587" spans="1:7" s="1005" customFormat="1" ht="15.75">
      <c r="A587" s="81"/>
      <c r="B587" s="82"/>
      <c r="C587" s="82"/>
      <c r="D587" s="82"/>
      <c r="E587" s="82"/>
      <c r="F587" s="82"/>
      <c r="G587" s="87"/>
    </row>
    <row r="588" spans="1:7" s="1005" customFormat="1" ht="15.75">
      <c r="A588" s="81"/>
      <c r="B588" s="82"/>
      <c r="C588" s="82"/>
      <c r="D588" s="82"/>
      <c r="E588" s="82"/>
      <c r="F588" s="82"/>
      <c r="G588" s="87"/>
    </row>
    <row r="589" spans="1:7" s="1005" customFormat="1" ht="15.75">
      <c r="A589" s="81"/>
      <c r="B589" s="82"/>
      <c r="C589" s="82"/>
      <c r="D589" s="82"/>
      <c r="E589" s="82"/>
      <c r="F589" s="82"/>
      <c r="G589" s="87"/>
    </row>
    <row r="590" spans="1:7" s="1005" customFormat="1" ht="15.75">
      <c r="A590" s="81"/>
      <c r="B590" s="82"/>
      <c r="C590" s="82"/>
      <c r="D590" s="82"/>
      <c r="E590" s="82"/>
      <c r="F590" s="82"/>
      <c r="G590" s="87"/>
    </row>
    <row r="591" spans="1:7" s="1005" customFormat="1" ht="15.75">
      <c r="A591" s="81"/>
      <c r="B591" s="82"/>
      <c r="C591" s="82"/>
      <c r="D591" s="82"/>
      <c r="E591" s="82"/>
      <c r="F591" s="82"/>
      <c r="G591" s="87"/>
    </row>
    <row r="592" spans="1:7" s="1005" customFormat="1" ht="15.75">
      <c r="A592" s="81"/>
      <c r="B592" s="82"/>
      <c r="C592" s="82"/>
      <c r="D592" s="82"/>
      <c r="E592" s="82"/>
      <c r="F592" s="82"/>
      <c r="G592" s="87"/>
    </row>
    <row r="593" spans="1:7" s="1005" customFormat="1" ht="15.75">
      <c r="A593" s="81"/>
      <c r="B593" s="82"/>
      <c r="C593" s="82"/>
      <c r="D593" s="82"/>
      <c r="E593" s="82"/>
      <c r="F593" s="82"/>
      <c r="G593" s="87"/>
    </row>
    <row r="594" spans="1:7" s="1005" customFormat="1" ht="15.75">
      <c r="A594" s="81"/>
      <c r="B594" s="82"/>
      <c r="C594" s="82"/>
      <c r="D594" s="82"/>
      <c r="E594" s="82"/>
      <c r="F594" s="82"/>
      <c r="G594" s="87"/>
    </row>
    <row r="595" spans="1:7" s="1005" customFormat="1" ht="15.75">
      <c r="A595" s="81"/>
      <c r="B595" s="82"/>
      <c r="C595" s="82"/>
      <c r="D595" s="82"/>
      <c r="E595" s="82"/>
      <c r="F595" s="82"/>
      <c r="G595" s="87"/>
    </row>
    <row r="596" spans="1:7" s="1005" customFormat="1" ht="15.75">
      <c r="A596" s="81"/>
      <c r="B596" s="82"/>
      <c r="C596" s="82"/>
      <c r="D596" s="82"/>
      <c r="E596" s="82"/>
      <c r="F596" s="82"/>
      <c r="G596" s="87"/>
    </row>
    <row r="597" spans="1:7" s="1005" customFormat="1" ht="15.75">
      <c r="A597" s="81"/>
      <c r="B597" s="82"/>
      <c r="C597" s="82"/>
      <c r="D597" s="82"/>
      <c r="E597" s="82"/>
      <c r="F597" s="82"/>
      <c r="G597" s="87"/>
    </row>
    <row r="598" spans="1:7" s="1005" customFormat="1" ht="15.75">
      <c r="A598" s="81"/>
      <c r="B598" s="82"/>
      <c r="C598" s="82"/>
      <c r="D598" s="82"/>
      <c r="E598" s="82"/>
      <c r="F598" s="82"/>
      <c r="G598" s="87"/>
    </row>
    <row r="599" spans="1:7" s="1005" customFormat="1" ht="15.75">
      <c r="A599" s="81"/>
      <c r="B599" s="82"/>
      <c r="C599" s="82"/>
      <c r="D599" s="82"/>
      <c r="E599" s="82"/>
      <c r="F599" s="82"/>
      <c r="G599" s="87"/>
    </row>
    <row r="600" spans="1:7" s="1005" customFormat="1" ht="15.75">
      <c r="A600" s="81"/>
      <c r="B600" s="82"/>
      <c r="C600" s="82"/>
      <c r="D600" s="82"/>
      <c r="E600" s="82"/>
      <c r="F600" s="82"/>
      <c r="G600" s="87"/>
    </row>
    <row r="601" spans="1:7" s="1005" customFormat="1" ht="15.75">
      <c r="A601" s="81"/>
      <c r="B601" s="82"/>
      <c r="C601" s="82"/>
      <c r="D601" s="82"/>
      <c r="E601" s="82"/>
      <c r="F601" s="82"/>
      <c r="G601" s="87"/>
    </row>
    <row r="602" spans="1:7" s="1005" customFormat="1" ht="15.75">
      <c r="A602" s="81"/>
      <c r="B602" s="82"/>
      <c r="C602" s="82"/>
      <c r="D602" s="82"/>
      <c r="E602" s="82"/>
      <c r="F602" s="82"/>
      <c r="G602" s="87"/>
    </row>
    <row r="603" spans="1:7" s="1005" customFormat="1" ht="15.75">
      <c r="A603" s="81"/>
      <c r="B603" s="82"/>
      <c r="C603" s="82"/>
      <c r="D603" s="82"/>
      <c r="E603" s="82"/>
      <c r="F603" s="82"/>
      <c r="G603" s="87"/>
    </row>
    <row r="604" spans="1:7" s="1005" customFormat="1" ht="15.75">
      <c r="A604" s="81"/>
      <c r="B604" s="82"/>
      <c r="C604" s="82"/>
      <c r="D604" s="82"/>
      <c r="E604" s="82"/>
      <c r="F604" s="82"/>
      <c r="G604" s="87"/>
    </row>
    <row r="605" spans="1:7" s="1005" customFormat="1" ht="15.75">
      <c r="A605" s="81"/>
      <c r="B605" s="82"/>
      <c r="C605" s="82"/>
      <c r="D605" s="82"/>
      <c r="E605" s="82"/>
      <c r="F605" s="82"/>
      <c r="G605" s="87"/>
    </row>
    <row r="606" spans="1:7" s="1005" customFormat="1" ht="15.75">
      <c r="A606" s="81"/>
      <c r="B606" s="82"/>
      <c r="C606" s="82"/>
      <c r="D606" s="82"/>
      <c r="E606" s="82"/>
      <c r="F606" s="82"/>
      <c r="G606" s="87"/>
    </row>
    <row r="607" spans="1:7" s="1005" customFormat="1" ht="15.75">
      <c r="A607" s="81"/>
      <c r="B607" s="82"/>
      <c r="C607" s="82"/>
      <c r="D607" s="82"/>
      <c r="E607" s="82"/>
      <c r="F607" s="82"/>
      <c r="G607" s="87"/>
    </row>
    <row r="608" spans="1:7" s="1005" customFormat="1" ht="15.75">
      <c r="A608" s="81"/>
      <c r="B608" s="82"/>
      <c r="C608" s="82"/>
      <c r="D608" s="82"/>
      <c r="E608" s="82"/>
      <c r="F608" s="82"/>
      <c r="G608" s="87"/>
    </row>
    <row r="609" spans="1:7" s="1005" customFormat="1" ht="15.75">
      <c r="A609" s="81"/>
      <c r="B609" s="82"/>
      <c r="C609" s="82"/>
      <c r="D609" s="82"/>
      <c r="E609" s="82"/>
      <c r="F609" s="82"/>
      <c r="G609" s="87"/>
    </row>
    <row r="610" spans="1:7" s="1005" customFormat="1" ht="15.75">
      <c r="A610" s="81"/>
      <c r="B610" s="82"/>
      <c r="C610" s="82"/>
      <c r="D610" s="82"/>
      <c r="E610" s="82"/>
      <c r="F610" s="82"/>
      <c r="G610" s="87"/>
    </row>
    <row r="611" spans="1:7" s="1005" customFormat="1" ht="15.75">
      <c r="A611" s="81"/>
      <c r="B611" s="82"/>
      <c r="C611" s="82"/>
      <c r="D611" s="82"/>
      <c r="E611" s="82"/>
      <c r="F611" s="82"/>
      <c r="G611" s="87"/>
    </row>
    <row r="612" spans="1:7" s="1005" customFormat="1" ht="15.75">
      <c r="A612" s="81"/>
      <c r="B612" s="82"/>
      <c r="C612" s="82"/>
      <c r="D612" s="82"/>
      <c r="E612" s="82"/>
      <c r="F612" s="82"/>
      <c r="G612" s="87"/>
    </row>
    <row r="613" spans="1:7" s="1005" customFormat="1" ht="15.75">
      <c r="A613" s="81"/>
      <c r="B613" s="82"/>
      <c r="C613" s="82"/>
      <c r="D613" s="82"/>
      <c r="E613" s="82"/>
      <c r="F613" s="82"/>
      <c r="G613" s="87"/>
    </row>
    <row r="614" spans="1:7" s="1005" customFormat="1" ht="15.75">
      <c r="A614" s="81"/>
      <c r="B614" s="82"/>
      <c r="C614" s="82"/>
      <c r="D614" s="82"/>
      <c r="E614" s="82"/>
      <c r="F614" s="82"/>
      <c r="G614" s="87"/>
    </row>
    <row r="615" spans="1:7" s="1005" customFormat="1" ht="15.75">
      <c r="A615" s="81"/>
      <c r="B615" s="82"/>
      <c r="C615" s="82"/>
      <c r="D615" s="82"/>
      <c r="E615" s="82"/>
      <c r="F615" s="82"/>
      <c r="G615" s="87"/>
    </row>
    <row r="616" spans="1:7" s="1005" customFormat="1" ht="15.75">
      <c r="A616" s="81"/>
      <c r="B616" s="82"/>
      <c r="C616" s="82"/>
      <c r="D616" s="82"/>
      <c r="E616" s="82"/>
      <c r="F616" s="82"/>
      <c r="G616" s="87"/>
    </row>
    <row r="617" spans="1:7" s="1005" customFormat="1" ht="15.75">
      <c r="A617" s="81"/>
      <c r="B617" s="82"/>
      <c r="C617" s="82"/>
      <c r="D617" s="82"/>
      <c r="E617" s="82"/>
      <c r="F617" s="82"/>
      <c r="G617" s="87"/>
    </row>
    <row r="618" spans="1:7" s="1005" customFormat="1" ht="15.75">
      <c r="A618" s="81"/>
      <c r="B618" s="82"/>
      <c r="C618" s="82"/>
      <c r="D618" s="82"/>
      <c r="E618" s="82"/>
      <c r="F618" s="82"/>
      <c r="G618" s="87"/>
    </row>
    <row r="619" spans="1:7" s="1005" customFormat="1" ht="15.75">
      <c r="A619" s="81"/>
      <c r="B619" s="82"/>
      <c r="C619" s="82"/>
      <c r="D619" s="82"/>
      <c r="E619" s="82"/>
      <c r="F619" s="82"/>
      <c r="G619" s="87"/>
    </row>
    <row r="620" spans="1:7" s="1005" customFormat="1" ht="15.75">
      <c r="A620" s="81"/>
      <c r="B620" s="82"/>
      <c r="C620" s="82"/>
      <c r="D620" s="82"/>
      <c r="E620" s="82"/>
      <c r="F620" s="82"/>
      <c r="G620" s="87"/>
    </row>
    <row r="621" spans="1:7" s="1005" customFormat="1" ht="15.75">
      <c r="A621" s="81"/>
      <c r="B621" s="82"/>
      <c r="C621" s="82"/>
      <c r="D621" s="82"/>
      <c r="E621" s="82"/>
      <c r="F621" s="82"/>
      <c r="G621" s="87"/>
    </row>
    <row r="622" spans="1:7" s="1005" customFormat="1" ht="15.75">
      <c r="A622" s="81"/>
      <c r="B622" s="82"/>
      <c r="C622" s="82"/>
      <c r="D622" s="82"/>
      <c r="E622" s="82"/>
      <c r="F622" s="82"/>
      <c r="G622" s="87"/>
    </row>
    <row r="623" spans="1:7" s="1005" customFormat="1" ht="15.75">
      <c r="A623" s="81"/>
      <c r="B623" s="82"/>
      <c r="C623" s="82"/>
      <c r="D623" s="82"/>
      <c r="E623" s="82"/>
      <c r="F623" s="82"/>
      <c r="G623" s="87"/>
    </row>
    <row r="624" spans="1:7" s="1005" customFormat="1" ht="15.75">
      <c r="A624" s="81"/>
      <c r="B624" s="82"/>
      <c r="C624" s="82"/>
      <c r="D624" s="82"/>
      <c r="E624" s="82"/>
      <c r="F624" s="82"/>
      <c r="G624" s="87"/>
    </row>
    <row r="625" spans="1:7" s="1005" customFormat="1" ht="15.75">
      <c r="A625" s="81"/>
      <c r="B625" s="82"/>
      <c r="C625" s="82"/>
      <c r="D625" s="82"/>
      <c r="E625" s="82"/>
      <c r="F625" s="82"/>
      <c r="G625" s="87"/>
    </row>
    <row r="626" spans="1:7" s="1005" customFormat="1" ht="15.75">
      <c r="A626" s="81"/>
      <c r="B626" s="82"/>
      <c r="C626" s="82"/>
      <c r="D626" s="82"/>
      <c r="E626" s="82"/>
      <c r="F626" s="82"/>
      <c r="G626" s="87"/>
    </row>
    <row r="627" spans="1:7" s="1005" customFormat="1" ht="15.75">
      <c r="A627" s="81"/>
      <c r="B627" s="82"/>
      <c r="C627" s="82"/>
      <c r="D627" s="82"/>
      <c r="E627" s="82"/>
      <c r="F627" s="82"/>
      <c r="G627" s="87"/>
    </row>
    <row r="628" spans="1:7" s="1005" customFormat="1" ht="15.75">
      <c r="A628" s="81"/>
      <c r="B628" s="82"/>
      <c r="C628" s="82"/>
      <c r="D628" s="82"/>
      <c r="E628" s="82"/>
      <c r="F628" s="82"/>
      <c r="G628" s="87"/>
    </row>
    <row r="629" spans="1:7" s="1005" customFormat="1" ht="15.75">
      <c r="A629" s="81"/>
      <c r="B629" s="82"/>
      <c r="C629" s="82"/>
      <c r="D629" s="82"/>
      <c r="E629" s="82"/>
      <c r="F629" s="82"/>
      <c r="G629" s="87"/>
    </row>
    <row r="630" spans="1:7" s="1005" customFormat="1" ht="15.75">
      <c r="A630" s="81"/>
      <c r="B630" s="82"/>
      <c r="C630" s="82"/>
      <c r="D630" s="82"/>
      <c r="E630" s="82"/>
      <c r="F630" s="82"/>
      <c r="G630" s="87"/>
    </row>
    <row r="631" spans="1:7" s="1005" customFormat="1" ht="15.75">
      <c r="A631" s="81"/>
      <c r="B631" s="82"/>
      <c r="C631" s="82"/>
      <c r="D631" s="82"/>
      <c r="E631" s="82"/>
      <c r="F631" s="82"/>
      <c r="G631" s="87"/>
    </row>
    <row r="632" spans="1:7" s="1005" customFormat="1" ht="15.75">
      <c r="A632" s="81"/>
      <c r="B632" s="82"/>
      <c r="C632" s="82"/>
      <c r="D632" s="82"/>
      <c r="E632" s="82"/>
      <c r="F632" s="82"/>
      <c r="G632" s="87"/>
    </row>
    <row r="633" spans="1:7" s="1005" customFormat="1" ht="15.75">
      <c r="A633" s="81"/>
      <c r="B633" s="82"/>
      <c r="C633" s="82"/>
      <c r="D633" s="82"/>
      <c r="E633" s="82"/>
      <c r="F633" s="82"/>
      <c r="G633" s="87"/>
    </row>
    <row r="634" spans="1:7" s="1005" customFormat="1" ht="15.75">
      <c r="A634" s="81"/>
      <c r="B634" s="82"/>
      <c r="C634" s="82"/>
      <c r="D634" s="82"/>
      <c r="E634" s="82"/>
      <c r="F634" s="82"/>
      <c r="G634" s="87"/>
    </row>
    <row r="635" spans="1:7" s="1005" customFormat="1" ht="15.75">
      <c r="A635" s="81"/>
      <c r="B635" s="82"/>
      <c r="C635" s="82"/>
      <c r="D635" s="82"/>
      <c r="E635" s="82"/>
      <c r="F635" s="82"/>
      <c r="G635" s="87"/>
    </row>
    <row r="636" spans="1:7" s="1005" customFormat="1" ht="15.75">
      <c r="A636" s="81"/>
      <c r="B636" s="82"/>
      <c r="C636" s="82"/>
      <c r="D636" s="82"/>
      <c r="E636" s="82"/>
      <c r="F636" s="82"/>
      <c r="G636" s="87"/>
    </row>
    <row r="637" spans="1:7" s="1005" customFormat="1" ht="15.75">
      <c r="A637" s="81"/>
      <c r="B637" s="82"/>
      <c r="C637" s="82"/>
      <c r="D637" s="82"/>
      <c r="E637" s="82"/>
      <c r="F637" s="82"/>
      <c r="G637" s="87"/>
    </row>
    <row r="638" spans="1:7" s="1005" customFormat="1" ht="15.75">
      <c r="A638" s="81"/>
      <c r="B638" s="82"/>
      <c r="C638" s="82"/>
      <c r="D638" s="82"/>
      <c r="E638" s="82"/>
      <c r="F638" s="82"/>
      <c r="G638" s="87"/>
    </row>
    <row r="639" spans="1:7" s="1005" customFormat="1" ht="15.75">
      <c r="A639" s="81"/>
      <c r="B639" s="82"/>
      <c r="C639" s="82"/>
      <c r="D639" s="82"/>
      <c r="E639" s="82"/>
      <c r="F639" s="82"/>
      <c r="G639" s="87"/>
    </row>
    <row r="640" spans="1:7" s="1005" customFormat="1" ht="15.75">
      <c r="A640" s="81"/>
      <c r="B640" s="82"/>
      <c r="C640" s="82"/>
      <c r="D640" s="82"/>
      <c r="E640" s="82"/>
      <c r="F640" s="82"/>
      <c r="G640" s="87"/>
    </row>
    <row r="641" spans="1:7" s="1005" customFormat="1" ht="15.75">
      <c r="A641" s="81"/>
      <c r="B641" s="82"/>
      <c r="C641" s="82"/>
      <c r="D641" s="82"/>
      <c r="E641" s="82"/>
      <c r="F641" s="82"/>
      <c r="G641" s="87"/>
    </row>
    <row r="642" spans="1:7" s="1005" customFormat="1" ht="15.75">
      <c r="A642" s="81"/>
      <c r="B642" s="82"/>
      <c r="C642" s="82"/>
      <c r="D642" s="82"/>
      <c r="E642" s="82"/>
      <c r="F642" s="82"/>
      <c r="G642" s="87"/>
    </row>
    <row r="643" spans="1:7" s="1005" customFormat="1" ht="15.75">
      <c r="A643" s="81"/>
      <c r="B643" s="82"/>
      <c r="C643" s="82"/>
      <c r="D643" s="82"/>
      <c r="E643" s="82"/>
      <c r="F643" s="82"/>
      <c r="G643" s="87"/>
    </row>
    <row r="644" spans="1:7" s="1005" customFormat="1" ht="15.75">
      <c r="A644" s="81"/>
      <c r="B644" s="82"/>
      <c r="C644" s="82"/>
      <c r="D644" s="82"/>
      <c r="E644" s="82"/>
      <c r="F644" s="82"/>
      <c r="G644" s="87"/>
    </row>
    <row r="645" spans="1:7" s="1005" customFormat="1" ht="15.75">
      <c r="A645" s="81"/>
      <c r="B645" s="82"/>
      <c r="C645" s="82"/>
      <c r="D645" s="82"/>
      <c r="E645" s="82"/>
      <c r="F645" s="82"/>
      <c r="G645" s="87"/>
    </row>
    <row r="646" spans="1:7" s="1005" customFormat="1" ht="15.75">
      <c r="A646" s="81"/>
      <c r="B646" s="82"/>
      <c r="C646" s="82"/>
      <c r="D646" s="82"/>
      <c r="E646" s="82"/>
      <c r="F646" s="82"/>
      <c r="G646" s="87"/>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K8" sqref="K8"/>
    </sheetView>
  </sheetViews>
  <sheetFormatPr defaultColWidth="11.42578125" defaultRowHeight="15"/>
  <cols>
    <col min="1" max="1" width="9.140625" style="1005" customWidth="1"/>
    <col min="2" max="2" width="10.28515625" style="1005" bestFit="1" customWidth="1"/>
    <col min="3" max="3" width="12.140625" style="1005" bestFit="1" customWidth="1"/>
    <col min="4" max="6" width="10.28515625" style="1005" bestFit="1" customWidth="1"/>
    <col min="7" max="7" width="7.28515625" style="1005" bestFit="1" customWidth="1"/>
    <col min="8" max="8" width="6.140625" style="1005" customWidth="1"/>
    <col min="9" max="9" width="10" style="1005" customWidth="1"/>
    <col min="10" max="10" width="15.85546875" style="1005" bestFit="1" customWidth="1"/>
    <col min="11" max="11" width="8.7109375" style="1005" bestFit="1" customWidth="1"/>
    <col min="12" max="12" width="7.85546875" style="1005" bestFit="1" customWidth="1"/>
    <col min="13" max="13" width="5.85546875" style="1005" bestFit="1" customWidth="1"/>
    <col min="14" max="14" width="10.28515625" style="1005" bestFit="1" customWidth="1"/>
    <col min="15" max="15" width="7.28515625" style="1005" bestFit="1" customWidth="1"/>
    <col min="16" max="16" width="4.7109375" style="1005" customWidth="1"/>
    <col min="17" max="256" width="11.42578125" style="1005"/>
    <col min="257" max="257" width="9.140625" style="1005" customWidth="1"/>
    <col min="258" max="258" width="10.28515625" style="1005" bestFit="1" customWidth="1"/>
    <col min="259" max="259" width="12.140625" style="1005" bestFit="1" customWidth="1"/>
    <col min="260" max="262" width="10.28515625" style="1005" bestFit="1" customWidth="1"/>
    <col min="263" max="263" width="7.28515625" style="1005" bestFit="1" customWidth="1"/>
    <col min="264" max="264" width="6.140625" style="1005" customWidth="1"/>
    <col min="265" max="265" width="10" style="1005" customWidth="1"/>
    <col min="266" max="266" width="15.85546875" style="1005" bestFit="1" customWidth="1"/>
    <col min="267" max="267" width="8.7109375" style="1005" bestFit="1" customWidth="1"/>
    <col min="268" max="268" width="7.85546875" style="1005" bestFit="1" customWidth="1"/>
    <col min="269" max="269" width="5.85546875" style="1005" bestFit="1" customWidth="1"/>
    <col min="270" max="270" width="10.28515625" style="1005" bestFit="1" customWidth="1"/>
    <col min="271" max="271" width="7.28515625" style="1005" bestFit="1" customWidth="1"/>
    <col min="272" max="272" width="4.7109375" style="1005" customWidth="1"/>
    <col min="273" max="512" width="11.42578125" style="1005"/>
    <col min="513" max="513" width="9.140625" style="1005" customWidth="1"/>
    <col min="514" max="514" width="10.28515625" style="1005" bestFit="1" customWidth="1"/>
    <col min="515" max="515" width="12.140625" style="1005" bestFit="1" customWidth="1"/>
    <col min="516" max="518" width="10.28515625" style="1005" bestFit="1" customWidth="1"/>
    <col min="519" max="519" width="7.28515625" style="1005" bestFit="1" customWidth="1"/>
    <col min="520" max="520" width="6.140625" style="1005" customWidth="1"/>
    <col min="521" max="521" width="10" style="1005" customWidth="1"/>
    <col min="522" max="522" width="15.85546875" style="1005" bestFit="1" customWidth="1"/>
    <col min="523" max="523" width="8.7109375" style="1005" bestFit="1" customWidth="1"/>
    <col min="524" max="524" width="7.85546875" style="1005" bestFit="1" customWidth="1"/>
    <col min="525" max="525" width="5.85546875" style="1005" bestFit="1" customWidth="1"/>
    <col min="526" max="526" width="10.28515625" style="1005" bestFit="1" customWidth="1"/>
    <col min="527" max="527" width="7.28515625" style="1005" bestFit="1" customWidth="1"/>
    <col min="528" max="528" width="4.7109375" style="1005" customWidth="1"/>
    <col min="529" max="768" width="11.42578125" style="1005"/>
    <col min="769" max="769" width="9.140625" style="1005" customWidth="1"/>
    <col min="770" max="770" width="10.28515625" style="1005" bestFit="1" customWidth="1"/>
    <col min="771" max="771" width="12.140625" style="1005" bestFit="1" customWidth="1"/>
    <col min="772" max="774" width="10.28515625" style="1005" bestFit="1" customWidth="1"/>
    <col min="775" max="775" width="7.28515625" style="1005" bestFit="1" customWidth="1"/>
    <col min="776" max="776" width="6.140625" style="1005" customWidth="1"/>
    <col min="777" max="777" width="10" style="1005" customWidth="1"/>
    <col min="778" max="778" width="15.85546875" style="1005" bestFit="1" customWidth="1"/>
    <col min="779" max="779" width="8.7109375" style="1005" bestFit="1" customWidth="1"/>
    <col min="780" max="780" width="7.85546875" style="1005" bestFit="1" customWidth="1"/>
    <col min="781" max="781" width="5.85546875" style="1005" bestFit="1" customWidth="1"/>
    <col min="782" max="782" width="10.28515625" style="1005" bestFit="1" customWidth="1"/>
    <col min="783" max="783" width="7.28515625" style="1005" bestFit="1" customWidth="1"/>
    <col min="784" max="784" width="4.7109375" style="1005" customWidth="1"/>
    <col min="785" max="1024" width="11.42578125" style="1005"/>
    <col min="1025" max="1025" width="9.140625" style="1005" customWidth="1"/>
    <col min="1026" max="1026" width="10.28515625" style="1005" bestFit="1" customWidth="1"/>
    <col min="1027" max="1027" width="12.140625" style="1005" bestFit="1" customWidth="1"/>
    <col min="1028" max="1030" width="10.28515625" style="1005" bestFit="1" customWidth="1"/>
    <col min="1031" max="1031" width="7.28515625" style="1005" bestFit="1" customWidth="1"/>
    <col min="1032" max="1032" width="6.140625" style="1005" customWidth="1"/>
    <col min="1033" max="1033" width="10" style="1005" customWidth="1"/>
    <col min="1034" max="1034" width="15.85546875" style="1005" bestFit="1" customWidth="1"/>
    <col min="1035" max="1035" width="8.7109375" style="1005" bestFit="1" customWidth="1"/>
    <col min="1036" max="1036" width="7.85546875" style="1005" bestFit="1" customWidth="1"/>
    <col min="1037" max="1037" width="5.85546875" style="1005" bestFit="1" customWidth="1"/>
    <col min="1038" max="1038" width="10.28515625" style="1005" bestFit="1" customWidth="1"/>
    <col min="1039" max="1039" width="7.28515625" style="1005" bestFit="1" customWidth="1"/>
    <col min="1040" max="1040" width="4.7109375" style="1005" customWidth="1"/>
    <col min="1041" max="1280" width="11.42578125" style="1005"/>
    <col min="1281" max="1281" width="9.140625" style="1005" customWidth="1"/>
    <col min="1282" max="1282" width="10.28515625" style="1005" bestFit="1" customWidth="1"/>
    <col min="1283" max="1283" width="12.140625" style="1005" bestFit="1" customWidth="1"/>
    <col min="1284" max="1286" width="10.28515625" style="1005" bestFit="1" customWidth="1"/>
    <col min="1287" max="1287" width="7.28515625" style="1005" bestFit="1" customWidth="1"/>
    <col min="1288" max="1288" width="6.140625" style="1005" customWidth="1"/>
    <col min="1289" max="1289" width="10" style="1005" customWidth="1"/>
    <col min="1290" max="1290" width="15.85546875" style="1005" bestFit="1" customWidth="1"/>
    <col min="1291" max="1291" width="8.7109375" style="1005" bestFit="1" customWidth="1"/>
    <col min="1292" max="1292" width="7.85546875" style="1005" bestFit="1" customWidth="1"/>
    <col min="1293" max="1293" width="5.85546875" style="1005" bestFit="1" customWidth="1"/>
    <col min="1294" max="1294" width="10.28515625" style="1005" bestFit="1" customWidth="1"/>
    <col min="1295" max="1295" width="7.28515625" style="1005" bestFit="1" customWidth="1"/>
    <col min="1296" max="1296" width="4.7109375" style="1005" customWidth="1"/>
    <col min="1297" max="1536" width="11.42578125" style="1005"/>
    <col min="1537" max="1537" width="9.140625" style="1005" customWidth="1"/>
    <col min="1538" max="1538" width="10.28515625" style="1005" bestFit="1" customWidth="1"/>
    <col min="1539" max="1539" width="12.140625" style="1005" bestFit="1" customWidth="1"/>
    <col min="1540" max="1542" width="10.28515625" style="1005" bestFit="1" customWidth="1"/>
    <col min="1543" max="1543" width="7.28515625" style="1005" bestFit="1" customWidth="1"/>
    <col min="1544" max="1544" width="6.140625" style="1005" customWidth="1"/>
    <col min="1545" max="1545" width="10" style="1005" customWidth="1"/>
    <col min="1546" max="1546" width="15.85546875" style="1005" bestFit="1" customWidth="1"/>
    <col min="1547" max="1547" width="8.7109375" style="1005" bestFit="1" customWidth="1"/>
    <col min="1548" max="1548" width="7.85546875" style="1005" bestFit="1" customWidth="1"/>
    <col min="1549" max="1549" width="5.85546875" style="1005" bestFit="1" customWidth="1"/>
    <col min="1550" max="1550" width="10.28515625" style="1005" bestFit="1" customWidth="1"/>
    <col min="1551" max="1551" width="7.28515625" style="1005" bestFit="1" customWidth="1"/>
    <col min="1552" max="1552" width="4.7109375" style="1005" customWidth="1"/>
    <col min="1553" max="1792" width="11.42578125" style="1005"/>
    <col min="1793" max="1793" width="9.140625" style="1005" customWidth="1"/>
    <col min="1794" max="1794" width="10.28515625" style="1005" bestFit="1" customWidth="1"/>
    <col min="1795" max="1795" width="12.140625" style="1005" bestFit="1" customWidth="1"/>
    <col min="1796" max="1798" width="10.28515625" style="1005" bestFit="1" customWidth="1"/>
    <col min="1799" max="1799" width="7.28515625" style="1005" bestFit="1" customWidth="1"/>
    <col min="1800" max="1800" width="6.140625" style="1005" customWidth="1"/>
    <col min="1801" max="1801" width="10" style="1005" customWidth="1"/>
    <col min="1802" max="1802" width="15.85546875" style="1005" bestFit="1" customWidth="1"/>
    <col min="1803" max="1803" width="8.7109375" style="1005" bestFit="1" customWidth="1"/>
    <col min="1804" max="1804" width="7.85546875" style="1005" bestFit="1" customWidth="1"/>
    <col min="1805" max="1805" width="5.85546875" style="1005" bestFit="1" customWidth="1"/>
    <col min="1806" max="1806" width="10.28515625" style="1005" bestFit="1" customWidth="1"/>
    <col min="1807" max="1807" width="7.28515625" style="1005" bestFit="1" customWidth="1"/>
    <col min="1808" max="1808" width="4.7109375" style="1005" customWidth="1"/>
    <col min="1809" max="2048" width="11.42578125" style="1005"/>
    <col min="2049" max="2049" width="9.140625" style="1005" customWidth="1"/>
    <col min="2050" max="2050" width="10.28515625" style="1005" bestFit="1" customWidth="1"/>
    <col min="2051" max="2051" width="12.140625" style="1005" bestFit="1" customWidth="1"/>
    <col min="2052" max="2054" width="10.28515625" style="1005" bestFit="1" customWidth="1"/>
    <col min="2055" max="2055" width="7.28515625" style="1005" bestFit="1" customWidth="1"/>
    <col min="2056" max="2056" width="6.140625" style="1005" customWidth="1"/>
    <col min="2057" max="2057" width="10" style="1005" customWidth="1"/>
    <col min="2058" max="2058" width="15.85546875" style="1005" bestFit="1" customWidth="1"/>
    <col min="2059" max="2059" width="8.7109375" style="1005" bestFit="1" customWidth="1"/>
    <col min="2060" max="2060" width="7.85546875" style="1005" bestFit="1" customWidth="1"/>
    <col min="2061" max="2061" width="5.85546875" style="1005" bestFit="1" customWidth="1"/>
    <col min="2062" max="2062" width="10.28515625" style="1005" bestFit="1" customWidth="1"/>
    <col min="2063" max="2063" width="7.28515625" style="1005" bestFit="1" customWidth="1"/>
    <col min="2064" max="2064" width="4.7109375" style="1005" customWidth="1"/>
    <col min="2065" max="2304" width="11.42578125" style="1005"/>
    <col min="2305" max="2305" width="9.140625" style="1005" customWidth="1"/>
    <col min="2306" max="2306" width="10.28515625" style="1005" bestFit="1" customWidth="1"/>
    <col min="2307" max="2307" width="12.140625" style="1005" bestFit="1" customWidth="1"/>
    <col min="2308" max="2310" width="10.28515625" style="1005" bestFit="1" customWidth="1"/>
    <col min="2311" max="2311" width="7.28515625" style="1005" bestFit="1" customWidth="1"/>
    <col min="2312" max="2312" width="6.140625" style="1005" customWidth="1"/>
    <col min="2313" max="2313" width="10" style="1005" customWidth="1"/>
    <col min="2314" max="2314" width="15.85546875" style="1005" bestFit="1" customWidth="1"/>
    <col min="2315" max="2315" width="8.7109375" style="1005" bestFit="1" customWidth="1"/>
    <col min="2316" max="2316" width="7.85546875" style="1005" bestFit="1" customWidth="1"/>
    <col min="2317" max="2317" width="5.85546875" style="1005" bestFit="1" customWidth="1"/>
    <col min="2318" max="2318" width="10.28515625" style="1005" bestFit="1" customWidth="1"/>
    <col min="2319" max="2319" width="7.28515625" style="1005" bestFit="1" customWidth="1"/>
    <col min="2320" max="2320" width="4.7109375" style="1005" customWidth="1"/>
    <col min="2321" max="2560" width="11.42578125" style="1005"/>
    <col min="2561" max="2561" width="9.140625" style="1005" customWidth="1"/>
    <col min="2562" max="2562" width="10.28515625" style="1005" bestFit="1" customWidth="1"/>
    <col min="2563" max="2563" width="12.140625" style="1005" bestFit="1" customWidth="1"/>
    <col min="2564" max="2566" width="10.28515625" style="1005" bestFit="1" customWidth="1"/>
    <col min="2567" max="2567" width="7.28515625" style="1005" bestFit="1" customWidth="1"/>
    <col min="2568" max="2568" width="6.140625" style="1005" customWidth="1"/>
    <col min="2569" max="2569" width="10" style="1005" customWidth="1"/>
    <col min="2570" max="2570" width="15.85546875" style="1005" bestFit="1" customWidth="1"/>
    <col min="2571" max="2571" width="8.7109375" style="1005" bestFit="1" customWidth="1"/>
    <col min="2572" max="2572" width="7.85546875" style="1005" bestFit="1" customWidth="1"/>
    <col min="2573" max="2573" width="5.85546875" style="1005" bestFit="1" customWidth="1"/>
    <col min="2574" max="2574" width="10.28515625" style="1005" bestFit="1" customWidth="1"/>
    <col min="2575" max="2575" width="7.28515625" style="1005" bestFit="1" customWidth="1"/>
    <col min="2576" max="2576" width="4.7109375" style="1005" customWidth="1"/>
    <col min="2577" max="2816" width="11.42578125" style="1005"/>
    <col min="2817" max="2817" width="9.140625" style="1005" customWidth="1"/>
    <col min="2818" max="2818" width="10.28515625" style="1005" bestFit="1" customWidth="1"/>
    <col min="2819" max="2819" width="12.140625" style="1005" bestFit="1" customWidth="1"/>
    <col min="2820" max="2822" width="10.28515625" style="1005" bestFit="1" customWidth="1"/>
    <col min="2823" max="2823" width="7.28515625" style="1005" bestFit="1" customWidth="1"/>
    <col min="2824" max="2824" width="6.140625" style="1005" customWidth="1"/>
    <col min="2825" max="2825" width="10" style="1005" customWidth="1"/>
    <col min="2826" max="2826" width="15.85546875" style="1005" bestFit="1" customWidth="1"/>
    <col min="2827" max="2827" width="8.7109375" style="1005" bestFit="1" customWidth="1"/>
    <col min="2828" max="2828" width="7.85546875" style="1005" bestFit="1" customWidth="1"/>
    <col min="2829" max="2829" width="5.85546875" style="1005" bestFit="1" customWidth="1"/>
    <col min="2830" max="2830" width="10.28515625" style="1005" bestFit="1" customWidth="1"/>
    <col min="2831" max="2831" width="7.28515625" style="1005" bestFit="1" customWidth="1"/>
    <col min="2832" max="2832" width="4.7109375" style="1005" customWidth="1"/>
    <col min="2833" max="3072" width="11.42578125" style="1005"/>
    <col min="3073" max="3073" width="9.140625" style="1005" customWidth="1"/>
    <col min="3074" max="3074" width="10.28515625" style="1005" bestFit="1" customWidth="1"/>
    <col min="3075" max="3075" width="12.140625" style="1005" bestFit="1" customWidth="1"/>
    <col min="3076" max="3078" width="10.28515625" style="1005" bestFit="1" customWidth="1"/>
    <col min="3079" max="3079" width="7.28515625" style="1005" bestFit="1" customWidth="1"/>
    <col min="3080" max="3080" width="6.140625" style="1005" customWidth="1"/>
    <col min="3081" max="3081" width="10" style="1005" customWidth="1"/>
    <col min="3082" max="3082" width="15.85546875" style="1005" bestFit="1" customWidth="1"/>
    <col min="3083" max="3083" width="8.7109375" style="1005" bestFit="1" customWidth="1"/>
    <col min="3084" max="3084" width="7.85546875" style="1005" bestFit="1" customWidth="1"/>
    <col min="3085" max="3085" width="5.85546875" style="1005" bestFit="1" customWidth="1"/>
    <col min="3086" max="3086" width="10.28515625" style="1005" bestFit="1" customWidth="1"/>
    <col min="3087" max="3087" width="7.28515625" style="1005" bestFit="1" customWidth="1"/>
    <col min="3088" max="3088" width="4.7109375" style="1005" customWidth="1"/>
    <col min="3089" max="3328" width="11.42578125" style="1005"/>
    <col min="3329" max="3329" width="9.140625" style="1005" customWidth="1"/>
    <col min="3330" max="3330" width="10.28515625" style="1005" bestFit="1" customWidth="1"/>
    <col min="3331" max="3331" width="12.140625" style="1005" bestFit="1" customWidth="1"/>
    <col min="3332" max="3334" width="10.28515625" style="1005" bestFit="1" customWidth="1"/>
    <col min="3335" max="3335" width="7.28515625" style="1005" bestFit="1" customWidth="1"/>
    <col min="3336" max="3336" width="6.140625" style="1005" customWidth="1"/>
    <col min="3337" max="3337" width="10" style="1005" customWidth="1"/>
    <col min="3338" max="3338" width="15.85546875" style="1005" bestFit="1" customWidth="1"/>
    <col min="3339" max="3339" width="8.7109375" style="1005" bestFit="1" customWidth="1"/>
    <col min="3340" max="3340" width="7.85546875" style="1005" bestFit="1" customWidth="1"/>
    <col min="3341" max="3341" width="5.85546875" style="1005" bestFit="1" customWidth="1"/>
    <col min="3342" max="3342" width="10.28515625" style="1005" bestFit="1" customWidth="1"/>
    <col min="3343" max="3343" width="7.28515625" style="1005" bestFit="1" customWidth="1"/>
    <col min="3344" max="3344" width="4.7109375" style="1005" customWidth="1"/>
    <col min="3345" max="3584" width="11.42578125" style="1005"/>
    <col min="3585" max="3585" width="9.140625" style="1005" customWidth="1"/>
    <col min="3586" max="3586" width="10.28515625" style="1005" bestFit="1" customWidth="1"/>
    <col min="3587" max="3587" width="12.140625" style="1005" bestFit="1" customWidth="1"/>
    <col min="3588" max="3590" width="10.28515625" style="1005" bestFit="1" customWidth="1"/>
    <col min="3591" max="3591" width="7.28515625" style="1005" bestFit="1" customWidth="1"/>
    <col min="3592" max="3592" width="6.140625" style="1005" customWidth="1"/>
    <col min="3593" max="3593" width="10" style="1005" customWidth="1"/>
    <col min="3594" max="3594" width="15.85546875" style="1005" bestFit="1" customWidth="1"/>
    <col min="3595" max="3595" width="8.7109375" style="1005" bestFit="1" customWidth="1"/>
    <col min="3596" max="3596" width="7.85546875" style="1005" bestFit="1" customWidth="1"/>
    <col min="3597" max="3597" width="5.85546875" style="1005" bestFit="1" customWidth="1"/>
    <col min="3598" max="3598" width="10.28515625" style="1005" bestFit="1" customWidth="1"/>
    <col min="3599" max="3599" width="7.28515625" style="1005" bestFit="1" customWidth="1"/>
    <col min="3600" max="3600" width="4.7109375" style="1005" customWidth="1"/>
    <col min="3601" max="3840" width="11.42578125" style="1005"/>
    <col min="3841" max="3841" width="9.140625" style="1005" customWidth="1"/>
    <col min="3842" max="3842" width="10.28515625" style="1005" bestFit="1" customWidth="1"/>
    <col min="3843" max="3843" width="12.140625" style="1005" bestFit="1" customWidth="1"/>
    <col min="3844" max="3846" width="10.28515625" style="1005" bestFit="1" customWidth="1"/>
    <col min="3847" max="3847" width="7.28515625" style="1005" bestFit="1" customWidth="1"/>
    <col min="3848" max="3848" width="6.140625" style="1005" customWidth="1"/>
    <col min="3849" max="3849" width="10" style="1005" customWidth="1"/>
    <col min="3850" max="3850" width="15.85546875" style="1005" bestFit="1" customWidth="1"/>
    <col min="3851" max="3851" width="8.7109375" style="1005" bestFit="1" customWidth="1"/>
    <col min="3852" max="3852" width="7.85546875" style="1005" bestFit="1" customWidth="1"/>
    <col min="3853" max="3853" width="5.85546875" style="1005" bestFit="1" customWidth="1"/>
    <col min="3854" max="3854" width="10.28515625" style="1005" bestFit="1" customWidth="1"/>
    <col min="3855" max="3855" width="7.28515625" style="1005" bestFit="1" customWidth="1"/>
    <col min="3856" max="3856" width="4.7109375" style="1005" customWidth="1"/>
    <col min="3857" max="4096" width="11.42578125" style="1005"/>
    <col min="4097" max="4097" width="9.140625" style="1005" customWidth="1"/>
    <col min="4098" max="4098" width="10.28515625" style="1005" bestFit="1" customWidth="1"/>
    <col min="4099" max="4099" width="12.140625" style="1005" bestFit="1" customWidth="1"/>
    <col min="4100" max="4102" width="10.28515625" style="1005" bestFit="1" customWidth="1"/>
    <col min="4103" max="4103" width="7.28515625" style="1005" bestFit="1" customWidth="1"/>
    <col min="4104" max="4104" width="6.140625" style="1005" customWidth="1"/>
    <col min="4105" max="4105" width="10" style="1005" customWidth="1"/>
    <col min="4106" max="4106" width="15.85546875" style="1005" bestFit="1" customWidth="1"/>
    <col min="4107" max="4107" width="8.7109375" style="1005" bestFit="1" customWidth="1"/>
    <col min="4108" max="4108" width="7.85546875" style="1005" bestFit="1" customWidth="1"/>
    <col min="4109" max="4109" width="5.85546875" style="1005" bestFit="1" customWidth="1"/>
    <col min="4110" max="4110" width="10.28515625" style="1005" bestFit="1" customWidth="1"/>
    <col min="4111" max="4111" width="7.28515625" style="1005" bestFit="1" customWidth="1"/>
    <col min="4112" max="4112" width="4.7109375" style="1005" customWidth="1"/>
    <col min="4113" max="4352" width="11.42578125" style="1005"/>
    <col min="4353" max="4353" width="9.140625" style="1005" customWidth="1"/>
    <col min="4354" max="4354" width="10.28515625" style="1005" bestFit="1" customWidth="1"/>
    <col min="4355" max="4355" width="12.140625" style="1005" bestFit="1" customWidth="1"/>
    <col min="4356" max="4358" width="10.28515625" style="1005" bestFit="1" customWidth="1"/>
    <col min="4359" max="4359" width="7.28515625" style="1005" bestFit="1" customWidth="1"/>
    <col min="4360" max="4360" width="6.140625" style="1005" customWidth="1"/>
    <col min="4361" max="4361" width="10" style="1005" customWidth="1"/>
    <col min="4362" max="4362" width="15.85546875" style="1005" bestFit="1" customWidth="1"/>
    <col min="4363" max="4363" width="8.7109375" style="1005" bestFit="1" customWidth="1"/>
    <col min="4364" max="4364" width="7.85546875" style="1005" bestFit="1" customWidth="1"/>
    <col min="4365" max="4365" width="5.85546875" style="1005" bestFit="1" customWidth="1"/>
    <col min="4366" max="4366" width="10.28515625" style="1005" bestFit="1" customWidth="1"/>
    <col min="4367" max="4367" width="7.28515625" style="1005" bestFit="1" customWidth="1"/>
    <col min="4368" max="4368" width="4.7109375" style="1005" customWidth="1"/>
    <col min="4369" max="4608" width="11.42578125" style="1005"/>
    <col min="4609" max="4609" width="9.140625" style="1005" customWidth="1"/>
    <col min="4610" max="4610" width="10.28515625" style="1005" bestFit="1" customWidth="1"/>
    <col min="4611" max="4611" width="12.140625" style="1005" bestFit="1" customWidth="1"/>
    <col min="4612" max="4614" width="10.28515625" style="1005" bestFit="1" customWidth="1"/>
    <col min="4615" max="4615" width="7.28515625" style="1005" bestFit="1" customWidth="1"/>
    <col min="4616" max="4616" width="6.140625" style="1005" customWidth="1"/>
    <col min="4617" max="4617" width="10" style="1005" customWidth="1"/>
    <col min="4618" max="4618" width="15.85546875" style="1005" bestFit="1" customWidth="1"/>
    <col min="4619" max="4619" width="8.7109375" style="1005" bestFit="1" customWidth="1"/>
    <col min="4620" max="4620" width="7.85546875" style="1005" bestFit="1" customWidth="1"/>
    <col min="4621" max="4621" width="5.85546875" style="1005" bestFit="1" customWidth="1"/>
    <col min="4622" max="4622" width="10.28515625" style="1005" bestFit="1" customWidth="1"/>
    <col min="4623" max="4623" width="7.28515625" style="1005" bestFit="1" customWidth="1"/>
    <col min="4624" max="4624" width="4.7109375" style="1005" customWidth="1"/>
    <col min="4625" max="4864" width="11.42578125" style="1005"/>
    <col min="4865" max="4865" width="9.140625" style="1005" customWidth="1"/>
    <col min="4866" max="4866" width="10.28515625" style="1005" bestFit="1" customWidth="1"/>
    <col min="4867" max="4867" width="12.140625" style="1005" bestFit="1" customWidth="1"/>
    <col min="4868" max="4870" width="10.28515625" style="1005" bestFit="1" customWidth="1"/>
    <col min="4871" max="4871" width="7.28515625" style="1005" bestFit="1" customWidth="1"/>
    <col min="4872" max="4872" width="6.140625" style="1005" customWidth="1"/>
    <col min="4873" max="4873" width="10" style="1005" customWidth="1"/>
    <col min="4874" max="4874" width="15.85546875" style="1005" bestFit="1" customWidth="1"/>
    <col min="4875" max="4875" width="8.7109375" style="1005" bestFit="1" customWidth="1"/>
    <col min="4876" max="4876" width="7.85546875" style="1005" bestFit="1" customWidth="1"/>
    <col min="4877" max="4877" width="5.85546875" style="1005" bestFit="1" customWidth="1"/>
    <col min="4878" max="4878" width="10.28515625" style="1005" bestFit="1" customWidth="1"/>
    <col min="4879" max="4879" width="7.28515625" style="1005" bestFit="1" customWidth="1"/>
    <col min="4880" max="4880" width="4.7109375" style="1005" customWidth="1"/>
    <col min="4881" max="5120" width="11.42578125" style="1005"/>
    <col min="5121" max="5121" width="9.140625" style="1005" customWidth="1"/>
    <col min="5122" max="5122" width="10.28515625" style="1005" bestFit="1" customWidth="1"/>
    <col min="5123" max="5123" width="12.140625" style="1005" bestFit="1" customWidth="1"/>
    <col min="5124" max="5126" width="10.28515625" style="1005" bestFit="1" customWidth="1"/>
    <col min="5127" max="5127" width="7.28515625" style="1005" bestFit="1" customWidth="1"/>
    <col min="5128" max="5128" width="6.140625" style="1005" customWidth="1"/>
    <col min="5129" max="5129" width="10" style="1005" customWidth="1"/>
    <col min="5130" max="5130" width="15.85546875" style="1005" bestFit="1" customWidth="1"/>
    <col min="5131" max="5131" width="8.7109375" style="1005" bestFit="1" customWidth="1"/>
    <col min="5132" max="5132" width="7.85546875" style="1005" bestFit="1" customWidth="1"/>
    <col min="5133" max="5133" width="5.85546875" style="1005" bestFit="1" customWidth="1"/>
    <col min="5134" max="5134" width="10.28515625" style="1005" bestFit="1" customWidth="1"/>
    <col min="5135" max="5135" width="7.28515625" style="1005" bestFit="1" customWidth="1"/>
    <col min="5136" max="5136" width="4.7109375" style="1005" customWidth="1"/>
    <col min="5137" max="5376" width="11.42578125" style="1005"/>
    <col min="5377" max="5377" width="9.140625" style="1005" customWidth="1"/>
    <col min="5378" max="5378" width="10.28515625" style="1005" bestFit="1" customWidth="1"/>
    <col min="5379" max="5379" width="12.140625" style="1005" bestFit="1" customWidth="1"/>
    <col min="5380" max="5382" width="10.28515625" style="1005" bestFit="1" customWidth="1"/>
    <col min="5383" max="5383" width="7.28515625" style="1005" bestFit="1" customWidth="1"/>
    <col min="5384" max="5384" width="6.140625" style="1005" customWidth="1"/>
    <col min="5385" max="5385" width="10" style="1005" customWidth="1"/>
    <col min="5386" max="5386" width="15.85546875" style="1005" bestFit="1" customWidth="1"/>
    <col min="5387" max="5387" width="8.7109375" style="1005" bestFit="1" customWidth="1"/>
    <col min="5388" max="5388" width="7.85546875" style="1005" bestFit="1" customWidth="1"/>
    <col min="5389" max="5389" width="5.85546875" style="1005" bestFit="1" customWidth="1"/>
    <col min="5390" max="5390" width="10.28515625" style="1005" bestFit="1" customWidth="1"/>
    <col min="5391" max="5391" width="7.28515625" style="1005" bestFit="1" customWidth="1"/>
    <col min="5392" max="5392" width="4.7109375" style="1005" customWidth="1"/>
    <col min="5393" max="5632" width="11.42578125" style="1005"/>
    <col min="5633" max="5633" width="9.140625" style="1005" customWidth="1"/>
    <col min="5634" max="5634" width="10.28515625" style="1005" bestFit="1" customWidth="1"/>
    <col min="5635" max="5635" width="12.140625" style="1005" bestFit="1" customWidth="1"/>
    <col min="5636" max="5638" width="10.28515625" style="1005" bestFit="1" customWidth="1"/>
    <col min="5639" max="5639" width="7.28515625" style="1005" bestFit="1" customWidth="1"/>
    <col min="5640" max="5640" width="6.140625" style="1005" customWidth="1"/>
    <col min="5641" max="5641" width="10" style="1005" customWidth="1"/>
    <col min="5642" max="5642" width="15.85546875" style="1005" bestFit="1" customWidth="1"/>
    <col min="5643" max="5643" width="8.7109375" style="1005" bestFit="1" customWidth="1"/>
    <col min="5644" max="5644" width="7.85546875" style="1005" bestFit="1" customWidth="1"/>
    <col min="5645" max="5645" width="5.85546875" style="1005" bestFit="1" customWidth="1"/>
    <col min="5646" max="5646" width="10.28515625" style="1005" bestFit="1" customWidth="1"/>
    <col min="5647" max="5647" width="7.28515625" style="1005" bestFit="1" customWidth="1"/>
    <col min="5648" max="5648" width="4.7109375" style="1005" customWidth="1"/>
    <col min="5649" max="5888" width="11.42578125" style="1005"/>
    <col min="5889" max="5889" width="9.140625" style="1005" customWidth="1"/>
    <col min="5890" max="5890" width="10.28515625" style="1005" bestFit="1" customWidth="1"/>
    <col min="5891" max="5891" width="12.140625" style="1005" bestFit="1" customWidth="1"/>
    <col min="5892" max="5894" width="10.28515625" style="1005" bestFit="1" customWidth="1"/>
    <col min="5895" max="5895" width="7.28515625" style="1005" bestFit="1" customWidth="1"/>
    <col min="5896" max="5896" width="6.140625" style="1005" customWidth="1"/>
    <col min="5897" max="5897" width="10" style="1005" customWidth="1"/>
    <col min="5898" max="5898" width="15.85546875" style="1005" bestFit="1" customWidth="1"/>
    <col min="5899" max="5899" width="8.7109375" style="1005" bestFit="1" customWidth="1"/>
    <col min="5900" max="5900" width="7.85546875" style="1005" bestFit="1" customWidth="1"/>
    <col min="5901" max="5901" width="5.85546875" style="1005" bestFit="1" customWidth="1"/>
    <col min="5902" max="5902" width="10.28515625" style="1005" bestFit="1" customWidth="1"/>
    <col min="5903" max="5903" width="7.28515625" style="1005" bestFit="1" customWidth="1"/>
    <col min="5904" max="5904" width="4.7109375" style="1005" customWidth="1"/>
    <col min="5905" max="6144" width="11.42578125" style="1005"/>
    <col min="6145" max="6145" width="9.140625" style="1005" customWidth="1"/>
    <col min="6146" max="6146" width="10.28515625" style="1005" bestFit="1" customWidth="1"/>
    <col min="6147" max="6147" width="12.140625" style="1005" bestFit="1" customWidth="1"/>
    <col min="6148" max="6150" width="10.28515625" style="1005" bestFit="1" customWidth="1"/>
    <col min="6151" max="6151" width="7.28515625" style="1005" bestFit="1" customWidth="1"/>
    <col min="6152" max="6152" width="6.140625" style="1005" customWidth="1"/>
    <col min="6153" max="6153" width="10" style="1005" customWidth="1"/>
    <col min="6154" max="6154" width="15.85546875" style="1005" bestFit="1" customWidth="1"/>
    <col min="6155" max="6155" width="8.7109375" style="1005" bestFit="1" customWidth="1"/>
    <col min="6156" max="6156" width="7.85546875" style="1005" bestFit="1" customWidth="1"/>
    <col min="6157" max="6157" width="5.85546875" style="1005" bestFit="1" customWidth="1"/>
    <col min="6158" max="6158" width="10.28515625" style="1005" bestFit="1" customWidth="1"/>
    <col min="6159" max="6159" width="7.28515625" style="1005" bestFit="1" customWidth="1"/>
    <col min="6160" max="6160" width="4.7109375" style="1005" customWidth="1"/>
    <col min="6161" max="6400" width="11.42578125" style="1005"/>
    <col min="6401" max="6401" width="9.140625" style="1005" customWidth="1"/>
    <col min="6402" max="6402" width="10.28515625" style="1005" bestFit="1" customWidth="1"/>
    <col min="6403" max="6403" width="12.140625" style="1005" bestFit="1" customWidth="1"/>
    <col min="6404" max="6406" width="10.28515625" style="1005" bestFit="1" customWidth="1"/>
    <col min="6407" max="6407" width="7.28515625" style="1005" bestFit="1" customWidth="1"/>
    <col min="6408" max="6408" width="6.140625" style="1005" customWidth="1"/>
    <col min="6409" max="6409" width="10" style="1005" customWidth="1"/>
    <col min="6410" max="6410" width="15.85546875" style="1005" bestFit="1" customWidth="1"/>
    <col min="6411" max="6411" width="8.7109375" style="1005" bestFit="1" customWidth="1"/>
    <col min="6412" max="6412" width="7.85546875" style="1005" bestFit="1" customWidth="1"/>
    <col min="6413" max="6413" width="5.85546875" style="1005" bestFit="1" customWidth="1"/>
    <col min="6414" max="6414" width="10.28515625" style="1005" bestFit="1" customWidth="1"/>
    <col min="6415" max="6415" width="7.28515625" style="1005" bestFit="1" customWidth="1"/>
    <col min="6416" max="6416" width="4.7109375" style="1005" customWidth="1"/>
    <col min="6417" max="6656" width="11.42578125" style="1005"/>
    <col min="6657" max="6657" width="9.140625" style="1005" customWidth="1"/>
    <col min="6658" max="6658" width="10.28515625" style="1005" bestFit="1" customWidth="1"/>
    <col min="6659" max="6659" width="12.140625" style="1005" bestFit="1" customWidth="1"/>
    <col min="6660" max="6662" width="10.28515625" style="1005" bestFit="1" customWidth="1"/>
    <col min="6663" max="6663" width="7.28515625" style="1005" bestFit="1" customWidth="1"/>
    <col min="6664" max="6664" width="6.140625" style="1005" customWidth="1"/>
    <col min="6665" max="6665" width="10" style="1005" customWidth="1"/>
    <col min="6666" max="6666" width="15.85546875" style="1005" bestFit="1" customWidth="1"/>
    <col min="6667" max="6667" width="8.7109375" style="1005" bestFit="1" customWidth="1"/>
    <col min="6668" max="6668" width="7.85546875" style="1005" bestFit="1" customWidth="1"/>
    <col min="6669" max="6669" width="5.85546875" style="1005" bestFit="1" customWidth="1"/>
    <col min="6670" max="6670" width="10.28515625" style="1005" bestFit="1" customWidth="1"/>
    <col min="6671" max="6671" width="7.28515625" style="1005" bestFit="1" customWidth="1"/>
    <col min="6672" max="6672" width="4.7109375" style="1005" customWidth="1"/>
    <col min="6673" max="6912" width="11.42578125" style="1005"/>
    <col min="6913" max="6913" width="9.140625" style="1005" customWidth="1"/>
    <col min="6914" max="6914" width="10.28515625" style="1005" bestFit="1" customWidth="1"/>
    <col min="6915" max="6915" width="12.140625" style="1005" bestFit="1" customWidth="1"/>
    <col min="6916" max="6918" width="10.28515625" style="1005" bestFit="1" customWidth="1"/>
    <col min="6919" max="6919" width="7.28515625" style="1005" bestFit="1" customWidth="1"/>
    <col min="6920" max="6920" width="6.140625" style="1005" customWidth="1"/>
    <col min="6921" max="6921" width="10" style="1005" customWidth="1"/>
    <col min="6922" max="6922" width="15.85546875" style="1005" bestFit="1" customWidth="1"/>
    <col min="6923" max="6923" width="8.7109375" style="1005" bestFit="1" customWidth="1"/>
    <col min="6924" max="6924" width="7.85546875" style="1005" bestFit="1" customWidth="1"/>
    <col min="6925" max="6925" width="5.85546875" style="1005" bestFit="1" customWidth="1"/>
    <col min="6926" max="6926" width="10.28515625" style="1005" bestFit="1" customWidth="1"/>
    <col min="6927" max="6927" width="7.28515625" style="1005" bestFit="1" customWidth="1"/>
    <col min="6928" max="6928" width="4.7109375" style="1005" customWidth="1"/>
    <col min="6929" max="7168" width="11.42578125" style="1005"/>
    <col min="7169" max="7169" width="9.140625" style="1005" customWidth="1"/>
    <col min="7170" max="7170" width="10.28515625" style="1005" bestFit="1" customWidth="1"/>
    <col min="7171" max="7171" width="12.140625" style="1005" bestFit="1" customWidth="1"/>
    <col min="7172" max="7174" width="10.28515625" style="1005" bestFit="1" customWidth="1"/>
    <col min="7175" max="7175" width="7.28515625" style="1005" bestFit="1" customWidth="1"/>
    <col min="7176" max="7176" width="6.140625" style="1005" customWidth="1"/>
    <col min="7177" max="7177" width="10" style="1005" customWidth="1"/>
    <col min="7178" max="7178" width="15.85546875" style="1005" bestFit="1" customWidth="1"/>
    <col min="7179" max="7179" width="8.7109375" style="1005" bestFit="1" customWidth="1"/>
    <col min="7180" max="7180" width="7.85546875" style="1005" bestFit="1" customWidth="1"/>
    <col min="7181" max="7181" width="5.85546875" style="1005" bestFit="1" customWidth="1"/>
    <col min="7182" max="7182" width="10.28515625" style="1005" bestFit="1" customWidth="1"/>
    <col min="7183" max="7183" width="7.28515625" style="1005" bestFit="1" customWidth="1"/>
    <col min="7184" max="7184" width="4.7109375" style="1005" customWidth="1"/>
    <col min="7185" max="7424" width="11.42578125" style="1005"/>
    <col min="7425" max="7425" width="9.140625" style="1005" customWidth="1"/>
    <col min="7426" max="7426" width="10.28515625" style="1005" bestFit="1" customWidth="1"/>
    <col min="7427" max="7427" width="12.140625" style="1005" bestFit="1" customWidth="1"/>
    <col min="7428" max="7430" width="10.28515625" style="1005" bestFit="1" customWidth="1"/>
    <col min="7431" max="7431" width="7.28515625" style="1005" bestFit="1" customWidth="1"/>
    <col min="7432" max="7432" width="6.140625" style="1005" customWidth="1"/>
    <col min="7433" max="7433" width="10" style="1005" customWidth="1"/>
    <col min="7434" max="7434" width="15.85546875" style="1005" bestFit="1" customWidth="1"/>
    <col min="7435" max="7435" width="8.7109375" style="1005" bestFit="1" customWidth="1"/>
    <col min="7436" max="7436" width="7.85546875" style="1005" bestFit="1" customWidth="1"/>
    <col min="7437" max="7437" width="5.85546875" style="1005" bestFit="1" customWidth="1"/>
    <col min="7438" max="7438" width="10.28515625" style="1005" bestFit="1" customWidth="1"/>
    <col min="7439" max="7439" width="7.28515625" style="1005" bestFit="1" customWidth="1"/>
    <col min="7440" max="7440" width="4.7109375" style="1005" customWidth="1"/>
    <col min="7441" max="7680" width="11.42578125" style="1005"/>
    <col min="7681" max="7681" width="9.140625" style="1005" customWidth="1"/>
    <col min="7682" max="7682" width="10.28515625" style="1005" bestFit="1" customWidth="1"/>
    <col min="7683" max="7683" width="12.140625" style="1005" bestFit="1" customWidth="1"/>
    <col min="7684" max="7686" width="10.28515625" style="1005" bestFit="1" customWidth="1"/>
    <col min="7687" max="7687" width="7.28515625" style="1005" bestFit="1" customWidth="1"/>
    <col min="7688" max="7688" width="6.140625" style="1005" customWidth="1"/>
    <col min="7689" max="7689" width="10" style="1005" customWidth="1"/>
    <col min="7690" max="7690" width="15.85546875" style="1005" bestFit="1" customWidth="1"/>
    <col min="7691" max="7691" width="8.7109375" style="1005" bestFit="1" customWidth="1"/>
    <col min="7692" max="7692" width="7.85546875" style="1005" bestFit="1" customWidth="1"/>
    <col min="7693" max="7693" width="5.85546875" style="1005" bestFit="1" customWidth="1"/>
    <col min="7694" max="7694" width="10.28515625" style="1005" bestFit="1" customWidth="1"/>
    <col min="7695" max="7695" width="7.28515625" style="1005" bestFit="1" customWidth="1"/>
    <col min="7696" max="7696" width="4.7109375" style="1005" customWidth="1"/>
    <col min="7697" max="7936" width="11.42578125" style="1005"/>
    <col min="7937" max="7937" width="9.140625" style="1005" customWidth="1"/>
    <col min="7938" max="7938" width="10.28515625" style="1005" bestFit="1" customWidth="1"/>
    <col min="7939" max="7939" width="12.140625" style="1005" bestFit="1" customWidth="1"/>
    <col min="7940" max="7942" width="10.28515625" style="1005" bestFit="1" customWidth="1"/>
    <col min="7943" max="7943" width="7.28515625" style="1005" bestFit="1" customWidth="1"/>
    <col min="7944" max="7944" width="6.140625" style="1005" customWidth="1"/>
    <col min="7945" max="7945" width="10" style="1005" customWidth="1"/>
    <col min="7946" max="7946" width="15.85546875" style="1005" bestFit="1" customWidth="1"/>
    <col min="7947" max="7947" width="8.7109375" style="1005" bestFit="1" customWidth="1"/>
    <col min="7948" max="7948" width="7.85546875" style="1005" bestFit="1" customWidth="1"/>
    <col min="7949" max="7949" width="5.85546875" style="1005" bestFit="1" customWidth="1"/>
    <col min="7950" max="7950" width="10.28515625" style="1005" bestFit="1" customWidth="1"/>
    <col min="7951" max="7951" width="7.28515625" style="1005" bestFit="1" customWidth="1"/>
    <col min="7952" max="7952" width="4.7109375" style="1005" customWidth="1"/>
    <col min="7953" max="8192" width="11.42578125" style="1005"/>
    <col min="8193" max="8193" width="9.140625" style="1005" customWidth="1"/>
    <col min="8194" max="8194" width="10.28515625" style="1005" bestFit="1" customWidth="1"/>
    <col min="8195" max="8195" width="12.140625" style="1005" bestFit="1" customWidth="1"/>
    <col min="8196" max="8198" width="10.28515625" style="1005" bestFit="1" customWidth="1"/>
    <col min="8199" max="8199" width="7.28515625" style="1005" bestFit="1" customWidth="1"/>
    <col min="8200" max="8200" width="6.140625" style="1005" customWidth="1"/>
    <col min="8201" max="8201" width="10" style="1005" customWidth="1"/>
    <col min="8202" max="8202" width="15.85546875" style="1005" bestFit="1" customWidth="1"/>
    <col min="8203" max="8203" width="8.7109375" style="1005" bestFit="1" customWidth="1"/>
    <col min="8204" max="8204" width="7.85546875" style="1005" bestFit="1" customWidth="1"/>
    <col min="8205" max="8205" width="5.85546875" style="1005" bestFit="1" customWidth="1"/>
    <col min="8206" max="8206" width="10.28515625" style="1005" bestFit="1" customWidth="1"/>
    <col min="8207" max="8207" width="7.28515625" style="1005" bestFit="1" customWidth="1"/>
    <col min="8208" max="8208" width="4.7109375" style="1005" customWidth="1"/>
    <col min="8209" max="8448" width="11.42578125" style="1005"/>
    <col min="8449" max="8449" width="9.140625" style="1005" customWidth="1"/>
    <col min="8450" max="8450" width="10.28515625" style="1005" bestFit="1" customWidth="1"/>
    <col min="8451" max="8451" width="12.140625" style="1005" bestFit="1" customWidth="1"/>
    <col min="8452" max="8454" width="10.28515625" style="1005" bestFit="1" customWidth="1"/>
    <col min="8455" max="8455" width="7.28515625" style="1005" bestFit="1" customWidth="1"/>
    <col min="8456" max="8456" width="6.140625" style="1005" customWidth="1"/>
    <col min="8457" max="8457" width="10" style="1005" customWidth="1"/>
    <col min="8458" max="8458" width="15.85546875" style="1005" bestFit="1" customWidth="1"/>
    <col min="8459" max="8459" width="8.7109375" style="1005" bestFit="1" customWidth="1"/>
    <col min="8460" max="8460" width="7.85546875" style="1005" bestFit="1" customWidth="1"/>
    <col min="8461" max="8461" width="5.85546875" style="1005" bestFit="1" customWidth="1"/>
    <col min="8462" max="8462" width="10.28515625" style="1005" bestFit="1" customWidth="1"/>
    <col min="8463" max="8463" width="7.28515625" style="1005" bestFit="1" customWidth="1"/>
    <col min="8464" max="8464" width="4.7109375" style="1005" customWidth="1"/>
    <col min="8465" max="8704" width="11.42578125" style="1005"/>
    <col min="8705" max="8705" width="9.140625" style="1005" customWidth="1"/>
    <col min="8706" max="8706" width="10.28515625" style="1005" bestFit="1" customWidth="1"/>
    <col min="8707" max="8707" width="12.140625" style="1005" bestFit="1" customWidth="1"/>
    <col min="8708" max="8710" width="10.28515625" style="1005" bestFit="1" customWidth="1"/>
    <col min="8711" max="8711" width="7.28515625" style="1005" bestFit="1" customWidth="1"/>
    <col min="8712" max="8712" width="6.140625" style="1005" customWidth="1"/>
    <col min="8713" max="8713" width="10" style="1005" customWidth="1"/>
    <col min="8714" max="8714" width="15.85546875" style="1005" bestFit="1" customWidth="1"/>
    <col min="8715" max="8715" width="8.7109375" style="1005" bestFit="1" customWidth="1"/>
    <col min="8716" max="8716" width="7.85546875" style="1005" bestFit="1" customWidth="1"/>
    <col min="8717" max="8717" width="5.85546875" style="1005" bestFit="1" customWidth="1"/>
    <col min="8718" max="8718" width="10.28515625" style="1005" bestFit="1" customWidth="1"/>
    <col min="8719" max="8719" width="7.28515625" style="1005" bestFit="1" customWidth="1"/>
    <col min="8720" max="8720" width="4.7109375" style="1005" customWidth="1"/>
    <col min="8721" max="8960" width="11.42578125" style="1005"/>
    <col min="8961" max="8961" width="9.140625" style="1005" customWidth="1"/>
    <col min="8962" max="8962" width="10.28515625" style="1005" bestFit="1" customWidth="1"/>
    <col min="8963" max="8963" width="12.140625" style="1005" bestFit="1" customWidth="1"/>
    <col min="8964" max="8966" width="10.28515625" style="1005" bestFit="1" customWidth="1"/>
    <col min="8967" max="8967" width="7.28515625" style="1005" bestFit="1" customWidth="1"/>
    <col min="8968" max="8968" width="6.140625" style="1005" customWidth="1"/>
    <col min="8969" max="8969" width="10" style="1005" customWidth="1"/>
    <col min="8970" max="8970" width="15.85546875" style="1005" bestFit="1" customWidth="1"/>
    <col min="8971" max="8971" width="8.7109375" style="1005" bestFit="1" customWidth="1"/>
    <col min="8972" max="8972" width="7.85546875" style="1005" bestFit="1" customWidth="1"/>
    <col min="8973" max="8973" width="5.85546875" style="1005" bestFit="1" customWidth="1"/>
    <col min="8974" max="8974" width="10.28515625" style="1005" bestFit="1" customWidth="1"/>
    <col min="8975" max="8975" width="7.28515625" style="1005" bestFit="1" customWidth="1"/>
    <col min="8976" max="8976" width="4.7109375" style="1005" customWidth="1"/>
    <col min="8977" max="9216" width="11.42578125" style="1005"/>
    <col min="9217" max="9217" width="9.140625" style="1005" customWidth="1"/>
    <col min="9218" max="9218" width="10.28515625" style="1005" bestFit="1" customWidth="1"/>
    <col min="9219" max="9219" width="12.140625" style="1005" bestFit="1" customWidth="1"/>
    <col min="9220" max="9222" width="10.28515625" style="1005" bestFit="1" customWidth="1"/>
    <col min="9223" max="9223" width="7.28515625" style="1005" bestFit="1" customWidth="1"/>
    <col min="9224" max="9224" width="6.140625" style="1005" customWidth="1"/>
    <col min="9225" max="9225" width="10" style="1005" customWidth="1"/>
    <col min="9226" max="9226" width="15.85546875" style="1005" bestFit="1" customWidth="1"/>
    <col min="9227" max="9227" width="8.7109375" style="1005" bestFit="1" customWidth="1"/>
    <col min="9228" max="9228" width="7.85546875" style="1005" bestFit="1" customWidth="1"/>
    <col min="9229" max="9229" width="5.85546875" style="1005" bestFit="1" customWidth="1"/>
    <col min="9230" max="9230" width="10.28515625" style="1005" bestFit="1" customWidth="1"/>
    <col min="9231" max="9231" width="7.28515625" style="1005" bestFit="1" customWidth="1"/>
    <col min="9232" max="9232" width="4.7109375" style="1005" customWidth="1"/>
    <col min="9233" max="9472" width="11.42578125" style="1005"/>
    <col min="9473" max="9473" width="9.140625" style="1005" customWidth="1"/>
    <col min="9474" max="9474" width="10.28515625" style="1005" bestFit="1" customWidth="1"/>
    <col min="9475" max="9475" width="12.140625" style="1005" bestFit="1" customWidth="1"/>
    <col min="9476" max="9478" width="10.28515625" style="1005" bestFit="1" customWidth="1"/>
    <col min="9479" max="9479" width="7.28515625" style="1005" bestFit="1" customWidth="1"/>
    <col min="9480" max="9480" width="6.140625" style="1005" customWidth="1"/>
    <col min="9481" max="9481" width="10" style="1005" customWidth="1"/>
    <col min="9482" max="9482" width="15.85546875" style="1005" bestFit="1" customWidth="1"/>
    <col min="9483" max="9483" width="8.7109375" style="1005" bestFit="1" customWidth="1"/>
    <col min="9484" max="9484" width="7.85546875" style="1005" bestFit="1" customWidth="1"/>
    <col min="9485" max="9485" width="5.85546875" style="1005" bestFit="1" customWidth="1"/>
    <col min="9486" max="9486" width="10.28515625" style="1005" bestFit="1" customWidth="1"/>
    <col min="9487" max="9487" width="7.28515625" style="1005" bestFit="1" customWidth="1"/>
    <col min="9488" max="9488" width="4.7109375" style="1005" customWidth="1"/>
    <col min="9489" max="9728" width="11.42578125" style="1005"/>
    <col min="9729" max="9729" width="9.140625" style="1005" customWidth="1"/>
    <col min="9730" max="9730" width="10.28515625" style="1005" bestFit="1" customWidth="1"/>
    <col min="9731" max="9731" width="12.140625" style="1005" bestFit="1" customWidth="1"/>
    <col min="9732" max="9734" width="10.28515625" style="1005" bestFit="1" customWidth="1"/>
    <col min="9735" max="9735" width="7.28515625" style="1005" bestFit="1" customWidth="1"/>
    <col min="9736" max="9736" width="6.140625" style="1005" customWidth="1"/>
    <col min="9737" max="9737" width="10" style="1005" customWidth="1"/>
    <col min="9738" max="9738" width="15.85546875" style="1005" bestFit="1" customWidth="1"/>
    <col min="9739" max="9739" width="8.7109375" style="1005" bestFit="1" customWidth="1"/>
    <col min="9740" max="9740" width="7.85546875" style="1005" bestFit="1" customWidth="1"/>
    <col min="9741" max="9741" width="5.85546875" style="1005" bestFit="1" customWidth="1"/>
    <col min="9742" max="9742" width="10.28515625" style="1005" bestFit="1" customWidth="1"/>
    <col min="9743" max="9743" width="7.28515625" style="1005" bestFit="1" customWidth="1"/>
    <col min="9744" max="9744" width="4.7109375" style="1005" customWidth="1"/>
    <col min="9745" max="9984" width="11.42578125" style="1005"/>
    <col min="9985" max="9985" width="9.140625" style="1005" customWidth="1"/>
    <col min="9986" max="9986" width="10.28515625" style="1005" bestFit="1" customWidth="1"/>
    <col min="9987" max="9987" width="12.140625" style="1005" bestFit="1" customWidth="1"/>
    <col min="9988" max="9990" width="10.28515625" style="1005" bestFit="1" customWidth="1"/>
    <col min="9991" max="9991" width="7.28515625" style="1005" bestFit="1" customWidth="1"/>
    <col min="9992" max="9992" width="6.140625" style="1005" customWidth="1"/>
    <col min="9993" max="9993" width="10" style="1005" customWidth="1"/>
    <col min="9994" max="9994" width="15.85546875" style="1005" bestFit="1" customWidth="1"/>
    <col min="9995" max="9995" width="8.7109375" style="1005" bestFit="1" customWidth="1"/>
    <col min="9996" max="9996" width="7.85546875" style="1005" bestFit="1" customWidth="1"/>
    <col min="9997" max="9997" width="5.85546875" style="1005" bestFit="1" customWidth="1"/>
    <col min="9998" max="9998" width="10.28515625" style="1005" bestFit="1" customWidth="1"/>
    <col min="9999" max="9999" width="7.28515625" style="1005" bestFit="1" customWidth="1"/>
    <col min="10000" max="10000" width="4.7109375" style="1005" customWidth="1"/>
    <col min="10001" max="10240" width="11.42578125" style="1005"/>
    <col min="10241" max="10241" width="9.140625" style="1005" customWidth="1"/>
    <col min="10242" max="10242" width="10.28515625" style="1005" bestFit="1" customWidth="1"/>
    <col min="10243" max="10243" width="12.140625" style="1005" bestFit="1" customWidth="1"/>
    <col min="10244" max="10246" width="10.28515625" style="1005" bestFit="1" customWidth="1"/>
    <col min="10247" max="10247" width="7.28515625" style="1005" bestFit="1" customWidth="1"/>
    <col min="10248" max="10248" width="6.140625" style="1005" customWidth="1"/>
    <col min="10249" max="10249" width="10" style="1005" customWidth="1"/>
    <col min="10250" max="10250" width="15.85546875" style="1005" bestFit="1" customWidth="1"/>
    <col min="10251" max="10251" width="8.7109375" style="1005" bestFit="1" customWidth="1"/>
    <col min="10252" max="10252" width="7.85546875" style="1005" bestFit="1" customWidth="1"/>
    <col min="10253" max="10253" width="5.85546875" style="1005" bestFit="1" customWidth="1"/>
    <col min="10254" max="10254" width="10.28515625" style="1005" bestFit="1" customWidth="1"/>
    <col min="10255" max="10255" width="7.28515625" style="1005" bestFit="1" customWidth="1"/>
    <col min="10256" max="10256" width="4.7109375" style="1005" customWidth="1"/>
    <col min="10257" max="10496" width="11.42578125" style="1005"/>
    <col min="10497" max="10497" width="9.140625" style="1005" customWidth="1"/>
    <col min="10498" max="10498" width="10.28515625" style="1005" bestFit="1" customWidth="1"/>
    <col min="10499" max="10499" width="12.140625" style="1005" bestFit="1" customWidth="1"/>
    <col min="10500" max="10502" width="10.28515625" style="1005" bestFit="1" customWidth="1"/>
    <col min="10503" max="10503" width="7.28515625" style="1005" bestFit="1" customWidth="1"/>
    <col min="10504" max="10504" width="6.140625" style="1005" customWidth="1"/>
    <col min="10505" max="10505" width="10" style="1005" customWidth="1"/>
    <col min="10506" max="10506" width="15.85546875" style="1005" bestFit="1" customWidth="1"/>
    <col min="10507" max="10507" width="8.7109375" style="1005" bestFit="1" customWidth="1"/>
    <col min="10508" max="10508" width="7.85546875" style="1005" bestFit="1" customWidth="1"/>
    <col min="10509" max="10509" width="5.85546875" style="1005" bestFit="1" customWidth="1"/>
    <col min="10510" max="10510" width="10.28515625" style="1005" bestFit="1" customWidth="1"/>
    <col min="10511" max="10511" width="7.28515625" style="1005" bestFit="1" customWidth="1"/>
    <col min="10512" max="10512" width="4.7109375" style="1005" customWidth="1"/>
    <col min="10513" max="10752" width="11.42578125" style="1005"/>
    <col min="10753" max="10753" width="9.140625" style="1005" customWidth="1"/>
    <col min="10754" max="10754" width="10.28515625" style="1005" bestFit="1" customWidth="1"/>
    <col min="10755" max="10755" width="12.140625" style="1005" bestFit="1" customWidth="1"/>
    <col min="10756" max="10758" width="10.28515625" style="1005" bestFit="1" customWidth="1"/>
    <col min="10759" max="10759" width="7.28515625" style="1005" bestFit="1" customWidth="1"/>
    <col min="10760" max="10760" width="6.140625" style="1005" customWidth="1"/>
    <col min="10761" max="10761" width="10" style="1005" customWidth="1"/>
    <col min="10762" max="10762" width="15.85546875" style="1005" bestFit="1" customWidth="1"/>
    <col min="10763" max="10763" width="8.7109375" style="1005" bestFit="1" customWidth="1"/>
    <col min="10764" max="10764" width="7.85546875" style="1005" bestFit="1" customWidth="1"/>
    <col min="10765" max="10765" width="5.85546875" style="1005" bestFit="1" customWidth="1"/>
    <col min="10766" max="10766" width="10.28515625" style="1005" bestFit="1" customWidth="1"/>
    <col min="10767" max="10767" width="7.28515625" style="1005" bestFit="1" customWidth="1"/>
    <col min="10768" max="10768" width="4.7109375" style="1005" customWidth="1"/>
    <col min="10769" max="11008" width="11.42578125" style="1005"/>
    <col min="11009" max="11009" width="9.140625" style="1005" customWidth="1"/>
    <col min="11010" max="11010" width="10.28515625" style="1005" bestFit="1" customWidth="1"/>
    <col min="11011" max="11011" width="12.140625" style="1005" bestFit="1" customWidth="1"/>
    <col min="11012" max="11014" width="10.28515625" style="1005" bestFit="1" customWidth="1"/>
    <col min="11015" max="11015" width="7.28515625" style="1005" bestFit="1" customWidth="1"/>
    <col min="11016" max="11016" width="6.140625" style="1005" customWidth="1"/>
    <col min="11017" max="11017" width="10" style="1005" customWidth="1"/>
    <col min="11018" max="11018" width="15.85546875" style="1005" bestFit="1" customWidth="1"/>
    <col min="11019" max="11019" width="8.7109375" style="1005" bestFit="1" customWidth="1"/>
    <col min="11020" max="11020" width="7.85546875" style="1005" bestFit="1" customWidth="1"/>
    <col min="11021" max="11021" width="5.85546875" style="1005" bestFit="1" customWidth="1"/>
    <col min="11022" max="11022" width="10.28515625" style="1005" bestFit="1" customWidth="1"/>
    <col min="11023" max="11023" width="7.28515625" style="1005" bestFit="1" customWidth="1"/>
    <col min="11024" max="11024" width="4.7109375" style="1005" customWidth="1"/>
    <col min="11025" max="11264" width="11.42578125" style="1005"/>
    <col min="11265" max="11265" width="9.140625" style="1005" customWidth="1"/>
    <col min="11266" max="11266" width="10.28515625" style="1005" bestFit="1" customWidth="1"/>
    <col min="11267" max="11267" width="12.140625" style="1005" bestFit="1" customWidth="1"/>
    <col min="11268" max="11270" width="10.28515625" style="1005" bestFit="1" customWidth="1"/>
    <col min="11271" max="11271" width="7.28515625" style="1005" bestFit="1" customWidth="1"/>
    <col min="11272" max="11272" width="6.140625" style="1005" customWidth="1"/>
    <col min="11273" max="11273" width="10" style="1005" customWidth="1"/>
    <col min="11274" max="11274" width="15.85546875" style="1005" bestFit="1" customWidth="1"/>
    <col min="11275" max="11275" width="8.7109375" style="1005" bestFit="1" customWidth="1"/>
    <col min="11276" max="11276" width="7.85546875" style="1005" bestFit="1" customWidth="1"/>
    <col min="11277" max="11277" width="5.85546875" style="1005" bestFit="1" customWidth="1"/>
    <col min="11278" max="11278" width="10.28515625" style="1005" bestFit="1" customWidth="1"/>
    <col min="11279" max="11279" width="7.28515625" style="1005" bestFit="1" customWidth="1"/>
    <col min="11280" max="11280" width="4.7109375" style="1005" customWidth="1"/>
    <col min="11281" max="11520" width="11.42578125" style="1005"/>
    <col min="11521" max="11521" width="9.140625" style="1005" customWidth="1"/>
    <col min="11522" max="11522" width="10.28515625" style="1005" bestFit="1" customWidth="1"/>
    <col min="11523" max="11523" width="12.140625" style="1005" bestFit="1" customWidth="1"/>
    <col min="11524" max="11526" width="10.28515625" style="1005" bestFit="1" customWidth="1"/>
    <col min="11527" max="11527" width="7.28515625" style="1005" bestFit="1" customWidth="1"/>
    <col min="11528" max="11528" width="6.140625" style="1005" customWidth="1"/>
    <col min="11529" max="11529" width="10" style="1005" customWidth="1"/>
    <col min="11530" max="11530" width="15.85546875" style="1005" bestFit="1" customWidth="1"/>
    <col min="11531" max="11531" width="8.7109375" style="1005" bestFit="1" customWidth="1"/>
    <col min="11532" max="11532" width="7.85546875" style="1005" bestFit="1" customWidth="1"/>
    <col min="11533" max="11533" width="5.85546875" style="1005" bestFit="1" customWidth="1"/>
    <col min="11534" max="11534" width="10.28515625" style="1005" bestFit="1" customWidth="1"/>
    <col min="11535" max="11535" width="7.28515625" style="1005" bestFit="1" customWidth="1"/>
    <col min="11536" max="11536" width="4.7109375" style="1005" customWidth="1"/>
    <col min="11537" max="11776" width="11.42578125" style="1005"/>
    <col min="11777" max="11777" width="9.140625" style="1005" customWidth="1"/>
    <col min="11778" max="11778" width="10.28515625" style="1005" bestFit="1" customWidth="1"/>
    <col min="11779" max="11779" width="12.140625" style="1005" bestFit="1" customWidth="1"/>
    <col min="11780" max="11782" width="10.28515625" style="1005" bestFit="1" customWidth="1"/>
    <col min="11783" max="11783" width="7.28515625" style="1005" bestFit="1" customWidth="1"/>
    <col min="11784" max="11784" width="6.140625" style="1005" customWidth="1"/>
    <col min="11785" max="11785" width="10" style="1005" customWidth="1"/>
    <col min="11786" max="11786" width="15.85546875" style="1005" bestFit="1" customWidth="1"/>
    <col min="11787" max="11787" width="8.7109375" style="1005" bestFit="1" customWidth="1"/>
    <col min="11788" max="11788" width="7.85546875" style="1005" bestFit="1" customWidth="1"/>
    <col min="11789" max="11789" width="5.85546875" style="1005" bestFit="1" customWidth="1"/>
    <col min="11790" max="11790" width="10.28515625" style="1005" bestFit="1" customWidth="1"/>
    <col min="11791" max="11791" width="7.28515625" style="1005" bestFit="1" customWidth="1"/>
    <col min="11792" max="11792" width="4.7109375" style="1005" customWidth="1"/>
    <col min="11793" max="12032" width="11.42578125" style="1005"/>
    <col min="12033" max="12033" width="9.140625" style="1005" customWidth="1"/>
    <col min="12034" max="12034" width="10.28515625" style="1005" bestFit="1" customWidth="1"/>
    <col min="12035" max="12035" width="12.140625" style="1005" bestFit="1" customWidth="1"/>
    <col min="12036" max="12038" width="10.28515625" style="1005" bestFit="1" customWidth="1"/>
    <col min="12039" max="12039" width="7.28515625" style="1005" bestFit="1" customWidth="1"/>
    <col min="12040" max="12040" width="6.140625" style="1005" customWidth="1"/>
    <col min="12041" max="12041" width="10" style="1005" customWidth="1"/>
    <col min="12042" max="12042" width="15.85546875" style="1005" bestFit="1" customWidth="1"/>
    <col min="12043" max="12043" width="8.7109375" style="1005" bestFit="1" customWidth="1"/>
    <col min="12044" max="12044" width="7.85546875" style="1005" bestFit="1" customWidth="1"/>
    <col min="12045" max="12045" width="5.85546875" style="1005" bestFit="1" customWidth="1"/>
    <col min="12046" max="12046" width="10.28515625" style="1005" bestFit="1" customWidth="1"/>
    <col min="12047" max="12047" width="7.28515625" style="1005" bestFit="1" customWidth="1"/>
    <col min="12048" max="12048" width="4.7109375" style="1005" customWidth="1"/>
    <col min="12049" max="12288" width="11.42578125" style="1005"/>
    <col min="12289" max="12289" width="9.140625" style="1005" customWidth="1"/>
    <col min="12290" max="12290" width="10.28515625" style="1005" bestFit="1" customWidth="1"/>
    <col min="12291" max="12291" width="12.140625" style="1005" bestFit="1" customWidth="1"/>
    <col min="12292" max="12294" width="10.28515625" style="1005" bestFit="1" customWidth="1"/>
    <col min="12295" max="12295" width="7.28515625" style="1005" bestFit="1" customWidth="1"/>
    <col min="12296" max="12296" width="6.140625" style="1005" customWidth="1"/>
    <col min="12297" max="12297" width="10" style="1005" customWidth="1"/>
    <col min="12298" max="12298" width="15.85546875" style="1005" bestFit="1" customWidth="1"/>
    <col min="12299" max="12299" width="8.7109375" style="1005" bestFit="1" customWidth="1"/>
    <col min="12300" max="12300" width="7.85546875" style="1005" bestFit="1" customWidth="1"/>
    <col min="12301" max="12301" width="5.85546875" style="1005" bestFit="1" customWidth="1"/>
    <col min="12302" max="12302" width="10.28515625" style="1005" bestFit="1" customWidth="1"/>
    <col min="12303" max="12303" width="7.28515625" style="1005" bestFit="1" customWidth="1"/>
    <col min="12304" max="12304" width="4.7109375" style="1005" customWidth="1"/>
    <col min="12305" max="12544" width="11.42578125" style="1005"/>
    <col min="12545" max="12545" width="9.140625" style="1005" customWidth="1"/>
    <col min="12546" max="12546" width="10.28515625" style="1005" bestFit="1" customWidth="1"/>
    <col min="12547" max="12547" width="12.140625" style="1005" bestFit="1" customWidth="1"/>
    <col min="12548" max="12550" width="10.28515625" style="1005" bestFit="1" customWidth="1"/>
    <col min="12551" max="12551" width="7.28515625" style="1005" bestFit="1" customWidth="1"/>
    <col min="12552" max="12552" width="6.140625" style="1005" customWidth="1"/>
    <col min="12553" max="12553" width="10" style="1005" customWidth="1"/>
    <col min="12554" max="12554" width="15.85546875" style="1005" bestFit="1" customWidth="1"/>
    <col min="12555" max="12555" width="8.7109375" style="1005" bestFit="1" customWidth="1"/>
    <col min="12556" max="12556" width="7.85546875" style="1005" bestFit="1" customWidth="1"/>
    <col min="12557" max="12557" width="5.85546875" style="1005" bestFit="1" customWidth="1"/>
    <col min="12558" max="12558" width="10.28515625" style="1005" bestFit="1" customWidth="1"/>
    <col min="12559" max="12559" width="7.28515625" style="1005" bestFit="1" customWidth="1"/>
    <col min="12560" max="12560" width="4.7109375" style="1005" customWidth="1"/>
    <col min="12561" max="12800" width="11.42578125" style="1005"/>
    <col min="12801" max="12801" width="9.140625" style="1005" customWidth="1"/>
    <col min="12802" max="12802" width="10.28515625" style="1005" bestFit="1" customWidth="1"/>
    <col min="12803" max="12803" width="12.140625" style="1005" bestFit="1" customWidth="1"/>
    <col min="12804" max="12806" width="10.28515625" style="1005" bestFit="1" customWidth="1"/>
    <col min="12807" max="12807" width="7.28515625" style="1005" bestFit="1" customWidth="1"/>
    <col min="12808" max="12808" width="6.140625" style="1005" customWidth="1"/>
    <col min="12809" max="12809" width="10" style="1005" customWidth="1"/>
    <col min="12810" max="12810" width="15.85546875" style="1005" bestFit="1" customWidth="1"/>
    <col min="12811" max="12811" width="8.7109375" style="1005" bestFit="1" customWidth="1"/>
    <col min="12812" max="12812" width="7.85546875" style="1005" bestFit="1" customWidth="1"/>
    <col min="12813" max="12813" width="5.85546875" style="1005" bestFit="1" customWidth="1"/>
    <col min="12814" max="12814" width="10.28515625" style="1005" bestFit="1" customWidth="1"/>
    <col min="12815" max="12815" width="7.28515625" style="1005" bestFit="1" customWidth="1"/>
    <col min="12816" max="12816" width="4.7109375" style="1005" customWidth="1"/>
    <col min="12817" max="13056" width="11.42578125" style="1005"/>
    <col min="13057" max="13057" width="9.140625" style="1005" customWidth="1"/>
    <col min="13058" max="13058" width="10.28515625" style="1005" bestFit="1" customWidth="1"/>
    <col min="13059" max="13059" width="12.140625" style="1005" bestFit="1" customWidth="1"/>
    <col min="13060" max="13062" width="10.28515625" style="1005" bestFit="1" customWidth="1"/>
    <col min="13063" max="13063" width="7.28515625" style="1005" bestFit="1" customWidth="1"/>
    <col min="13064" max="13064" width="6.140625" style="1005" customWidth="1"/>
    <col min="13065" max="13065" width="10" style="1005" customWidth="1"/>
    <col min="13066" max="13066" width="15.85546875" style="1005" bestFit="1" customWidth="1"/>
    <col min="13067" max="13067" width="8.7109375" style="1005" bestFit="1" customWidth="1"/>
    <col min="13068" max="13068" width="7.85546875" style="1005" bestFit="1" customWidth="1"/>
    <col min="13069" max="13069" width="5.85546875" style="1005" bestFit="1" customWidth="1"/>
    <col min="13070" max="13070" width="10.28515625" style="1005" bestFit="1" customWidth="1"/>
    <col min="13071" max="13071" width="7.28515625" style="1005" bestFit="1" customWidth="1"/>
    <col min="13072" max="13072" width="4.7109375" style="1005" customWidth="1"/>
    <col min="13073" max="13312" width="11.42578125" style="1005"/>
    <col min="13313" max="13313" width="9.140625" style="1005" customWidth="1"/>
    <col min="13314" max="13314" width="10.28515625" style="1005" bestFit="1" customWidth="1"/>
    <col min="13315" max="13315" width="12.140625" style="1005" bestFit="1" customWidth="1"/>
    <col min="13316" max="13318" width="10.28515625" style="1005" bestFit="1" customWidth="1"/>
    <col min="13319" max="13319" width="7.28515625" style="1005" bestFit="1" customWidth="1"/>
    <col min="13320" max="13320" width="6.140625" style="1005" customWidth="1"/>
    <col min="13321" max="13321" width="10" style="1005" customWidth="1"/>
    <col min="13322" max="13322" width="15.85546875" style="1005" bestFit="1" customWidth="1"/>
    <col min="13323" max="13323" width="8.7109375" style="1005" bestFit="1" customWidth="1"/>
    <col min="13324" max="13324" width="7.85546875" style="1005" bestFit="1" customWidth="1"/>
    <col min="13325" max="13325" width="5.85546875" style="1005" bestFit="1" customWidth="1"/>
    <col min="13326" max="13326" width="10.28515625" style="1005" bestFit="1" customWidth="1"/>
    <col min="13327" max="13327" width="7.28515625" style="1005" bestFit="1" customWidth="1"/>
    <col min="13328" max="13328" width="4.7109375" style="1005" customWidth="1"/>
    <col min="13329" max="13568" width="11.42578125" style="1005"/>
    <col min="13569" max="13569" width="9.140625" style="1005" customWidth="1"/>
    <col min="13570" max="13570" width="10.28515625" style="1005" bestFit="1" customWidth="1"/>
    <col min="13571" max="13571" width="12.140625" style="1005" bestFit="1" customWidth="1"/>
    <col min="13572" max="13574" width="10.28515625" style="1005" bestFit="1" customWidth="1"/>
    <col min="13575" max="13575" width="7.28515625" style="1005" bestFit="1" customWidth="1"/>
    <col min="13576" max="13576" width="6.140625" style="1005" customWidth="1"/>
    <col min="13577" max="13577" width="10" style="1005" customWidth="1"/>
    <col min="13578" max="13578" width="15.85546875" style="1005" bestFit="1" customWidth="1"/>
    <col min="13579" max="13579" width="8.7109375" style="1005" bestFit="1" customWidth="1"/>
    <col min="13580" max="13580" width="7.85546875" style="1005" bestFit="1" customWidth="1"/>
    <col min="13581" max="13581" width="5.85546875" style="1005" bestFit="1" customWidth="1"/>
    <col min="13582" max="13582" width="10.28515625" style="1005" bestFit="1" customWidth="1"/>
    <col min="13583" max="13583" width="7.28515625" style="1005" bestFit="1" customWidth="1"/>
    <col min="13584" max="13584" width="4.7109375" style="1005" customWidth="1"/>
    <col min="13585" max="13824" width="11.42578125" style="1005"/>
    <col min="13825" max="13825" width="9.140625" style="1005" customWidth="1"/>
    <col min="13826" max="13826" width="10.28515625" style="1005" bestFit="1" customWidth="1"/>
    <col min="13827" max="13827" width="12.140625" style="1005" bestFit="1" customWidth="1"/>
    <col min="13828" max="13830" width="10.28515625" style="1005" bestFit="1" customWidth="1"/>
    <col min="13831" max="13831" width="7.28515625" style="1005" bestFit="1" customWidth="1"/>
    <col min="13832" max="13832" width="6.140625" style="1005" customWidth="1"/>
    <col min="13833" max="13833" width="10" style="1005" customWidth="1"/>
    <col min="13834" max="13834" width="15.85546875" style="1005" bestFit="1" customWidth="1"/>
    <col min="13835" max="13835" width="8.7109375" style="1005" bestFit="1" customWidth="1"/>
    <col min="13836" max="13836" width="7.85546875" style="1005" bestFit="1" customWidth="1"/>
    <col min="13837" max="13837" width="5.85546875" style="1005" bestFit="1" customWidth="1"/>
    <col min="13838" max="13838" width="10.28515625" style="1005" bestFit="1" customWidth="1"/>
    <col min="13839" max="13839" width="7.28515625" style="1005" bestFit="1" customWidth="1"/>
    <col min="13840" max="13840" width="4.7109375" style="1005" customWidth="1"/>
    <col min="13841" max="14080" width="11.42578125" style="1005"/>
    <col min="14081" max="14081" width="9.140625" style="1005" customWidth="1"/>
    <col min="14082" max="14082" width="10.28515625" style="1005" bestFit="1" customWidth="1"/>
    <col min="14083" max="14083" width="12.140625" style="1005" bestFit="1" customWidth="1"/>
    <col min="14084" max="14086" width="10.28515625" style="1005" bestFit="1" customWidth="1"/>
    <col min="14087" max="14087" width="7.28515625" style="1005" bestFit="1" customWidth="1"/>
    <col min="14088" max="14088" width="6.140625" style="1005" customWidth="1"/>
    <col min="14089" max="14089" width="10" style="1005" customWidth="1"/>
    <col min="14090" max="14090" width="15.85546875" style="1005" bestFit="1" customWidth="1"/>
    <col min="14091" max="14091" width="8.7109375" style="1005" bestFit="1" customWidth="1"/>
    <col min="14092" max="14092" width="7.85546875" style="1005" bestFit="1" customWidth="1"/>
    <col min="14093" max="14093" width="5.85546875" style="1005" bestFit="1" customWidth="1"/>
    <col min="14094" max="14094" width="10.28515625" style="1005" bestFit="1" customWidth="1"/>
    <col min="14095" max="14095" width="7.28515625" style="1005" bestFit="1" customWidth="1"/>
    <col min="14096" max="14096" width="4.7109375" style="1005" customWidth="1"/>
    <col min="14097" max="14336" width="11.42578125" style="1005"/>
    <col min="14337" max="14337" width="9.140625" style="1005" customWidth="1"/>
    <col min="14338" max="14338" width="10.28515625" style="1005" bestFit="1" customWidth="1"/>
    <col min="14339" max="14339" width="12.140625" style="1005" bestFit="1" customWidth="1"/>
    <col min="14340" max="14342" width="10.28515625" style="1005" bestFit="1" customWidth="1"/>
    <col min="14343" max="14343" width="7.28515625" style="1005" bestFit="1" customWidth="1"/>
    <col min="14344" max="14344" width="6.140625" style="1005" customWidth="1"/>
    <col min="14345" max="14345" width="10" style="1005" customWidth="1"/>
    <col min="14346" max="14346" width="15.85546875" style="1005" bestFit="1" customWidth="1"/>
    <col min="14347" max="14347" width="8.7109375" style="1005" bestFit="1" customWidth="1"/>
    <col min="14348" max="14348" width="7.85546875" style="1005" bestFit="1" customWidth="1"/>
    <col min="14349" max="14349" width="5.85546875" style="1005" bestFit="1" customWidth="1"/>
    <col min="14350" max="14350" width="10.28515625" style="1005" bestFit="1" customWidth="1"/>
    <col min="14351" max="14351" width="7.28515625" style="1005" bestFit="1" customWidth="1"/>
    <col min="14352" max="14352" width="4.7109375" style="1005" customWidth="1"/>
    <col min="14353" max="14592" width="11.42578125" style="1005"/>
    <col min="14593" max="14593" width="9.140625" style="1005" customWidth="1"/>
    <col min="14594" max="14594" width="10.28515625" style="1005" bestFit="1" customWidth="1"/>
    <col min="14595" max="14595" width="12.140625" style="1005" bestFit="1" customWidth="1"/>
    <col min="14596" max="14598" width="10.28515625" style="1005" bestFit="1" customWidth="1"/>
    <col min="14599" max="14599" width="7.28515625" style="1005" bestFit="1" customWidth="1"/>
    <col min="14600" max="14600" width="6.140625" style="1005" customWidth="1"/>
    <col min="14601" max="14601" width="10" style="1005" customWidth="1"/>
    <col min="14602" max="14602" width="15.85546875" style="1005" bestFit="1" customWidth="1"/>
    <col min="14603" max="14603" width="8.7109375" style="1005" bestFit="1" customWidth="1"/>
    <col min="14604" max="14604" width="7.85546875" style="1005" bestFit="1" customWidth="1"/>
    <col min="14605" max="14605" width="5.85546875" style="1005" bestFit="1" customWidth="1"/>
    <col min="14606" max="14606" width="10.28515625" style="1005" bestFit="1" customWidth="1"/>
    <col min="14607" max="14607" width="7.28515625" style="1005" bestFit="1" customWidth="1"/>
    <col min="14608" max="14608" width="4.7109375" style="1005" customWidth="1"/>
    <col min="14609" max="14848" width="11.42578125" style="1005"/>
    <col min="14849" max="14849" width="9.140625" style="1005" customWidth="1"/>
    <col min="14850" max="14850" width="10.28515625" style="1005" bestFit="1" customWidth="1"/>
    <col min="14851" max="14851" width="12.140625" style="1005" bestFit="1" customWidth="1"/>
    <col min="14852" max="14854" width="10.28515625" style="1005" bestFit="1" customWidth="1"/>
    <col min="14855" max="14855" width="7.28515625" style="1005" bestFit="1" customWidth="1"/>
    <col min="14856" max="14856" width="6.140625" style="1005" customWidth="1"/>
    <col min="14857" max="14857" width="10" style="1005" customWidth="1"/>
    <col min="14858" max="14858" width="15.85546875" style="1005" bestFit="1" customWidth="1"/>
    <col min="14859" max="14859" width="8.7109375" style="1005" bestFit="1" customWidth="1"/>
    <col min="14860" max="14860" width="7.85546875" style="1005" bestFit="1" customWidth="1"/>
    <col min="14861" max="14861" width="5.85546875" style="1005" bestFit="1" customWidth="1"/>
    <col min="14862" max="14862" width="10.28515625" style="1005" bestFit="1" customWidth="1"/>
    <col min="14863" max="14863" width="7.28515625" style="1005" bestFit="1" customWidth="1"/>
    <col min="14864" max="14864" width="4.7109375" style="1005" customWidth="1"/>
    <col min="14865" max="15104" width="11.42578125" style="1005"/>
    <col min="15105" max="15105" width="9.140625" style="1005" customWidth="1"/>
    <col min="15106" max="15106" width="10.28515625" style="1005" bestFit="1" customWidth="1"/>
    <col min="15107" max="15107" width="12.140625" style="1005" bestFit="1" customWidth="1"/>
    <col min="15108" max="15110" width="10.28515625" style="1005" bestFit="1" customWidth="1"/>
    <col min="15111" max="15111" width="7.28515625" style="1005" bestFit="1" customWidth="1"/>
    <col min="15112" max="15112" width="6.140625" style="1005" customWidth="1"/>
    <col min="15113" max="15113" width="10" style="1005" customWidth="1"/>
    <col min="15114" max="15114" width="15.85546875" style="1005" bestFit="1" customWidth="1"/>
    <col min="15115" max="15115" width="8.7109375" style="1005" bestFit="1" customWidth="1"/>
    <col min="15116" max="15116" width="7.85546875" style="1005" bestFit="1" customWidth="1"/>
    <col min="15117" max="15117" width="5.85546875" style="1005" bestFit="1" customWidth="1"/>
    <col min="15118" max="15118" width="10.28515625" style="1005" bestFit="1" customWidth="1"/>
    <col min="15119" max="15119" width="7.28515625" style="1005" bestFit="1" customWidth="1"/>
    <col min="15120" max="15120" width="4.7109375" style="1005" customWidth="1"/>
    <col min="15121" max="15360" width="11.42578125" style="1005"/>
    <col min="15361" max="15361" width="9.140625" style="1005" customWidth="1"/>
    <col min="15362" max="15362" width="10.28515625" style="1005" bestFit="1" customWidth="1"/>
    <col min="15363" max="15363" width="12.140625" style="1005" bestFit="1" customWidth="1"/>
    <col min="15364" max="15366" width="10.28515625" style="1005" bestFit="1" customWidth="1"/>
    <col min="15367" max="15367" width="7.28515625" style="1005" bestFit="1" customWidth="1"/>
    <col min="15368" max="15368" width="6.140625" style="1005" customWidth="1"/>
    <col min="15369" max="15369" width="10" style="1005" customWidth="1"/>
    <col min="15370" max="15370" width="15.85546875" style="1005" bestFit="1" customWidth="1"/>
    <col min="15371" max="15371" width="8.7109375" style="1005" bestFit="1" customWidth="1"/>
    <col min="15372" max="15372" width="7.85546875" style="1005" bestFit="1" customWidth="1"/>
    <col min="15373" max="15373" width="5.85546875" style="1005" bestFit="1" customWidth="1"/>
    <col min="15374" max="15374" width="10.28515625" style="1005" bestFit="1" customWidth="1"/>
    <col min="15375" max="15375" width="7.28515625" style="1005" bestFit="1" customWidth="1"/>
    <col min="15376" max="15376" width="4.7109375" style="1005" customWidth="1"/>
    <col min="15377" max="15616" width="11.42578125" style="1005"/>
    <col min="15617" max="15617" width="9.140625" style="1005" customWidth="1"/>
    <col min="15618" max="15618" width="10.28515625" style="1005" bestFit="1" customWidth="1"/>
    <col min="15619" max="15619" width="12.140625" style="1005" bestFit="1" customWidth="1"/>
    <col min="15620" max="15622" width="10.28515625" style="1005" bestFit="1" customWidth="1"/>
    <col min="15623" max="15623" width="7.28515625" style="1005" bestFit="1" customWidth="1"/>
    <col min="15624" max="15624" width="6.140625" style="1005" customWidth="1"/>
    <col min="15625" max="15625" width="10" style="1005" customWidth="1"/>
    <col min="15626" max="15626" width="15.85546875" style="1005" bestFit="1" customWidth="1"/>
    <col min="15627" max="15627" width="8.7109375" style="1005" bestFit="1" customWidth="1"/>
    <col min="15628" max="15628" width="7.85546875" style="1005" bestFit="1" customWidth="1"/>
    <col min="15629" max="15629" width="5.85546875" style="1005" bestFit="1" customWidth="1"/>
    <col min="15630" max="15630" width="10.28515625" style="1005" bestFit="1" customWidth="1"/>
    <col min="15631" max="15631" width="7.28515625" style="1005" bestFit="1" customWidth="1"/>
    <col min="15632" max="15632" width="4.7109375" style="1005" customWidth="1"/>
    <col min="15633" max="15872" width="11.42578125" style="1005"/>
    <col min="15873" max="15873" width="9.140625" style="1005" customWidth="1"/>
    <col min="15874" max="15874" width="10.28515625" style="1005" bestFit="1" customWidth="1"/>
    <col min="15875" max="15875" width="12.140625" style="1005" bestFit="1" customWidth="1"/>
    <col min="15876" max="15878" width="10.28515625" style="1005" bestFit="1" customWidth="1"/>
    <col min="15879" max="15879" width="7.28515625" style="1005" bestFit="1" customWidth="1"/>
    <col min="15880" max="15880" width="6.140625" style="1005" customWidth="1"/>
    <col min="15881" max="15881" width="10" style="1005" customWidth="1"/>
    <col min="15882" max="15882" width="15.85546875" style="1005" bestFit="1" customWidth="1"/>
    <col min="15883" max="15883" width="8.7109375" style="1005" bestFit="1" customWidth="1"/>
    <col min="15884" max="15884" width="7.85546875" style="1005" bestFit="1" customWidth="1"/>
    <col min="15885" max="15885" width="5.85546875" style="1005" bestFit="1" customWidth="1"/>
    <col min="15886" max="15886" width="10.28515625" style="1005" bestFit="1" customWidth="1"/>
    <col min="15887" max="15887" width="7.28515625" style="1005" bestFit="1" customWidth="1"/>
    <col min="15888" max="15888" width="4.7109375" style="1005" customWidth="1"/>
    <col min="15889" max="16128" width="11.42578125" style="1005"/>
    <col min="16129" max="16129" width="9.140625" style="1005" customWidth="1"/>
    <col min="16130" max="16130" width="10.28515625" style="1005" bestFit="1" customWidth="1"/>
    <col min="16131" max="16131" width="12.140625" style="1005" bestFit="1" customWidth="1"/>
    <col min="16132" max="16134" width="10.28515625" style="1005" bestFit="1" customWidth="1"/>
    <col min="16135" max="16135" width="7.28515625" style="1005" bestFit="1" customWidth="1"/>
    <col min="16136" max="16136" width="6.140625" style="1005" customWidth="1"/>
    <col min="16137" max="16137" width="10" style="1005" customWidth="1"/>
    <col min="16138" max="16138" width="15.85546875" style="1005" bestFit="1" customWidth="1"/>
    <col min="16139" max="16139" width="8.7109375" style="1005" bestFit="1" customWidth="1"/>
    <col min="16140" max="16140" width="7.85546875" style="1005" bestFit="1" customWidth="1"/>
    <col min="16141" max="16141" width="5.85546875" style="1005" bestFit="1" customWidth="1"/>
    <col min="16142" max="16142" width="10.28515625" style="1005" bestFit="1" customWidth="1"/>
    <col min="16143" max="16143" width="7.28515625" style="1005" bestFit="1" customWidth="1"/>
    <col min="16144" max="16144" width="4.7109375" style="1005" customWidth="1"/>
    <col min="16145" max="16384" width="11.42578125" style="1005"/>
  </cols>
  <sheetData>
    <row r="1" spans="1:15" s="1005" customFormat="1" ht="18" customHeight="1">
      <c r="A1" s="997"/>
      <c r="B1" s="997"/>
      <c r="C1" s="997"/>
      <c r="D1" s="997"/>
      <c r="E1" s="997"/>
      <c r="F1" s="997"/>
      <c r="G1" s="997"/>
      <c r="H1" s="997"/>
      <c r="I1" s="997"/>
      <c r="J1" s="997"/>
      <c r="K1" s="997"/>
      <c r="L1" s="997"/>
      <c r="M1" s="997"/>
      <c r="N1" s="997"/>
      <c r="O1" s="997"/>
    </row>
    <row r="2" spans="1:15" s="1005" customFormat="1" ht="23.25">
      <c r="A2" s="1038" t="s">
        <v>1132</v>
      </c>
      <c r="B2" s="1038"/>
      <c r="C2" s="1038"/>
      <c r="D2" s="1038"/>
      <c r="E2" s="1038"/>
      <c r="F2" s="1038"/>
      <c r="G2" s="1038"/>
      <c r="H2" s="1038"/>
      <c r="I2" s="1038"/>
      <c r="J2" s="1038"/>
      <c r="K2" s="1038"/>
      <c r="L2" s="1038"/>
      <c r="M2" s="1038"/>
      <c r="N2" s="1038"/>
      <c r="O2" s="1038"/>
    </row>
    <row r="3" spans="1:15" s="1005" customFormat="1" ht="23.25">
      <c r="A3" s="1038" t="s">
        <v>774</v>
      </c>
      <c r="B3" s="1038"/>
      <c r="C3" s="1038"/>
      <c r="D3" s="1038"/>
      <c r="E3" s="1038"/>
      <c r="F3" s="1038"/>
      <c r="G3" s="1038"/>
      <c r="H3" s="1038"/>
      <c r="I3" s="1038"/>
      <c r="J3" s="1038"/>
      <c r="K3" s="1038"/>
      <c r="L3" s="1038"/>
      <c r="M3" s="1038"/>
      <c r="N3" s="1038"/>
      <c r="O3" s="1038"/>
    </row>
    <row r="4" spans="1:15" s="1005" customFormat="1" ht="23.25">
      <c r="A4" s="1038" t="s">
        <v>1547</v>
      </c>
      <c r="B4" s="1038"/>
      <c r="C4" s="1038"/>
      <c r="D4" s="1038"/>
      <c r="E4" s="1038"/>
      <c r="F4" s="1038"/>
      <c r="G4" s="1038"/>
      <c r="H4" s="1038"/>
      <c r="I4" s="1038"/>
      <c r="J4" s="1038"/>
      <c r="K4" s="1038"/>
      <c r="L4" s="1038"/>
      <c r="M4" s="1038"/>
      <c r="N4" s="1038"/>
      <c r="O4" s="1038"/>
    </row>
    <row r="5" spans="1:15" s="1005" customFormat="1" ht="37.5" customHeight="1" thickBot="1">
      <c r="A5" s="1039" t="s">
        <v>1485</v>
      </c>
      <c r="B5" s="1039"/>
      <c r="C5" s="1039"/>
      <c r="D5" s="1039"/>
      <c r="E5" s="1039"/>
      <c r="F5" s="1039"/>
      <c r="G5" s="1039"/>
      <c r="H5" s="1039"/>
      <c r="I5" s="1039"/>
      <c r="J5" s="1039"/>
      <c r="K5" s="1039"/>
      <c r="L5" s="1039"/>
      <c r="M5" s="1039"/>
      <c r="N5" s="1039"/>
      <c r="O5" s="1039"/>
    </row>
    <row r="6" spans="1:15" s="579" customFormat="1" ht="53.25" customHeight="1" thickTop="1" thickBot="1">
      <c r="A6" s="431"/>
      <c r="B6" s="1040" t="s">
        <v>775</v>
      </c>
      <c r="C6" s="1040"/>
      <c r="D6" s="1040"/>
      <c r="E6" s="1040"/>
      <c r="F6" s="1040"/>
      <c r="G6" s="1040"/>
      <c r="H6" s="221"/>
      <c r="I6" s="998"/>
      <c r="J6" s="1040" t="s">
        <v>776</v>
      </c>
      <c r="K6" s="1040"/>
      <c r="L6" s="1040"/>
      <c r="M6" s="1040"/>
      <c r="N6" s="1040"/>
      <c r="O6" s="1040"/>
    </row>
    <row r="7" spans="1:15" s="579" customFormat="1" ht="42" customHeight="1" thickTop="1" thickBot="1">
      <c r="A7" s="222" t="s">
        <v>777</v>
      </c>
      <c r="B7" s="93" t="s">
        <v>778</v>
      </c>
      <c r="C7" s="93" t="s">
        <v>779</v>
      </c>
      <c r="D7" s="93" t="s">
        <v>780</v>
      </c>
      <c r="E7" s="93" t="s">
        <v>6</v>
      </c>
      <c r="F7" s="93" t="s">
        <v>713</v>
      </c>
      <c r="G7" s="432"/>
      <c r="H7" s="221"/>
      <c r="I7" s="222" t="s">
        <v>777</v>
      </c>
      <c r="J7" s="841" t="s">
        <v>2</v>
      </c>
      <c r="K7" s="841" t="s">
        <v>3</v>
      </c>
      <c r="L7" s="841" t="s">
        <v>4</v>
      </c>
      <c r="M7" s="841" t="s">
        <v>781</v>
      </c>
      <c r="N7" s="841" t="s">
        <v>6</v>
      </c>
      <c r="O7" s="841" t="s">
        <v>713</v>
      </c>
    </row>
    <row r="8" spans="1:15" s="579" customFormat="1" ht="26.25" customHeight="1" thickTop="1">
      <c r="A8" s="221" t="s">
        <v>1146</v>
      </c>
      <c r="B8" s="842">
        <v>129476.59581999999</v>
      </c>
      <c r="C8" s="842">
        <v>802608.68307000003</v>
      </c>
      <c r="D8" s="842">
        <v>2737247.3094699997</v>
      </c>
      <c r="E8" s="842">
        <v>3669332.5883599999</v>
      </c>
      <c r="F8" s="843">
        <v>0.52254395510013962</v>
      </c>
      <c r="H8" s="221"/>
      <c r="I8" s="844" t="s">
        <v>1146</v>
      </c>
      <c r="J8" s="846">
        <v>114431.17135999999</v>
      </c>
      <c r="K8" s="827">
        <v>15045.42446</v>
      </c>
      <c r="L8" s="846">
        <v>0</v>
      </c>
      <c r="M8" s="846">
        <v>0</v>
      </c>
      <c r="N8" s="846">
        <v>129476.59581999999</v>
      </c>
      <c r="O8" s="843">
        <v>0.742392815523229</v>
      </c>
    </row>
    <row r="9" spans="1:15" s="579" customFormat="1" ht="26.25" customHeight="1">
      <c r="A9" s="221" t="s">
        <v>1147</v>
      </c>
      <c r="B9" s="842">
        <v>41811.308420000001</v>
      </c>
      <c r="C9" s="842">
        <v>383852.04456000001</v>
      </c>
      <c r="D9" s="842">
        <v>2119091.9231099999</v>
      </c>
      <c r="E9" s="842">
        <v>2544755.2760900003</v>
      </c>
      <c r="F9" s="843">
        <v>0.36239464663091325</v>
      </c>
      <c r="H9" s="221"/>
      <c r="I9" s="844" t="s">
        <v>1147</v>
      </c>
      <c r="J9" s="846">
        <v>40254.425630000005</v>
      </c>
      <c r="K9" s="846">
        <v>1556.8827900000001</v>
      </c>
      <c r="L9" s="846">
        <v>0</v>
      </c>
      <c r="M9" s="846">
        <v>0</v>
      </c>
      <c r="N9" s="846">
        <v>41811.308420000001</v>
      </c>
      <c r="O9" s="843">
        <v>0.23973765128785648</v>
      </c>
    </row>
    <row r="10" spans="1:15" s="579" customFormat="1" ht="26.25" customHeight="1">
      <c r="A10" s="221" t="s">
        <v>1148</v>
      </c>
      <c r="B10" s="842">
        <v>3116.5257499999998</v>
      </c>
      <c r="C10" s="842">
        <v>124359.95040999999</v>
      </c>
      <c r="D10" s="842">
        <v>680491.03396000003</v>
      </c>
      <c r="E10" s="842">
        <v>807967.51011999999</v>
      </c>
      <c r="F10" s="843">
        <v>0.11506139826894721</v>
      </c>
      <c r="H10" s="221"/>
      <c r="I10" s="844" t="s">
        <v>1148</v>
      </c>
      <c r="J10" s="846">
        <v>2457.43568</v>
      </c>
      <c r="K10" s="846">
        <v>659.09006999999997</v>
      </c>
      <c r="L10" s="846">
        <v>0</v>
      </c>
      <c r="M10" s="846">
        <v>0</v>
      </c>
      <c r="N10" s="846">
        <v>3116.5257499999998</v>
      </c>
      <c r="O10" s="843">
        <v>1.7869533188914381E-2</v>
      </c>
    </row>
    <row r="11" spans="1:15" s="579" customFormat="1" ht="27.75" customHeight="1" thickBot="1">
      <c r="A11" s="221"/>
      <c r="B11" s="846"/>
      <c r="C11" s="846"/>
      <c r="D11" s="846"/>
      <c r="E11" s="827"/>
      <c r="F11" s="847"/>
      <c r="H11" s="221"/>
      <c r="I11" s="848"/>
      <c r="J11" s="846"/>
      <c r="K11" s="846"/>
      <c r="L11" s="848"/>
      <c r="M11" s="846"/>
      <c r="N11" s="846"/>
      <c r="O11" s="847"/>
    </row>
    <row r="12" spans="1:15" s="579" customFormat="1" ht="28.5" customHeight="1" thickTop="1" thickBot="1">
      <c r="A12" s="222" t="s">
        <v>794</v>
      </c>
      <c r="B12" s="849">
        <v>174404.42999</v>
      </c>
      <c r="C12" s="849">
        <v>1310820.6780399999</v>
      </c>
      <c r="D12" s="849">
        <v>5536830.2665400002</v>
      </c>
      <c r="E12" s="850">
        <v>7022055.37457</v>
      </c>
      <c r="F12" s="850"/>
      <c r="G12" s="432"/>
      <c r="H12" s="221"/>
      <c r="I12" s="850"/>
      <c r="J12" s="849">
        <v>157143.03266999999</v>
      </c>
      <c r="K12" s="849">
        <v>17261.39732</v>
      </c>
      <c r="L12" s="850">
        <v>0</v>
      </c>
      <c r="M12" s="849">
        <v>0</v>
      </c>
      <c r="N12" s="849">
        <v>174404.42999</v>
      </c>
      <c r="O12" s="858"/>
    </row>
    <row r="13" spans="1:15" s="579" customFormat="1" ht="27.75" customHeight="1" thickTop="1" thickBot="1">
      <c r="A13" s="221"/>
      <c r="B13" s="846"/>
      <c r="C13" s="846"/>
      <c r="D13" s="846"/>
      <c r="E13" s="846"/>
      <c r="F13" s="827"/>
      <c r="G13" s="827"/>
      <c r="H13" s="221"/>
      <c r="I13" s="827"/>
      <c r="J13" s="846"/>
      <c r="K13" s="846"/>
      <c r="L13" s="848"/>
      <c r="M13" s="846"/>
      <c r="N13" s="846"/>
      <c r="O13" s="842"/>
    </row>
    <row r="14" spans="1:15" s="579" customFormat="1" ht="40.5" customHeight="1" thickTop="1" thickBot="1">
      <c r="A14" s="223"/>
      <c r="B14" s="1037" t="s">
        <v>795</v>
      </c>
      <c r="C14" s="1037"/>
      <c r="D14" s="1037"/>
      <c r="E14" s="1037"/>
      <c r="F14" s="1037"/>
      <c r="G14" s="1037"/>
      <c r="H14" s="221"/>
      <c r="I14" s="900"/>
      <c r="J14" s="996" t="s">
        <v>796</v>
      </c>
      <c r="K14" s="996"/>
      <c r="L14" s="996"/>
      <c r="M14" s="996"/>
      <c r="N14" s="996"/>
      <c r="O14" s="996"/>
    </row>
    <row r="15" spans="1:15" s="579" customFormat="1" ht="27.75" customHeight="1" thickTop="1" thickBot="1">
      <c r="A15" s="222" t="s">
        <v>777</v>
      </c>
      <c r="B15" s="841" t="s">
        <v>2</v>
      </c>
      <c r="C15" s="841" t="s">
        <v>3</v>
      </c>
      <c r="D15" s="841" t="s">
        <v>4</v>
      </c>
      <c r="E15" s="841" t="s">
        <v>781</v>
      </c>
      <c r="F15" s="841" t="s">
        <v>6</v>
      </c>
      <c r="G15" s="841" t="s">
        <v>713</v>
      </c>
      <c r="H15" s="221"/>
      <c r="I15" s="828" t="s">
        <v>777</v>
      </c>
      <c r="J15" s="841" t="s">
        <v>2</v>
      </c>
      <c r="K15" s="841" t="s">
        <v>3</v>
      </c>
      <c r="L15" s="841" t="s">
        <v>4</v>
      </c>
      <c r="M15" s="841" t="s">
        <v>781</v>
      </c>
      <c r="N15" s="841" t="s">
        <v>6</v>
      </c>
      <c r="O15" s="841" t="s">
        <v>713</v>
      </c>
    </row>
    <row r="16" spans="1:15" s="579" customFormat="1" ht="25.5" customHeight="1" thickTop="1">
      <c r="A16" s="221" t="s">
        <v>1146</v>
      </c>
      <c r="B16" s="842">
        <v>635780.01525000005</v>
      </c>
      <c r="C16" s="842">
        <v>166828.66782</v>
      </c>
      <c r="D16" s="842">
        <v>0</v>
      </c>
      <c r="E16" s="842">
        <v>0</v>
      </c>
      <c r="F16" s="842">
        <v>802608.68307000003</v>
      </c>
      <c r="G16" s="853">
        <v>0.61229479860670022</v>
      </c>
      <c r="H16" s="221"/>
      <c r="I16" s="848" t="s">
        <v>1146</v>
      </c>
      <c r="J16" s="842">
        <v>2435818.04531</v>
      </c>
      <c r="K16" s="842">
        <v>301429.26416000002</v>
      </c>
      <c r="L16" s="842">
        <v>0</v>
      </c>
      <c r="M16" s="842">
        <v>0</v>
      </c>
      <c r="N16" s="842">
        <v>2737247.3094699997</v>
      </c>
      <c r="O16" s="854">
        <v>0.49437081826612012</v>
      </c>
    </row>
    <row r="17" spans="1:15" s="579" customFormat="1" ht="25.5" customHeight="1">
      <c r="A17" s="221" t="s">
        <v>1147</v>
      </c>
      <c r="B17" s="842">
        <v>359326.52327999996</v>
      </c>
      <c r="C17" s="842">
        <v>24506.35728</v>
      </c>
      <c r="D17" s="842">
        <v>0</v>
      </c>
      <c r="E17" s="842">
        <v>19.164000000000001</v>
      </c>
      <c r="F17" s="842">
        <v>383852.04456000001</v>
      </c>
      <c r="G17" s="853">
        <v>0.29283337606022014</v>
      </c>
      <c r="H17" s="221"/>
      <c r="I17" s="848" t="s">
        <v>1147</v>
      </c>
      <c r="J17" s="842">
        <v>2034132.7143299999</v>
      </c>
      <c r="K17" s="842">
        <v>84959.208780000001</v>
      </c>
      <c r="L17" s="842">
        <v>0</v>
      </c>
      <c r="M17" s="842">
        <v>0</v>
      </c>
      <c r="N17" s="842">
        <v>2119091.9231099999</v>
      </c>
      <c r="O17" s="854">
        <v>0.38272654589323968</v>
      </c>
    </row>
    <row r="18" spans="1:15" s="579" customFormat="1" ht="25.5" customHeight="1">
      <c r="A18" s="221" t="s">
        <v>1148</v>
      </c>
      <c r="B18" s="842">
        <v>95193.726459999991</v>
      </c>
      <c r="C18" s="842">
        <v>29166.22395</v>
      </c>
      <c r="D18" s="842">
        <v>0</v>
      </c>
      <c r="E18" s="842">
        <v>0</v>
      </c>
      <c r="F18" s="842">
        <v>124359.95040999999</v>
      </c>
      <c r="G18" s="853">
        <v>9.487182533307971E-2</v>
      </c>
      <c r="H18" s="221"/>
      <c r="I18" s="848" t="s">
        <v>1148</v>
      </c>
      <c r="J18" s="842">
        <v>596004.424</v>
      </c>
      <c r="K18" s="842">
        <v>84486.609959999987</v>
      </c>
      <c r="L18" s="842">
        <v>0</v>
      </c>
      <c r="M18" s="842">
        <v>0</v>
      </c>
      <c r="N18" s="842">
        <v>680491.03396000003</v>
      </c>
      <c r="O18" s="854">
        <v>0.12290263584064012</v>
      </c>
    </row>
    <row r="19" spans="1:15" s="579" customFormat="1" ht="27.75" customHeight="1" thickBot="1">
      <c r="A19" s="221"/>
      <c r="B19" s="846"/>
      <c r="C19" s="846"/>
      <c r="D19" s="846"/>
      <c r="E19" s="846"/>
      <c r="F19" s="827"/>
      <c r="G19" s="853"/>
      <c r="H19" s="848"/>
      <c r="I19" s="827"/>
      <c r="J19" s="846"/>
      <c r="K19" s="846"/>
      <c r="L19" s="848"/>
      <c r="M19" s="846"/>
      <c r="N19" s="846"/>
      <c r="O19" s="854"/>
    </row>
    <row r="20" spans="1:15" s="579" customFormat="1" ht="29.25" customHeight="1" thickTop="1" thickBot="1">
      <c r="A20" s="222" t="s">
        <v>797</v>
      </c>
      <c r="B20" s="849">
        <v>1090300.2649900001</v>
      </c>
      <c r="C20" s="849">
        <v>220501.24905000001</v>
      </c>
      <c r="D20" s="849">
        <v>0</v>
      </c>
      <c r="E20" s="849">
        <v>19.164000000000001</v>
      </c>
      <c r="F20" s="850">
        <v>1310820.6780399999</v>
      </c>
      <c r="G20" s="850"/>
      <c r="H20" s="848"/>
      <c r="I20" s="828"/>
      <c r="J20" s="858">
        <v>5065955.1836400004</v>
      </c>
      <c r="K20" s="849">
        <v>470875.08289999998</v>
      </c>
      <c r="L20" s="850">
        <v>0</v>
      </c>
      <c r="M20" s="849">
        <v>0</v>
      </c>
      <c r="N20" s="849">
        <v>5536830.2665400002</v>
      </c>
      <c r="O20" s="858"/>
    </row>
    <row r="21" spans="1:15" s="579" customFormat="1" ht="27.75" customHeight="1" thickTop="1">
      <c r="A21" s="221"/>
      <c r="B21" s="842"/>
      <c r="C21" s="842"/>
      <c r="D21" s="842"/>
      <c r="E21" s="842"/>
      <c r="F21" s="853"/>
      <c r="J21" s="848"/>
      <c r="K21" s="842"/>
      <c r="L21" s="842"/>
      <c r="M21" s="842"/>
      <c r="N21" s="842"/>
      <c r="O21" s="842"/>
    </row>
    <row r="22" spans="1:15" s="579" customFormat="1" ht="13.5" customHeight="1" thickBot="1">
      <c r="A22" s="428" t="s">
        <v>1497</v>
      </c>
      <c r="B22" s="859"/>
      <c r="C22" s="859"/>
      <c r="D22" s="859"/>
      <c r="E22" s="859"/>
      <c r="F22" s="901"/>
      <c r="G22" s="428"/>
      <c r="H22" s="428"/>
      <c r="I22" s="428"/>
      <c r="J22" s="902"/>
      <c r="K22" s="859"/>
      <c r="L22" s="859"/>
      <c r="M22" s="859"/>
      <c r="N22" s="859"/>
      <c r="O22" s="859"/>
    </row>
    <row r="23" spans="1:15" s="579" customFormat="1" ht="15.75" customHeight="1" thickTop="1">
      <c r="A23" s="579" t="s">
        <v>798</v>
      </c>
      <c r="B23" s="842"/>
      <c r="C23" s="842"/>
      <c r="D23" s="842"/>
      <c r="E23" s="842"/>
      <c r="F23" s="853"/>
      <c r="J23" s="827"/>
      <c r="K23" s="842"/>
      <c r="L23" s="842"/>
      <c r="M23" s="842"/>
      <c r="N23" s="842"/>
      <c r="O23" s="842"/>
    </row>
    <row r="24" spans="1:15" s="579" customFormat="1" ht="15.75" customHeight="1">
      <c r="A24" s="579" t="s">
        <v>799</v>
      </c>
      <c r="B24" s="842"/>
      <c r="C24" s="842"/>
      <c r="D24" s="842"/>
      <c r="E24" s="842"/>
      <c r="F24" s="853"/>
      <c r="J24" s="827"/>
      <c r="K24" s="842"/>
      <c r="L24" s="842"/>
      <c r="M24" s="842"/>
      <c r="N24" s="842"/>
      <c r="O24" s="842"/>
    </row>
    <row r="25" spans="1:15" s="579" customFormat="1" ht="15.75" customHeight="1">
      <c r="A25" s="579" t="s">
        <v>800</v>
      </c>
      <c r="B25" s="842"/>
      <c r="C25" s="842"/>
      <c r="D25" s="842"/>
      <c r="E25" s="842"/>
      <c r="F25" s="853"/>
      <c r="J25" s="827"/>
      <c r="K25" s="842"/>
      <c r="L25" s="842"/>
      <c r="M25" s="842"/>
      <c r="N25" s="842"/>
      <c r="O25" s="842"/>
    </row>
    <row r="26" spans="1:15" s="579" customFormat="1" ht="27.75" customHeight="1">
      <c r="A26" s="221"/>
      <c r="B26" s="842"/>
      <c r="C26" s="842"/>
      <c r="D26" s="842"/>
      <c r="E26" s="842"/>
      <c r="F26" s="853"/>
      <c r="J26" s="848"/>
      <c r="K26" s="842"/>
      <c r="L26" s="842"/>
      <c r="M26" s="842"/>
      <c r="N26" s="842"/>
      <c r="O26" s="842"/>
    </row>
    <row r="27" spans="1:15" s="579" customFormat="1" ht="24.75" customHeight="1">
      <c r="A27" s="221"/>
      <c r="B27" s="846"/>
      <c r="C27" s="846"/>
      <c r="D27" s="846"/>
      <c r="E27" s="846"/>
      <c r="F27" s="855"/>
      <c r="J27" s="848"/>
      <c r="K27" s="846"/>
      <c r="L27" s="851"/>
      <c r="M27" s="846"/>
      <c r="N27" s="846"/>
      <c r="O27" s="846"/>
    </row>
    <row r="28" spans="1:15" s="579" customFormat="1" ht="24.75" customHeight="1">
      <c r="A28" s="221"/>
      <c r="B28" s="851"/>
      <c r="C28" s="851"/>
      <c r="D28" s="851"/>
      <c r="E28" s="851"/>
      <c r="F28" s="855"/>
      <c r="J28" s="848"/>
      <c r="K28" s="903"/>
      <c r="L28" s="903"/>
      <c r="M28" s="903"/>
      <c r="N28" s="903"/>
      <c r="O28" s="903"/>
    </row>
    <row r="29" spans="1:15" s="579" customFormat="1" ht="24.75" customHeight="1">
      <c r="A29" s="221"/>
      <c r="B29" s="846"/>
      <c r="C29" s="846"/>
      <c r="D29" s="846"/>
      <c r="E29" s="846"/>
      <c r="F29" s="846"/>
      <c r="G29" s="846"/>
      <c r="J29" s="846"/>
      <c r="K29" s="846"/>
      <c r="L29" s="851"/>
      <c r="M29" s="846"/>
      <c r="N29" s="846"/>
      <c r="O29" s="846"/>
    </row>
    <row r="30" spans="1:15" s="579" customFormat="1" ht="39.75" customHeight="1">
      <c r="A30" s="221"/>
      <c r="B30" s="844"/>
      <c r="C30" s="844"/>
      <c r="D30" s="844"/>
      <c r="E30" s="844"/>
      <c r="F30" s="844"/>
      <c r="G30" s="844"/>
      <c r="J30" s="846"/>
      <c r="K30" s="844"/>
      <c r="L30" s="844"/>
      <c r="M30" s="844"/>
      <c r="N30" s="844"/>
      <c r="O30" s="844"/>
    </row>
    <row r="31" spans="1:15" s="579" customFormat="1" ht="39.75" customHeight="1">
      <c r="A31" s="221"/>
      <c r="B31" s="844"/>
      <c r="C31" s="844"/>
      <c r="D31" s="844"/>
      <c r="E31" s="844"/>
      <c r="F31" s="844"/>
      <c r="G31" s="844"/>
      <c r="J31" s="851"/>
      <c r="K31" s="844"/>
      <c r="L31" s="844"/>
      <c r="M31" s="844"/>
      <c r="N31" s="844"/>
      <c r="O31" s="844"/>
    </row>
    <row r="32" spans="1:15" s="579" customFormat="1" ht="26.25" customHeight="1">
      <c r="A32" s="221"/>
      <c r="B32" s="842"/>
      <c r="C32" s="842"/>
      <c r="D32" s="842"/>
      <c r="E32" s="842"/>
      <c r="F32" s="842"/>
      <c r="G32" s="854"/>
      <c r="J32" s="848"/>
      <c r="K32" s="842"/>
      <c r="L32" s="842"/>
      <c r="M32" s="842"/>
      <c r="N32" s="842"/>
      <c r="O32" s="842"/>
    </row>
    <row r="33" spans="1:15" s="579" customFormat="1" ht="26.25" customHeight="1">
      <c r="A33" s="221"/>
      <c r="B33" s="842"/>
      <c r="C33" s="842"/>
      <c r="D33" s="842"/>
      <c r="E33" s="842"/>
      <c r="F33" s="842"/>
      <c r="G33" s="854"/>
      <c r="J33" s="848"/>
      <c r="K33" s="842"/>
      <c r="L33" s="842"/>
      <c r="M33" s="842"/>
      <c r="N33" s="842"/>
      <c r="O33" s="842"/>
    </row>
    <row r="34" spans="1:15" s="579" customFormat="1" ht="26.25" customHeight="1">
      <c r="A34" s="221"/>
      <c r="B34" s="842"/>
      <c r="C34" s="842"/>
      <c r="D34" s="842"/>
      <c r="E34" s="842"/>
      <c r="F34" s="842"/>
      <c r="G34" s="854"/>
      <c r="J34" s="848"/>
      <c r="K34" s="842"/>
      <c r="L34" s="842"/>
      <c r="M34" s="842"/>
      <c r="N34" s="842"/>
      <c r="O34" s="842"/>
    </row>
    <row r="35" spans="1:15" s="579" customFormat="1" ht="26.25" customHeight="1">
      <c r="A35" s="221"/>
      <c r="B35" s="842"/>
      <c r="C35" s="842"/>
      <c r="D35" s="842"/>
      <c r="E35" s="842"/>
      <c r="F35" s="842"/>
      <c r="G35" s="854"/>
      <c r="J35" s="848"/>
      <c r="K35" s="842"/>
      <c r="L35" s="842"/>
      <c r="M35" s="842"/>
      <c r="N35" s="842"/>
      <c r="O35" s="842"/>
    </row>
    <row r="36" spans="1:15" s="579" customFormat="1" ht="26.25" customHeight="1">
      <c r="A36" s="221"/>
      <c r="B36" s="842"/>
      <c r="C36" s="842"/>
      <c r="D36" s="842"/>
      <c r="E36" s="842"/>
      <c r="F36" s="842"/>
      <c r="G36" s="854"/>
      <c r="J36" s="848"/>
      <c r="K36" s="842"/>
      <c r="L36" s="842"/>
      <c r="M36" s="842"/>
      <c r="N36" s="842"/>
      <c r="O36" s="842"/>
    </row>
    <row r="37" spans="1:15" s="579" customFormat="1" ht="26.25" customHeight="1">
      <c r="A37" s="221"/>
      <c r="B37" s="842"/>
      <c r="C37" s="842"/>
      <c r="D37" s="842"/>
      <c r="E37" s="842"/>
      <c r="F37" s="842"/>
      <c r="G37" s="854"/>
      <c r="J37" s="848"/>
      <c r="K37" s="842"/>
      <c r="L37" s="842"/>
      <c r="M37" s="842"/>
      <c r="N37" s="842"/>
      <c r="O37" s="842"/>
    </row>
    <row r="38" spans="1:15" s="579" customFormat="1" ht="26.25" customHeight="1">
      <c r="A38" s="221"/>
      <c r="B38" s="842"/>
      <c r="C38" s="842"/>
      <c r="D38" s="842"/>
      <c r="E38" s="842"/>
      <c r="F38" s="842"/>
      <c r="G38" s="854"/>
      <c r="J38" s="848"/>
      <c r="K38" s="842"/>
      <c r="L38" s="842"/>
      <c r="M38" s="842"/>
      <c r="N38" s="842"/>
      <c r="O38" s="842"/>
    </row>
    <row r="39" spans="1:15" s="579" customFormat="1" ht="26.25" customHeight="1">
      <c r="A39" s="221"/>
      <c r="B39" s="842"/>
      <c r="C39" s="842"/>
      <c r="D39" s="842"/>
      <c r="E39" s="842"/>
      <c r="F39" s="842"/>
      <c r="G39" s="854"/>
      <c r="J39" s="848"/>
      <c r="K39" s="842"/>
      <c r="L39" s="842"/>
      <c r="M39" s="842"/>
      <c r="N39" s="842"/>
      <c r="O39" s="842"/>
    </row>
    <row r="40" spans="1:15" s="579" customFormat="1" ht="26.25" customHeight="1">
      <c r="A40" s="221"/>
      <c r="B40" s="842"/>
      <c r="C40" s="842"/>
      <c r="D40" s="842"/>
      <c r="E40" s="842"/>
      <c r="F40" s="842"/>
      <c r="G40" s="854"/>
      <c r="J40" s="848"/>
      <c r="K40" s="842"/>
      <c r="L40" s="842"/>
      <c r="M40" s="842"/>
      <c r="N40" s="842"/>
      <c r="O40" s="842"/>
    </row>
    <row r="41" spans="1:15" s="579" customFormat="1" ht="26.25" customHeight="1">
      <c r="A41" s="221"/>
      <c r="B41" s="842"/>
      <c r="C41" s="842"/>
      <c r="D41" s="842"/>
      <c r="E41" s="842"/>
      <c r="F41" s="842"/>
      <c r="G41" s="854"/>
      <c r="J41" s="848"/>
      <c r="K41" s="842"/>
      <c r="L41" s="842"/>
      <c r="M41" s="842"/>
      <c r="N41" s="842"/>
      <c r="O41" s="842"/>
    </row>
    <row r="42" spans="1:15" s="579" customFormat="1" ht="26.25" customHeight="1">
      <c r="A42" s="221"/>
      <c r="B42" s="842"/>
      <c r="C42" s="842"/>
      <c r="D42" s="842"/>
      <c r="E42" s="842"/>
      <c r="F42" s="842"/>
      <c r="G42" s="854"/>
      <c r="J42" s="848"/>
      <c r="K42" s="842"/>
      <c r="L42" s="842"/>
      <c r="M42" s="842"/>
      <c r="N42" s="842"/>
      <c r="O42" s="842"/>
    </row>
    <row r="43" spans="1:15" s="579" customFormat="1" ht="26.25" customHeight="1">
      <c r="A43" s="221"/>
      <c r="B43" s="842"/>
      <c r="C43" s="842"/>
      <c r="D43" s="842"/>
      <c r="E43" s="842"/>
      <c r="F43" s="842"/>
      <c r="G43" s="854"/>
      <c r="J43" s="848"/>
      <c r="K43" s="842"/>
      <c r="L43" s="842"/>
      <c r="M43" s="842"/>
      <c r="N43" s="842"/>
      <c r="O43" s="842"/>
    </row>
    <row r="44" spans="1:15" s="579" customFormat="1" ht="26.25" customHeight="1">
      <c r="A44" s="221"/>
      <c r="B44" s="842"/>
      <c r="C44" s="842"/>
      <c r="D44" s="842"/>
      <c r="E44" s="842"/>
      <c r="F44" s="842"/>
      <c r="G44" s="854"/>
      <c r="J44" s="848"/>
      <c r="K44" s="842"/>
      <c r="L44" s="842"/>
      <c r="M44" s="842"/>
      <c r="N44" s="842"/>
      <c r="O44" s="842"/>
    </row>
    <row r="45" spans="1:15" s="579" customFormat="1" ht="23.25" customHeight="1">
      <c r="A45" s="221"/>
      <c r="B45" s="842"/>
      <c r="C45" s="842"/>
      <c r="D45" s="842"/>
      <c r="E45" s="842"/>
      <c r="F45" s="842"/>
      <c r="G45" s="854"/>
      <c r="J45" s="848"/>
      <c r="K45" s="842"/>
      <c r="L45" s="842"/>
      <c r="M45" s="903"/>
      <c r="N45" s="842"/>
      <c r="O45" s="842"/>
    </row>
    <row r="46" spans="1:15" s="579" customFormat="1" ht="26.25" customHeight="1">
      <c r="A46" s="221"/>
      <c r="B46" s="903"/>
      <c r="C46" s="903"/>
      <c r="D46" s="903"/>
      <c r="E46" s="903"/>
      <c r="F46" s="903"/>
      <c r="G46" s="856"/>
      <c r="J46" s="848"/>
      <c r="K46" s="903"/>
      <c r="L46" s="903"/>
      <c r="M46" s="903"/>
      <c r="N46" s="903"/>
      <c r="O46" s="903"/>
    </row>
    <row r="47" spans="1:15" s="429" customFormat="1" ht="10.5" customHeight="1">
      <c r="A47" s="228"/>
      <c r="B47" s="864"/>
      <c r="C47" s="864"/>
      <c r="D47" s="864"/>
      <c r="E47" s="864"/>
      <c r="F47" s="864"/>
      <c r="G47" s="864"/>
      <c r="H47" s="864"/>
      <c r="I47" s="864"/>
      <c r="J47" s="864"/>
      <c r="K47" s="864"/>
      <c r="L47" s="865"/>
      <c r="M47" s="904"/>
      <c r="N47" s="864"/>
      <c r="O47" s="864"/>
    </row>
    <row r="48" spans="1:15" s="434" customFormat="1" ht="9.75" customHeight="1">
      <c r="A48" s="227"/>
      <c r="B48" s="866"/>
      <c r="C48" s="866"/>
      <c r="D48" s="866"/>
      <c r="E48" s="866"/>
      <c r="F48" s="866"/>
      <c r="G48" s="866"/>
      <c r="H48" s="866"/>
      <c r="I48" s="866"/>
      <c r="J48" s="866"/>
      <c r="K48" s="866"/>
      <c r="L48" s="867"/>
      <c r="M48" s="868"/>
      <c r="N48" s="866"/>
      <c r="O48" s="866"/>
    </row>
    <row r="49" spans="1:15" s="151" customFormat="1" ht="13.5" customHeight="1">
      <c r="A49" s="59"/>
      <c r="B49" s="869"/>
      <c r="C49" s="869"/>
      <c r="D49" s="869"/>
      <c r="E49" s="870"/>
      <c r="F49" s="870"/>
      <c r="G49" s="870"/>
      <c r="H49" s="870"/>
      <c r="I49" s="870"/>
      <c r="J49" s="870"/>
      <c r="K49" s="870"/>
      <c r="L49" s="871"/>
      <c r="M49" s="872"/>
      <c r="N49" s="870"/>
      <c r="O49" s="870"/>
    </row>
    <row r="50" spans="1:15" s="151" customFormat="1" ht="13.5" customHeight="1">
      <c r="B50" s="870"/>
      <c r="C50" s="870"/>
      <c r="D50" s="870"/>
      <c r="E50" s="870"/>
      <c r="F50" s="870"/>
      <c r="G50" s="870"/>
      <c r="H50" s="870"/>
      <c r="I50" s="870"/>
      <c r="J50" s="870"/>
      <c r="K50" s="870"/>
      <c r="L50" s="871"/>
      <c r="M50" s="872"/>
      <c r="N50" s="870"/>
      <c r="O50" s="870"/>
    </row>
    <row r="51" spans="1:15" s="1005" customFormat="1" ht="13.5" customHeight="1">
      <c r="A51" s="151"/>
    </row>
    <row r="52" spans="1:15" s="1005" customFormat="1" ht="13.5" customHeight="1">
      <c r="A52" s="151"/>
    </row>
    <row r="53" spans="1:15" s="1005" customFormat="1" ht="13.5" customHeight="1">
      <c r="A53" s="151"/>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heetViews>
  <sheetFormatPr defaultColWidth="11.42578125" defaultRowHeight="15"/>
  <cols>
    <col min="1" max="1" width="77" style="888" customWidth="1"/>
    <col min="2" max="2" width="24.42578125" style="82" customWidth="1"/>
    <col min="3" max="3" width="23.7109375" style="82" customWidth="1"/>
    <col min="4" max="4" width="24.5703125" style="82" customWidth="1"/>
    <col min="5" max="5" width="33.5703125" style="82" customWidth="1"/>
    <col min="6" max="6" width="29.140625" style="668" customWidth="1"/>
    <col min="7" max="7" width="2.5703125" style="1005" customWidth="1"/>
    <col min="8" max="256" width="11.42578125" style="1005"/>
    <col min="257" max="257" width="77" style="1005" customWidth="1"/>
    <col min="258" max="258" width="24.42578125" style="1005" customWidth="1"/>
    <col min="259" max="259" width="23.7109375" style="1005" customWidth="1"/>
    <col min="260" max="260" width="24.5703125" style="1005" customWidth="1"/>
    <col min="261" max="261" width="33.5703125" style="1005" customWidth="1"/>
    <col min="262" max="262" width="29.140625" style="1005" customWidth="1"/>
    <col min="263" max="263" width="2.5703125" style="1005" customWidth="1"/>
    <col min="264" max="512" width="11.42578125" style="1005"/>
    <col min="513" max="513" width="77" style="1005" customWidth="1"/>
    <col min="514" max="514" width="24.42578125" style="1005" customWidth="1"/>
    <col min="515" max="515" width="23.7109375" style="1005" customWidth="1"/>
    <col min="516" max="516" width="24.5703125" style="1005" customWidth="1"/>
    <col min="517" max="517" width="33.5703125" style="1005" customWidth="1"/>
    <col min="518" max="518" width="29.140625" style="1005" customWidth="1"/>
    <col min="519" max="519" width="2.5703125" style="1005" customWidth="1"/>
    <col min="520" max="768" width="11.42578125" style="1005"/>
    <col min="769" max="769" width="77" style="1005" customWidth="1"/>
    <col min="770" max="770" width="24.42578125" style="1005" customWidth="1"/>
    <col min="771" max="771" width="23.7109375" style="1005" customWidth="1"/>
    <col min="772" max="772" width="24.5703125" style="1005" customWidth="1"/>
    <col min="773" max="773" width="33.5703125" style="1005" customWidth="1"/>
    <col min="774" max="774" width="29.140625" style="1005" customWidth="1"/>
    <col min="775" max="775" width="2.5703125" style="1005" customWidth="1"/>
    <col min="776" max="1024" width="11.42578125" style="1005"/>
    <col min="1025" max="1025" width="77" style="1005" customWidth="1"/>
    <col min="1026" max="1026" width="24.42578125" style="1005" customWidth="1"/>
    <col min="1027" max="1027" width="23.7109375" style="1005" customWidth="1"/>
    <col min="1028" max="1028" width="24.5703125" style="1005" customWidth="1"/>
    <col min="1029" max="1029" width="33.5703125" style="1005" customWidth="1"/>
    <col min="1030" max="1030" width="29.140625" style="1005" customWidth="1"/>
    <col min="1031" max="1031" width="2.5703125" style="1005" customWidth="1"/>
    <col min="1032" max="1280" width="11.42578125" style="1005"/>
    <col min="1281" max="1281" width="77" style="1005" customWidth="1"/>
    <col min="1282" max="1282" width="24.42578125" style="1005" customWidth="1"/>
    <col min="1283" max="1283" width="23.7109375" style="1005" customWidth="1"/>
    <col min="1284" max="1284" width="24.5703125" style="1005" customWidth="1"/>
    <col min="1285" max="1285" width="33.5703125" style="1005" customWidth="1"/>
    <col min="1286" max="1286" width="29.140625" style="1005" customWidth="1"/>
    <col min="1287" max="1287" width="2.5703125" style="1005" customWidth="1"/>
    <col min="1288" max="1536" width="11.42578125" style="1005"/>
    <col min="1537" max="1537" width="77" style="1005" customWidth="1"/>
    <col min="1538" max="1538" width="24.42578125" style="1005" customWidth="1"/>
    <col min="1539" max="1539" width="23.7109375" style="1005" customWidth="1"/>
    <col min="1540" max="1540" width="24.5703125" style="1005" customWidth="1"/>
    <col min="1541" max="1541" width="33.5703125" style="1005" customWidth="1"/>
    <col min="1542" max="1542" width="29.140625" style="1005" customWidth="1"/>
    <col min="1543" max="1543" width="2.5703125" style="1005" customWidth="1"/>
    <col min="1544" max="1792" width="11.42578125" style="1005"/>
    <col min="1793" max="1793" width="77" style="1005" customWidth="1"/>
    <col min="1794" max="1794" width="24.42578125" style="1005" customWidth="1"/>
    <col min="1795" max="1795" width="23.7109375" style="1005" customWidth="1"/>
    <col min="1796" max="1796" width="24.5703125" style="1005" customWidth="1"/>
    <col min="1797" max="1797" width="33.5703125" style="1005" customWidth="1"/>
    <col min="1798" max="1798" width="29.140625" style="1005" customWidth="1"/>
    <col min="1799" max="1799" width="2.5703125" style="1005" customWidth="1"/>
    <col min="1800" max="2048" width="11.42578125" style="1005"/>
    <col min="2049" max="2049" width="77" style="1005" customWidth="1"/>
    <col min="2050" max="2050" width="24.42578125" style="1005" customWidth="1"/>
    <col min="2051" max="2051" width="23.7109375" style="1005" customWidth="1"/>
    <col min="2052" max="2052" width="24.5703125" style="1005" customWidth="1"/>
    <col min="2053" max="2053" width="33.5703125" style="1005" customWidth="1"/>
    <col min="2054" max="2054" width="29.140625" style="1005" customWidth="1"/>
    <col min="2055" max="2055" width="2.5703125" style="1005" customWidth="1"/>
    <col min="2056" max="2304" width="11.42578125" style="1005"/>
    <col min="2305" max="2305" width="77" style="1005" customWidth="1"/>
    <col min="2306" max="2306" width="24.42578125" style="1005" customWidth="1"/>
    <col min="2307" max="2307" width="23.7109375" style="1005" customWidth="1"/>
    <col min="2308" max="2308" width="24.5703125" style="1005" customWidth="1"/>
    <col min="2309" max="2309" width="33.5703125" style="1005" customWidth="1"/>
    <col min="2310" max="2310" width="29.140625" style="1005" customWidth="1"/>
    <col min="2311" max="2311" width="2.5703125" style="1005" customWidth="1"/>
    <col min="2312" max="2560" width="11.42578125" style="1005"/>
    <col min="2561" max="2561" width="77" style="1005" customWidth="1"/>
    <col min="2562" max="2562" width="24.42578125" style="1005" customWidth="1"/>
    <col min="2563" max="2563" width="23.7109375" style="1005" customWidth="1"/>
    <col min="2564" max="2564" width="24.5703125" style="1005" customWidth="1"/>
    <col min="2565" max="2565" width="33.5703125" style="1005" customWidth="1"/>
    <col min="2566" max="2566" width="29.140625" style="1005" customWidth="1"/>
    <col min="2567" max="2567" width="2.5703125" style="1005" customWidth="1"/>
    <col min="2568" max="2816" width="11.42578125" style="1005"/>
    <col min="2817" max="2817" width="77" style="1005" customWidth="1"/>
    <col min="2818" max="2818" width="24.42578125" style="1005" customWidth="1"/>
    <col min="2819" max="2819" width="23.7109375" style="1005" customWidth="1"/>
    <col min="2820" max="2820" width="24.5703125" style="1005" customWidth="1"/>
    <col min="2821" max="2821" width="33.5703125" style="1005" customWidth="1"/>
    <col min="2822" max="2822" width="29.140625" style="1005" customWidth="1"/>
    <col min="2823" max="2823" width="2.5703125" style="1005" customWidth="1"/>
    <col min="2824" max="3072" width="11.42578125" style="1005"/>
    <col min="3073" max="3073" width="77" style="1005" customWidth="1"/>
    <col min="3074" max="3074" width="24.42578125" style="1005" customWidth="1"/>
    <col min="3075" max="3075" width="23.7109375" style="1005" customWidth="1"/>
    <col min="3076" max="3076" width="24.5703125" style="1005" customWidth="1"/>
    <col min="3077" max="3077" width="33.5703125" style="1005" customWidth="1"/>
    <col min="3078" max="3078" width="29.140625" style="1005" customWidth="1"/>
    <col min="3079" max="3079" width="2.5703125" style="1005" customWidth="1"/>
    <col min="3080" max="3328" width="11.42578125" style="1005"/>
    <col min="3329" max="3329" width="77" style="1005" customWidth="1"/>
    <col min="3330" max="3330" width="24.42578125" style="1005" customWidth="1"/>
    <col min="3331" max="3331" width="23.7109375" style="1005" customWidth="1"/>
    <col min="3332" max="3332" width="24.5703125" style="1005" customWidth="1"/>
    <col min="3333" max="3333" width="33.5703125" style="1005" customWidth="1"/>
    <col min="3334" max="3334" width="29.140625" style="1005" customWidth="1"/>
    <col min="3335" max="3335" width="2.5703125" style="1005" customWidth="1"/>
    <col min="3336" max="3584" width="11.42578125" style="1005"/>
    <col min="3585" max="3585" width="77" style="1005" customWidth="1"/>
    <col min="3586" max="3586" width="24.42578125" style="1005" customWidth="1"/>
    <col min="3587" max="3587" width="23.7109375" style="1005" customWidth="1"/>
    <col min="3588" max="3588" width="24.5703125" style="1005" customWidth="1"/>
    <col min="3589" max="3589" width="33.5703125" style="1005" customWidth="1"/>
    <col min="3590" max="3590" width="29.140625" style="1005" customWidth="1"/>
    <col min="3591" max="3591" width="2.5703125" style="1005" customWidth="1"/>
    <col min="3592" max="3840" width="11.42578125" style="1005"/>
    <col min="3841" max="3841" width="77" style="1005" customWidth="1"/>
    <col min="3842" max="3842" width="24.42578125" style="1005" customWidth="1"/>
    <col min="3843" max="3843" width="23.7109375" style="1005" customWidth="1"/>
    <col min="3844" max="3844" width="24.5703125" style="1005" customWidth="1"/>
    <col min="3845" max="3845" width="33.5703125" style="1005" customWidth="1"/>
    <col min="3846" max="3846" width="29.140625" style="1005" customWidth="1"/>
    <col min="3847" max="3847" width="2.5703125" style="1005" customWidth="1"/>
    <col min="3848" max="4096" width="11.42578125" style="1005"/>
    <col min="4097" max="4097" width="77" style="1005" customWidth="1"/>
    <col min="4098" max="4098" width="24.42578125" style="1005" customWidth="1"/>
    <col min="4099" max="4099" width="23.7109375" style="1005" customWidth="1"/>
    <col min="4100" max="4100" width="24.5703125" style="1005" customWidth="1"/>
    <col min="4101" max="4101" width="33.5703125" style="1005" customWidth="1"/>
    <col min="4102" max="4102" width="29.140625" style="1005" customWidth="1"/>
    <col min="4103" max="4103" width="2.5703125" style="1005" customWidth="1"/>
    <col min="4104" max="4352" width="11.42578125" style="1005"/>
    <col min="4353" max="4353" width="77" style="1005" customWidth="1"/>
    <col min="4354" max="4354" width="24.42578125" style="1005" customWidth="1"/>
    <col min="4355" max="4355" width="23.7109375" style="1005" customWidth="1"/>
    <col min="4356" max="4356" width="24.5703125" style="1005" customWidth="1"/>
    <col min="4357" max="4357" width="33.5703125" style="1005" customWidth="1"/>
    <col min="4358" max="4358" width="29.140625" style="1005" customWidth="1"/>
    <col min="4359" max="4359" width="2.5703125" style="1005" customWidth="1"/>
    <col min="4360" max="4608" width="11.42578125" style="1005"/>
    <col min="4609" max="4609" width="77" style="1005" customWidth="1"/>
    <col min="4610" max="4610" width="24.42578125" style="1005" customWidth="1"/>
    <col min="4611" max="4611" width="23.7109375" style="1005" customWidth="1"/>
    <col min="4612" max="4612" width="24.5703125" style="1005" customWidth="1"/>
    <col min="4613" max="4613" width="33.5703125" style="1005" customWidth="1"/>
    <col min="4614" max="4614" width="29.140625" style="1005" customWidth="1"/>
    <col min="4615" max="4615" width="2.5703125" style="1005" customWidth="1"/>
    <col min="4616" max="4864" width="11.42578125" style="1005"/>
    <col min="4865" max="4865" width="77" style="1005" customWidth="1"/>
    <col min="4866" max="4866" width="24.42578125" style="1005" customWidth="1"/>
    <col min="4867" max="4867" width="23.7109375" style="1005" customWidth="1"/>
    <col min="4868" max="4868" width="24.5703125" style="1005" customWidth="1"/>
    <col min="4869" max="4869" width="33.5703125" style="1005" customWidth="1"/>
    <col min="4870" max="4870" width="29.140625" style="1005" customWidth="1"/>
    <col min="4871" max="4871" width="2.5703125" style="1005" customWidth="1"/>
    <col min="4872" max="5120" width="11.42578125" style="1005"/>
    <col min="5121" max="5121" width="77" style="1005" customWidth="1"/>
    <col min="5122" max="5122" width="24.42578125" style="1005" customWidth="1"/>
    <col min="5123" max="5123" width="23.7109375" style="1005" customWidth="1"/>
    <col min="5124" max="5124" width="24.5703125" style="1005" customWidth="1"/>
    <col min="5125" max="5125" width="33.5703125" style="1005" customWidth="1"/>
    <col min="5126" max="5126" width="29.140625" style="1005" customWidth="1"/>
    <col min="5127" max="5127" width="2.5703125" style="1005" customWidth="1"/>
    <col min="5128" max="5376" width="11.42578125" style="1005"/>
    <col min="5377" max="5377" width="77" style="1005" customWidth="1"/>
    <col min="5378" max="5378" width="24.42578125" style="1005" customWidth="1"/>
    <col min="5379" max="5379" width="23.7109375" style="1005" customWidth="1"/>
    <col min="5380" max="5380" width="24.5703125" style="1005" customWidth="1"/>
    <col min="5381" max="5381" width="33.5703125" style="1005" customWidth="1"/>
    <col min="5382" max="5382" width="29.140625" style="1005" customWidth="1"/>
    <col min="5383" max="5383" width="2.5703125" style="1005" customWidth="1"/>
    <col min="5384" max="5632" width="11.42578125" style="1005"/>
    <col min="5633" max="5633" width="77" style="1005" customWidth="1"/>
    <col min="5634" max="5634" width="24.42578125" style="1005" customWidth="1"/>
    <col min="5635" max="5635" width="23.7109375" style="1005" customWidth="1"/>
    <col min="5636" max="5636" width="24.5703125" style="1005" customWidth="1"/>
    <col min="5637" max="5637" width="33.5703125" style="1005" customWidth="1"/>
    <col min="5638" max="5638" width="29.140625" style="1005" customWidth="1"/>
    <col min="5639" max="5639" width="2.5703125" style="1005" customWidth="1"/>
    <col min="5640" max="5888" width="11.42578125" style="1005"/>
    <col min="5889" max="5889" width="77" style="1005" customWidth="1"/>
    <col min="5890" max="5890" width="24.42578125" style="1005" customWidth="1"/>
    <col min="5891" max="5891" width="23.7109375" style="1005" customWidth="1"/>
    <col min="5892" max="5892" width="24.5703125" style="1005" customWidth="1"/>
    <col min="5893" max="5893" width="33.5703125" style="1005" customWidth="1"/>
    <col min="5894" max="5894" width="29.140625" style="1005" customWidth="1"/>
    <col min="5895" max="5895" width="2.5703125" style="1005" customWidth="1"/>
    <col min="5896" max="6144" width="11.42578125" style="1005"/>
    <col min="6145" max="6145" width="77" style="1005" customWidth="1"/>
    <col min="6146" max="6146" width="24.42578125" style="1005" customWidth="1"/>
    <col min="6147" max="6147" width="23.7109375" style="1005" customWidth="1"/>
    <col min="6148" max="6148" width="24.5703125" style="1005" customWidth="1"/>
    <col min="6149" max="6149" width="33.5703125" style="1005" customWidth="1"/>
    <col min="6150" max="6150" width="29.140625" style="1005" customWidth="1"/>
    <col min="6151" max="6151" width="2.5703125" style="1005" customWidth="1"/>
    <col min="6152" max="6400" width="11.42578125" style="1005"/>
    <col min="6401" max="6401" width="77" style="1005" customWidth="1"/>
    <col min="6402" max="6402" width="24.42578125" style="1005" customWidth="1"/>
    <col min="6403" max="6403" width="23.7109375" style="1005" customWidth="1"/>
    <col min="6404" max="6404" width="24.5703125" style="1005" customWidth="1"/>
    <col min="6405" max="6405" width="33.5703125" style="1005" customWidth="1"/>
    <col min="6406" max="6406" width="29.140625" style="1005" customWidth="1"/>
    <col min="6407" max="6407" width="2.5703125" style="1005" customWidth="1"/>
    <col min="6408" max="6656" width="11.42578125" style="1005"/>
    <col min="6657" max="6657" width="77" style="1005" customWidth="1"/>
    <col min="6658" max="6658" width="24.42578125" style="1005" customWidth="1"/>
    <col min="6659" max="6659" width="23.7109375" style="1005" customWidth="1"/>
    <col min="6660" max="6660" width="24.5703125" style="1005" customWidth="1"/>
    <col min="6661" max="6661" width="33.5703125" style="1005" customWidth="1"/>
    <col min="6662" max="6662" width="29.140625" style="1005" customWidth="1"/>
    <col min="6663" max="6663" width="2.5703125" style="1005" customWidth="1"/>
    <col min="6664" max="6912" width="11.42578125" style="1005"/>
    <col min="6913" max="6913" width="77" style="1005" customWidth="1"/>
    <col min="6914" max="6914" width="24.42578125" style="1005" customWidth="1"/>
    <col min="6915" max="6915" width="23.7109375" style="1005" customWidth="1"/>
    <col min="6916" max="6916" width="24.5703125" style="1005" customWidth="1"/>
    <col min="6917" max="6917" width="33.5703125" style="1005" customWidth="1"/>
    <col min="6918" max="6918" width="29.140625" style="1005" customWidth="1"/>
    <col min="6919" max="6919" width="2.5703125" style="1005" customWidth="1"/>
    <col min="6920" max="7168" width="11.42578125" style="1005"/>
    <col min="7169" max="7169" width="77" style="1005" customWidth="1"/>
    <col min="7170" max="7170" width="24.42578125" style="1005" customWidth="1"/>
    <col min="7171" max="7171" width="23.7109375" style="1005" customWidth="1"/>
    <col min="7172" max="7172" width="24.5703125" style="1005" customWidth="1"/>
    <col min="7173" max="7173" width="33.5703125" style="1005" customWidth="1"/>
    <col min="7174" max="7174" width="29.140625" style="1005" customWidth="1"/>
    <col min="7175" max="7175" width="2.5703125" style="1005" customWidth="1"/>
    <col min="7176" max="7424" width="11.42578125" style="1005"/>
    <col min="7425" max="7425" width="77" style="1005" customWidth="1"/>
    <col min="7426" max="7426" width="24.42578125" style="1005" customWidth="1"/>
    <col min="7427" max="7427" width="23.7109375" style="1005" customWidth="1"/>
    <col min="7428" max="7428" width="24.5703125" style="1005" customWidth="1"/>
    <col min="7429" max="7429" width="33.5703125" style="1005" customWidth="1"/>
    <col min="7430" max="7430" width="29.140625" style="1005" customWidth="1"/>
    <col min="7431" max="7431" width="2.5703125" style="1005" customWidth="1"/>
    <col min="7432" max="7680" width="11.42578125" style="1005"/>
    <col min="7681" max="7681" width="77" style="1005" customWidth="1"/>
    <col min="7682" max="7682" width="24.42578125" style="1005" customWidth="1"/>
    <col min="7683" max="7683" width="23.7109375" style="1005" customWidth="1"/>
    <col min="7684" max="7684" width="24.5703125" style="1005" customWidth="1"/>
    <col min="7685" max="7685" width="33.5703125" style="1005" customWidth="1"/>
    <col min="7686" max="7686" width="29.140625" style="1005" customWidth="1"/>
    <col min="7687" max="7687" width="2.5703125" style="1005" customWidth="1"/>
    <col min="7688" max="7936" width="11.42578125" style="1005"/>
    <col min="7937" max="7937" width="77" style="1005" customWidth="1"/>
    <col min="7938" max="7938" width="24.42578125" style="1005" customWidth="1"/>
    <col min="7939" max="7939" width="23.7109375" style="1005" customWidth="1"/>
    <col min="7940" max="7940" width="24.5703125" style="1005" customWidth="1"/>
    <col min="7941" max="7941" width="33.5703125" style="1005" customWidth="1"/>
    <col min="7942" max="7942" width="29.140625" style="1005" customWidth="1"/>
    <col min="7943" max="7943" width="2.5703125" style="1005" customWidth="1"/>
    <col min="7944" max="8192" width="11.42578125" style="1005"/>
    <col min="8193" max="8193" width="77" style="1005" customWidth="1"/>
    <col min="8194" max="8194" width="24.42578125" style="1005" customWidth="1"/>
    <col min="8195" max="8195" width="23.7109375" style="1005" customWidth="1"/>
    <col min="8196" max="8196" width="24.5703125" style="1005" customWidth="1"/>
    <col min="8197" max="8197" width="33.5703125" style="1005" customWidth="1"/>
    <col min="8198" max="8198" width="29.140625" style="1005" customWidth="1"/>
    <col min="8199" max="8199" width="2.5703125" style="1005" customWidth="1"/>
    <col min="8200" max="8448" width="11.42578125" style="1005"/>
    <col min="8449" max="8449" width="77" style="1005" customWidth="1"/>
    <col min="8450" max="8450" width="24.42578125" style="1005" customWidth="1"/>
    <col min="8451" max="8451" width="23.7109375" style="1005" customWidth="1"/>
    <col min="8452" max="8452" width="24.5703125" style="1005" customWidth="1"/>
    <col min="8453" max="8453" width="33.5703125" style="1005" customWidth="1"/>
    <col min="8454" max="8454" width="29.140625" style="1005" customWidth="1"/>
    <col min="8455" max="8455" width="2.5703125" style="1005" customWidth="1"/>
    <col min="8456" max="8704" width="11.42578125" style="1005"/>
    <col min="8705" max="8705" width="77" style="1005" customWidth="1"/>
    <col min="8706" max="8706" width="24.42578125" style="1005" customWidth="1"/>
    <col min="8707" max="8707" width="23.7109375" style="1005" customWidth="1"/>
    <col min="8708" max="8708" width="24.5703125" style="1005" customWidth="1"/>
    <col min="8709" max="8709" width="33.5703125" style="1005" customWidth="1"/>
    <col min="8710" max="8710" width="29.140625" style="1005" customWidth="1"/>
    <col min="8711" max="8711" width="2.5703125" style="1005" customWidth="1"/>
    <col min="8712" max="8960" width="11.42578125" style="1005"/>
    <col min="8961" max="8961" width="77" style="1005" customWidth="1"/>
    <col min="8962" max="8962" width="24.42578125" style="1005" customWidth="1"/>
    <col min="8963" max="8963" width="23.7109375" style="1005" customWidth="1"/>
    <col min="8964" max="8964" width="24.5703125" style="1005" customWidth="1"/>
    <col min="8965" max="8965" width="33.5703125" style="1005" customWidth="1"/>
    <col min="8966" max="8966" width="29.140625" style="1005" customWidth="1"/>
    <col min="8967" max="8967" width="2.5703125" style="1005" customWidth="1"/>
    <col min="8968" max="9216" width="11.42578125" style="1005"/>
    <col min="9217" max="9217" width="77" style="1005" customWidth="1"/>
    <col min="9218" max="9218" width="24.42578125" style="1005" customWidth="1"/>
    <col min="9219" max="9219" width="23.7109375" style="1005" customWidth="1"/>
    <col min="9220" max="9220" width="24.5703125" style="1005" customWidth="1"/>
    <col min="9221" max="9221" width="33.5703125" style="1005" customWidth="1"/>
    <col min="9222" max="9222" width="29.140625" style="1005" customWidth="1"/>
    <col min="9223" max="9223" width="2.5703125" style="1005" customWidth="1"/>
    <col min="9224" max="9472" width="11.42578125" style="1005"/>
    <col min="9473" max="9473" width="77" style="1005" customWidth="1"/>
    <col min="9474" max="9474" width="24.42578125" style="1005" customWidth="1"/>
    <col min="9475" max="9475" width="23.7109375" style="1005" customWidth="1"/>
    <col min="9476" max="9476" width="24.5703125" style="1005" customWidth="1"/>
    <col min="9477" max="9477" width="33.5703125" style="1005" customWidth="1"/>
    <col min="9478" max="9478" width="29.140625" style="1005" customWidth="1"/>
    <col min="9479" max="9479" width="2.5703125" style="1005" customWidth="1"/>
    <col min="9480" max="9728" width="11.42578125" style="1005"/>
    <col min="9729" max="9729" width="77" style="1005" customWidth="1"/>
    <col min="9730" max="9730" width="24.42578125" style="1005" customWidth="1"/>
    <col min="9731" max="9731" width="23.7109375" style="1005" customWidth="1"/>
    <col min="9732" max="9732" width="24.5703125" style="1005" customWidth="1"/>
    <col min="9733" max="9733" width="33.5703125" style="1005" customWidth="1"/>
    <col min="9734" max="9734" width="29.140625" style="1005" customWidth="1"/>
    <col min="9735" max="9735" width="2.5703125" style="1005" customWidth="1"/>
    <col min="9736" max="9984" width="11.42578125" style="1005"/>
    <col min="9985" max="9985" width="77" style="1005" customWidth="1"/>
    <col min="9986" max="9986" width="24.42578125" style="1005" customWidth="1"/>
    <col min="9987" max="9987" width="23.7109375" style="1005" customWidth="1"/>
    <col min="9988" max="9988" width="24.5703125" style="1005" customWidth="1"/>
    <col min="9989" max="9989" width="33.5703125" style="1005" customWidth="1"/>
    <col min="9990" max="9990" width="29.140625" style="1005" customWidth="1"/>
    <col min="9991" max="9991" width="2.5703125" style="1005" customWidth="1"/>
    <col min="9992" max="10240" width="11.42578125" style="1005"/>
    <col min="10241" max="10241" width="77" style="1005" customWidth="1"/>
    <col min="10242" max="10242" width="24.42578125" style="1005" customWidth="1"/>
    <col min="10243" max="10243" width="23.7109375" style="1005" customWidth="1"/>
    <col min="10244" max="10244" width="24.5703125" style="1005" customWidth="1"/>
    <col min="10245" max="10245" width="33.5703125" style="1005" customWidth="1"/>
    <col min="10246" max="10246" width="29.140625" style="1005" customWidth="1"/>
    <col min="10247" max="10247" width="2.5703125" style="1005" customWidth="1"/>
    <col min="10248" max="10496" width="11.42578125" style="1005"/>
    <col min="10497" max="10497" width="77" style="1005" customWidth="1"/>
    <col min="10498" max="10498" width="24.42578125" style="1005" customWidth="1"/>
    <col min="10499" max="10499" width="23.7109375" style="1005" customWidth="1"/>
    <col min="10500" max="10500" width="24.5703125" style="1005" customWidth="1"/>
    <col min="10501" max="10501" width="33.5703125" style="1005" customWidth="1"/>
    <col min="10502" max="10502" width="29.140625" style="1005" customWidth="1"/>
    <col min="10503" max="10503" width="2.5703125" style="1005" customWidth="1"/>
    <col min="10504" max="10752" width="11.42578125" style="1005"/>
    <col min="10753" max="10753" width="77" style="1005" customWidth="1"/>
    <col min="10754" max="10754" width="24.42578125" style="1005" customWidth="1"/>
    <col min="10755" max="10755" width="23.7109375" style="1005" customWidth="1"/>
    <col min="10756" max="10756" width="24.5703125" style="1005" customWidth="1"/>
    <col min="10757" max="10757" width="33.5703125" style="1005" customWidth="1"/>
    <col min="10758" max="10758" width="29.140625" style="1005" customWidth="1"/>
    <col min="10759" max="10759" width="2.5703125" style="1005" customWidth="1"/>
    <col min="10760" max="11008" width="11.42578125" style="1005"/>
    <col min="11009" max="11009" width="77" style="1005" customWidth="1"/>
    <col min="11010" max="11010" width="24.42578125" style="1005" customWidth="1"/>
    <col min="11011" max="11011" width="23.7109375" style="1005" customWidth="1"/>
    <col min="11012" max="11012" width="24.5703125" style="1005" customWidth="1"/>
    <col min="11013" max="11013" width="33.5703125" style="1005" customWidth="1"/>
    <col min="11014" max="11014" width="29.140625" style="1005" customWidth="1"/>
    <col min="11015" max="11015" width="2.5703125" style="1005" customWidth="1"/>
    <col min="11016" max="11264" width="11.42578125" style="1005"/>
    <col min="11265" max="11265" width="77" style="1005" customWidth="1"/>
    <col min="11266" max="11266" width="24.42578125" style="1005" customWidth="1"/>
    <col min="11267" max="11267" width="23.7109375" style="1005" customWidth="1"/>
    <col min="11268" max="11268" width="24.5703125" style="1005" customWidth="1"/>
    <col min="11269" max="11269" width="33.5703125" style="1005" customWidth="1"/>
    <col min="11270" max="11270" width="29.140625" style="1005" customWidth="1"/>
    <col min="11271" max="11271" width="2.5703125" style="1005" customWidth="1"/>
    <col min="11272" max="11520" width="11.42578125" style="1005"/>
    <col min="11521" max="11521" width="77" style="1005" customWidth="1"/>
    <col min="11522" max="11522" width="24.42578125" style="1005" customWidth="1"/>
    <col min="11523" max="11523" width="23.7109375" style="1005" customWidth="1"/>
    <col min="11524" max="11524" width="24.5703125" style="1005" customWidth="1"/>
    <col min="11525" max="11525" width="33.5703125" style="1005" customWidth="1"/>
    <col min="11526" max="11526" width="29.140625" style="1005" customWidth="1"/>
    <col min="11527" max="11527" width="2.5703125" style="1005" customWidth="1"/>
    <col min="11528" max="11776" width="11.42578125" style="1005"/>
    <col min="11777" max="11777" width="77" style="1005" customWidth="1"/>
    <col min="11778" max="11778" width="24.42578125" style="1005" customWidth="1"/>
    <col min="11779" max="11779" width="23.7109375" style="1005" customWidth="1"/>
    <col min="11780" max="11780" width="24.5703125" style="1005" customWidth="1"/>
    <col min="11781" max="11781" width="33.5703125" style="1005" customWidth="1"/>
    <col min="11782" max="11782" width="29.140625" style="1005" customWidth="1"/>
    <col min="11783" max="11783" width="2.5703125" style="1005" customWidth="1"/>
    <col min="11784" max="12032" width="11.42578125" style="1005"/>
    <col min="12033" max="12033" width="77" style="1005" customWidth="1"/>
    <col min="12034" max="12034" width="24.42578125" style="1005" customWidth="1"/>
    <col min="12035" max="12035" width="23.7109375" style="1005" customWidth="1"/>
    <col min="12036" max="12036" width="24.5703125" style="1005" customWidth="1"/>
    <col min="12037" max="12037" width="33.5703125" style="1005" customWidth="1"/>
    <col min="12038" max="12038" width="29.140625" style="1005" customWidth="1"/>
    <col min="12039" max="12039" width="2.5703125" style="1005" customWidth="1"/>
    <col min="12040" max="12288" width="11.42578125" style="1005"/>
    <col min="12289" max="12289" width="77" style="1005" customWidth="1"/>
    <col min="12290" max="12290" width="24.42578125" style="1005" customWidth="1"/>
    <col min="12291" max="12291" width="23.7109375" style="1005" customWidth="1"/>
    <col min="12292" max="12292" width="24.5703125" style="1005" customWidth="1"/>
    <col min="12293" max="12293" width="33.5703125" style="1005" customWidth="1"/>
    <col min="12294" max="12294" width="29.140625" style="1005" customWidth="1"/>
    <col min="12295" max="12295" width="2.5703125" style="1005" customWidth="1"/>
    <col min="12296" max="12544" width="11.42578125" style="1005"/>
    <col min="12545" max="12545" width="77" style="1005" customWidth="1"/>
    <col min="12546" max="12546" width="24.42578125" style="1005" customWidth="1"/>
    <col min="12547" max="12547" width="23.7109375" style="1005" customWidth="1"/>
    <col min="12548" max="12548" width="24.5703125" style="1005" customWidth="1"/>
    <col min="12549" max="12549" width="33.5703125" style="1005" customWidth="1"/>
    <col min="12550" max="12550" width="29.140625" style="1005" customWidth="1"/>
    <col min="12551" max="12551" width="2.5703125" style="1005" customWidth="1"/>
    <col min="12552" max="12800" width="11.42578125" style="1005"/>
    <col min="12801" max="12801" width="77" style="1005" customWidth="1"/>
    <col min="12802" max="12802" width="24.42578125" style="1005" customWidth="1"/>
    <col min="12803" max="12803" width="23.7109375" style="1005" customWidth="1"/>
    <col min="12804" max="12804" width="24.5703125" style="1005" customWidth="1"/>
    <col min="12805" max="12805" width="33.5703125" style="1005" customWidth="1"/>
    <col min="12806" max="12806" width="29.140625" style="1005" customWidth="1"/>
    <col min="12807" max="12807" width="2.5703125" style="1005" customWidth="1"/>
    <col min="12808" max="13056" width="11.42578125" style="1005"/>
    <col min="13057" max="13057" width="77" style="1005" customWidth="1"/>
    <col min="13058" max="13058" width="24.42578125" style="1005" customWidth="1"/>
    <col min="13059" max="13059" width="23.7109375" style="1005" customWidth="1"/>
    <col min="13060" max="13060" width="24.5703125" style="1005" customWidth="1"/>
    <col min="13061" max="13061" width="33.5703125" style="1005" customWidth="1"/>
    <col min="13062" max="13062" width="29.140625" style="1005" customWidth="1"/>
    <col min="13063" max="13063" width="2.5703125" style="1005" customWidth="1"/>
    <col min="13064" max="13312" width="11.42578125" style="1005"/>
    <col min="13313" max="13313" width="77" style="1005" customWidth="1"/>
    <col min="13314" max="13314" width="24.42578125" style="1005" customWidth="1"/>
    <col min="13315" max="13315" width="23.7109375" style="1005" customWidth="1"/>
    <col min="13316" max="13316" width="24.5703125" style="1005" customWidth="1"/>
    <col min="13317" max="13317" width="33.5703125" style="1005" customWidth="1"/>
    <col min="13318" max="13318" width="29.140625" style="1005" customWidth="1"/>
    <col min="13319" max="13319" width="2.5703125" style="1005" customWidth="1"/>
    <col min="13320" max="13568" width="11.42578125" style="1005"/>
    <col min="13569" max="13569" width="77" style="1005" customWidth="1"/>
    <col min="13570" max="13570" width="24.42578125" style="1005" customWidth="1"/>
    <col min="13571" max="13571" width="23.7109375" style="1005" customWidth="1"/>
    <col min="13572" max="13572" width="24.5703125" style="1005" customWidth="1"/>
    <col min="13573" max="13573" width="33.5703125" style="1005" customWidth="1"/>
    <col min="13574" max="13574" width="29.140625" style="1005" customWidth="1"/>
    <col min="13575" max="13575" width="2.5703125" style="1005" customWidth="1"/>
    <col min="13576" max="13824" width="11.42578125" style="1005"/>
    <col min="13825" max="13825" width="77" style="1005" customWidth="1"/>
    <col min="13826" max="13826" width="24.42578125" style="1005" customWidth="1"/>
    <col min="13827" max="13827" width="23.7109375" style="1005" customWidth="1"/>
    <col min="13828" max="13828" width="24.5703125" style="1005" customWidth="1"/>
    <col min="13829" max="13829" width="33.5703125" style="1005" customWidth="1"/>
    <col min="13830" max="13830" width="29.140625" style="1005" customWidth="1"/>
    <col min="13831" max="13831" width="2.5703125" style="1005" customWidth="1"/>
    <col min="13832" max="14080" width="11.42578125" style="1005"/>
    <col min="14081" max="14081" width="77" style="1005" customWidth="1"/>
    <col min="14082" max="14082" width="24.42578125" style="1005" customWidth="1"/>
    <col min="14083" max="14083" width="23.7109375" style="1005" customWidth="1"/>
    <col min="14084" max="14084" width="24.5703125" style="1005" customWidth="1"/>
    <col min="14085" max="14085" width="33.5703125" style="1005" customWidth="1"/>
    <col min="14086" max="14086" width="29.140625" style="1005" customWidth="1"/>
    <col min="14087" max="14087" width="2.5703125" style="1005" customWidth="1"/>
    <col min="14088" max="14336" width="11.42578125" style="1005"/>
    <col min="14337" max="14337" width="77" style="1005" customWidth="1"/>
    <col min="14338" max="14338" width="24.42578125" style="1005" customWidth="1"/>
    <col min="14339" max="14339" width="23.7109375" style="1005" customWidth="1"/>
    <col min="14340" max="14340" width="24.5703125" style="1005" customWidth="1"/>
    <col min="14341" max="14341" width="33.5703125" style="1005" customWidth="1"/>
    <col min="14342" max="14342" width="29.140625" style="1005" customWidth="1"/>
    <col min="14343" max="14343" width="2.5703125" style="1005" customWidth="1"/>
    <col min="14344" max="14592" width="11.42578125" style="1005"/>
    <col min="14593" max="14593" width="77" style="1005" customWidth="1"/>
    <col min="14594" max="14594" width="24.42578125" style="1005" customWidth="1"/>
    <col min="14595" max="14595" width="23.7109375" style="1005" customWidth="1"/>
    <col min="14596" max="14596" width="24.5703125" style="1005" customWidth="1"/>
    <col min="14597" max="14597" width="33.5703125" style="1005" customWidth="1"/>
    <col min="14598" max="14598" width="29.140625" style="1005" customWidth="1"/>
    <col min="14599" max="14599" width="2.5703125" style="1005" customWidth="1"/>
    <col min="14600" max="14848" width="11.42578125" style="1005"/>
    <col min="14849" max="14849" width="77" style="1005" customWidth="1"/>
    <col min="14850" max="14850" width="24.42578125" style="1005" customWidth="1"/>
    <col min="14851" max="14851" width="23.7109375" style="1005" customWidth="1"/>
    <col min="14852" max="14852" width="24.5703125" style="1005" customWidth="1"/>
    <col min="14853" max="14853" width="33.5703125" style="1005" customWidth="1"/>
    <col min="14854" max="14854" width="29.140625" style="1005" customWidth="1"/>
    <col min="14855" max="14855" width="2.5703125" style="1005" customWidth="1"/>
    <col min="14856" max="15104" width="11.42578125" style="1005"/>
    <col min="15105" max="15105" width="77" style="1005" customWidth="1"/>
    <col min="15106" max="15106" width="24.42578125" style="1005" customWidth="1"/>
    <col min="15107" max="15107" width="23.7109375" style="1005" customWidth="1"/>
    <col min="15108" max="15108" width="24.5703125" style="1005" customWidth="1"/>
    <col min="15109" max="15109" width="33.5703125" style="1005" customWidth="1"/>
    <col min="15110" max="15110" width="29.140625" style="1005" customWidth="1"/>
    <col min="15111" max="15111" width="2.5703125" style="1005" customWidth="1"/>
    <col min="15112" max="15360" width="11.42578125" style="1005"/>
    <col min="15361" max="15361" width="77" style="1005" customWidth="1"/>
    <col min="15362" max="15362" width="24.42578125" style="1005" customWidth="1"/>
    <col min="15363" max="15363" width="23.7109375" style="1005" customWidth="1"/>
    <col min="15364" max="15364" width="24.5703125" style="1005" customWidth="1"/>
    <col min="15365" max="15365" width="33.5703125" style="1005" customWidth="1"/>
    <col min="15366" max="15366" width="29.140625" style="1005" customWidth="1"/>
    <col min="15367" max="15367" width="2.5703125" style="1005" customWidth="1"/>
    <col min="15368" max="15616" width="11.42578125" style="1005"/>
    <col min="15617" max="15617" width="77" style="1005" customWidth="1"/>
    <col min="15618" max="15618" width="24.42578125" style="1005" customWidth="1"/>
    <col min="15619" max="15619" width="23.7109375" style="1005" customWidth="1"/>
    <col min="15620" max="15620" width="24.5703125" style="1005" customWidth="1"/>
    <col min="15621" max="15621" width="33.5703125" style="1005" customWidth="1"/>
    <col min="15622" max="15622" width="29.140625" style="1005" customWidth="1"/>
    <col min="15623" max="15623" width="2.5703125" style="1005" customWidth="1"/>
    <col min="15624" max="15872" width="11.42578125" style="1005"/>
    <col min="15873" max="15873" width="77" style="1005" customWidth="1"/>
    <col min="15874" max="15874" width="24.42578125" style="1005" customWidth="1"/>
    <col min="15875" max="15875" width="23.7109375" style="1005" customWidth="1"/>
    <col min="15876" max="15876" width="24.5703125" style="1005" customWidth="1"/>
    <col min="15877" max="15877" width="33.5703125" style="1005" customWidth="1"/>
    <col min="15878" max="15878" width="29.140625" style="1005" customWidth="1"/>
    <col min="15879" max="15879" width="2.5703125" style="1005" customWidth="1"/>
    <col min="15880" max="16128" width="11.42578125" style="1005"/>
    <col min="16129" max="16129" width="77" style="1005" customWidth="1"/>
    <col min="16130" max="16130" width="24.42578125" style="1005" customWidth="1"/>
    <col min="16131" max="16131" width="23.7109375" style="1005" customWidth="1"/>
    <col min="16132" max="16132" width="24.5703125" style="1005" customWidth="1"/>
    <col min="16133" max="16133" width="33.5703125" style="1005" customWidth="1"/>
    <col min="16134" max="16134" width="29.140625" style="1005" customWidth="1"/>
    <col min="16135" max="16135" width="2.5703125" style="1005" customWidth="1"/>
    <col min="16136" max="16384" width="11.42578125" style="1005"/>
  </cols>
  <sheetData>
    <row r="1" spans="1:6" s="86" customFormat="1" ht="3.75" customHeight="1">
      <c r="A1" s="873"/>
      <c r="B1" s="657"/>
      <c r="C1" s="657"/>
      <c r="D1" s="657"/>
      <c r="E1" s="657"/>
      <c r="F1" s="649"/>
    </row>
    <row r="2" spans="1:6" s="75" customFormat="1" ht="47.25" customHeight="1">
      <c r="A2" s="1041" t="s">
        <v>1132</v>
      </c>
      <c r="B2" s="1041"/>
      <c r="C2" s="1041"/>
      <c r="D2" s="1041"/>
      <c r="E2" s="1041"/>
      <c r="F2" s="1041"/>
    </row>
    <row r="3" spans="1:6" s="75" customFormat="1" ht="27.95" customHeight="1">
      <c r="A3" s="1041" t="s">
        <v>801</v>
      </c>
      <c r="B3" s="1041"/>
      <c r="C3" s="1041"/>
      <c r="D3" s="1041"/>
      <c r="E3" s="1041"/>
      <c r="F3" s="1041"/>
    </row>
    <row r="4" spans="1:6" s="75" customFormat="1" ht="27.95" customHeight="1">
      <c r="A4" s="1041" t="s">
        <v>1547</v>
      </c>
      <c r="B4" s="1041"/>
      <c r="C4" s="1041"/>
      <c r="D4" s="1041"/>
      <c r="E4" s="1041"/>
      <c r="F4" s="1041"/>
    </row>
    <row r="5" spans="1:6" s="76" customFormat="1" ht="46.5" customHeight="1">
      <c r="A5" s="1045" t="s">
        <v>1485</v>
      </c>
      <c r="B5" s="1045"/>
      <c r="C5" s="1045"/>
      <c r="D5" s="1045"/>
      <c r="E5" s="1045"/>
      <c r="F5" s="1045"/>
    </row>
    <row r="6" spans="1:6" ht="2.25" customHeight="1" thickBot="1">
      <c r="A6" s="874"/>
      <c r="B6" s="658"/>
      <c r="C6" s="658"/>
      <c r="D6" s="658"/>
      <c r="E6" s="658"/>
      <c r="F6" s="663"/>
    </row>
    <row r="7" spans="1:6" ht="14.25" hidden="1" customHeight="1" thickBot="1">
      <c r="A7" s="875"/>
      <c r="B7" s="659"/>
      <c r="C7" s="660"/>
      <c r="D7" s="659"/>
      <c r="E7" s="659"/>
      <c r="F7" s="664"/>
    </row>
    <row r="8" spans="1:6" ht="34.5" customHeight="1" thickTop="1" thickBot="1">
      <c r="A8" s="876" t="s">
        <v>802</v>
      </c>
      <c r="B8" s="661" t="s">
        <v>1135</v>
      </c>
      <c r="C8" s="661" t="s">
        <v>1136</v>
      </c>
      <c r="D8" s="661" t="s">
        <v>1137</v>
      </c>
      <c r="E8" s="665" t="s">
        <v>310</v>
      </c>
      <c r="F8" s="661" t="s">
        <v>803</v>
      </c>
    </row>
    <row r="9" spans="1:6" ht="36.75" customHeight="1" thickTop="1">
      <c r="A9" s="877" t="s">
        <v>804</v>
      </c>
      <c r="B9" s="255">
        <v>65499.38869</v>
      </c>
      <c r="C9" s="255">
        <v>57164.42686</v>
      </c>
      <c r="D9" s="255">
        <v>0</v>
      </c>
      <c r="E9" s="255">
        <v>122663.81555</v>
      </c>
      <c r="F9" s="256">
        <v>1.5990559845709438E-2</v>
      </c>
    </row>
    <row r="10" spans="1:6" ht="18" customHeight="1">
      <c r="A10" s="877" t="s">
        <v>805</v>
      </c>
      <c r="B10" s="255">
        <v>615662.06859000004</v>
      </c>
      <c r="C10" s="255">
        <v>146393.75341999999</v>
      </c>
      <c r="D10" s="255">
        <v>0</v>
      </c>
      <c r="E10" s="255">
        <v>762055.82201</v>
      </c>
      <c r="F10" s="256">
        <v>9.9342248347517717E-2</v>
      </c>
    </row>
    <row r="11" spans="1:6" ht="18" customHeight="1">
      <c r="A11" s="877" t="s">
        <v>806</v>
      </c>
      <c r="B11" s="255">
        <v>1079169.4310699999</v>
      </c>
      <c r="C11" s="255">
        <v>1062211.2751799999</v>
      </c>
      <c r="D11" s="255">
        <v>229968.69292</v>
      </c>
      <c r="E11" s="255">
        <v>2371349.3991699996</v>
      </c>
      <c r="F11" s="256">
        <v>0.30913113465852071</v>
      </c>
    </row>
    <row r="12" spans="1:6" ht="18" customHeight="1">
      <c r="A12" s="877" t="s">
        <v>807</v>
      </c>
      <c r="B12" s="255">
        <v>737718.12933999998</v>
      </c>
      <c r="C12" s="255">
        <v>480991.47548000002</v>
      </c>
      <c r="D12" s="255">
        <v>282133.30505000002</v>
      </c>
      <c r="E12" s="255">
        <v>1500842.9098700001</v>
      </c>
      <c r="F12" s="256">
        <v>0.19565116462158619</v>
      </c>
    </row>
    <row r="13" spans="1:6" ht="18" customHeight="1">
      <c r="A13" s="877" t="s">
        <v>808</v>
      </c>
      <c r="B13" s="255">
        <v>554066.33859000006</v>
      </c>
      <c r="C13" s="255">
        <v>372068.45355000003</v>
      </c>
      <c r="D13" s="255">
        <v>100040.09637999999</v>
      </c>
      <c r="E13" s="255">
        <v>1026174.88852</v>
      </c>
      <c r="F13" s="256">
        <v>0.13377303562153275</v>
      </c>
    </row>
    <row r="14" spans="1:6" ht="18" customHeight="1">
      <c r="A14" s="877" t="s">
        <v>809</v>
      </c>
      <c r="B14" s="255">
        <v>219495.54929</v>
      </c>
      <c r="C14" s="255">
        <v>210206.13816999999</v>
      </c>
      <c r="D14" s="255">
        <v>83984.515819999986</v>
      </c>
      <c r="E14" s="255">
        <v>513686.20327999996</v>
      </c>
      <c r="F14" s="256">
        <v>6.6964572548420975E-2</v>
      </c>
    </row>
    <row r="15" spans="1:6" ht="18" customHeight="1">
      <c r="A15" s="877" t="s">
        <v>810</v>
      </c>
      <c r="B15" s="255">
        <v>123657.90332</v>
      </c>
      <c r="C15" s="255">
        <v>30966.2127</v>
      </c>
      <c r="D15" s="255">
        <v>27460.741409999999</v>
      </c>
      <c r="E15" s="255">
        <v>182084.85742999997</v>
      </c>
      <c r="F15" s="256">
        <v>2.3736737657121455E-2</v>
      </c>
    </row>
    <row r="16" spans="1:6" ht="18" customHeight="1">
      <c r="A16" s="877" t="s">
        <v>811</v>
      </c>
      <c r="B16" s="255">
        <v>110685.50304000001</v>
      </c>
      <c r="C16" s="255">
        <v>24792.853090000001</v>
      </c>
      <c r="D16" s="255">
        <v>20229.238420000001</v>
      </c>
      <c r="E16" s="255">
        <v>155707.59455000001</v>
      </c>
      <c r="F16" s="256">
        <v>2.029817512132033E-2</v>
      </c>
    </row>
    <row r="17" spans="1:6" ht="18" customHeight="1">
      <c r="A17" s="877" t="s">
        <v>812</v>
      </c>
      <c r="B17" s="255">
        <v>73886.948080000002</v>
      </c>
      <c r="C17" s="255">
        <v>19950.758969999999</v>
      </c>
      <c r="D17" s="255">
        <v>14286.033230000001</v>
      </c>
      <c r="E17" s="255">
        <v>108123.74028</v>
      </c>
      <c r="F17" s="256">
        <v>1.4095103204942528E-2</v>
      </c>
    </row>
    <row r="18" spans="1:6" ht="18" customHeight="1">
      <c r="A18" s="877" t="s">
        <v>813</v>
      </c>
      <c r="B18" s="255">
        <v>135996.75062999999</v>
      </c>
      <c r="C18" s="255">
        <v>39406.827560000005</v>
      </c>
      <c r="D18" s="255">
        <v>15713.349560000001</v>
      </c>
      <c r="E18" s="255">
        <v>191116.92775</v>
      </c>
      <c r="F18" s="256">
        <v>2.4914166064472318E-2</v>
      </c>
    </row>
    <row r="19" spans="1:6" ht="18" customHeight="1">
      <c r="A19" s="877" t="s">
        <v>814</v>
      </c>
      <c r="B19" s="255">
        <v>170476.90317999999</v>
      </c>
      <c r="C19" s="255">
        <v>60083.315200000005</v>
      </c>
      <c r="D19" s="255">
        <v>19802.789860000001</v>
      </c>
      <c r="E19" s="255">
        <v>250363.00824</v>
      </c>
      <c r="F19" s="256">
        <v>3.2637535759530392E-2</v>
      </c>
    </row>
    <row r="20" spans="1:6" ht="18" customHeight="1">
      <c r="A20" s="877" t="s">
        <v>815</v>
      </c>
      <c r="B20" s="255">
        <v>206381.60488999999</v>
      </c>
      <c r="C20" s="255">
        <v>103476.54975000001</v>
      </c>
      <c r="D20" s="255">
        <v>17766.280350000001</v>
      </c>
      <c r="E20" s="255">
        <v>327624.43498999998</v>
      </c>
      <c r="F20" s="256">
        <v>4.2709401392204908E-2</v>
      </c>
    </row>
    <row r="21" spans="1:6" ht="18" customHeight="1">
      <c r="A21" s="877" t="s">
        <v>816</v>
      </c>
      <c r="B21" s="255">
        <v>31858.876110000001</v>
      </c>
      <c r="C21" s="255">
        <v>21561.02204</v>
      </c>
      <c r="D21" s="255">
        <v>3324.9277700000002</v>
      </c>
      <c r="E21" s="255">
        <v>56744.825920000003</v>
      </c>
      <c r="F21" s="256">
        <v>7.3973040112897759E-3</v>
      </c>
    </row>
    <row r="22" spans="1:6" ht="18" customHeight="1" thickBot="1">
      <c r="A22" s="877" t="s">
        <v>817</v>
      </c>
      <c r="B22" s="255">
        <v>49896.649819999999</v>
      </c>
      <c r="C22" s="255">
        <v>48977.487439999997</v>
      </c>
      <c r="D22" s="255">
        <v>3601.8795499999997</v>
      </c>
      <c r="E22" s="255">
        <v>102476.01680999999</v>
      </c>
      <c r="F22" s="256">
        <v>1.3358861145830639E-2</v>
      </c>
    </row>
    <row r="23" spans="1:6" ht="51.75" customHeight="1" thickTop="1" thickBot="1">
      <c r="A23" s="876" t="s">
        <v>6</v>
      </c>
      <c r="B23" s="435">
        <v>4174452.04464</v>
      </c>
      <c r="C23" s="435">
        <v>2678250.54941</v>
      </c>
      <c r="D23" s="435">
        <v>818311.85031999997</v>
      </c>
      <c r="E23" s="435">
        <v>7671014.4443699988</v>
      </c>
      <c r="F23" s="436">
        <v>1</v>
      </c>
    </row>
    <row r="24" spans="1:6" ht="34.5" customHeight="1" thickTop="1" thickBot="1">
      <c r="A24" s="878" t="s">
        <v>818</v>
      </c>
      <c r="B24" s="256">
        <v>0.54418513677858649</v>
      </c>
      <c r="C24" s="256">
        <v>0.34913903093686038</v>
      </c>
      <c r="D24" s="256">
        <v>0.10667583228455332</v>
      </c>
      <c r="E24" s="256">
        <v>1</v>
      </c>
      <c r="F24" s="437"/>
    </row>
    <row r="25" spans="1:6" ht="52.5" customHeight="1" thickTop="1" thickBot="1">
      <c r="A25" s="879" t="s">
        <v>819</v>
      </c>
      <c r="B25" s="661" t="s">
        <v>1135</v>
      </c>
      <c r="C25" s="661" t="s">
        <v>1136</v>
      </c>
      <c r="D25" s="661" t="s">
        <v>1137</v>
      </c>
      <c r="E25" s="665" t="s">
        <v>310</v>
      </c>
      <c r="F25" s="661" t="s">
        <v>713</v>
      </c>
    </row>
    <row r="26" spans="1:6" ht="28.5" customHeight="1" thickTop="1">
      <c r="A26" s="877" t="s">
        <v>804</v>
      </c>
      <c r="B26" s="255">
        <v>4</v>
      </c>
      <c r="C26" s="255">
        <v>2</v>
      </c>
      <c r="D26" s="255">
        <v>0</v>
      </c>
      <c r="E26" s="255">
        <v>6</v>
      </c>
      <c r="F26" s="256">
        <v>7.4679996216213526E-6</v>
      </c>
    </row>
    <row r="27" spans="1:6" ht="17.25" customHeight="1">
      <c r="A27" s="877" t="s">
        <v>805</v>
      </c>
      <c r="B27" s="255">
        <v>65</v>
      </c>
      <c r="C27" s="255">
        <v>18</v>
      </c>
      <c r="D27" s="255">
        <v>0</v>
      </c>
      <c r="E27" s="255">
        <v>83</v>
      </c>
      <c r="F27" s="256">
        <v>1.0330732809909537E-4</v>
      </c>
    </row>
    <row r="28" spans="1:6" ht="17.25" customHeight="1">
      <c r="A28" s="877" t="s">
        <v>806</v>
      </c>
      <c r="B28" s="255">
        <v>213</v>
      </c>
      <c r="C28" s="255">
        <v>218</v>
      </c>
      <c r="D28" s="255">
        <v>55</v>
      </c>
      <c r="E28" s="255">
        <v>486</v>
      </c>
      <c r="F28" s="256">
        <v>6.0490796935132958E-4</v>
      </c>
    </row>
    <row r="29" spans="1:6" ht="17.25" customHeight="1">
      <c r="A29" s="877" t="s">
        <v>807</v>
      </c>
      <c r="B29" s="255">
        <v>338</v>
      </c>
      <c r="C29" s="255">
        <v>218</v>
      </c>
      <c r="D29" s="255">
        <v>130</v>
      </c>
      <c r="E29" s="255">
        <v>686</v>
      </c>
      <c r="F29" s="256">
        <v>8.538412900720413E-4</v>
      </c>
    </row>
    <row r="30" spans="1:6" ht="17.25" customHeight="1">
      <c r="A30" s="877" t="s">
        <v>808</v>
      </c>
      <c r="B30" s="255">
        <v>554</v>
      </c>
      <c r="C30" s="255">
        <v>368</v>
      </c>
      <c r="D30" s="255">
        <v>102</v>
      </c>
      <c r="E30" s="255">
        <v>1024</v>
      </c>
      <c r="F30" s="256">
        <v>1.2745386020900442E-3</v>
      </c>
    </row>
    <row r="31" spans="1:6" ht="17.25" customHeight="1">
      <c r="A31" s="877" t="s">
        <v>809</v>
      </c>
      <c r="B31" s="255">
        <v>447</v>
      </c>
      <c r="C31" s="255">
        <v>420</v>
      </c>
      <c r="D31" s="255">
        <v>162</v>
      </c>
      <c r="E31" s="255">
        <v>1029</v>
      </c>
      <c r="F31" s="256">
        <v>1.280761935108062E-3</v>
      </c>
    </row>
    <row r="32" spans="1:6" ht="17.25" customHeight="1">
      <c r="A32" s="877" t="s">
        <v>810</v>
      </c>
      <c r="B32" s="255">
        <v>476</v>
      </c>
      <c r="C32" s="255">
        <v>117</v>
      </c>
      <c r="D32" s="255">
        <v>101</v>
      </c>
      <c r="E32" s="255">
        <v>694</v>
      </c>
      <c r="F32" s="256">
        <v>8.6379862290086981E-4</v>
      </c>
    </row>
    <row r="33" spans="1:6" ht="17.25" customHeight="1">
      <c r="A33" s="877" t="s">
        <v>811</v>
      </c>
      <c r="B33" s="255">
        <v>663</v>
      </c>
      <c r="C33" s="255">
        <v>146</v>
      </c>
      <c r="D33" s="255">
        <v>118</v>
      </c>
      <c r="E33" s="255">
        <v>927</v>
      </c>
      <c r="F33" s="256">
        <v>1.1538059415404989E-3</v>
      </c>
    </row>
    <row r="34" spans="1:6" ht="17.25" customHeight="1">
      <c r="A34" s="877" t="s">
        <v>812</v>
      </c>
      <c r="B34" s="255">
        <v>626</v>
      </c>
      <c r="C34" s="255">
        <v>168</v>
      </c>
      <c r="D34" s="255">
        <v>118</v>
      </c>
      <c r="E34" s="255">
        <v>912</v>
      </c>
      <c r="F34" s="256">
        <v>1.1351359424864457E-3</v>
      </c>
    </row>
    <row r="35" spans="1:6" ht="17.25" customHeight="1">
      <c r="A35" s="877" t="s">
        <v>813</v>
      </c>
      <c r="B35" s="255">
        <v>1701</v>
      </c>
      <c r="C35" s="255">
        <v>486</v>
      </c>
      <c r="D35" s="255">
        <v>188</v>
      </c>
      <c r="E35" s="255">
        <v>2375</v>
      </c>
      <c r="F35" s="256">
        <v>2.9560831835584518E-3</v>
      </c>
    </row>
    <row r="36" spans="1:6" ht="17.25" customHeight="1">
      <c r="A36" s="877" t="s">
        <v>814</v>
      </c>
      <c r="B36" s="255">
        <v>3556</v>
      </c>
      <c r="C36" s="255">
        <v>1277</v>
      </c>
      <c r="D36" s="255">
        <v>402</v>
      </c>
      <c r="E36" s="255">
        <v>5235</v>
      </c>
      <c r="F36" s="256">
        <v>6.5158296698646298E-3</v>
      </c>
    </row>
    <row r="37" spans="1:6" ht="17.25" customHeight="1">
      <c r="A37" s="877" t="s">
        <v>815</v>
      </c>
      <c r="B37" s="255">
        <v>12862</v>
      </c>
      <c r="C37" s="255">
        <v>6863</v>
      </c>
      <c r="D37" s="255">
        <v>1058</v>
      </c>
      <c r="E37" s="255">
        <v>20783</v>
      </c>
      <c r="F37" s="256">
        <v>2.586790602269276E-2</v>
      </c>
    </row>
    <row r="38" spans="1:6" ht="17.25" customHeight="1">
      <c r="A38" s="877" t="s">
        <v>816</v>
      </c>
      <c r="B38" s="255">
        <v>6512</v>
      </c>
      <c r="C38" s="255">
        <v>4424</v>
      </c>
      <c r="D38" s="255">
        <v>636</v>
      </c>
      <c r="E38" s="255">
        <v>11572</v>
      </c>
      <c r="F38" s="256">
        <v>1.4403281936900382E-2</v>
      </c>
    </row>
    <row r="39" spans="1:6" ht="17.25" customHeight="1" thickBot="1">
      <c r="A39" s="877" t="s">
        <v>817</v>
      </c>
      <c r="B39" s="255">
        <v>402803</v>
      </c>
      <c r="C39" s="255">
        <v>338482</v>
      </c>
      <c r="D39" s="255">
        <v>16331</v>
      </c>
      <c r="E39" s="255">
        <v>757616</v>
      </c>
      <c r="F39" s="256">
        <v>0.94297933355571373</v>
      </c>
    </row>
    <row r="40" spans="1:6" ht="49.5" customHeight="1" thickTop="1" thickBot="1">
      <c r="A40" s="876" t="s">
        <v>6</v>
      </c>
      <c r="B40" s="435">
        <v>430820</v>
      </c>
      <c r="C40" s="435">
        <v>353207</v>
      </c>
      <c r="D40" s="435">
        <v>19401</v>
      </c>
      <c r="E40" s="435">
        <v>803428</v>
      </c>
      <c r="F40" s="436">
        <v>1</v>
      </c>
    </row>
    <row r="41" spans="1:6" ht="36.75" customHeight="1" thickTop="1">
      <c r="A41" s="878" t="s">
        <v>818</v>
      </c>
      <c r="B41" s="256">
        <v>0.53622726616448513</v>
      </c>
      <c r="C41" s="256">
        <v>0.43962495705900217</v>
      </c>
      <c r="D41" s="256">
        <v>2.4147776776512642E-2</v>
      </c>
      <c r="E41" s="256">
        <v>1</v>
      </c>
      <c r="F41" s="438"/>
    </row>
    <row r="42" spans="1:6" ht="9" customHeight="1" thickBot="1">
      <c r="A42" s="880"/>
      <c r="B42" s="662"/>
      <c r="C42" s="439"/>
      <c r="D42" s="439"/>
      <c r="E42" s="666"/>
      <c r="F42" s="666"/>
    </row>
    <row r="43" spans="1:6" s="151" customFormat="1" ht="38.25" customHeight="1" thickTop="1">
      <c r="A43" s="1046" t="s">
        <v>820</v>
      </c>
      <c r="B43" s="1047"/>
      <c r="C43" s="1047"/>
      <c r="D43" s="1047"/>
      <c r="E43" s="1047"/>
      <c r="F43" s="1047"/>
    </row>
    <row r="44" spans="1:6" ht="9" customHeight="1">
      <c r="A44" s="881"/>
      <c r="B44" s="401"/>
      <c r="C44" s="194"/>
      <c r="D44" s="194"/>
      <c r="E44" s="264"/>
      <c r="F44" s="667"/>
    </row>
    <row r="45" spans="1:6" ht="9" customHeight="1">
      <c r="A45" s="881"/>
      <c r="B45" s="401"/>
      <c r="C45" s="194"/>
      <c r="D45" s="194"/>
      <c r="E45" s="264"/>
      <c r="F45" s="667"/>
    </row>
    <row r="46" spans="1:6" s="86" customFormat="1" ht="3.75" customHeight="1">
      <c r="A46" s="1123"/>
      <c r="B46" s="1116"/>
      <c r="C46" s="1116"/>
      <c r="D46" s="1116"/>
      <c r="E46" s="1116"/>
      <c r="F46" s="1117"/>
    </row>
    <row r="47" spans="1:6" s="75" customFormat="1" ht="47.25" customHeight="1">
      <c r="A47" s="1041" t="s">
        <v>1132</v>
      </c>
      <c r="B47" s="1041"/>
      <c r="C47" s="1041"/>
      <c r="D47" s="1041"/>
      <c r="E47" s="1041"/>
      <c r="F47" s="1041"/>
    </row>
    <row r="48" spans="1:6" s="75" customFormat="1" ht="27.95" customHeight="1">
      <c r="A48" s="1041" t="s">
        <v>821</v>
      </c>
      <c r="B48" s="1041"/>
      <c r="C48" s="1041"/>
      <c r="D48" s="1041"/>
      <c r="E48" s="1041"/>
      <c r="F48" s="1041"/>
    </row>
    <row r="49" spans="1:6" s="75" customFormat="1" ht="27.95" customHeight="1">
      <c r="A49" s="1041" t="s">
        <v>1547</v>
      </c>
      <c r="B49" s="1041"/>
      <c r="C49" s="1041"/>
      <c r="D49" s="1041"/>
      <c r="E49" s="1041"/>
      <c r="F49" s="1041"/>
    </row>
    <row r="50" spans="1:6" s="76" customFormat="1" ht="46.5" customHeight="1">
      <c r="A50" s="1045" t="s">
        <v>1485</v>
      </c>
      <c r="B50" s="1045"/>
      <c r="C50" s="1045"/>
      <c r="D50" s="1045"/>
      <c r="E50" s="1045"/>
      <c r="F50" s="1045"/>
    </row>
    <row r="51" spans="1:6" ht="2.25" customHeight="1" thickBot="1">
      <c r="A51" s="882"/>
    </row>
    <row r="52" spans="1:6" ht="14.25" hidden="1" customHeight="1" thickTop="1">
      <c r="A52" s="875"/>
      <c r="B52" s="659"/>
      <c r="C52" s="660"/>
      <c r="D52" s="659"/>
      <c r="E52" s="659"/>
      <c r="F52" s="664"/>
    </row>
    <row r="53" spans="1:6" ht="34.5" customHeight="1" thickTop="1" thickBot="1">
      <c r="A53" s="876" t="s">
        <v>802</v>
      </c>
      <c r="B53" s="661" t="s">
        <v>1135</v>
      </c>
      <c r="C53" s="661" t="s">
        <v>1136</v>
      </c>
      <c r="D53" s="661" t="s">
        <v>1137</v>
      </c>
      <c r="E53" s="665" t="s">
        <v>310</v>
      </c>
      <c r="F53" s="661" t="s">
        <v>803</v>
      </c>
    </row>
    <row r="54" spans="1:6" ht="36.75" customHeight="1" thickTop="1">
      <c r="A54" s="877" t="s">
        <v>804</v>
      </c>
      <c r="B54" s="255">
        <v>0</v>
      </c>
      <c r="C54" s="255">
        <v>0</v>
      </c>
      <c r="D54" s="255">
        <v>0</v>
      </c>
      <c r="E54" s="255">
        <v>0</v>
      </c>
      <c r="F54" s="256">
        <v>0</v>
      </c>
    </row>
    <row r="55" spans="1:6" ht="18" customHeight="1">
      <c r="A55" s="877" t="s">
        <v>805</v>
      </c>
      <c r="B55" s="255">
        <v>17500</v>
      </c>
      <c r="C55" s="255">
        <v>9250.8909199999998</v>
      </c>
      <c r="D55" s="255">
        <v>0</v>
      </c>
      <c r="E55" s="255">
        <v>26750.890919999998</v>
      </c>
      <c r="F55" s="256">
        <v>0.15338423981201893</v>
      </c>
    </row>
    <row r="56" spans="1:6" ht="18" customHeight="1">
      <c r="A56" s="877" t="s">
        <v>806</v>
      </c>
      <c r="B56" s="255">
        <v>13369.926529999999</v>
      </c>
      <c r="C56" s="255">
        <v>4712.0828200000005</v>
      </c>
      <c r="D56" s="255">
        <v>0</v>
      </c>
      <c r="E56" s="255">
        <v>18082.00935</v>
      </c>
      <c r="F56" s="256">
        <v>0.1036786126756622</v>
      </c>
    </row>
    <row r="57" spans="1:6" ht="18" customHeight="1">
      <c r="A57" s="877" t="s">
        <v>807</v>
      </c>
      <c r="B57" s="255">
        <v>7654.47595</v>
      </c>
      <c r="C57" s="255">
        <v>8837.6179000000011</v>
      </c>
      <c r="D57" s="255">
        <v>0</v>
      </c>
      <c r="E57" s="255">
        <v>16492.093850000001</v>
      </c>
      <c r="F57" s="256">
        <v>9.4562356283972429E-2</v>
      </c>
    </row>
    <row r="58" spans="1:6" ht="18" customHeight="1">
      <c r="A58" s="877" t="s">
        <v>808</v>
      </c>
      <c r="B58" s="255">
        <v>14908.992099999999</v>
      </c>
      <c r="C58" s="255">
        <v>4038.73398</v>
      </c>
      <c r="D58" s="255">
        <v>0</v>
      </c>
      <c r="E58" s="255">
        <v>18947.72608</v>
      </c>
      <c r="F58" s="256">
        <v>0.10864245866197736</v>
      </c>
    </row>
    <row r="59" spans="1:6" ht="18" customHeight="1">
      <c r="A59" s="877" t="s">
        <v>809</v>
      </c>
      <c r="B59" s="255">
        <v>15878.77492</v>
      </c>
      <c r="C59" s="255">
        <v>4419.4556600000005</v>
      </c>
      <c r="D59" s="255">
        <v>1402.3107199999999</v>
      </c>
      <c r="E59" s="255">
        <v>21700.541300000001</v>
      </c>
      <c r="F59" s="256">
        <v>0.12442654866202196</v>
      </c>
    </row>
    <row r="60" spans="1:6" ht="18" customHeight="1">
      <c r="A60" s="877" t="s">
        <v>810</v>
      </c>
      <c r="B60" s="255">
        <v>14259.41015</v>
      </c>
      <c r="C60" s="255">
        <v>2941.6747999999998</v>
      </c>
      <c r="D60" s="255">
        <v>206.08565999999999</v>
      </c>
      <c r="E60" s="255">
        <v>17407.170610000001</v>
      </c>
      <c r="F60" s="256">
        <v>9.9809222776082715E-2</v>
      </c>
    </row>
    <row r="61" spans="1:6" ht="18" customHeight="1">
      <c r="A61" s="877" t="s">
        <v>811</v>
      </c>
      <c r="B61" s="255">
        <v>9308.0798500000001</v>
      </c>
      <c r="C61" s="255">
        <v>1375.7169099999999</v>
      </c>
      <c r="D61" s="255">
        <v>137.27779000000001</v>
      </c>
      <c r="E61" s="255">
        <v>10821.074549999999</v>
      </c>
      <c r="F61" s="256">
        <v>6.2045869753071192E-2</v>
      </c>
    </row>
    <row r="62" spans="1:6" ht="18" customHeight="1">
      <c r="A62" s="877" t="s">
        <v>812</v>
      </c>
      <c r="B62" s="255">
        <v>7375.8914299999997</v>
      </c>
      <c r="C62" s="255">
        <v>959.29780000000005</v>
      </c>
      <c r="D62" s="255">
        <v>119.72883999999999</v>
      </c>
      <c r="E62" s="255">
        <v>8454.9180699999997</v>
      </c>
      <c r="F62" s="256">
        <v>4.8478803368387113E-2</v>
      </c>
    </row>
    <row r="63" spans="1:6" ht="18" customHeight="1">
      <c r="A63" s="877" t="s">
        <v>813</v>
      </c>
      <c r="B63" s="255">
        <v>7482.1123499999994</v>
      </c>
      <c r="C63" s="255">
        <v>1028.3124299999999</v>
      </c>
      <c r="D63" s="255">
        <v>685.37856000000011</v>
      </c>
      <c r="E63" s="255">
        <v>9195.8033399999986</v>
      </c>
      <c r="F63" s="256">
        <v>5.2726890815893789E-2</v>
      </c>
    </row>
    <row r="64" spans="1:6" ht="18" customHeight="1">
      <c r="A64" s="877" t="s">
        <v>814</v>
      </c>
      <c r="B64" s="255">
        <v>9487.375039999999</v>
      </c>
      <c r="C64" s="255">
        <v>1559.2679599999999</v>
      </c>
      <c r="D64" s="255">
        <v>277.57676000000004</v>
      </c>
      <c r="E64" s="255">
        <v>11324.219759999998</v>
      </c>
      <c r="F64" s="256">
        <v>6.4930803409363358E-2</v>
      </c>
    </row>
    <row r="65" spans="1:6" ht="18" customHeight="1">
      <c r="A65" s="877" t="s">
        <v>815</v>
      </c>
      <c r="B65" s="255">
        <v>8918.07215</v>
      </c>
      <c r="C65" s="255">
        <v>1764.1149800000001</v>
      </c>
      <c r="D65" s="255">
        <v>219.77600000000001</v>
      </c>
      <c r="E65" s="255">
        <v>10901.96313</v>
      </c>
      <c r="F65" s="256">
        <v>6.2509668636999124E-2</v>
      </c>
    </row>
    <row r="66" spans="1:6" ht="18" customHeight="1">
      <c r="A66" s="877" t="s">
        <v>816</v>
      </c>
      <c r="B66" s="255">
        <v>1334.53611</v>
      </c>
      <c r="C66" s="255">
        <v>232.88533999999999</v>
      </c>
      <c r="D66" s="255">
        <v>33.48424</v>
      </c>
      <c r="E66" s="255">
        <v>1600.90569</v>
      </c>
      <c r="F66" s="256">
        <v>9.1792719354928179E-3</v>
      </c>
    </row>
    <row r="67" spans="1:6" ht="18" customHeight="1" thickBot="1">
      <c r="A67" s="877" t="s">
        <v>817</v>
      </c>
      <c r="B67" s="255">
        <v>1998.94931</v>
      </c>
      <c r="C67" s="255">
        <v>691.25692000000004</v>
      </c>
      <c r="D67" s="255">
        <v>34.907150000000001</v>
      </c>
      <c r="E67" s="255">
        <v>2725.1133799999998</v>
      </c>
      <c r="F67" s="256">
        <v>1.5625253209056913E-2</v>
      </c>
    </row>
    <row r="68" spans="1:6" ht="51.75" customHeight="1" thickTop="1" thickBot="1">
      <c r="A68" s="876" t="s">
        <v>6</v>
      </c>
      <c r="B68" s="435">
        <v>129476.59588999998</v>
      </c>
      <c r="C68" s="435">
        <v>41811.308420000001</v>
      </c>
      <c r="D68" s="435">
        <v>3116.5257199999996</v>
      </c>
      <c r="E68" s="435">
        <v>174404.43003000002</v>
      </c>
      <c r="F68" s="436">
        <v>1</v>
      </c>
    </row>
    <row r="69" spans="1:6" ht="34.5" customHeight="1" thickTop="1" thickBot="1">
      <c r="A69" s="878" t="s">
        <v>818</v>
      </c>
      <c r="B69" s="256">
        <v>0.7423928157543257</v>
      </c>
      <c r="C69" s="256">
        <v>0.23973765123287216</v>
      </c>
      <c r="D69" s="256">
        <v>1.7869533012801989E-2</v>
      </c>
      <c r="E69" s="256">
        <v>1</v>
      </c>
      <c r="F69" s="437"/>
    </row>
    <row r="70" spans="1:6" ht="46.5" customHeight="1" thickTop="1" thickBot="1">
      <c r="A70" s="876" t="s">
        <v>822</v>
      </c>
      <c r="B70" s="661" t="s">
        <v>1135</v>
      </c>
      <c r="C70" s="661" t="s">
        <v>1136</v>
      </c>
      <c r="D70" s="661" t="s">
        <v>1137</v>
      </c>
      <c r="E70" s="665" t="s">
        <v>310</v>
      </c>
      <c r="F70" s="661" t="s">
        <v>713</v>
      </c>
    </row>
    <row r="71" spans="1:6" ht="28.5" customHeight="1" thickTop="1">
      <c r="A71" s="877" t="s">
        <v>804</v>
      </c>
      <c r="B71" s="255">
        <v>0</v>
      </c>
      <c r="C71" s="255">
        <v>0</v>
      </c>
      <c r="D71" s="255">
        <v>0</v>
      </c>
      <c r="E71" s="255">
        <v>0</v>
      </c>
      <c r="F71" s="256">
        <v>0</v>
      </c>
    </row>
    <row r="72" spans="1:6" ht="17.25" customHeight="1">
      <c r="A72" s="877" t="s">
        <v>805</v>
      </c>
      <c r="B72" s="255">
        <v>2</v>
      </c>
      <c r="C72" s="255">
        <v>1</v>
      </c>
      <c r="D72" s="255">
        <v>0</v>
      </c>
      <c r="E72" s="255">
        <v>3</v>
      </c>
      <c r="F72" s="256">
        <v>3.5265075819913014E-4</v>
      </c>
    </row>
    <row r="73" spans="1:6" ht="17.25" customHeight="1">
      <c r="A73" s="877" t="s">
        <v>806</v>
      </c>
      <c r="B73" s="255">
        <v>3</v>
      </c>
      <c r="C73" s="255">
        <v>1</v>
      </c>
      <c r="D73" s="255">
        <v>0</v>
      </c>
      <c r="E73" s="255">
        <v>4</v>
      </c>
      <c r="F73" s="256">
        <v>4.7020101093217352E-4</v>
      </c>
    </row>
    <row r="74" spans="1:6" ht="17.25" customHeight="1">
      <c r="A74" s="877" t="s">
        <v>807</v>
      </c>
      <c r="B74" s="255">
        <v>4</v>
      </c>
      <c r="C74" s="255">
        <v>4</v>
      </c>
      <c r="D74" s="255">
        <v>0</v>
      </c>
      <c r="E74" s="255">
        <v>8</v>
      </c>
      <c r="F74" s="256">
        <v>9.4040202186434704E-4</v>
      </c>
    </row>
    <row r="75" spans="1:6" ht="17.25" customHeight="1">
      <c r="A75" s="877" t="s">
        <v>808</v>
      </c>
      <c r="B75" s="255">
        <v>16</v>
      </c>
      <c r="C75" s="255">
        <v>5</v>
      </c>
      <c r="D75" s="255">
        <v>0</v>
      </c>
      <c r="E75" s="255">
        <v>21</v>
      </c>
      <c r="F75" s="256">
        <v>2.468555307393911E-3</v>
      </c>
    </row>
    <row r="76" spans="1:6" ht="17.25" customHeight="1">
      <c r="A76" s="877" t="s">
        <v>809</v>
      </c>
      <c r="B76" s="255">
        <v>36</v>
      </c>
      <c r="C76" s="255">
        <v>11</v>
      </c>
      <c r="D76" s="255">
        <v>3</v>
      </c>
      <c r="E76" s="255">
        <v>50</v>
      </c>
      <c r="F76" s="256">
        <v>5.877512636652169E-3</v>
      </c>
    </row>
    <row r="77" spans="1:6" ht="17.25" customHeight="1">
      <c r="A77" s="877" t="s">
        <v>810</v>
      </c>
      <c r="B77" s="255">
        <v>56</v>
      </c>
      <c r="C77" s="255">
        <v>12</v>
      </c>
      <c r="D77" s="255">
        <v>1</v>
      </c>
      <c r="E77" s="255">
        <v>69</v>
      </c>
      <c r="F77" s="256">
        <v>8.1109674385799937E-3</v>
      </c>
    </row>
    <row r="78" spans="1:6" ht="17.25" customHeight="1">
      <c r="A78" s="877" t="s">
        <v>811</v>
      </c>
      <c r="B78" s="255">
        <v>56</v>
      </c>
      <c r="C78" s="255">
        <v>8</v>
      </c>
      <c r="D78" s="255">
        <v>1</v>
      </c>
      <c r="E78" s="255">
        <v>65</v>
      </c>
      <c r="F78" s="256">
        <v>7.6407664276478193E-3</v>
      </c>
    </row>
    <row r="79" spans="1:6" ht="17.25" customHeight="1">
      <c r="A79" s="877" t="s">
        <v>812</v>
      </c>
      <c r="B79" s="255">
        <v>62</v>
      </c>
      <c r="C79" s="255">
        <v>8</v>
      </c>
      <c r="D79" s="255">
        <v>1</v>
      </c>
      <c r="E79" s="255">
        <v>71</v>
      </c>
      <c r="F79" s="256">
        <v>8.3460679440460796E-3</v>
      </c>
    </row>
    <row r="80" spans="1:6" ht="17.25" customHeight="1">
      <c r="A80" s="877" t="s">
        <v>813</v>
      </c>
      <c r="B80" s="255">
        <v>89</v>
      </c>
      <c r="C80" s="255">
        <v>12</v>
      </c>
      <c r="D80" s="255">
        <v>8</v>
      </c>
      <c r="E80" s="255">
        <v>109</v>
      </c>
      <c r="F80" s="256">
        <v>1.2812977547901727E-2</v>
      </c>
    </row>
    <row r="81" spans="1:6" ht="17.25" customHeight="1">
      <c r="A81" s="877" t="s">
        <v>814</v>
      </c>
      <c r="B81" s="255">
        <v>191</v>
      </c>
      <c r="C81" s="255">
        <v>32</v>
      </c>
      <c r="D81" s="255">
        <v>6</v>
      </c>
      <c r="E81" s="255">
        <v>229</v>
      </c>
      <c r="F81" s="256">
        <v>2.6919007875866933E-2</v>
      </c>
    </row>
    <row r="82" spans="1:6" ht="17.25" customHeight="1">
      <c r="A82" s="877" t="s">
        <v>815</v>
      </c>
      <c r="B82" s="255">
        <v>528</v>
      </c>
      <c r="C82" s="255">
        <v>104</v>
      </c>
      <c r="D82" s="255">
        <v>14</v>
      </c>
      <c r="E82" s="255">
        <v>646</v>
      </c>
      <c r="F82" s="256">
        <v>7.5937463265546026E-2</v>
      </c>
    </row>
    <row r="83" spans="1:6" ht="17.25" customHeight="1">
      <c r="A83" s="877" t="s">
        <v>816</v>
      </c>
      <c r="B83" s="255">
        <v>272</v>
      </c>
      <c r="C83" s="255">
        <v>48</v>
      </c>
      <c r="D83" s="255">
        <v>6</v>
      </c>
      <c r="E83" s="255">
        <v>326</v>
      </c>
      <c r="F83" s="256">
        <v>3.8321382390972138E-2</v>
      </c>
    </row>
    <row r="84" spans="1:6" ht="17.25" customHeight="1" thickBot="1">
      <c r="A84" s="877" t="s">
        <v>817</v>
      </c>
      <c r="B84" s="255">
        <v>5499</v>
      </c>
      <c r="C84" s="255">
        <v>1343</v>
      </c>
      <c r="D84" s="255">
        <v>64</v>
      </c>
      <c r="E84" s="255">
        <v>6906</v>
      </c>
      <c r="F84" s="256">
        <v>0.8118020453743976</v>
      </c>
    </row>
    <row r="85" spans="1:6" ht="49.5" customHeight="1" thickTop="1" thickBot="1">
      <c r="A85" s="876" t="s">
        <v>6</v>
      </c>
      <c r="B85" s="435">
        <v>6814</v>
      </c>
      <c r="C85" s="435">
        <v>1589</v>
      </c>
      <c r="D85" s="435">
        <v>104</v>
      </c>
      <c r="E85" s="435">
        <v>8507</v>
      </c>
      <c r="F85" s="436">
        <v>1</v>
      </c>
    </row>
    <row r="86" spans="1:6" ht="36.75" customHeight="1" thickTop="1">
      <c r="A86" s="878" t="s">
        <v>818</v>
      </c>
      <c r="B86" s="256">
        <v>0.80098742212295759</v>
      </c>
      <c r="C86" s="256">
        <v>0.18678735159280593</v>
      </c>
      <c r="D86" s="256">
        <v>1.2225226284236512E-2</v>
      </c>
      <c r="E86" s="256">
        <v>1</v>
      </c>
      <c r="F86" s="438"/>
    </row>
    <row r="87" spans="1:6" ht="9" customHeight="1" thickBot="1">
      <c r="A87" s="880"/>
      <c r="B87" s="662"/>
      <c r="C87" s="439"/>
      <c r="D87" s="439"/>
      <c r="E87" s="666"/>
      <c r="F87" s="666"/>
    </row>
    <row r="88" spans="1:6" ht="15.75" customHeight="1" thickTop="1">
      <c r="A88" s="1042" t="s">
        <v>823</v>
      </c>
      <c r="B88" s="1043"/>
      <c r="C88" s="1043"/>
      <c r="D88" s="1043"/>
      <c r="E88" s="264"/>
      <c r="F88" s="667"/>
    </row>
    <row r="89" spans="1:6" ht="9" customHeight="1">
      <c r="A89" s="881"/>
      <c r="B89" s="401"/>
      <c r="C89" s="194"/>
      <c r="D89" s="194"/>
      <c r="E89" s="264"/>
      <c r="F89" s="667"/>
    </row>
    <row r="90" spans="1:6" ht="9" customHeight="1">
      <c r="A90" s="881"/>
      <c r="B90" s="401"/>
      <c r="C90" s="194"/>
      <c r="D90" s="194"/>
      <c r="E90" s="264"/>
      <c r="F90" s="667"/>
    </row>
    <row r="91" spans="1:6" s="86" customFormat="1" ht="3.75" customHeight="1">
      <c r="A91" s="1123"/>
      <c r="B91" s="1116"/>
      <c r="C91" s="1116"/>
      <c r="D91" s="1116"/>
      <c r="E91" s="1116"/>
      <c r="F91" s="1117"/>
    </row>
    <row r="92" spans="1:6" s="75" customFormat="1" ht="47.25" customHeight="1">
      <c r="A92" s="1041" t="s">
        <v>1132</v>
      </c>
      <c r="B92" s="1041"/>
      <c r="C92" s="1041"/>
      <c r="D92" s="1041"/>
      <c r="E92" s="1041"/>
      <c r="F92" s="1041"/>
    </row>
    <row r="93" spans="1:6" s="75" customFormat="1" ht="27.95" customHeight="1">
      <c r="A93" s="1041" t="s">
        <v>1490</v>
      </c>
      <c r="B93" s="1041"/>
      <c r="C93" s="1041"/>
      <c r="D93" s="1041"/>
      <c r="E93" s="1041"/>
      <c r="F93" s="1041"/>
    </row>
    <row r="94" spans="1:6" s="75" customFormat="1" ht="27.95" customHeight="1">
      <c r="A94" s="1041" t="s">
        <v>1547</v>
      </c>
      <c r="B94" s="1041"/>
      <c r="C94" s="1041"/>
      <c r="D94" s="1041"/>
      <c r="E94" s="1041"/>
      <c r="F94" s="1041"/>
    </row>
    <row r="95" spans="1:6" s="76" customFormat="1" ht="46.5" customHeight="1">
      <c r="A95" s="1045" t="s">
        <v>1485</v>
      </c>
      <c r="B95" s="1045"/>
      <c r="C95" s="1045"/>
      <c r="D95" s="1045"/>
      <c r="E95" s="1045"/>
      <c r="F95" s="1045"/>
    </row>
    <row r="96" spans="1:6" ht="2.25" customHeight="1" thickBot="1">
      <c r="A96" s="882"/>
    </row>
    <row r="97" spans="1:6" ht="14.25" hidden="1" customHeight="1">
      <c r="A97" s="875"/>
      <c r="B97" s="659"/>
      <c r="C97" s="660"/>
      <c r="D97" s="659"/>
      <c r="E97" s="659"/>
      <c r="F97" s="664"/>
    </row>
    <row r="98" spans="1:6" ht="34.5" customHeight="1" thickTop="1" thickBot="1">
      <c r="A98" s="876" t="s">
        <v>802</v>
      </c>
      <c r="B98" s="661" t="s">
        <v>1135</v>
      </c>
      <c r="C98" s="661" t="s">
        <v>1136</v>
      </c>
      <c r="D98" s="661" t="s">
        <v>1137</v>
      </c>
      <c r="E98" s="665" t="s">
        <v>310</v>
      </c>
      <c r="F98" s="661" t="s">
        <v>803</v>
      </c>
    </row>
    <row r="99" spans="1:6" ht="36.75" customHeight="1" thickTop="1">
      <c r="A99" s="877" t="s">
        <v>804</v>
      </c>
      <c r="B99" s="255">
        <v>0</v>
      </c>
      <c r="C99" s="255">
        <v>57164.42686</v>
      </c>
      <c r="D99" s="255">
        <v>0</v>
      </c>
      <c r="E99" s="255">
        <v>57164.42686</v>
      </c>
      <c r="F99" s="256">
        <v>4.394794559336964E-2</v>
      </c>
    </row>
    <row r="100" spans="1:6" ht="18" customHeight="1">
      <c r="A100" s="877" t="s">
        <v>805</v>
      </c>
      <c r="B100" s="255">
        <v>22143.13262</v>
      </c>
      <c r="C100" s="255">
        <v>0</v>
      </c>
      <c r="D100" s="255">
        <v>0</v>
      </c>
      <c r="E100" s="255">
        <v>22143.13262</v>
      </c>
      <c r="F100" s="256">
        <v>1.7023614879124647E-2</v>
      </c>
    </row>
    <row r="101" spans="1:6" ht="18" customHeight="1">
      <c r="A101" s="877" t="s">
        <v>806</v>
      </c>
      <c r="B101" s="255">
        <v>29055.789690000001</v>
      </c>
      <c r="C101" s="255">
        <v>0</v>
      </c>
      <c r="D101" s="255">
        <v>4149.5131700000002</v>
      </c>
      <c r="E101" s="255">
        <v>33205.302860000003</v>
      </c>
      <c r="F101" s="256">
        <v>2.5528198630882619E-2</v>
      </c>
    </row>
    <row r="102" spans="1:6" ht="18" customHeight="1">
      <c r="A102" s="877" t="s">
        <v>807</v>
      </c>
      <c r="B102" s="255">
        <v>10925.028619999999</v>
      </c>
      <c r="C102" s="255">
        <v>12579.563410000001</v>
      </c>
      <c r="D102" s="255">
        <v>7208.4679999999998</v>
      </c>
      <c r="E102" s="255">
        <v>30713.060030000001</v>
      </c>
      <c r="F102" s="256">
        <v>2.3612165210893113E-2</v>
      </c>
    </row>
    <row r="103" spans="1:6" ht="18" customHeight="1">
      <c r="A103" s="877" t="s">
        <v>808</v>
      </c>
      <c r="B103" s="255">
        <v>39790.657169999999</v>
      </c>
      <c r="C103" s="255">
        <v>14243.60989</v>
      </c>
      <c r="D103" s="255">
        <v>14758.333490000001</v>
      </c>
      <c r="E103" s="255">
        <v>68792.600550000003</v>
      </c>
      <c r="F103" s="256">
        <v>5.2887672146212275E-2</v>
      </c>
    </row>
    <row r="104" spans="1:6" ht="18" customHeight="1">
      <c r="A104" s="877" t="s">
        <v>809</v>
      </c>
      <c r="B104" s="255">
        <v>58748.784610000002</v>
      </c>
      <c r="C104" s="255">
        <v>12619.68981</v>
      </c>
      <c r="D104" s="255">
        <v>15625.335130000001</v>
      </c>
      <c r="E104" s="255">
        <v>86993.809550000005</v>
      </c>
      <c r="F104" s="256">
        <v>6.6880740682079512E-2</v>
      </c>
    </row>
    <row r="105" spans="1:6" ht="18" customHeight="1">
      <c r="A105" s="877" t="s">
        <v>810</v>
      </c>
      <c r="B105" s="255">
        <v>78219.022519999999</v>
      </c>
      <c r="C105" s="255">
        <v>19013.088760000002</v>
      </c>
      <c r="D105" s="255">
        <v>13140.28299</v>
      </c>
      <c r="E105" s="255">
        <v>110372.39426999999</v>
      </c>
      <c r="F105" s="256">
        <v>8.4854169714103617E-2</v>
      </c>
    </row>
    <row r="106" spans="1:6" ht="18" customHeight="1">
      <c r="A106" s="877" t="s">
        <v>811</v>
      </c>
      <c r="B106" s="255">
        <v>77022.849829999992</v>
      </c>
      <c r="C106" s="255">
        <v>19142.49439</v>
      </c>
      <c r="D106" s="255">
        <v>10161.914929999999</v>
      </c>
      <c r="E106" s="255">
        <v>106327.25915</v>
      </c>
      <c r="F106" s="256">
        <v>8.1744274488407154E-2</v>
      </c>
    </row>
    <row r="107" spans="1:6" ht="18" customHeight="1">
      <c r="A107" s="877" t="s">
        <v>812</v>
      </c>
      <c r="B107" s="255">
        <v>53508.558020000004</v>
      </c>
      <c r="C107" s="255">
        <v>17277.263010000002</v>
      </c>
      <c r="D107" s="255">
        <v>9097.7510000000002</v>
      </c>
      <c r="E107" s="255">
        <v>79883.57203000001</v>
      </c>
      <c r="F107" s="256">
        <v>6.1414398258141926E-2</v>
      </c>
    </row>
    <row r="108" spans="1:6" ht="18" customHeight="1">
      <c r="A108" s="877" t="s">
        <v>813</v>
      </c>
      <c r="B108" s="255">
        <v>80204.661439999996</v>
      </c>
      <c r="C108" s="255">
        <v>29233.83094</v>
      </c>
      <c r="D108" s="255">
        <v>8799.41158</v>
      </c>
      <c r="E108" s="255">
        <v>118237.90396</v>
      </c>
      <c r="F108" s="256">
        <v>9.0901164513278648E-2</v>
      </c>
    </row>
    <row r="109" spans="1:6" ht="18" customHeight="1">
      <c r="A109" s="877" t="s">
        <v>814</v>
      </c>
      <c r="B109" s="255">
        <v>117307.69424</v>
      </c>
      <c r="C109" s="255">
        <v>49438.521090000002</v>
      </c>
      <c r="D109" s="255">
        <v>12705.177830000001</v>
      </c>
      <c r="E109" s="255">
        <v>179451.39316000001</v>
      </c>
      <c r="F109" s="256">
        <v>0.13796202457456189</v>
      </c>
    </row>
    <row r="110" spans="1:6" ht="18" customHeight="1">
      <c r="A110" s="877" t="s">
        <v>815</v>
      </c>
      <c r="B110" s="255">
        <v>157718.92221000002</v>
      </c>
      <c r="C110" s="255">
        <v>89200.412430000011</v>
      </c>
      <c r="D110" s="255">
        <v>14077.58792</v>
      </c>
      <c r="E110" s="255">
        <v>260996.92256000001</v>
      </c>
      <c r="F110" s="256">
        <v>0.20065413374641836</v>
      </c>
    </row>
    <row r="111" spans="1:6" ht="18" customHeight="1">
      <c r="A111" s="877" t="s">
        <v>816</v>
      </c>
      <c r="B111" s="255">
        <v>28426.478950000001</v>
      </c>
      <c r="C111" s="255">
        <v>19864.601039999998</v>
      </c>
      <c r="D111" s="255">
        <v>2385.2862300000002</v>
      </c>
      <c r="E111" s="255">
        <v>50676.366219999996</v>
      </c>
      <c r="F111" s="256">
        <v>3.8959932038864407E-2</v>
      </c>
    </row>
    <row r="112" spans="1:6" ht="18" customHeight="1" thickBot="1">
      <c r="A112" s="877" t="s">
        <v>817</v>
      </c>
      <c r="B112" s="255">
        <v>46870.03368</v>
      </c>
      <c r="C112" s="255">
        <v>45395.451209999999</v>
      </c>
      <c r="D112" s="255">
        <v>3506.7259900000004</v>
      </c>
      <c r="E112" s="255">
        <v>95772.210879999999</v>
      </c>
      <c r="F112" s="256">
        <v>7.3629565523662177E-2</v>
      </c>
    </row>
    <row r="113" spans="1:6" ht="51.75" customHeight="1" thickTop="1" thickBot="1">
      <c r="A113" s="876" t="s">
        <v>6</v>
      </c>
      <c r="B113" s="435">
        <v>799941.61360000004</v>
      </c>
      <c r="C113" s="435">
        <v>385172.95284000004</v>
      </c>
      <c r="D113" s="435">
        <v>115615.78826000002</v>
      </c>
      <c r="E113" s="435">
        <v>1300730.3547</v>
      </c>
      <c r="F113" s="436">
        <v>1</v>
      </c>
    </row>
    <row r="114" spans="1:6" ht="34.5" customHeight="1" thickTop="1" thickBot="1">
      <c r="A114" s="878" t="s">
        <v>818</v>
      </c>
      <c r="B114" s="256">
        <v>0.61499419207795625</v>
      </c>
      <c r="C114" s="256">
        <v>0.2961205229417716</v>
      </c>
      <c r="D114" s="256">
        <v>8.8885284980272178E-2</v>
      </c>
      <c r="E114" s="256">
        <v>1</v>
      </c>
      <c r="F114" s="437"/>
    </row>
    <row r="115" spans="1:6" ht="48" customHeight="1" thickTop="1" thickBot="1">
      <c r="A115" s="876" t="s">
        <v>822</v>
      </c>
      <c r="B115" s="661" t="s">
        <v>1135</v>
      </c>
      <c r="C115" s="661" t="s">
        <v>1136</v>
      </c>
      <c r="D115" s="661" t="s">
        <v>1137</v>
      </c>
      <c r="E115" s="665" t="s">
        <v>310</v>
      </c>
      <c r="F115" s="661" t="s">
        <v>713</v>
      </c>
    </row>
    <row r="116" spans="1:6" ht="28.5" customHeight="1" thickTop="1">
      <c r="A116" s="877" t="s">
        <v>804</v>
      </c>
      <c r="B116" s="255">
        <v>0</v>
      </c>
      <c r="C116" s="255">
        <v>2</v>
      </c>
      <c r="D116" s="255">
        <v>0</v>
      </c>
      <c r="E116" s="255">
        <v>2</v>
      </c>
      <c r="F116" s="256">
        <v>2.5605899599267673E-6</v>
      </c>
    </row>
    <row r="117" spans="1:6" ht="17.25" customHeight="1">
      <c r="A117" s="877" t="s">
        <v>805</v>
      </c>
      <c r="B117" s="255">
        <v>2</v>
      </c>
      <c r="C117" s="255">
        <v>0</v>
      </c>
      <c r="D117" s="255">
        <v>0</v>
      </c>
      <c r="E117" s="255">
        <v>2</v>
      </c>
      <c r="F117" s="256">
        <v>2.5605899599267673E-6</v>
      </c>
    </row>
    <row r="118" spans="1:6" ht="17.25" customHeight="1">
      <c r="A118" s="877" t="s">
        <v>806</v>
      </c>
      <c r="B118" s="255">
        <v>6</v>
      </c>
      <c r="C118" s="255">
        <v>0</v>
      </c>
      <c r="D118" s="255">
        <v>1</v>
      </c>
      <c r="E118" s="255">
        <v>7</v>
      </c>
      <c r="F118" s="256">
        <v>8.9620648597436846E-6</v>
      </c>
    </row>
    <row r="119" spans="1:6" ht="17.25" customHeight="1">
      <c r="A119" s="877" t="s">
        <v>807</v>
      </c>
      <c r="B119" s="255">
        <v>6</v>
      </c>
      <c r="C119" s="255">
        <v>6</v>
      </c>
      <c r="D119" s="255">
        <v>3</v>
      </c>
      <c r="E119" s="255">
        <v>15</v>
      </c>
      <c r="F119" s="256">
        <v>1.9204424699450752E-5</v>
      </c>
    </row>
    <row r="120" spans="1:6" ht="17.25" customHeight="1">
      <c r="A120" s="877" t="s">
        <v>808</v>
      </c>
      <c r="B120" s="255">
        <v>43</v>
      </c>
      <c r="C120" s="255">
        <v>14</v>
      </c>
      <c r="D120" s="255">
        <v>17</v>
      </c>
      <c r="E120" s="255">
        <v>74</v>
      </c>
      <c r="F120" s="256">
        <v>9.4741828517290385E-5</v>
      </c>
    </row>
    <row r="121" spans="1:6" ht="17.25" customHeight="1">
      <c r="A121" s="877" t="s">
        <v>809</v>
      </c>
      <c r="B121" s="255">
        <v>127</v>
      </c>
      <c r="C121" s="255">
        <v>28</v>
      </c>
      <c r="D121" s="255">
        <v>34</v>
      </c>
      <c r="E121" s="255">
        <v>189</v>
      </c>
      <c r="F121" s="256">
        <v>2.4197575121307949E-4</v>
      </c>
    </row>
    <row r="122" spans="1:6" ht="17.25" customHeight="1">
      <c r="A122" s="877" t="s">
        <v>810</v>
      </c>
      <c r="B122" s="255">
        <v>302</v>
      </c>
      <c r="C122" s="255">
        <v>75</v>
      </c>
      <c r="D122" s="255">
        <v>49</v>
      </c>
      <c r="E122" s="255">
        <v>426</v>
      </c>
      <c r="F122" s="256">
        <v>5.4540566146440137E-4</v>
      </c>
    </row>
    <row r="123" spans="1:6" ht="17.25" customHeight="1">
      <c r="A123" s="877" t="s">
        <v>811</v>
      </c>
      <c r="B123" s="255">
        <v>465</v>
      </c>
      <c r="C123" s="255">
        <v>114</v>
      </c>
      <c r="D123" s="255">
        <v>60</v>
      </c>
      <c r="E123" s="255">
        <v>639</v>
      </c>
      <c r="F123" s="256">
        <v>8.1810849219660206E-4</v>
      </c>
    </row>
    <row r="124" spans="1:6" ht="17.25" customHeight="1">
      <c r="A124" s="877" t="s">
        <v>812</v>
      </c>
      <c r="B124" s="255">
        <v>453</v>
      </c>
      <c r="C124" s="255">
        <v>146</v>
      </c>
      <c r="D124" s="255">
        <v>76</v>
      </c>
      <c r="E124" s="255">
        <v>675</v>
      </c>
      <c r="F124" s="256">
        <v>8.6419911147528393E-4</v>
      </c>
    </row>
    <row r="125" spans="1:6" ht="17.25" customHeight="1">
      <c r="A125" s="877" t="s">
        <v>813</v>
      </c>
      <c r="B125" s="255">
        <v>969</v>
      </c>
      <c r="C125" s="255">
        <v>354</v>
      </c>
      <c r="D125" s="255">
        <v>106</v>
      </c>
      <c r="E125" s="255">
        <v>1429</v>
      </c>
      <c r="F125" s="256">
        <v>1.8295415263676752E-3</v>
      </c>
    </row>
    <row r="126" spans="1:6" ht="17.25" customHeight="1">
      <c r="A126" s="877" t="s">
        <v>814</v>
      </c>
      <c r="B126" s="255">
        <v>2463</v>
      </c>
      <c r="C126" s="255">
        <v>1052</v>
      </c>
      <c r="D126" s="255">
        <v>265</v>
      </c>
      <c r="E126" s="255">
        <v>3780</v>
      </c>
      <c r="F126" s="256">
        <v>4.8395150242615901E-3</v>
      </c>
    </row>
    <row r="127" spans="1:6" ht="17.25" customHeight="1">
      <c r="A127" s="877" t="s">
        <v>815</v>
      </c>
      <c r="B127" s="255">
        <v>10097</v>
      </c>
      <c r="C127" s="255">
        <v>5939</v>
      </c>
      <c r="D127" s="255">
        <v>877</v>
      </c>
      <c r="E127" s="255">
        <v>16913</v>
      </c>
      <c r="F127" s="256">
        <v>2.1653628996120708E-2</v>
      </c>
    </row>
    <row r="128" spans="1:6" ht="17.25" customHeight="1">
      <c r="A128" s="877" t="s">
        <v>816</v>
      </c>
      <c r="B128" s="255">
        <v>5824</v>
      </c>
      <c r="C128" s="255">
        <v>4080</v>
      </c>
      <c r="D128" s="255">
        <v>490</v>
      </c>
      <c r="E128" s="255">
        <v>10394</v>
      </c>
      <c r="F128" s="256">
        <v>1.3307386021739408E-2</v>
      </c>
    </row>
    <row r="129" spans="1:6" ht="17.25" customHeight="1" thickBot="1">
      <c r="A129" s="877" t="s">
        <v>817</v>
      </c>
      <c r="B129" s="255">
        <v>396784</v>
      </c>
      <c r="C129" s="255">
        <v>333511</v>
      </c>
      <c r="D129" s="255">
        <v>16230</v>
      </c>
      <c r="E129" s="255">
        <v>746525</v>
      </c>
      <c r="F129" s="256">
        <v>0.95577220991716494</v>
      </c>
    </row>
    <row r="130" spans="1:6" ht="49.5" customHeight="1" thickTop="1" thickBot="1">
      <c r="A130" s="876" t="s">
        <v>6</v>
      </c>
      <c r="B130" s="435">
        <v>417541</v>
      </c>
      <c r="C130" s="435">
        <v>345321</v>
      </c>
      <c r="D130" s="435">
        <v>18208</v>
      </c>
      <c r="E130" s="435">
        <v>781070</v>
      </c>
      <c r="F130" s="436">
        <v>1</v>
      </c>
    </row>
    <row r="131" spans="1:6" ht="36.75" customHeight="1" thickTop="1">
      <c r="A131" s="878" t="s">
        <v>818</v>
      </c>
      <c r="B131" s="256">
        <v>0.53457564622889109</v>
      </c>
      <c r="C131" s="256">
        <v>0.4421127427759356</v>
      </c>
      <c r="D131" s="256">
        <v>2.3311610995173287E-2</v>
      </c>
      <c r="E131" s="256">
        <v>1</v>
      </c>
      <c r="F131" s="438"/>
    </row>
    <row r="132" spans="1:6" ht="9" customHeight="1" thickBot="1">
      <c r="A132" s="880"/>
      <c r="B132" s="662"/>
      <c r="C132" s="439"/>
      <c r="D132" s="439"/>
      <c r="E132" s="666"/>
      <c r="F132" s="666"/>
    </row>
    <row r="133" spans="1:6" ht="15.75" customHeight="1" thickTop="1">
      <c r="A133" s="883" t="s">
        <v>824</v>
      </c>
      <c r="B133" s="401"/>
      <c r="C133" s="194"/>
      <c r="D133" s="194"/>
      <c r="E133" s="264"/>
      <c r="F133" s="667"/>
    </row>
    <row r="134" spans="1:6" ht="9" customHeight="1">
      <c r="A134" s="881"/>
      <c r="B134" s="401"/>
      <c r="C134" s="194"/>
      <c r="D134" s="194"/>
      <c r="E134" s="264"/>
      <c r="F134" s="667"/>
    </row>
    <row r="135" spans="1:6" ht="9" customHeight="1">
      <c r="A135" s="881"/>
      <c r="B135" s="401"/>
      <c r="C135" s="194"/>
      <c r="D135" s="194"/>
      <c r="E135" s="264"/>
      <c r="F135" s="667"/>
    </row>
    <row r="136" spans="1:6" s="86" customFormat="1" ht="3.75" customHeight="1">
      <c r="A136" s="921"/>
      <c r="B136" s="400"/>
      <c r="C136" s="400"/>
      <c r="D136" s="400"/>
      <c r="E136" s="400"/>
      <c r="F136" s="619"/>
    </row>
    <row r="137" spans="1:6" s="75" customFormat="1" ht="47.25" customHeight="1">
      <c r="A137" s="1041" t="s">
        <v>1132</v>
      </c>
      <c r="B137" s="1041"/>
      <c r="C137" s="1041"/>
      <c r="D137" s="1041"/>
      <c r="E137" s="1041"/>
      <c r="F137" s="1041"/>
    </row>
    <row r="138" spans="1:6" s="75" customFormat="1" ht="27.95" customHeight="1">
      <c r="A138" s="1041" t="s">
        <v>825</v>
      </c>
      <c r="B138" s="1041"/>
      <c r="C138" s="1041"/>
      <c r="D138" s="1041"/>
      <c r="E138" s="1041"/>
      <c r="F138" s="1041"/>
    </row>
    <row r="139" spans="1:6" s="75" customFormat="1" ht="27.95" customHeight="1">
      <c r="A139" s="1041" t="s">
        <v>1547</v>
      </c>
      <c r="B139" s="1041"/>
      <c r="C139" s="1041"/>
      <c r="D139" s="1041"/>
      <c r="E139" s="1041"/>
      <c r="F139" s="1041"/>
    </row>
    <row r="140" spans="1:6" s="76" customFormat="1" ht="46.5" customHeight="1">
      <c r="A140" s="1045" t="s">
        <v>1485</v>
      </c>
      <c r="B140" s="1045"/>
      <c r="C140" s="1045"/>
      <c r="D140" s="1045"/>
      <c r="E140" s="1045"/>
      <c r="F140" s="1045"/>
    </row>
    <row r="141" spans="1:6" ht="2.25" customHeight="1" thickBot="1">
      <c r="A141" s="882"/>
    </row>
    <row r="142" spans="1:6" ht="14.25" hidden="1" customHeight="1">
      <c r="A142" s="875"/>
      <c r="B142" s="659"/>
      <c r="C142" s="660"/>
      <c r="D142" s="659"/>
      <c r="E142" s="659"/>
      <c r="F142" s="664"/>
    </row>
    <row r="143" spans="1:6" ht="39.75" customHeight="1" thickTop="1" thickBot="1">
      <c r="A143" s="876" t="s">
        <v>802</v>
      </c>
      <c r="B143" s="661" t="s">
        <v>1135</v>
      </c>
      <c r="C143" s="661" t="s">
        <v>1136</v>
      </c>
      <c r="D143" s="661" t="s">
        <v>1137</v>
      </c>
      <c r="E143" s="665" t="s">
        <v>310</v>
      </c>
      <c r="F143" s="669" t="s">
        <v>803</v>
      </c>
    </row>
    <row r="144" spans="1:6" ht="36.75" customHeight="1" thickTop="1">
      <c r="A144" s="877" t="s">
        <v>804</v>
      </c>
      <c r="B144" s="255">
        <v>65499.38869</v>
      </c>
      <c r="C144" s="255">
        <v>0</v>
      </c>
      <c r="D144" s="255">
        <v>0</v>
      </c>
      <c r="E144" s="255">
        <v>65499.38869</v>
      </c>
      <c r="F144" s="884">
        <v>1.0685731178787801E-2</v>
      </c>
    </row>
    <row r="145" spans="1:6" ht="18" customHeight="1">
      <c r="A145" s="877" t="s">
        <v>805</v>
      </c>
      <c r="B145" s="255">
        <v>576018.93596999999</v>
      </c>
      <c r="C145" s="255">
        <v>137142.86249999999</v>
      </c>
      <c r="D145" s="255">
        <v>0</v>
      </c>
      <c r="E145" s="255">
        <v>713161.79847000004</v>
      </c>
      <c r="F145" s="884">
        <v>0.11634696777856693</v>
      </c>
    </row>
    <row r="146" spans="1:6" ht="18" customHeight="1">
      <c r="A146" s="877" t="s">
        <v>806</v>
      </c>
      <c r="B146" s="255">
        <v>1024839.2934600001</v>
      </c>
      <c r="C146" s="255">
        <v>1057499.19236</v>
      </c>
      <c r="D146" s="255">
        <v>225819.17975000001</v>
      </c>
      <c r="E146" s="255">
        <v>2308157.6655700002</v>
      </c>
      <c r="F146" s="884">
        <v>0.37655851185531752</v>
      </c>
    </row>
    <row r="147" spans="1:6" ht="18" customHeight="1">
      <c r="A147" s="877" t="s">
        <v>807</v>
      </c>
      <c r="B147" s="255">
        <v>717131.78949999996</v>
      </c>
      <c r="C147" s="255">
        <v>459574.29417000001</v>
      </c>
      <c r="D147" s="255">
        <v>273504.55905000004</v>
      </c>
      <c r="E147" s="255">
        <v>1450210.6427200001</v>
      </c>
      <c r="F147" s="884">
        <v>0.23659092688736666</v>
      </c>
    </row>
    <row r="148" spans="1:6" ht="18" customHeight="1">
      <c r="A148" s="877" t="s">
        <v>808</v>
      </c>
      <c r="B148" s="255">
        <v>497035.47460000002</v>
      </c>
      <c r="C148" s="255">
        <v>353786.10967999999</v>
      </c>
      <c r="D148" s="255">
        <v>82708.026889999994</v>
      </c>
      <c r="E148" s="255">
        <v>933529.61117000005</v>
      </c>
      <c r="F148" s="884">
        <v>0.15229831410508882</v>
      </c>
    </row>
    <row r="149" spans="1:6" ht="18" customHeight="1">
      <c r="A149" s="877" t="s">
        <v>809</v>
      </c>
      <c r="B149" s="255">
        <v>138594.52184999999</v>
      </c>
      <c r="C149" s="255">
        <v>193166.9927</v>
      </c>
      <c r="D149" s="255">
        <v>61820.18187</v>
      </c>
      <c r="E149" s="255">
        <v>393581.69641999993</v>
      </c>
      <c r="F149" s="884">
        <v>6.4209884839390677E-2</v>
      </c>
    </row>
    <row r="150" spans="1:6" ht="18" customHeight="1">
      <c r="A150" s="877" t="s">
        <v>810</v>
      </c>
      <c r="B150" s="255">
        <v>26673.729960000001</v>
      </c>
      <c r="C150" s="255">
        <v>9011.4491400000006</v>
      </c>
      <c r="D150" s="255">
        <v>12114.671759999999</v>
      </c>
      <c r="E150" s="255">
        <v>47799.850859999999</v>
      </c>
      <c r="F150" s="884">
        <v>7.7981850959486995E-3</v>
      </c>
    </row>
    <row r="151" spans="1:6" ht="18" customHeight="1">
      <c r="A151" s="877" t="s">
        <v>811</v>
      </c>
      <c r="B151" s="255">
        <v>20308.211070000001</v>
      </c>
      <c r="C151" s="255">
        <v>4274.6417899999997</v>
      </c>
      <c r="D151" s="255">
        <v>6916.2499100000005</v>
      </c>
      <c r="E151" s="255">
        <v>31499.102769999998</v>
      </c>
      <c r="F151" s="884">
        <v>5.1388410076049842E-3</v>
      </c>
    </row>
    <row r="152" spans="1:6" ht="18" customHeight="1">
      <c r="A152" s="877" t="s">
        <v>812</v>
      </c>
      <c r="B152" s="255">
        <v>11609.588609999999</v>
      </c>
      <c r="C152" s="255">
        <v>1610.96099</v>
      </c>
      <c r="D152" s="255">
        <v>4289.2173899999998</v>
      </c>
      <c r="E152" s="255">
        <v>17509.766989999996</v>
      </c>
      <c r="F152" s="884">
        <v>2.8565864018043614E-3</v>
      </c>
    </row>
    <row r="153" spans="1:6" ht="18" customHeight="1">
      <c r="A153" s="877" t="s">
        <v>813</v>
      </c>
      <c r="B153" s="255">
        <v>42946.162380000002</v>
      </c>
      <c r="C153" s="255">
        <v>9074.6841899999999</v>
      </c>
      <c r="D153" s="255">
        <v>5223.97001</v>
      </c>
      <c r="E153" s="255">
        <v>57244.816579999999</v>
      </c>
      <c r="F153" s="884">
        <v>9.3390600063155312E-3</v>
      </c>
    </row>
    <row r="154" spans="1:6" ht="18" customHeight="1">
      <c r="A154" s="877" t="s">
        <v>814</v>
      </c>
      <c r="B154" s="255">
        <v>39288.340299999996</v>
      </c>
      <c r="C154" s="255">
        <v>8887.6401600000008</v>
      </c>
      <c r="D154" s="255">
        <v>5630.8270499999999</v>
      </c>
      <c r="E154" s="255">
        <v>53806.807509999999</v>
      </c>
      <c r="F154" s="884">
        <v>8.7781747607122672E-3</v>
      </c>
    </row>
    <row r="155" spans="1:6" ht="18" customHeight="1">
      <c r="A155" s="877" t="s">
        <v>815</v>
      </c>
      <c r="B155" s="255">
        <v>35585.786899999999</v>
      </c>
      <c r="C155" s="255">
        <v>12325.902669999999</v>
      </c>
      <c r="D155" s="255">
        <v>2490.21171</v>
      </c>
      <c r="E155" s="255">
        <v>50401.901280000005</v>
      </c>
      <c r="F155" s="884">
        <v>8.2226899937481047E-3</v>
      </c>
    </row>
    <row r="156" spans="1:6" ht="18" customHeight="1">
      <c r="A156" s="877" t="s">
        <v>816</v>
      </c>
      <c r="B156" s="255">
        <v>1848.0366299999998</v>
      </c>
      <c r="C156" s="255">
        <v>1463.53566</v>
      </c>
      <c r="D156" s="255">
        <v>56.467300000000002</v>
      </c>
      <c r="E156" s="255">
        <v>3368.0395899999999</v>
      </c>
      <c r="F156" s="884">
        <v>5.4947025274679217E-4</v>
      </c>
    </row>
    <row r="157" spans="1:6" ht="18" customHeight="1" thickBot="1">
      <c r="A157" s="877" t="s">
        <v>817</v>
      </c>
      <c r="B157" s="255">
        <v>934.67362000000003</v>
      </c>
      <c r="C157" s="255">
        <v>2887.7793099999999</v>
      </c>
      <c r="D157" s="255">
        <v>18.704360000000001</v>
      </c>
      <c r="E157" s="255">
        <v>3841.1572900000001</v>
      </c>
      <c r="F157" s="884">
        <v>6.26655836600924E-4</v>
      </c>
    </row>
    <row r="158" spans="1:6" ht="51.75" customHeight="1" thickTop="1" thickBot="1">
      <c r="A158" s="876" t="s">
        <v>6</v>
      </c>
      <c r="B158" s="435">
        <v>3198313.9335400006</v>
      </c>
      <c r="C158" s="435">
        <v>2250706.0453200005</v>
      </c>
      <c r="D158" s="435">
        <v>680592.26705000002</v>
      </c>
      <c r="E158" s="435">
        <v>6129612.2459100001</v>
      </c>
      <c r="F158" s="885">
        <v>1</v>
      </c>
    </row>
    <row r="159" spans="1:6" ht="34.5" customHeight="1" thickTop="1" thickBot="1">
      <c r="A159" s="878" t="s">
        <v>818</v>
      </c>
      <c r="B159" s="256">
        <v>0.52178079219841089</v>
      </c>
      <c r="C159" s="256">
        <v>0.3671857133902377</v>
      </c>
      <c r="D159" s="256">
        <v>0.11103349441135155</v>
      </c>
      <c r="E159" s="256">
        <v>1</v>
      </c>
      <c r="F159" s="438"/>
    </row>
    <row r="160" spans="1:6" ht="44.25" customHeight="1" thickTop="1" thickBot="1">
      <c r="A160" s="876" t="s">
        <v>822</v>
      </c>
      <c r="B160" s="661" t="s">
        <v>1135</v>
      </c>
      <c r="C160" s="661" t="s">
        <v>1136</v>
      </c>
      <c r="D160" s="661" t="s">
        <v>1137</v>
      </c>
      <c r="E160" s="665" t="s">
        <v>310</v>
      </c>
      <c r="F160" s="669" t="s">
        <v>713</v>
      </c>
    </row>
    <row r="161" spans="1:6" ht="28.5" customHeight="1" thickTop="1">
      <c r="A161" s="877" t="s">
        <v>804</v>
      </c>
      <c r="B161" s="255">
        <v>4</v>
      </c>
      <c r="C161" s="255">
        <v>0</v>
      </c>
      <c r="D161" s="255">
        <v>0</v>
      </c>
      <c r="E161" s="255">
        <v>4</v>
      </c>
      <c r="F161" s="256">
        <v>3.0849915162733303E-4</v>
      </c>
    </row>
    <row r="162" spans="1:6" ht="17.25" customHeight="1">
      <c r="A162" s="877" t="s">
        <v>805</v>
      </c>
      <c r="B162" s="255">
        <v>61</v>
      </c>
      <c r="C162" s="255">
        <v>17</v>
      </c>
      <c r="D162" s="255">
        <v>0</v>
      </c>
      <c r="E162" s="255">
        <v>78</v>
      </c>
      <c r="F162" s="256">
        <v>6.015733456732994E-3</v>
      </c>
    </row>
    <row r="163" spans="1:6" ht="17.25" customHeight="1">
      <c r="A163" s="877" t="s">
        <v>806</v>
      </c>
      <c r="B163" s="255">
        <v>201</v>
      </c>
      <c r="C163" s="255">
        <v>217</v>
      </c>
      <c r="D163" s="255">
        <v>54</v>
      </c>
      <c r="E163" s="255">
        <v>472</v>
      </c>
      <c r="F163" s="256">
        <v>3.6402899892025296E-2</v>
      </c>
    </row>
    <row r="164" spans="1:6" ht="17.25" customHeight="1">
      <c r="A164" s="877" t="s">
        <v>807</v>
      </c>
      <c r="B164" s="255">
        <v>327</v>
      </c>
      <c r="C164" s="255">
        <v>208</v>
      </c>
      <c r="D164" s="255">
        <v>126</v>
      </c>
      <c r="E164" s="255">
        <v>661</v>
      </c>
      <c r="F164" s="256">
        <v>5.0979484806416779E-2</v>
      </c>
    </row>
    <row r="165" spans="1:6" ht="17.25" customHeight="1">
      <c r="A165" s="877" t="s">
        <v>808</v>
      </c>
      <c r="B165" s="255">
        <v>492</v>
      </c>
      <c r="C165" s="255">
        <v>349</v>
      </c>
      <c r="D165" s="255">
        <v>82</v>
      </c>
      <c r="E165" s="255">
        <v>923</v>
      </c>
      <c r="F165" s="256">
        <v>7.1186179238007102E-2</v>
      </c>
    </row>
    <row r="166" spans="1:6" ht="17.25" customHeight="1">
      <c r="A166" s="877" t="s">
        <v>809</v>
      </c>
      <c r="B166" s="255">
        <v>269</v>
      </c>
      <c r="C166" s="255">
        <v>381</v>
      </c>
      <c r="D166" s="255">
        <v>115</v>
      </c>
      <c r="E166" s="255">
        <v>765</v>
      </c>
      <c r="F166" s="256">
        <v>5.9000462748727438E-2</v>
      </c>
    </row>
    <row r="167" spans="1:6" ht="17.25" customHeight="1">
      <c r="A167" s="877" t="s">
        <v>810</v>
      </c>
      <c r="B167" s="255">
        <v>101</v>
      </c>
      <c r="C167" s="255">
        <v>30</v>
      </c>
      <c r="D167" s="255">
        <v>43</v>
      </c>
      <c r="E167" s="255">
        <v>174</v>
      </c>
      <c r="F167" s="256">
        <v>1.3419713095788986E-2</v>
      </c>
    </row>
    <row r="168" spans="1:6" ht="17.25" customHeight="1">
      <c r="A168" s="877" t="s">
        <v>811</v>
      </c>
      <c r="B168" s="255">
        <v>118</v>
      </c>
      <c r="C168" s="255">
        <v>24</v>
      </c>
      <c r="D168" s="255">
        <v>40</v>
      </c>
      <c r="E168" s="255">
        <v>182</v>
      </c>
      <c r="F168" s="256">
        <v>1.4036711399043653E-2</v>
      </c>
    </row>
    <row r="169" spans="1:6" ht="17.25" customHeight="1">
      <c r="A169" s="877" t="s">
        <v>812</v>
      </c>
      <c r="B169" s="255">
        <v>99</v>
      </c>
      <c r="C169" s="255">
        <v>13</v>
      </c>
      <c r="D169" s="255">
        <v>35</v>
      </c>
      <c r="E169" s="255">
        <v>147</v>
      </c>
      <c r="F169" s="256">
        <v>1.1337343822304488E-2</v>
      </c>
    </row>
    <row r="170" spans="1:6" ht="17.25" customHeight="1">
      <c r="A170" s="877" t="s">
        <v>813</v>
      </c>
      <c r="B170" s="255">
        <v>574</v>
      </c>
      <c r="C170" s="255">
        <v>119</v>
      </c>
      <c r="D170" s="255">
        <v>62</v>
      </c>
      <c r="E170" s="255">
        <v>755</v>
      </c>
      <c r="F170" s="256">
        <v>5.822921486965911E-2</v>
      </c>
    </row>
    <row r="171" spans="1:6" ht="17.25" customHeight="1">
      <c r="A171" s="877" t="s">
        <v>814</v>
      </c>
      <c r="B171" s="255">
        <v>810</v>
      </c>
      <c r="C171" s="255">
        <v>188</v>
      </c>
      <c r="D171" s="255">
        <v>109</v>
      </c>
      <c r="E171" s="255">
        <v>1107</v>
      </c>
      <c r="F171" s="256">
        <v>8.5377140212864411E-2</v>
      </c>
    </row>
    <row r="172" spans="1:6" ht="17.25" customHeight="1">
      <c r="A172" s="877" t="s">
        <v>815</v>
      </c>
      <c r="B172" s="255">
        <v>1998</v>
      </c>
      <c r="C172" s="255">
        <v>806</v>
      </c>
      <c r="D172" s="255">
        <v>104</v>
      </c>
      <c r="E172" s="255">
        <v>2908</v>
      </c>
      <c r="F172" s="256">
        <v>0.2242788832330711</v>
      </c>
    </row>
    <row r="173" spans="1:6" ht="17.25" customHeight="1">
      <c r="A173" s="877" t="s">
        <v>816</v>
      </c>
      <c r="B173" s="255">
        <v>368</v>
      </c>
      <c r="C173" s="255">
        <v>296</v>
      </c>
      <c r="D173" s="255">
        <v>11</v>
      </c>
      <c r="E173" s="255">
        <v>675</v>
      </c>
      <c r="F173" s="256">
        <v>5.2059231837112446E-2</v>
      </c>
    </row>
    <row r="174" spans="1:6" ht="17.25" customHeight="1" thickBot="1">
      <c r="A174" s="877" t="s">
        <v>817</v>
      </c>
      <c r="B174" s="255">
        <v>475</v>
      </c>
      <c r="C174" s="255">
        <v>3627</v>
      </c>
      <c r="D174" s="255">
        <v>13</v>
      </c>
      <c r="E174" s="255">
        <v>4115</v>
      </c>
      <c r="F174" s="256">
        <v>0.31736850223661883</v>
      </c>
    </row>
    <row r="175" spans="1:6" ht="49.5" customHeight="1" thickTop="1" thickBot="1">
      <c r="A175" s="876" t="s">
        <v>6</v>
      </c>
      <c r="B175" s="435">
        <v>5897</v>
      </c>
      <c r="C175" s="435">
        <v>6275</v>
      </c>
      <c r="D175" s="435">
        <v>794</v>
      </c>
      <c r="E175" s="435">
        <v>12966</v>
      </c>
      <c r="F175" s="436">
        <v>1</v>
      </c>
    </row>
    <row r="176" spans="1:6" ht="36.75" customHeight="1" thickTop="1">
      <c r="A176" s="878" t="s">
        <v>818</v>
      </c>
      <c r="B176" s="256">
        <v>0.45480487428659572</v>
      </c>
      <c r="C176" s="256">
        <v>0.48395804411537868</v>
      </c>
      <c r="D176" s="256">
        <v>6.1237081598025607E-2</v>
      </c>
      <c r="E176" s="256">
        <v>1</v>
      </c>
      <c r="F176" s="438"/>
    </row>
    <row r="177" spans="1:6" ht="9" customHeight="1" thickBot="1">
      <c r="A177" s="880"/>
      <c r="B177" s="662"/>
      <c r="C177" s="439"/>
      <c r="D177" s="662"/>
      <c r="E177" s="666"/>
      <c r="F177" s="666"/>
    </row>
    <row r="178" spans="1:6" ht="15.75" customHeight="1" thickTop="1">
      <c r="A178" s="886" t="s">
        <v>827</v>
      </c>
      <c r="B178" s="401"/>
      <c r="C178" s="194"/>
      <c r="D178" s="401"/>
      <c r="E178" s="264"/>
      <c r="F178" s="670"/>
    </row>
    <row r="179" spans="1:6" ht="9" customHeight="1">
      <c r="A179" s="881"/>
      <c r="B179" s="401"/>
      <c r="C179" s="194"/>
      <c r="D179" s="401"/>
      <c r="E179" s="264"/>
      <c r="F179" s="670"/>
    </row>
    <row r="180" spans="1:6" ht="9" customHeight="1">
      <c r="A180" s="881"/>
      <c r="B180" s="401"/>
      <c r="C180" s="194"/>
      <c r="D180" s="401"/>
      <c r="E180" s="264"/>
      <c r="F180" s="670"/>
    </row>
    <row r="181" spans="1:6" s="86" customFormat="1" ht="3.75" customHeight="1">
      <c r="A181" s="921"/>
      <c r="B181" s="400"/>
      <c r="C181" s="400"/>
      <c r="D181" s="400"/>
      <c r="E181" s="400"/>
      <c r="F181" s="619"/>
    </row>
    <row r="182" spans="1:6" s="75" customFormat="1" ht="47.25" customHeight="1">
      <c r="A182" s="1041" t="s">
        <v>1132</v>
      </c>
      <c r="B182" s="1041"/>
      <c r="C182" s="1041"/>
      <c r="D182" s="1041"/>
      <c r="E182" s="1041"/>
      <c r="F182" s="1041"/>
    </row>
    <row r="183" spans="1:6" s="75" customFormat="1" ht="27.95" customHeight="1">
      <c r="A183" s="1041" t="s">
        <v>828</v>
      </c>
      <c r="B183" s="1041"/>
      <c r="C183" s="1041"/>
      <c r="D183" s="1041"/>
      <c r="E183" s="1041"/>
      <c r="F183" s="1041"/>
    </row>
    <row r="184" spans="1:6" s="75" customFormat="1" ht="27.95" customHeight="1">
      <c r="A184" s="1041" t="s">
        <v>1547</v>
      </c>
      <c r="B184" s="1041"/>
      <c r="C184" s="1041"/>
      <c r="D184" s="1041"/>
      <c r="E184" s="1041"/>
      <c r="F184" s="1041"/>
    </row>
    <row r="185" spans="1:6" s="76" customFormat="1" ht="46.5" customHeight="1">
      <c r="A185" s="1045" t="s">
        <v>1485</v>
      </c>
      <c r="B185" s="1045"/>
      <c r="C185" s="1045"/>
      <c r="D185" s="1045"/>
      <c r="E185" s="1045"/>
      <c r="F185" s="1045"/>
    </row>
    <row r="186" spans="1:6" ht="2.25" customHeight="1" thickBot="1">
      <c r="A186" s="882"/>
    </row>
    <row r="187" spans="1:6" ht="14.25" hidden="1" customHeight="1">
      <c r="A187" s="875"/>
      <c r="B187" s="659"/>
      <c r="C187" s="660"/>
      <c r="D187" s="659"/>
      <c r="E187" s="659"/>
      <c r="F187" s="664"/>
    </row>
    <row r="188" spans="1:6" ht="34.5" customHeight="1" thickTop="1" thickBot="1">
      <c r="A188" s="876" t="s">
        <v>802</v>
      </c>
      <c r="B188" s="661" t="s">
        <v>1135</v>
      </c>
      <c r="C188" s="661" t="s">
        <v>1136</v>
      </c>
      <c r="D188" s="661" t="s">
        <v>1137</v>
      </c>
      <c r="E188" s="665" t="s">
        <v>310</v>
      </c>
      <c r="F188" s="661" t="s">
        <v>803</v>
      </c>
    </row>
    <row r="189" spans="1:6" ht="36.75" customHeight="1" thickTop="1">
      <c r="A189" s="877" t="s">
        <v>804</v>
      </c>
      <c r="B189" s="255">
        <v>0</v>
      </c>
      <c r="C189" s="255">
        <v>0</v>
      </c>
      <c r="D189" s="255">
        <v>0</v>
      </c>
      <c r="E189" s="255">
        <v>0</v>
      </c>
      <c r="F189" s="256">
        <v>0</v>
      </c>
    </row>
    <row r="190" spans="1:6" ht="18" customHeight="1">
      <c r="A190" s="877" t="s">
        <v>805</v>
      </c>
      <c r="B190" s="255">
        <v>0</v>
      </c>
      <c r="C190" s="255">
        <v>0</v>
      </c>
      <c r="D190" s="255">
        <v>0</v>
      </c>
      <c r="E190" s="255">
        <v>0</v>
      </c>
      <c r="F190" s="256">
        <v>0</v>
      </c>
    </row>
    <row r="191" spans="1:6" ht="18" customHeight="1">
      <c r="A191" s="877" t="s">
        <v>806</v>
      </c>
      <c r="B191" s="255">
        <v>11904.421390000001</v>
      </c>
      <c r="C191" s="255">
        <v>0</v>
      </c>
      <c r="D191" s="255">
        <v>0</v>
      </c>
      <c r="E191" s="255">
        <v>11904.421390000001</v>
      </c>
      <c r="F191" s="256">
        <v>0.17964216075344938</v>
      </c>
    </row>
    <row r="192" spans="1:6" ht="18" customHeight="1">
      <c r="A192" s="877" t="s">
        <v>807</v>
      </c>
      <c r="B192" s="255">
        <v>2006.83527</v>
      </c>
      <c r="C192" s="255">
        <v>0</v>
      </c>
      <c r="D192" s="255">
        <v>1420.278</v>
      </c>
      <c r="E192" s="255">
        <v>3427.1132699999998</v>
      </c>
      <c r="F192" s="256">
        <v>5.1716418026564792E-2</v>
      </c>
    </row>
    <row r="193" spans="1:6" ht="18" customHeight="1">
      <c r="A193" s="877" t="s">
        <v>808</v>
      </c>
      <c r="B193" s="255">
        <v>2331.2147200000004</v>
      </c>
      <c r="C193" s="255">
        <v>0</v>
      </c>
      <c r="D193" s="255">
        <v>2573.7359999999999</v>
      </c>
      <c r="E193" s="255">
        <v>4904.9507200000007</v>
      </c>
      <c r="F193" s="256">
        <v>7.4017536582682023E-2</v>
      </c>
    </row>
    <row r="194" spans="1:6" ht="18" customHeight="1">
      <c r="A194" s="877" t="s">
        <v>809</v>
      </c>
      <c r="B194" s="255">
        <v>6273.4679100000003</v>
      </c>
      <c r="C194" s="255">
        <v>0</v>
      </c>
      <c r="D194" s="255">
        <v>5136.6880999999994</v>
      </c>
      <c r="E194" s="255">
        <v>11410.156009999999</v>
      </c>
      <c r="F194" s="256">
        <v>0.17218351174062027</v>
      </c>
    </row>
    <row r="195" spans="1:6" ht="18" customHeight="1">
      <c r="A195" s="877" t="s">
        <v>810</v>
      </c>
      <c r="B195" s="255">
        <v>4505.7406900000005</v>
      </c>
      <c r="C195" s="255">
        <v>0</v>
      </c>
      <c r="D195" s="255">
        <v>1999.701</v>
      </c>
      <c r="E195" s="255">
        <v>6505.4416900000006</v>
      </c>
      <c r="F195" s="256">
        <v>9.8169542522147851E-2</v>
      </c>
    </row>
    <row r="196" spans="1:6" ht="18" customHeight="1">
      <c r="A196" s="877" t="s">
        <v>811</v>
      </c>
      <c r="B196" s="255">
        <v>4046.36229</v>
      </c>
      <c r="C196" s="255">
        <v>0</v>
      </c>
      <c r="D196" s="255">
        <v>3013.7957900000001</v>
      </c>
      <c r="E196" s="255">
        <v>7060.1580800000002</v>
      </c>
      <c r="F196" s="256">
        <v>0.10654041983237662</v>
      </c>
    </row>
    <row r="197" spans="1:6" ht="18" customHeight="1">
      <c r="A197" s="877" t="s">
        <v>812</v>
      </c>
      <c r="B197" s="255">
        <v>1392.91002</v>
      </c>
      <c r="C197" s="255">
        <v>103.23716999999999</v>
      </c>
      <c r="D197" s="255">
        <v>779.33600000000001</v>
      </c>
      <c r="E197" s="255">
        <v>2275.4831899999999</v>
      </c>
      <c r="F197" s="256">
        <v>3.4337890403739461E-2</v>
      </c>
    </row>
    <row r="198" spans="1:6" ht="18" customHeight="1">
      <c r="A198" s="877" t="s">
        <v>813</v>
      </c>
      <c r="B198" s="255">
        <v>5363.8144599999996</v>
      </c>
      <c r="C198" s="255">
        <v>70</v>
      </c>
      <c r="D198" s="255">
        <v>1004.58941</v>
      </c>
      <c r="E198" s="255">
        <v>6438.4038700000001</v>
      </c>
      <c r="F198" s="256">
        <v>9.7157916804066574E-2</v>
      </c>
    </row>
    <row r="199" spans="1:6" ht="18" customHeight="1">
      <c r="A199" s="877" t="s">
        <v>814</v>
      </c>
      <c r="B199" s="255">
        <v>4393.4935999999998</v>
      </c>
      <c r="C199" s="255">
        <v>197.88598999999999</v>
      </c>
      <c r="D199" s="255">
        <v>1189.20822</v>
      </c>
      <c r="E199" s="255">
        <v>5780.5878099999991</v>
      </c>
      <c r="F199" s="256">
        <v>8.7231227003251241E-2</v>
      </c>
    </row>
    <row r="200" spans="1:6" ht="18" customHeight="1">
      <c r="A200" s="877" t="s">
        <v>815</v>
      </c>
      <c r="B200" s="255">
        <v>4158.8236299999999</v>
      </c>
      <c r="C200" s="255">
        <v>186.11967000000001</v>
      </c>
      <c r="D200" s="255">
        <v>978.70471999999995</v>
      </c>
      <c r="E200" s="255">
        <v>5323.6480199999996</v>
      </c>
      <c r="F200" s="256">
        <v>8.0335835071075418E-2</v>
      </c>
    </row>
    <row r="201" spans="1:6" ht="18" customHeight="1">
      <c r="A201" s="877" t="s">
        <v>816</v>
      </c>
      <c r="B201" s="255">
        <v>249.82442</v>
      </c>
      <c r="C201" s="255">
        <v>0</v>
      </c>
      <c r="D201" s="255">
        <v>849.69</v>
      </c>
      <c r="E201" s="255">
        <v>1099.51442</v>
      </c>
      <c r="F201" s="256">
        <v>1.6592082867151903E-2</v>
      </c>
    </row>
    <row r="202" spans="1:6" ht="18" customHeight="1" thickBot="1">
      <c r="A202" s="877" t="s">
        <v>817</v>
      </c>
      <c r="B202" s="255">
        <v>92.993210000000005</v>
      </c>
      <c r="C202" s="255">
        <v>3</v>
      </c>
      <c r="D202" s="255">
        <v>41.542050000000003</v>
      </c>
      <c r="E202" s="255">
        <v>137.53525999999999</v>
      </c>
      <c r="F202" s="256">
        <v>2.0754583928742675E-3</v>
      </c>
    </row>
    <row r="203" spans="1:6" ht="51.75" customHeight="1" thickTop="1" thickBot="1">
      <c r="A203" s="876" t="s">
        <v>6</v>
      </c>
      <c r="B203" s="435">
        <v>46719.901610000001</v>
      </c>
      <c r="C203" s="435">
        <v>560.24283000000003</v>
      </c>
      <c r="D203" s="435">
        <v>18987.26929</v>
      </c>
      <c r="E203" s="435">
        <v>66267.413730000015</v>
      </c>
      <c r="F203" s="436">
        <v>1</v>
      </c>
    </row>
    <row r="204" spans="1:6" ht="34.5" customHeight="1" thickTop="1" thickBot="1">
      <c r="A204" s="878" t="s">
        <v>818</v>
      </c>
      <c r="B204" s="256">
        <v>0.70502074821201854</v>
      </c>
      <c r="C204" s="256">
        <v>8.4542733519472127E-3</v>
      </c>
      <c r="D204" s="256">
        <v>0.28652497843603403</v>
      </c>
      <c r="E204" s="256">
        <v>1</v>
      </c>
      <c r="F204" s="437"/>
    </row>
    <row r="205" spans="1:6" ht="45.75" customHeight="1" thickTop="1" thickBot="1">
      <c r="A205" s="876" t="s">
        <v>822</v>
      </c>
      <c r="B205" s="661" t="s">
        <v>1135</v>
      </c>
      <c r="C205" s="661" t="s">
        <v>1136</v>
      </c>
      <c r="D205" s="661" t="s">
        <v>1137</v>
      </c>
      <c r="E205" s="665" t="s">
        <v>310</v>
      </c>
      <c r="F205" s="661" t="s">
        <v>713</v>
      </c>
    </row>
    <row r="206" spans="1:6" ht="28.5" customHeight="1" thickTop="1">
      <c r="A206" s="877" t="s">
        <v>804</v>
      </c>
      <c r="B206" s="255">
        <v>0</v>
      </c>
      <c r="C206" s="255">
        <v>0</v>
      </c>
      <c r="D206" s="255">
        <v>0</v>
      </c>
      <c r="E206" s="255">
        <v>0</v>
      </c>
      <c r="F206" s="256">
        <v>0</v>
      </c>
    </row>
    <row r="207" spans="1:6" ht="17.25" customHeight="1">
      <c r="A207" s="877" t="s">
        <v>805</v>
      </c>
      <c r="B207" s="255">
        <v>0</v>
      </c>
      <c r="C207" s="255">
        <v>0</v>
      </c>
      <c r="D207" s="255">
        <v>0</v>
      </c>
      <c r="E207" s="255">
        <v>0</v>
      </c>
      <c r="F207" s="256">
        <v>0</v>
      </c>
    </row>
    <row r="208" spans="1:6" ht="17.25" customHeight="1">
      <c r="A208" s="877" t="s">
        <v>806</v>
      </c>
      <c r="B208" s="255">
        <v>3</v>
      </c>
      <c r="C208" s="255">
        <v>0</v>
      </c>
      <c r="D208" s="255">
        <v>0</v>
      </c>
      <c r="E208" s="255">
        <v>3</v>
      </c>
      <c r="F208" s="256">
        <v>3.3898305084745762E-3</v>
      </c>
    </row>
    <row r="209" spans="1:6" ht="17.25" customHeight="1">
      <c r="A209" s="877" t="s">
        <v>807</v>
      </c>
      <c r="B209" s="255">
        <v>1</v>
      </c>
      <c r="C209" s="255">
        <v>0</v>
      </c>
      <c r="D209" s="255">
        <v>1</v>
      </c>
      <c r="E209" s="255">
        <v>2</v>
      </c>
      <c r="F209" s="256">
        <v>2.2598870056497176E-3</v>
      </c>
    </row>
    <row r="210" spans="1:6" ht="17.25" customHeight="1">
      <c r="A210" s="877" t="s">
        <v>808</v>
      </c>
      <c r="B210" s="255">
        <v>3</v>
      </c>
      <c r="C210" s="255">
        <v>0</v>
      </c>
      <c r="D210" s="255">
        <v>3</v>
      </c>
      <c r="E210" s="255">
        <v>6</v>
      </c>
      <c r="F210" s="256">
        <v>6.7796610169491523E-3</v>
      </c>
    </row>
    <row r="211" spans="1:6" ht="17.25" customHeight="1">
      <c r="A211" s="877" t="s">
        <v>809</v>
      </c>
      <c r="B211" s="255">
        <v>15</v>
      </c>
      <c r="C211" s="255">
        <v>0</v>
      </c>
      <c r="D211" s="255">
        <v>10</v>
      </c>
      <c r="E211" s="255">
        <v>25</v>
      </c>
      <c r="F211" s="256">
        <v>2.8248587570621469E-2</v>
      </c>
    </row>
    <row r="212" spans="1:6" ht="17.25" customHeight="1">
      <c r="A212" s="877" t="s">
        <v>810</v>
      </c>
      <c r="B212" s="255">
        <v>17</v>
      </c>
      <c r="C212" s="255">
        <v>0</v>
      </c>
      <c r="D212" s="255">
        <v>8</v>
      </c>
      <c r="E212" s="255">
        <v>25</v>
      </c>
      <c r="F212" s="256">
        <v>2.8248587570621469E-2</v>
      </c>
    </row>
    <row r="213" spans="1:6" ht="17.25" customHeight="1">
      <c r="A213" s="877" t="s">
        <v>811</v>
      </c>
      <c r="B213" s="255">
        <v>24</v>
      </c>
      <c r="C213" s="255">
        <v>0</v>
      </c>
      <c r="D213" s="255">
        <v>17</v>
      </c>
      <c r="E213" s="255">
        <v>41</v>
      </c>
      <c r="F213" s="256">
        <v>4.632768361581921E-2</v>
      </c>
    </row>
    <row r="214" spans="1:6" ht="17.25" customHeight="1">
      <c r="A214" s="877" t="s">
        <v>812</v>
      </c>
      <c r="B214" s="255">
        <v>12</v>
      </c>
      <c r="C214" s="255">
        <v>1</v>
      </c>
      <c r="D214" s="255">
        <v>6</v>
      </c>
      <c r="E214" s="255">
        <v>19</v>
      </c>
      <c r="F214" s="256">
        <v>2.1468926553672316E-2</v>
      </c>
    </row>
    <row r="215" spans="1:6" ht="17.25" customHeight="1">
      <c r="A215" s="877" t="s">
        <v>813</v>
      </c>
      <c r="B215" s="255">
        <v>69</v>
      </c>
      <c r="C215" s="255">
        <v>1</v>
      </c>
      <c r="D215" s="255">
        <v>12</v>
      </c>
      <c r="E215" s="255">
        <v>82</v>
      </c>
      <c r="F215" s="256">
        <v>9.2655367231638419E-2</v>
      </c>
    </row>
    <row r="216" spans="1:6" ht="17.25" customHeight="1">
      <c r="A216" s="877" t="s">
        <v>814</v>
      </c>
      <c r="B216" s="255">
        <v>92</v>
      </c>
      <c r="C216" s="255">
        <v>5</v>
      </c>
      <c r="D216" s="255">
        <v>22</v>
      </c>
      <c r="E216" s="255">
        <v>119</v>
      </c>
      <c r="F216" s="256">
        <v>0.13446327683615819</v>
      </c>
    </row>
    <row r="217" spans="1:6" ht="17.25" customHeight="1">
      <c r="A217" s="877" t="s">
        <v>815</v>
      </c>
      <c r="B217" s="255">
        <v>239</v>
      </c>
      <c r="C217" s="255">
        <v>14</v>
      </c>
      <c r="D217" s="255">
        <v>63</v>
      </c>
      <c r="E217" s="255">
        <v>316</v>
      </c>
      <c r="F217" s="256">
        <v>0.35706214689265536</v>
      </c>
    </row>
    <row r="218" spans="1:6" ht="17.25" customHeight="1">
      <c r="A218" s="877" t="s">
        <v>816</v>
      </c>
      <c r="B218" s="255">
        <v>48</v>
      </c>
      <c r="C218" s="255">
        <v>0</v>
      </c>
      <c r="D218" s="255">
        <v>129</v>
      </c>
      <c r="E218" s="255">
        <v>177</v>
      </c>
      <c r="F218" s="256">
        <v>0.2</v>
      </c>
    </row>
    <row r="219" spans="1:6" ht="17.25" customHeight="1" thickBot="1">
      <c r="A219" s="877" t="s">
        <v>817</v>
      </c>
      <c r="B219" s="255">
        <v>45</v>
      </c>
      <c r="C219" s="255">
        <v>1</v>
      </c>
      <c r="D219" s="255">
        <v>24</v>
      </c>
      <c r="E219" s="255">
        <v>70</v>
      </c>
      <c r="F219" s="256">
        <v>7.909604519774012E-2</v>
      </c>
    </row>
    <row r="220" spans="1:6" ht="49.5" customHeight="1" thickTop="1" thickBot="1">
      <c r="A220" s="876" t="s">
        <v>6</v>
      </c>
      <c r="B220" s="435">
        <v>568</v>
      </c>
      <c r="C220" s="435">
        <v>22</v>
      </c>
      <c r="D220" s="435">
        <v>295</v>
      </c>
      <c r="E220" s="435">
        <v>885</v>
      </c>
      <c r="F220" s="436">
        <v>1</v>
      </c>
    </row>
    <row r="221" spans="1:6" ht="36.75" customHeight="1" thickTop="1">
      <c r="A221" s="878" t="s">
        <v>818</v>
      </c>
      <c r="B221" s="256">
        <v>0.64180790960451972</v>
      </c>
      <c r="C221" s="256">
        <v>2.4858757062146894E-2</v>
      </c>
      <c r="D221" s="256">
        <v>0.33333333333333331</v>
      </c>
      <c r="E221" s="256">
        <v>1</v>
      </c>
      <c r="F221" s="438"/>
    </row>
    <row r="222" spans="1:6" ht="9" customHeight="1" thickBot="1">
      <c r="A222" s="880"/>
      <c r="B222" s="662"/>
      <c r="C222" s="439"/>
      <c r="D222" s="439"/>
      <c r="E222" s="666"/>
      <c r="F222" s="666"/>
    </row>
    <row r="223" spans="1:6" ht="15.75" customHeight="1" thickTop="1">
      <c r="A223" s="886" t="s">
        <v>829</v>
      </c>
      <c r="B223" s="401"/>
      <c r="C223" s="194"/>
      <c r="D223" s="194"/>
      <c r="E223" s="264"/>
      <c r="F223" s="667"/>
    </row>
    <row r="224" spans="1:6" ht="9" customHeight="1">
      <c r="A224" s="881"/>
      <c r="B224" s="401"/>
      <c r="C224" s="194"/>
      <c r="D224" s="194"/>
      <c r="E224" s="264"/>
      <c r="F224" s="667"/>
    </row>
    <row r="225" spans="1:6" ht="9" customHeight="1">
      <c r="A225" s="881"/>
      <c r="B225" s="401"/>
      <c r="C225" s="194"/>
      <c r="D225" s="194"/>
      <c r="E225" s="264"/>
      <c r="F225" s="667"/>
    </row>
    <row r="226" spans="1:6" ht="9" customHeight="1">
      <c r="A226" s="881"/>
      <c r="B226" s="401"/>
      <c r="C226" s="194"/>
      <c r="D226" s="194"/>
      <c r="E226" s="264"/>
      <c r="F226" s="667"/>
    </row>
    <row r="227" spans="1:6" ht="9" customHeight="1">
      <c r="A227" s="881"/>
      <c r="B227" s="401"/>
      <c r="C227" s="194"/>
      <c r="D227" s="194"/>
      <c r="E227" s="264"/>
      <c r="F227" s="667"/>
    </row>
    <row r="228" spans="1:6" ht="9" customHeight="1">
      <c r="A228" s="922"/>
      <c r="B228" s="401"/>
      <c r="C228" s="194"/>
      <c r="D228" s="194"/>
      <c r="E228" s="264"/>
      <c r="F228" s="667"/>
    </row>
    <row r="229" spans="1:6" ht="9" customHeight="1">
      <c r="A229" s="881"/>
      <c r="C229" s="489"/>
      <c r="E229" s="671"/>
      <c r="F229" s="1126"/>
    </row>
    <row r="230" spans="1:6" ht="9" customHeight="1">
      <c r="A230" s="881"/>
      <c r="C230" s="489"/>
      <c r="E230" s="671"/>
      <c r="F230" s="1126"/>
    </row>
    <row r="231" spans="1:6">
      <c r="A231" s="1124"/>
      <c r="C231" s="489"/>
      <c r="E231" s="671"/>
      <c r="F231" s="1126"/>
    </row>
    <row r="232" spans="1:6">
      <c r="A232" s="1124"/>
      <c r="C232" s="489"/>
      <c r="E232" s="671"/>
      <c r="F232" s="1126"/>
    </row>
    <row r="233" spans="1:6">
      <c r="A233" s="1124"/>
      <c r="C233" s="489"/>
      <c r="E233" s="671"/>
      <c r="F233" s="1126"/>
    </row>
    <row r="234" spans="1:6">
      <c r="A234" s="1124"/>
      <c r="C234" s="489"/>
      <c r="E234" s="671"/>
      <c r="F234" s="1126"/>
    </row>
    <row r="235" spans="1:6">
      <c r="A235" s="1124"/>
      <c r="C235" s="489"/>
      <c r="E235" s="671"/>
      <c r="F235" s="1126"/>
    </row>
    <row r="236" spans="1:6">
      <c r="A236" s="1124"/>
      <c r="C236" s="489"/>
      <c r="E236" s="671"/>
      <c r="F236" s="1126"/>
    </row>
    <row r="237" spans="1:6">
      <c r="A237" s="1124"/>
      <c r="C237" s="489"/>
      <c r="E237" s="671"/>
      <c r="F237" s="1126"/>
    </row>
    <row r="238" spans="1:6" ht="15.75">
      <c r="A238" s="1125"/>
      <c r="C238" s="489"/>
      <c r="E238" s="671"/>
      <c r="F238" s="1126"/>
    </row>
    <row r="239" spans="1:6" ht="15.75">
      <c r="A239" s="1125"/>
      <c r="C239" s="489"/>
      <c r="E239" s="671"/>
      <c r="F239" s="1126"/>
    </row>
    <row r="240" spans="1:6" ht="15.75">
      <c r="A240" s="1125"/>
      <c r="C240" s="489"/>
      <c r="E240" s="671"/>
      <c r="F240" s="1126"/>
    </row>
    <row r="241" spans="1:6" ht="15.75">
      <c r="A241" s="1125"/>
      <c r="C241" s="489"/>
      <c r="E241" s="671"/>
      <c r="F241" s="1126"/>
    </row>
    <row r="242" spans="1:6" ht="15.75">
      <c r="A242" s="1125"/>
      <c r="C242" s="489"/>
      <c r="E242" s="671"/>
      <c r="F242" s="1126"/>
    </row>
    <row r="243" spans="1:6" ht="15.75">
      <c r="A243" s="1125"/>
      <c r="C243" s="489"/>
      <c r="E243" s="671"/>
      <c r="F243" s="1126"/>
    </row>
    <row r="244" spans="1:6" ht="15.75">
      <c r="A244" s="1125"/>
      <c r="C244" s="489"/>
      <c r="E244" s="671"/>
      <c r="F244" s="1126"/>
    </row>
    <row r="245" spans="1:6" ht="15.75">
      <c r="A245" s="1125"/>
      <c r="C245" s="489"/>
      <c r="E245" s="671"/>
      <c r="F245" s="1126"/>
    </row>
    <row r="246" spans="1:6" ht="15.75">
      <c r="A246" s="1125"/>
      <c r="C246" s="489"/>
      <c r="E246" s="671"/>
      <c r="F246" s="1126"/>
    </row>
    <row r="247" spans="1:6" ht="15.75">
      <c r="A247" s="1125"/>
      <c r="C247" s="489"/>
      <c r="E247" s="671"/>
      <c r="F247" s="1126"/>
    </row>
    <row r="248" spans="1:6" ht="15.75">
      <c r="A248" s="1125"/>
      <c r="C248" s="489"/>
      <c r="E248" s="671"/>
      <c r="F248" s="1126"/>
    </row>
    <row r="249" spans="1:6" ht="15.75">
      <c r="A249" s="1125"/>
      <c r="C249" s="489"/>
      <c r="E249" s="671"/>
      <c r="F249" s="1126"/>
    </row>
    <row r="250" spans="1:6" ht="15.75">
      <c r="A250" s="1125"/>
      <c r="C250" s="489"/>
      <c r="E250" s="671"/>
      <c r="F250" s="1126"/>
    </row>
    <row r="251" spans="1:6" ht="15.75">
      <c r="A251" s="1125"/>
      <c r="C251" s="489"/>
      <c r="E251" s="671"/>
      <c r="F251" s="1126"/>
    </row>
    <row r="252" spans="1:6" ht="15.75">
      <c r="A252" s="1125"/>
      <c r="C252" s="489"/>
      <c r="E252" s="671"/>
      <c r="F252" s="1126"/>
    </row>
    <row r="253" spans="1:6" ht="15.75">
      <c r="A253" s="1125"/>
      <c r="C253" s="489"/>
      <c r="E253" s="671"/>
      <c r="F253" s="1126"/>
    </row>
    <row r="254" spans="1:6" ht="15.75">
      <c r="A254" s="1125"/>
      <c r="C254" s="489"/>
      <c r="E254" s="671"/>
      <c r="F254" s="1126"/>
    </row>
    <row r="255" spans="1:6" ht="15.75">
      <c r="A255" s="1125"/>
      <c r="C255" s="489"/>
      <c r="E255" s="671"/>
      <c r="F255" s="1126"/>
    </row>
    <row r="256" spans="1:6" ht="15.75">
      <c r="A256" s="1125"/>
      <c r="C256" s="489"/>
      <c r="E256" s="671"/>
      <c r="F256" s="1126"/>
    </row>
    <row r="257" spans="1:6" ht="15.75">
      <c r="A257" s="1125"/>
      <c r="C257" s="489"/>
      <c r="E257" s="671"/>
      <c r="F257" s="1126"/>
    </row>
    <row r="258" spans="1:6" ht="15.75">
      <c r="A258" s="1125"/>
      <c r="C258" s="489"/>
      <c r="E258" s="671"/>
      <c r="F258" s="1126"/>
    </row>
    <row r="259" spans="1:6" ht="15.75">
      <c r="A259" s="1125"/>
      <c r="C259" s="489"/>
      <c r="E259" s="671"/>
      <c r="F259" s="1126"/>
    </row>
    <row r="260" spans="1:6" ht="15.75">
      <c r="A260" s="1125"/>
      <c r="C260" s="489"/>
      <c r="E260" s="671"/>
      <c r="F260" s="1126"/>
    </row>
    <row r="261" spans="1:6" ht="15.75">
      <c r="A261" s="1125"/>
      <c r="C261" s="489"/>
      <c r="E261" s="671"/>
      <c r="F261" s="1126"/>
    </row>
    <row r="262" spans="1:6" ht="15.75">
      <c r="A262" s="1125"/>
      <c r="C262" s="489"/>
      <c r="E262" s="671"/>
      <c r="F262" s="1126"/>
    </row>
    <row r="263" spans="1:6" ht="15.75">
      <c r="A263" s="1125"/>
      <c r="C263" s="489"/>
      <c r="E263" s="671"/>
      <c r="F263" s="1127"/>
    </row>
    <row r="264" spans="1:6" ht="15.75">
      <c r="A264" s="1125"/>
      <c r="C264" s="489"/>
      <c r="E264" s="671"/>
      <c r="F264" s="1127"/>
    </row>
    <row r="265" spans="1:6" ht="15.75">
      <c r="A265" s="1125"/>
      <c r="C265" s="489"/>
      <c r="E265" s="671"/>
      <c r="F265" s="1127"/>
    </row>
    <row r="266" spans="1:6" ht="15.75">
      <c r="A266" s="1125"/>
      <c r="C266" s="489"/>
      <c r="E266" s="671"/>
      <c r="F266" s="1127"/>
    </row>
    <row r="267" spans="1:6" ht="15.75">
      <c r="A267" s="1125"/>
      <c r="C267" s="489"/>
      <c r="E267" s="671"/>
      <c r="F267" s="1127"/>
    </row>
    <row r="268" spans="1:6" ht="15.75">
      <c r="A268" s="1125"/>
      <c r="C268" s="489"/>
      <c r="E268" s="671"/>
      <c r="F268" s="1127"/>
    </row>
    <row r="269" spans="1:6" ht="15.75">
      <c r="A269" s="1125"/>
      <c r="C269" s="489"/>
      <c r="E269" s="671"/>
      <c r="F269" s="1127"/>
    </row>
    <row r="270" spans="1:6" ht="15.75">
      <c r="A270" s="1125"/>
      <c r="C270" s="489"/>
      <c r="E270" s="671"/>
      <c r="F270" s="1127"/>
    </row>
    <row r="271" spans="1:6" ht="15.75">
      <c r="A271" s="1125"/>
      <c r="C271" s="489"/>
      <c r="E271" s="671"/>
      <c r="F271" s="1127"/>
    </row>
    <row r="272" spans="1:6" ht="15.75">
      <c r="A272" s="1125"/>
      <c r="C272" s="489"/>
      <c r="E272" s="671"/>
      <c r="F272" s="1127"/>
    </row>
    <row r="273" spans="1:6" ht="15.75">
      <c r="A273" s="1125"/>
      <c r="C273" s="489"/>
      <c r="E273" s="671"/>
      <c r="F273" s="1127"/>
    </row>
    <row r="274" spans="1:6" ht="15.75">
      <c r="A274" s="1125"/>
      <c r="C274" s="489"/>
      <c r="E274" s="671"/>
      <c r="F274" s="1127"/>
    </row>
    <row r="275" spans="1:6" ht="15.75">
      <c r="A275" s="1125"/>
      <c r="C275" s="489"/>
      <c r="E275" s="671"/>
      <c r="F275" s="1127"/>
    </row>
    <row r="276" spans="1:6" ht="15.75">
      <c r="A276" s="1125"/>
      <c r="C276" s="489"/>
      <c r="E276" s="671"/>
      <c r="F276" s="1127"/>
    </row>
    <row r="277" spans="1:6" ht="15.75">
      <c r="A277" s="1125"/>
      <c r="C277" s="489"/>
      <c r="E277" s="671"/>
      <c r="F277" s="1127"/>
    </row>
    <row r="278" spans="1:6" ht="15.75">
      <c r="A278" s="1125"/>
      <c r="C278" s="489"/>
      <c r="E278" s="671"/>
      <c r="F278" s="1127"/>
    </row>
    <row r="279" spans="1:6" ht="15.75">
      <c r="A279" s="1125"/>
      <c r="C279" s="489"/>
      <c r="E279" s="671"/>
      <c r="F279" s="1127"/>
    </row>
    <row r="280" spans="1:6" ht="15.75">
      <c r="A280" s="1125"/>
      <c r="C280" s="489"/>
      <c r="E280" s="671"/>
      <c r="F280" s="1127"/>
    </row>
    <row r="281" spans="1:6" ht="15.75">
      <c r="A281" s="1125"/>
      <c r="C281" s="489"/>
      <c r="E281" s="671"/>
      <c r="F281" s="1127"/>
    </row>
    <row r="282" spans="1:6" ht="15.75">
      <c r="A282" s="1125"/>
      <c r="C282" s="489"/>
      <c r="E282" s="671"/>
      <c r="F282" s="1127"/>
    </row>
    <row r="283" spans="1:6" ht="15.75">
      <c r="A283" s="1125"/>
      <c r="C283" s="489"/>
      <c r="E283" s="671"/>
      <c r="F283" s="1127"/>
    </row>
    <row r="284" spans="1:6" ht="15.75">
      <c r="A284" s="1125"/>
      <c r="C284" s="489"/>
      <c r="E284" s="671"/>
      <c r="F284" s="1127"/>
    </row>
    <row r="285" spans="1:6" ht="15.75">
      <c r="A285" s="1125"/>
      <c r="C285" s="489"/>
      <c r="E285" s="671"/>
      <c r="F285" s="1127"/>
    </row>
    <row r="286" spans="1:6" ht="15.75">
      <c r="A286" s="1125"/>
      <c r="C286" s="489"/>
      <c r="E286" s="671"/>
      <c r="F286" s="1127"/>
    </row>
    <row r="287" spans="1:6" ht="15.75">
      <c r="A287" s="1125"/>
      <c r="C287" s="489"/>
      <c r="E287" s="671"/>
      <c r="F287" s="1127"/>
    </row>
    <row r="288" spans="1:6" ht="15.75">
      <c r="A288" s="887"/>
    </row>
    <row r="289" spans="1:1" ht="15.75">
      <c r="A289" s="887"/>
    </row>
    <row r="290" spans="1:1" ht="15.75">
      <c r="A290" s="887"/>
    </row>
    <row r="291" spans="1:1" ht="15.75">
      <c r="A291" s="887"/>
    </row>
    <row r="292" spans="1:1" ht="15.75">
      <c r="A292" s="887"/>
    </row>
    <row r="293" spans="1:1" ht="15.75">
      <c r="A293" s="887"/>
    </row>
    <row r="294" spans="1:1" ht="15.75">
      <c r="A294" s="887"/>
    </row>
    <row r="295" spans="1:1" ht="15.75">
      <c r="A295" s="887"/>
    </row>
    <row r="296" spans="1:1" ht="15.75">
      <c r="A296" s="887"/>
    </row>
    <row r="297" spans="1:1" ht="15.75">
      <c r="A297" s="887"/>
    </row>
    <row r="298" spans="1:1" ht="15.75">
      <c r="A298" s="887"/>
    </row>
    <row r="299" spans="1:1" ht="15.75">
      <c r="A299" s="887"/>
    </row>
    <row r="300" spans="1:1" ht="15.75">
      <c r="A300" s="887"/>
    </row>
    <row r="301" spans="1:1" ht="15.75">
      <c r="A301" s="887"/>
    </row>
    <row r="302" spans="1:1" ht="15.75">
      <c r="A302" s="887"/>
    </row>
    <row r="303" spans="1:1" ht="15.75">
      <c r="A303" s="887"/>
    </row>
    <row r="304" spans="1:1" ht="15.75">
      <c r="A304" s="887"/>
    </row>
    <row r="305" spans="1:1" ht="15.75">
      <c r="A305" s="887"/>
    </row>
    <row r="306" spans="1:1" ht="15.75">
      <c r="A306" s="887"/>
    </row>
    <row r="307" spans="1:1" ht="15.75">
      <c r="A307" s="887"/>
    </row>
    <row r="308" spans="1:1" ht="15.75">
      <c r="A308" s="887"/>
    </row>
    <row r="309" spans="1:1" ht="15.75">
      <c r="A309" s="887"/>
    </row>
    <row r="310" spans="1:1" ht="15.75">
      <c r="A310" s="887"/>
    </row>
    <row r="311" spans="1:1" ht="15.75">
      <c r="A311" s="887"/>
    </row>
    <row r="312" spans="1:1" ht="15.75">
      <c r="A312" s="887"/>
    </row>
    <row r="313" spans="1:1" ht="15.75">
      <c r="A313" s="887"/>
    </row>
    <row r="314" spans="1:1" ht="15.75">
      <c r="A314" s="887"/>
    </row>
    <row r="315" spans="1:1" ht="15.75">
      <c r="A315" s="887"/>
    </row>
    <row r="316" spans="1:1" ht="15.75">
      <c r="A316" s="887"/>
    </row>
    <row r="317" spans="1:1" ht="15.75">
      <c r="A317" s="887"/>
    </row>
    <row r="318" spans="1:1" ht="15.75">
      <c r="A318" s="887"/>
    </row>
    <row r="319" spans="1:1" ht="15.75">
      <c r="A319" s="887"/>
    </row>
    <row r="320" spans="1:1" ht="15.75">
      <c r="A320" s="887"/>
    </row>
    <row r="321" spans="1:1" ht="15.75">
      <c r="A321" s="887"/>
    </row>
    <row r="322" spans="1:1" ht="15.75">
      <c r="A322" s="887"/>
    </row>
    <row r="323" spans="1:1" ht="15.75">
      <c r="A323" s="887"/>
    </row>
    <row r="324" spans="1:1" ht="15.75">
      <c r="A324" s="887"/>
    </row>
    <row r="325" spans="1:1" ht="15.75">
      <c r="A325" s="887"/>
    </row>
    <row r="326" spans="1:1" ht="15.75">
      <c r="A326" s="887"/>
    </row>
    <row r="327" spans="1:1" ht="15.75">
      <c r="A327" s="887"/>
    </row>
    <row r="328" spans="1:1" ht="15.75">
      <c r="A328" s="887"/>
    </row>
    <row r="329" spans="1:1" ht="15.75">
      <c r="A329" s="887"/>
    </row>
    <row r="330" spans="1:1" ht="15.75">
      <c r="A330" s="887"/>
    </row>
    <row r="331" spans="1:1" ht="15.75">
      <c r="A331" s="887"/>
    </row>
    <row r="332" spans="1:1" ht="15.75">
      <c r="A332" s="887"/>
    </row>
    <row r="333" spans="1:1" ht="15.75">
      <c r="A333" s="887"/>
    </row>
    <row r="334" spans="1:1" ht="15.75">
      <c r="A334" s="887"/>
    </row>
    <row r="335" spans="1:1" ht="15.75">
      <c r="A335" s="887"/>
    </row>
    <row r="336" spans="1:1" ht="15.75">
      <c r="A336" s="887"/>
    </row>
    <row r="337" spans="1:1" ht="15.75">
      <c r="A337" s="887"/>
    </row>
    <row r="338" spans="1:1" ht="15.75">
      <c r="A338" s="887"/>
    </row>
    <row r="339" spans="1:1" ht="15.75">
      <c r="A339" s="887"/>
    </row>
    <row r="340" spans="1:1" ht="15.75">
      <c r="A340" s="887"/>
    </row>
    <row r="341" spans="1:1" ht="15.75">
      <c r="A341" s="887"/>
    </row>
    <row r="342" spans="1:1" ht="15.75">
      <c r="A342" s="887"/>
    </row>
    <row r="343" spans="1:1" ht="15.75">
      <c r="A343" s="887"/>
    </row>
    <row r="344" spans="1:1" ht="15.75">
      <c r="A344" s="887"/>
    </row>
    <row r="345" spans="1:1" ht="15.75">
      <c r="A345" s="887"/>
    </row>
    <row r="346" spans="1:1" ht="15.75">
      <c r="A346" s="887"/>
    </row>
    <row r="347" spans="1:1" ht="15.75">
      <c r="A347" s="887"/>
    </row>
    <row r="348" spans="1:1" ht="15.75">
      <c r="A348" s="887"/>
    </row>
    <row r="349" spans="1:1" ht="15.75">
      <c r="A349" s="887"/>
    </row>
    <row r="350" spans="1:1" ht="15.75">
      <c r="A350" s="887"/>
    </row>
    <row r="351" spans="1:1" ht="15.75">
      <c r="A351" s="887"/>
    </row>
    <row r="352" spans="1:1" ht="15.75">
      <c r="A352" s="887"/>
    </row>
    <row r="353" spans="1:1" ht="15.75">
      <c r="A353" s="887"/>
    </row>
    <row r="354" spans="1:1" ht="15.75">
      <c r="A354" s="887"/>
    </row>
    <row r="355" spans="1:1" ht="15.75">
      <c r="A355" s="887"/>
    </row>
    <row r="356" spans="1:1" ht="15.75">
      <c r="A356" s="887"/>
    </row>
    <row r="357" spans="1:1" ht="15.75">
      <c r="A357" s="887"/>
    </row>
    <row r="358" spans="1:1" ht="15.75">
      <c r="A358" s="887"/>
    </row>
    <row r="359" spans="1:1" ht="15.75">
      <c r="A359" s="887"/>
    </row>
    <row r="360" spans="1:1" ht="15.75">
      <c r="A360" s="887"/>
    </row>
    <row r="361" spans="1:1" ht="15.75">
      <c r="A361" s="887"/>
    </row>
    <row r="362" spans="1:1" ht="15.75">
      <c r="A362" s="887"/>
    </row>
    <row r="363" spans="1:1" ht="15.75">
      <c r="A363" s="887"/>
    </row>
    <row r="364" spans="1:1" ht="15.75">
      <c r="A364" s="887"/>
    </row>
    <row r="365" spans="1:1" ht="15.75">
      <c r="A365" s="887"/>
    </row>
    <row r="366" spans="1:1" ht="15.75">
      <c r="A366" s="887"/>
    </row>
    <row r="367" spans="1:1" ht="15.75">
      <c r="A367" s="887"/>
    </row>
    <row r="368" spans="1:1" ht="15.75">
      <c r="A368" s="887"/>
    </row>
    <row r="369" spans="1:1" ht="15.75">
      <c r="A369" s="887"/>
    </row>
    <row r="370" spans="1:1" ht="15.75">
      <c r="A370" s="887"/>
    </row>
    <row r="371" spans="1:1" ht="15.75">
      <c r="A371" s="887"/>
    </row>
    <row r="372" spans="1:1" ht="15.75">
      <c r="A372" s="887"/>
    </row>
    <row r="373" spans="1:1" ht="15.75">
      <c r="A373" s="887"/>
    </row>
    <row r="374" spans="1:1" ht="15.75">
      <c r="A374" s="887"/>
    </row>
    <row r="375" spans="1:1" ht="15.75">
      <c r="A375" s="887"/>
    </row>
    <row r="376" spans="1:1" ht="15.75">
      <c r="A376" s="887"/>
    </row>
    <row r="377" spans="1:1" ht="15.75">
      <c r="A377" s="887"/>
    </row>
    <row r="378" spans="1:1" ht="15.75">
      <c r="A378" s="887"/>
    </row>
    <row r="379" spans="1:1" ht="15.75">
      <c r="A379" s="887"/>
    </row>
    <row r="380" spans="1:1" ht="15.75">
      <c r="A380" s="887"/>
    </row>
    <row r="381" spans="1:1" ht="15.75">
      <c r="A381" s="887"/>
    </row>
    <row r="382" spans="1:1" ht="15.75">
      <c r="A382" s="887"/>
    </row>
    <row r="383" spans="1:1" ht="15.75">
      <c r="A383" s="887"/>
    </row>
    <row r="384" spans="1:1" ht="15.75">
      <c r="A384" s="887"/>
    </row>
    <row r="385" spans="1:1" ht="15.75">
      <c r="A385" s="887"/>
    </row>
    <row r="386" spans="1:1" ht="15.75">
      <c r="A386" s="887"/>
    </row>
    <row r="387" spans="1:1" ht="15.75">
      <c r="A387" s="887"/>
    </row>
    <row r="388" spans="1:1" ht="15.75">
      <c r="A388" s="887"/>
    </row>
    <row r="389" spans="1:1" ht="15.75">
      <c r="A389" s="887"/>
    </row>
    <row r="390" spans="1:1" ht="15.75">
      <c r="A390" s="887"/>
    </row>
    <row r="391" spans="1:1" ht="15.75">
      <c r="A391" s="887"/>
    </row>
    <row r="392" spans="1:1" ht="15.75">
      <c r="A392" s="887"/>
    </row>
    <row r="393" spans="1:1" ht="15.75">
      <c r="A393" s="887"/>
    </row>
    <row r="394" spans="1:1" ht="15.75">
      <c r="A394" s="887"/>
    </row>
    <row r="395" spans="1:1" ht="15.75">
      <c r="A395" s="887"/>
    </row>
    <row r="396" spans="1:1" ht="15.75">
      <c r="A396" s="887"/>
    </row>
    <row r="397" spans="1:1" ht="15.75">
      <c r="A397" s="887"/>
    </row>
    <row r="398" spans="1:1" ht="15.75">
      <c r="A398" s="887"/>
    </row>
    <row r="399" spans="1:1" ht="15.75">
      <c r="A399" s="887"/>
    </row>
    <row r="400" spans="1:1" ht="15.75">
      <c r="A400" s="887"/>
    </row>
    <row r="401" spans="1:1" ht="15.75">
      <c r="A401" s="887"/>
    </row>
    <row r="402" spans="1:1" ht="15.75">
      <c r="A402" s="887"/>
    </row>
    <row r="403" spans="1:1" ht="15.75">
      <c r="A403" s="887"/>
    </row>
    <row r="404" spans="1:1" ht="15.75">
      <c r="A404" s="887"/>
    </row>
    <row r="405" spans="1:1" ht="15.75">
      <c r="A405" s="887"/>
    </row>
    <row r="406" spans="1:1" ht="15.75">
      <c r="A406" s="887"/>
    </row>
    <row r="407" spans="1:1" ht="15.75">
      <c r="A407" s="887"/>
    </row>
    <row r="408" spans="1:1" ht="15.75">
      <c r="A408" s="887"/>
    </row>
    <row r="409" spans="1:1" ht="15.75">
      <c r="A409" s="887"/>
    </row>
    <row r="410" spans="1:1" ht="15.75">
      <c r="A410" s="887"/>
    </row>
    <row r="411" spans="1:1" ht="15.75">
      <c r="A411" s="887"/>
    </row>
    <row r="412" spans="1:1" ht="15.75">
      <c r="A412" s="887"/>
    </row>
    <row r="413" spans="1:1" ht="15.75">
      <c r="A413" s="887"/>
    </row>
    <row r="414" spans="1:1" ht="15.75">
      <c r="A414" s="887"/>
    </row>
    <row r="415" spans="1:1" ht="15.75">
      <c r="A415" s="887"/>
    </row>
    <row r="416" spans="1:1" ht="15.75">
      <c r="A416" s="887"/>
    </row>
    <row r="417" spans="1:1" ht="15.75">
      <c r="A417" s="887"/>
    </row>
    <row r="418" spans="1:1" ht="15.75">
      <c r="A418" s="887"/>
    </row>
    <row r="419" spans="1:1" ht="15.75">
      <c r="A419" s="887"/>
    </row>
    <row r="420" spans="1:1" ht="15.75">
      <c r="A420" s="887"/>
    </row>
    <row r="421" spans="1:1" ht="15.75">
      <c r="A421" s="887"/>
    </row>
    <row r="422" spans="1:1" ht="15.75">
      <c r="A422" s="887"/>
    </row>
    <row r="423" spans="1:1" ht="15.75">
      <c r="A423" s="887"/>
    </row>
    <row r="424" spans="1:1" ht="15.75">
      <c r="A424" s="887"/>
    </row>
    <row r="425" spans="1:1" ht="15.75">
      <c r="A425" s="887"/>
    </row>
    <row r="426" spans="1:1" ht="15.75">
      <c r="A426" s="887"/>
    </row>
    <row r="427" spans="1:1" ht="15.75">
      <c r="A427" s="887"/>
    </row>
    <row r="428" spans="1:1" ht="15.75">
      <c r="A428" s="887"/>
    </row>
    <row r="429" spans="1:1" ht="15.75">
      <c r="A429" s="887"/>
    </row>
    <row r="430" spans="1:1" ht="15.75">
      <c r="A430" s="887"/>
    </row>
    <row r="431" spans="1:1" ht="15.75">
      <c r="A431" s="887"/>
    </row>
    <row r="432" spans="1:1" ht="15.75">
      <c r="A432" s="887"/>
    </row>
    <row r="433" spans="1:1" ht="15.75">
      <c r="A433" s="887"/>
    </row>
    <row r="434" spans="1:1" ht="15.75">
      <c r="A434" s="887"/>
    </row>
    <row r="435" spans="1:1" ht="15.75">
      <c r="A435" s="887"/>
    </row>
    <row r="436" spans="1:1" ht="15.75">
      <c r="A436" s="887"/>
    </row>
    <row r="437" spans="1:1" ht="15.75">
      <c r="A437" s="887"/>
    </row>
    <row r="438" spans="1:1" ht="15.75">
      <c r="A438" s="887"/>
    </row>
    <row r="439" spans="1:1" ht="15.75">
      <c r="A439" s="887"/>
    </row>
    <row r="440" spans="1:1" ht="15.75">
      <c r="A440" s="887"/>
    </row>
    <row r="441" spans="1:1" ht="15.75">
      <c r="A441" s="887"/>
    </row>
    <row r="442" spans="1:1" ht="15.75">
      <c r="A442" s="887"/>
    </row>
    <row r="443" spans="1:1" ht="15.75">
      <c r="A443" s="887"/>
    </row>
    <row r="444" spans="1:1" ht="15.75">
      <c r="A444" s="887"/>
    </row>
    <row r="445" spans="1:1" ht="15.75">
      <c r="A445" s="887"/>
    </row>
    <row r="446" spans="1:1" ht="15.75">
      <c r="A446" s="887"/>
    </row>
    <row r="447" spans="1:1" ht="15.75">
      <c r="A447" s="887"/>
    </row>
    <row r="448" spans="1:1" ht="15.75">
      <c r="A448" s="887"/>
    </row>
    <row r="449" spans="1:1" ht="15.75">
      <c r="A449" s="887"/>
    </row>
    <row r="450" spans="1:1" ht="15.75">
      <c r="A450" s="887"/>
    </row>
    <row r="451" spans="1:1" ht="15.75">
      <c r="A451" s="887"/>
    </row>
    <row r="452" spans="1:1" ht="15.75">
      <c r="A452" s="887"/>
    </row>
    <row r="453" spans="1:1" ht="15.75">
      <c r="A453" s="887"/>
    </row>
    <row r="454" spans="1:1" ht="15.75">
      <c r="A454" s="887"/>
    </row>
    <row r="455" spans="1:1" ht="15.75">
      <c r="A455" s="887"/>
    </row>
    <row r="456" spans="1:1" ht="15.75">
      <c r="A456" s="887"/>
    </row>
    <row r="457" spans="1:1" ht="15.75">
      <c r="A457" s="887"/>
    </row>
    <row r="458" spans="1:1" ht="15.75">
      <c r="A458" s="887"/>
    </row>
    <row r="459" spans="1:1" ht="15.75">
      <c r="A459" s="887"/>
    </row>
    <row r="460" spans="1:1" ht="15.75">
      <c r="A460" s="887"/>
    </row>
    <row r="461" spans="1:1" ht="15.75">
      <c r="A461" s="887"/>
    </row>
    <row r="462" spans="1:1" ht="15.75">
      <c r="A462" s="887"/>
    </row>
    <row r="463" spans="1:1" ht="15.75">
      <c r="A463" s="887"/>
    </row>
    <row r="464" spans="1:1" ht="15.75">
      <c r="A464" s="887"/>
    </row>
    <row r="465" spans="1:1" ht="15.75">
      <c r="A465" s="887"/>
    </row>
    <row r="466" spans="1:1" ht="15.75">
      <c r="A466" s="887"/>
    </row>
    <row r="467" spans="1:1" ht="15.75">
      <c r="A467" s="887"/>
    </row>
    <row r="468" spans="1:1" ht="15.75">
      <c r="A468" s="887"/>
    </row>
    <row r="469" spans="1:1" ht="15.75">
      <c r="A469" s="887"/>
    </row>
    <row r="470" spans="1:1" ht="15.75">
      <c r="A470" s="887"/>
    </row>
    <row r="471" spans="1:1" ht="15.75">
      <c r="A471" s="887"/>
    </row>
    <row r="472" spans="1:1" ht="15.75">
      <c r="A472" s="887"/>
    </row>
    <row r="473" spans="1:1" ht="15.75">
      <c r="A473" s="887"/>
    </row>
    <row r="474" spans="1:1" ht="15.75">
      <c r="A474" s="887"/>
    </row>
    <row r="475" spans="1:1" ht="15.75">
      <c r="A475" s="887"/>
    </row>
    <row r="476" spans="1:1" ht="15.75">
      <c r="A476" s="887"/>
    </row>
    <row r="477" spans="1:1" ht="15.75">
      <c r="A477" s="887"/>
    </row>
    <row r="478" spans="1:1" ht="15.75">
      <c r="A478" s="887"/>
    </row>
    <row r="479" spans="1:1" ht="15.75">
      <c r="A479" s="887"/>
    </row>
    <row r="480" spans="1:1" ht="15.75">
      <c r="A480" s="887"/>
    </row>
    <row r="481" spans="1:1" ht="15.75">
      <c r="A481" s="887"/>
    </row>
    <row r="482" spans="1:1" ht="15.75">
      <c r="A482" s="887"/>
    </row>
    <row r="483" spans="1:1" ht="15.75">
      <c r="A483" s="887"/>
    </row>
    <row r="484" spans="1:1" ht="15.75">
      <c r="A484" s="887"/>
    </row>
    <row r="485" spans="1:1" ht="15.75">
      <c r="A485" s="887"/>
    </row>
    <row r="486" spans="1:1" ht="15.75">
      <c r="A486" s="887"/>
    </row>
    <row r="487" spans="1:1" ht="15.75">
      <c r="A487" s="887"/>
    </row>
    <row r="488" spans="1:1" ht="15.75">
      <c r="A488" s="887"/>
    </row>
    <row r="489" spans="1:1" ht="15.75">
      <c r="A489" s="887"/>
    </row>
    <row r="490" spans="1:1" ht="15.75">
      <c r="A490" s="887"/>
    </row>
    <row r="491" spans="1:1" ht="15.75">
      <c r="A491" s="887"/>
    </row>
    <row r="492" spans="1:1" ht="15.75">
      <c r="A492" s="887"/>
    </row>
    <row r="493" spans="1:1" ht="15.75">
      <c r="A493" s="887"/>
    </row>
    <row r="494" spans="1:1" ht="15.75">
      <c r="A494" s="887"/>
    </row>
    <row r="495" spans="1:1" ht="15.75">
      <c r="A495" s="887"/>
    </row>
    <row r="496" spans="1:1" ht="15.75">
      <c r="A496" s="887"/>
    </row>
    <row r="497" spans="1:1" ht="15.75">
      <c r="A497" s="887"/>
    </row>
    <row r="498" spans="1:1" ht="15.75">
      <c r="A498" s="887"/>
    </row>
    <row r="499" spans="1:1" ht="15.75">
      <c r="A499" s="887"/>
    </row>
    <row r="500" spans="1:1" ht="15.75">
      <c r="A500" s="887"/>
    </row>
    <row r="501" spans="1:1" ht="15.75">
      <c r="A501" s="887"/>
    </row>
    <row r="502" spans="1:1" ht="15.75">
      <c r="A502" s="887"/>
    </row>
    <row r="503" spans="1:1" ht="15.75">
      <c r="A503" s="887"/>
    </row>
    <row r="504" spans="1:1" ht="15.75">
      <c r="A504" s="887"/>
    </row>
    <row r="505" spans="1:1" ht="15.75">
      <c r="A505" s="887"/>
    </row>
    <row r="506" spans="1:1" ht="15.75">
      <c r="A506" s="887"/>
    </row>
    <row r="507" spans="1:1" ht="15.75">
      <c r="A507" s="887"/>
    </row>
    <row r="508" spans="1:1" ht="15.75">
      <c r="A508" s="887"/>
    </row>
    <row r="509" spans="1:1" ht="15.75">
      <c r="A509" s="887"/>
    </row>
    <row r="510" spans="1:1" ht="15.75">
      <c r="A510" s="887"/>
    </row>
    <row r="511" spans="1:1" ht="15.75">
      <c r="A511" s="887"/>
    </row>
    <row r="512" spans="1:1" ht="15.75">
      <c r="A512" s="887"/>
    </row>
    <row r="513" spans="1:1" ht="15.75">
      <c r="A513" s="887"/>
    </row>
    <row r="514" spans="1:1" ht="15.75">
      <c r="A514" s="887"/>
    </row>
    <row r="515" spans="1:1" ht="15.75">
      <c r="A515" s="887"/>
    </row>
    <row r="516" spans="1:1" ht="15.75">
      <c r="A516" s="887"/>
    </row>
    <row r="517" spans="1:1" ht="15.75">
      <c r="A517" s="887"/>
    </row>
    <row r="518" spans="1:1" ht="15.75">
      <c r="A518" s="887"/>
    </row>
    <row r="519" spans="1:1" ht="15.75">
      <c r="A519" s="887"/>
    </row>
    <row r="520" spans="1:1" ht="15.75">
      <c r="A520" s="887"/>
    </row>
    <row r="521" spans="1:1" ht="15.75">
      <c r="A521" s="887"/>
    </row>
    <row r="522" spans="1:1" ht="15.75">
      <c r="A522" s="887"/>
    </row>
    <row r="523" spans="1:1" ht="15.75">
      <c r="A523" s="887"/>
    </row>
    <row r="524" spans="1:1" ht="15.75">
      <c r="A524" s="887"/>
    </row>
    <row r="525" spans="1:1" ht="15.75">
      <c r="A525" s="887"/>
    </row>
    <row r="526" spans="1:1" ht="15.75">
      <c r="A526" s="887"/>
    </row>
    <row r="527" spans="1:1" ht="15.75">
      <c r="A527" s="887"/>
    </row>
    <row r="528" spans="1:1" ht="15.75">
      <c r="A528" s="887"/>
    </row>
    <row r="529" spans="1:1" ht="15.75">
      <c r="A529" s="887"/>
    </row>
    <row r="530" spans="1:1" ht="15.75">
      <c r="A530" s="887"/>
    </row>
    <row r="531" spans="1:1" ht="15.75">
      <c r="A531" s="887"/>
    </row>
    <row r="532" spans="1:1" ht="15.75">
      <c r="A532" s="887"/>
    </row>
    <row r="533" spans="1:1" ht="15.75">
      <c r="A533" s="887"/>
    </row>
    <row r="534" spans="1:1" ht="15.75">
      <c r="A534" s="887"/>
    </row>
    <row r="535" spans="1:1" ht="15.75">
      <c r="A535" s="887"/>
    </row>
    <row r="536" spans="1:1" ht="15.75">
      <c r="A536" s="887"/>
    </row>
    <row r="537" spans="1:1" ht="15.75">
      <c r="A537" s="887"/>
    </row>
    <row r="538" spans="1:1" ht="15.75">
      <c r="A538" s="887"/>
    </row>
    <row r="539" spans="1:1" ht="15.75">
      <c r="A539" s="887"/>
    </row>
    <row r="540" spans="1:1" ht="15.75">
      <c r="A540" s="887"/>
    </row>
    <row r="541" spans="1:1" ht="15.75">
      <c r="A541" s="887"/>
    </row>
    <row r="542" spans="1:1" ht="15.75">
      <c r="A542" s="887"/>
    </row>
    <row r="543" spans="1:1" ht="15.75">
      <c r="A543" s="887"/>
    </row>
    <row r="544" spans="1:1" ht="15.75">
      <c r="A544" s="887"/>
    </row>
    <row r="545" spans="1:1" ht="15.75">
      <c r="A545" s="887"/>
    </row>
    <row r="546" spans="1:1" ht="15.75">
      <c r="A546" s="887"/>
    </row>
    <row r="547" spans="1:1" ht="15.75">
      <c r="A547" s="887"/>
    </row>
    <row r="548" spans="1:1" ht="15.75">
      <c r="A548" s="887"/>
    </row>
    <row r="549" spans="1:1" ht="15.75">
      <c r="A549" s="887"/>
    </row>
    <row r="550" spans="1:1" ht="15.75">
      <c r="A550" s="887"/>
    </row>
    <row r="551" spans="1:1" ht="15.75">
      <c r="A551" s="887"/>
    </row>
    <row r="552" spans="1:1" ht="15.75">
      <c r="A552" s="887"/>
    </row>
    <row r="553" spans="1:1" ht="15.75">
      <c r="A553" s="887"/>
    </row>
    <row r="554" spans="1:1" ht="15.75">
      <c r="A554" s="887"/>
    </row>
    <row r="555" spans="1:1" ht="15.75">
      <c r="A555" s="887"/>
    </row>
    <row r="556" spans="1:1" ht="15.75">
      <c r="A556" s="887"/>
    </row>
    <row r="557" spans="1:1" ht="15.75">
      <c r="A557" s="887"/>
    </row>
    <row r="558" spans="1:1" ht="15.75">
      <c r="A558" s="887"/>
    </row>
    <row r="559" spans="1:1" ht="15.75">
      <c r="A559" s="887"/>
    </row>
    <row r="560" spans="1:1" ht="15.75">
      <c r="A560" s="887"/>
    </row>
    <row r="561" spans="1:1" ht="15.75">
      <c r="A561" s="887"/>
    </row>
    <row r="562" spans="1:1" ht="15.75">
      <c r="A562" s="887"/>
    </row>
    <row r="563" spans="1:1" ht="15.75">
      <c r="A563" s="887"/>
    </row>
    <row r="564" spans="1:1" ht="15.75">
      <c r="A564" s="887"/>
    </row>
    <row r="565" spans="1:1" ht="15.75">
      <c r="A565" s="887"/>
    </row>
    <row r="566" spans="1:1" ht="15.75">
      <c r="A566" s="887"/>
    </row>
    <row r="567" spans="1:1" ht="15.75">
      <c r="A567" s="887"/>
    </row>
    <row r="568" spans="1:1" ht="15.75">
      <c r="A568" s="887"/>
    </row>
    <row r="569" spans="1:1" ht="15.75">
      <c r="A569" s="887"/>
    </row>
    <row r="570" spans="1:1" ht="15.75">
      <c r="A570" s="887"/>
    </row>
    <row r="571" spans="1:1" ht="15.75">
      <c r="A571" s="887"/>
    </row>
    <row r="572" spans="1:1" ht="15.75">
      <c r="A572" s="887"/>
    </row>
    <row r="573" spans="1:1" ht="15.75">
      <c r="A573" s="887"/>
    </row>
    <row r="574" spans="1:1" ht="15.75">
      <c r="A574" s="887"/>
    </row>
    <row r="575" spans="1:1" ht="15.75">
      <c r="A575" s="887"/>
    </row>
    <row r="576" spans="1:1" ht="15.75">
      <c r="A576" s="887"/>
    </row>
    <row r="577" spans="1:1" ht="15.75">
      <c r="A577" s="887"/>
    </row>
    <row r="578" spans="1:1" ht="15.75">
      <c r="A578" s="887"/>
    </row>
    <row r="579" spans="1:1" ht="15.75">
      <c r="A579" s="887"/>
    </row>
    <row r="580" spans="1:1" ht="15.75">
      <c r="A580" s="887"/>
    </row>
    <row r="581" spans="1:1" ht="15.75">
      <c r="A581" s="887"/>
    </row>
    <row r="582" spans="1:1" ht="15.75">
      <c r="A582" s="887"/>
    </row>
    <row r="583" spans="1:1" ht="15.75">
      <c r="A583" s="887"/>
    </row>
    <row r="584" spans="1:1" ht="15.75">
      <c r="A584" s="887"/>
    </row>
    <row r="585" spans="1:1" ht="15.75">
      <c r="A585" s="887"/>
    </row>
    <row r="586" spans="1:1" ht="15.75">
      <c r="A586" s="887"/>
    </row>
    <row r="587" spans="1:1" ht="15.75">
      <c r="A587" s="887"/>
    </row>
    <row r="588" spans="1:1" ht="15.75">
      <c r="A588" s="887"/>
    </row>
    <row r="589" spans="1:1" ht="15.75">
      <c r="A589" s="887"/>
    </row>
    <row r="590" spans="1:1" ht="15.75">
      <c r="A590" s="887"/>
    </row>
    <row r="591" spans="1:1" ht="15.75">
      <c r="A591" s="887"/>
    </row>
    <row r="592" spans="1:1" ht="15.75">
      <c r="A592" s="887"/>
    </row>
    <row r="593" spans="1:1" ht="15.75">
      <c r="A593" s="887"/>
    </row>
    <row r="594" spans="1:1" ht="15.75">
      <c r="A594" s="887"/>
    </row>
    <row r="595" spans="1:1" ht="15.75">
      <c r="A595" s="887"/>
    </row>
    <row r="596" spans="1:1" ht="15.75">
      <c r="A596" s="887"/>
    </row>
    <row r="597" spans="1:1" ht="15.75">
      <c r="A597" s="887"/>
    </row>
    <row r="598" spans="1:1" ht="15.75">
      <c r="A598" s="887"/>
    </row>
    <row r="599" spans="1:1" ht="15.75">
      <c r="A599" s="887"/>
    </row>
    <row r="600" spans="1:1" ht="15.75">
      <c r="A600" s="887"/>
    </row>
    <row r="601" spans="1:1" ht="15.75">
      <c r="A601" s="887"/>
    </row>
    <row r="602" spans="1:1" ht="15.75">
      <c r="A602" s="887"/>
    </row>
    <row r="603" spans="1:1" ht="15.75">
      <c r="A603" s="887"/>
    </row>
    <row r="604" spans="1:1" ht="15.75">
      <c r="A604" s="887"/>
    </row>
    <row r="605" spans="1:1" ht="15.75">
      <c r="A605" s="887"/>
    </row>
    <row r="606" spans="1:1" ht="15.75">
      <c r="A606" s="887"/>
    </row>
    <row r="607" spans="1:1" ht="15.75">
      <c r="A607" s="887"/>
    </row>
    <row r="608" spans="1:1" ht="15.75">
      <c r="A608" s="887"/>
    </row>
    <row r="609" spans="1:1" ht="15.75">
      <c r="A609" s="887"/>
    </row>
    <row r="610" spans="1:1" ht="15.75">
      <c r="A610" s="887"/>
    </row>
    <row r="611" spans="1:1" ht="15.75">
      <c r="A611" s="887"/>
    </row>
    <row r="612" spans="1:1" ht="15.75">
      <c r="A612" s="887"/>
    </row>
    <row r="613" spans="1:1" ht="15.75">
      <c r="A613" s="887"/>
    </row>
    <row r="614" spans="1:1" ht="15.75">
      <c r="A614" s="887"/>
    </row>
    <row r="615" spans="1:1" ht="15.75">
      <c r="A615" s="887"/>
    </row>
    <row r="616" spans="1:1" ht="15.75">
      <c r="A616" s="887"/>
    </row>
    <row r="617" spans="1:1" ht="15.75">
      <c r="A617" s="887"/>
    </row>
    <row r="618" spans="1:1" ht="15.75">
      <c r="A618" s="887"/>
    </row>
    <row r="619" spans="1:1" ht="15.75">
      <c r="A619" s="887"/>
    </row>
    <row r="620" spans="1:1" ht="15.75">
      <c r="A620" s="887"/>
    </row>
    <row r="621" spans="1:1" ht="15.75">
      <c r="A621" s="887"/>
    </row>
    <row r="622" spans="1:1" ht="15.75">
      <c r="A622" s="887"/>
    </row>
    <row r="623" spans="1:1" ht="15.75">
      <c r="A623" s="887"/>
    </row>
    <row r="624" spans="1:1" ht="15.75">
      <c r="A624" s="887"/>
    </row>
    <row r="625" spans="1:1" ht="15.75">
      <c r="A625" s="887"/>
    </row>
    <row r="626" spans="1:1" ht="15.75">
      <c r="A626" s="887"/>
    </row>
    <row r="627" spans="1:1" ht="15.75">
      <c r="A627" s="887"/>
    </row>
    <row r="628" spans="1:1" ht="15.75">
      <c r="A628" s="887"/>
    </row>
    <row r="629" spans="1:1" ht="15.75">
      <c r="A629" s="887"/>
    </row>
    <row r="630" spans="1:1" ht="15.75">
      <c r="A630" s="887"/>
    </row>
    <row r="631" spans="1:1" ht="15.75">
      <c r="A631" s="887"/>
    </row>
    <row r="632" spans="1:1" ht="15.75">
      <c r="A632" s="887"/>
    </row>
    <row r="633" spans="1:1" ht="15.75">
      <c r="A633" s="887"/>
    </row>
    <row r="634" spans="1:1" ht="15.75">
      <c r="A634" s="887"/>
    </row>
    <row r="635" spans="1:1" ht="15.75">
      <c r="A635" s="887"/>
    </row>
    <row r="636" spans="1:1" ht="15.75">
      <c r="A636" s="887"/>
    </row>
    <row r="637" spans="1:1" ht="15.75">
      <c r="A637" s="887"/>
    </row>
    <row r="638" spans="1:1" ht="15.75">
      <c r="A638" s="887"/>
    </row>
    <row r="639" spans="1:1" ht="15.75">
      <c r="A639" s="887"/>
    </row>
    <row r="640" spans="1:1" ht="15.75">
      <c r="A640" s="887"/>
    </row>
    <row r="641" spans="1:1" ht="15.75">
      <c r="A641" s="887"/>
    </row>
    <row r="642" spans="1:1" ht="15.75">
      <c r="A642" s="887"/>
    </row>
    <row r="643" spans="1:1" ht="15.75">
      <c r="A643" s="887"/>
    </row>
    <row r="644" spans="1:1" ht="15.75">
      <c r="A644" s="887"/>
    </row>
    <row r="645" spans="1:1" ht="15.75">
      <c r="A645" s="887"/>
    </row>
    <row r="646" spans="1:1" ht="15.75">
      <c r="A646" s="887"/>
    </row>
    <row r="647" spans="1:1" ht="15.75">
      <c r="A647" s="887"/>
    </row>
    <row r="648" spans="1:1" ht="15.75">
      <c r="A648" s="887"/>
    </row>
    <row r="649" spans="1:1" ht="15.75">
      <c r="A649" s="887"/>
    </row>
  </sheetData>
  <mergeCells count="22">
    <mergeCell ref="A182:F182"/>
    <mergeCell ref="A183:F183"/>
    <mergeCell ref="A184:F184"/>
    <mergeCell ref="A185:F185"/>
    <mergeCell ref="A49:F49"/>
    <mergeCell ref="A50:F50"/>
    <mergeCell ref="A88:D88"/>
    <mergeCell ref="A92:F92"/>
    <mergeCell ref="A93:F93"/>
    <mergeCell ref="A94:F94"/>
    <mergeCell ref="A95:F95"/>
    <mergeCell ref="A137:F137"/>
    <mergeCell ref="A138:F138"/>
    <mergeCell ref="A139:F139"/>
    <mergeCell ref="A140:F140"/>
    <mergeCell ref="A2:F2"/>
    <mergeCell ref="A3:F3"/>
    <mergeCell ref="A4:F4"/>
    <mergeCell ref="A5:F5"/>
    <mergeCell ref="A43:F43"/>
    <mergeCell ref="A47:F47"/>
    <mergeCell ref="A48:F4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I16" sqref="I16"/>
    </sheetView>
  </sheetViews>
  <sheetFormatPr defaultColWidth="11.42578125" defaultRowHeight="15"/>
  <cols>
    <col min="1" max="2" width="31.140625" style="1005" hidden="1" customWidth="1"/>
    <col min="3" max="3" width="95.85546875" style="83" customWidth="1"/>
    <col min="4" max="9" width="17.28515625" style="1005" customWidth="1"/>
    <col min="10" max="10" width="19" style="1005" customWidth="1"/>
    <col min="11" max="11" width="17.28515625" style="1005" customWidth="1"/>
    <col min="12" max="12" width="19.5703125" style="1005" customWidth="1"/>
    <col min="13" max="13" width="17.28515625" style="1005" customWidth="1"/>
    <col min="14" max="14" width="14.140625" style="1005" hidden="1" customWidth="1"/>
    <col min="15" max="15" width="3.42578125" style="174" customWidth="1"/>
    <col min="16" max="16" width="9.140625" style="1005" customWidth="1"/>
    <col min="17" max="17" width="21.28515625" style="1005" customWidth="1"/>
    <col min="18" max="18" width="12.42578125" style="1005" customWidth="1"/>
    <col min="19" max="256" width="11.42578125" style="1005"/>
    <col min="257" max="258" width="0" style="1005" hidden="1" customWidth="1"/>
    <col min="259" max="259" width="95.85546875" style="1005" customWidth="1"/>
    <col min="260" max="265" width="17.28515625" style="1005" customWidth="1"/>
    <col min="266" max="266" width="19" style="1005" customWidth="1"/>
    <col min="267" max="267" width="17.28515625" style="1005" customWidth="1"/>
    <col min="268" max="268" width="19.5703125" style="1005" customWidth="1"/>
    <col min="269" max="269" width="17.28515625" style="1005" customWidth="1"/>
    <col min="270" max="270" width="0" style="1005" hidden="1" customWidth="1"/>
    <col min="271" max="271" width="3.42578125" style="1005" customWidth="1"/>
    <col min="272" max="272" width="9.140625" style="1005" customWidth="1"/>
    <col min="273" max="273" width="21.28515625" style="1005" customWidth="1"/>
    <col min="274" max="274" width="12.42578125" style="1005" customWidth="1"/>
    <col min="275" max="512" width="11.42578125" style="1005"/>
    <col min="513" max="514" width="0" style="1005" hidden="1" customWidth="1"/>
    <col min="515" max="515" width="95.85546875" style="1005" customWidth="1"/>
    <col min="516" max="521" width="17.28515625" style="1005" customWidth="1"/>
    <col min="522" max="522" width="19" style="1005" customWidth="1"/>
    <col min="523" max="523" width="17.28515625" style="1005" customWidth="1"/>
    <col min="524" max="524" width="19.5703125" style="1005" customWidth="1"/>
    <col min="525" max="525" width="17.28515625" style="1005" customWidth="1"/>
    <col min="526" max="526" width="0" style="1005" hidden="1" customWidth="1"/>
    <col min="527" max="527" width="3.42578125" style="1005" customWidth="1"/>
    <col min="528" max="528" width="9.140625" style="1005" customWidth="1"/>
    <col min="529" max="529" width="21.28515625" style="1005" customWidth="1"/>
    <col min="530" max="530" width="12.42578125" style="1005" customWidth="1"/>
    <col min="531" max="768" width="11.42578125" style="1005"/>
    <col min="769" max="770" width="0" style="1005" hidden="1" customWidth="1"/>
    <col min="771" max="771" width="95.85546875" style="1005" customWidth="1"/>
    <col min="772" max="777" width="17.28515625" style="1005" customWidth="1"/>
    <col min="778" max="778" width="19" style="1005" customWidth="1"/>
    <col min="779" max="779" width="17.28515625" style="1005" customWidth="1"/>
    <col min="780" max="780" width="19.5703125" style="1005" customWidth="1"/>
    <col min="781" max="781" width="17.28515625" style="1005" customWidth="1"/>
    <col min="782" max="782" width="0" style="1005" hidden="1" customWidth="1"/>
    <col min="783" max="783" width="3.42578125" style="1005" customWidth="1"/>
    <col min="784" max="784" width="9.140625" style="1005" customWidth="1"/>
    <col min="785" max="785" width="21.28515625" style="1005" customWidth="1"/>
    <col min="786" max="786" width="12.42578125" style="1005" customWidth="1"/>
    <col min="787" max="1024" width="11.42578125" style="1005"/>
    <col min="1025" max="1026" width="0" style="1005" hidden="1" customWidth="1"/>
    <col min="1027" max="1027" width="95.85546875" style="1005" customWidth="1"/>
    <col min="1028" max="1033" width="17.28515625" style="1005" customWidth="1"/>
    <col min="1034" max="1034" width="19" style="1005" customWidth="1"/>
    <col min="1035" max="1035" width="17.28515625" style="1005" customWidth="1"/>
    <col min="1036" max="1036" width="19.5703125" style="1005" customWidth="1"/>
    <col min="1037" max="1037" width="17.28515625" style="1005" customWidth="1"/>
    <col min="1038" max="1038" width="0" style="1005" hidden="1" customWidth="1"/>
    <col min="1039" max="1039" width="3.42578125" style="1005" customWidth="1"/>
    <col min="1040" max="1040" width="9.140625" style="1005" customWidth="1"/>
    <col min="1041" max="1041" width="21.28515625" style="1005" customWidth="1"/>
    <col min="1042" max="1042" width="12.42578125" style="1005" customWidth="1"/>
    <col min="1043" max="1280" width="11.42578125" style="1005"/>
    <col min="1281" max="1282" width="0" style="1005" hidden="1" customWidth="1"/>
    <col min="1283" max="1283" width="95.85546875" style="1005" customWidth="1"/>
    <col min="1284" max="1289" width="17.28515625" style="1005" customWidth="1"/>
    <col min="1290" max="1290" width="19" style="1005" customWidth="1"/>
    <col min="1291" max="1291" width="17.28515625" style="1005" customWidth="1"/>
    <col min="1292" max="1292" width="19.5703125" style="1005" customWidth="1"/>
    <col min="1293" max="1293" width="17.28515625" style="1005" customWidth="1"/>
    <col min="1294" max="1294" width="0" style="1005" hidden="1" customWidth="1"/>
    <col min="1295" max="1295" width="3.42578125" style="1005" customWidth="1"/>
    <col min="1296" max="1296" width="9.140625" style="1005" customWidth="1"/>
    <col min="1297" max="1297" width="21.28515625" style="1005" customWidth="1"/>
    <col min="1298" max="1298" width="12.42578125" style="1005" customWidth="1"/>
    <col min="1299" max="1536" width="11.42578125" style="1005"/>
    <col min="1537" max="1538" width="0" style="1005" hidden="1" customWidth="1"/>
    <col min="1539" max="1539" width="95.85546875" style="1005" customWidth="1"/>
    <col min="1540" max="1545" width="17.28515625" style="1005" customWidth="1"/>
    <col min="1546" max="1546" width="19" style="1005" customWidth="1"/>
    <col min="1547" max="1547" width="17.28515625" style="1005" customWidth="1"/>
    <col min="1548" max="1548" width="19.5703125" style="1005" customWidth="1"/>
    <col min="1549" max="1549" width="17.28515625" style="1005" customWidth="1"/>
    <col min="1550" max="1550" width="0" style="1005" hidden="1" customWidth="1"/>
    <col min="1551" max="1551" width="3.42578125" style="1005" customWidth="1"/>
    <col min="1552" max="1552" width="9.140625" style="1005" customWidth="1"/>
    <col min="1553" max="1553" width="21.28515625" style="1005" customWidth="1"/>
    <col min="1554" max="1554" width="12.42578125" style="1005" customWidth="1"/>
    <col min="1555" max="1792" width="11.42578125" style="1005"/>
    <col min="1793" max="1794" width="0" style="1005" hidden="1" customWidth="1"/>
    <col min="1795" max="1795" width="95.85546875" style="1005" customWidth="1"/>
    <col min="1796" max="1801" width="17.28515625" style="1005" customWidth="1"/>
    <col min="1802" max="1802" width="19" style="1005" customWidth="1"/>
    <col min="1803" max="1803" width="17.28515625" style="1005" customWidth="1"/>
    <col min="1804" max="1804" width="19.5703125" style="1005" customWidth="1"/>
    <col min="1805" max="1805" width="17.28515625" style="1005" customWidth="1"/>
    <col min="1806" max="1806" width="0" style="1005" hidden="1" customWidth="1"/>
    <col min="1807" max="1807" width="3.42578125" style="1005" customWidth="1"/>
    <col min="1808" max="1808" width="9.140625" style="1005" customWidth="1"/>
    <col min="1809" max="1809" width="21.28515625" style="1005" customWidth="1"/>
    <col min="1810" max="1810" width="12.42578125" style="1005" customWidth="1"/>
    <col min="1811" max="2048" width="11.42578125" style="1005"/>
    <col min="2049" max="2050" width="0" style="1005" hidden="1" customWidth="1"/>
    <col min="2051" max="2051" width="95.85546875" style="1005" customWidth="1"/>
    <col min="2052" max="2057" width="17.28515625" style="1005" customWidth="1"/>
    <col min="2058" max="2058" width="19" style="1005" customWidth="1"/>
    <col min="2059" max="2059" width="17.28515625" style="1005" customWidth="1"/>
    <col min="2060" max="2060" width="19.5703125" style="1005" customWidth="1"/>
    <col min="2061" max="2061" width="17.28515625" style="1005" customWidth="1"/>
    <col min="2062" max="2062" width="0" style="1005" hidden="1" customWidth="1"/>
    <col min="2063" max="2063" width="3.42578125" style="1005" customWidth="1"/>
    <col min="2064" max="2064" width="9.140625" style="1005" customWidth="1"/>
    <col min="2065" max="2065" width="21.28515625" style="1005" customWidth="1"/>
    <col min="2066" max="2066" width="12.42578125" style="1005" customWidth="1"/>
    <col min="2067" max="2304" width="11.42578125" style="1005"/>
    <col min="2305" max="2306" width="0" style="1005" hidden="1" customWidth="1"/>
    <col min="2307" max="2307" width="95.85546875" style="1005" customWidth="1"/>
    <col min="2308" max="2313" width="17.28515625" style="1005" customWidth="1"/>
    <col min="2314" max="2314" width="19" style="1005" customWidth="1"/>
    <col min="2315" max="2315" width="17.28515625" style="1005" customWidth="1"/>
    <col min="2316" max="2316" width="19.5703125" style="1005" customWidth="1"/>
    <col min="2317" max="2317" width="17.28515625" style="1005" customWidth="1"/>
    <col min="2318" max="2318" width="0" style="1005" hidden="1" customWidth="1"/>
    <col min="2319" max="2319" width="3.42578125" style="1005" customWidth="1"/>
    <col min="2320" max="2320" width="9.140625" style="1005" customWidth="1"/>
    <col min="2321" max="2321" width="21.28515625" style="1005" customWidth="1"/>
    <col min="2322" max="2322" width="12.42578125" style="1005" customWidth="1"/>
    <col min="2323" max="2560" width="11.42578125" style="1005"/>
    <col min="2561" max="2562" width="0" style="1005" hidden="1" customWidth="1"/>
    <col min="2563" max="2563" width="95.85546875" style="1005" customWidth="1"/>
    <col min="2564" max="2569" width="17.28515625" style="1005" customWidth="1"/>
    <col min="2570" max="2570" width="19" style="1005" customWidth="1"/>
    <col min="2571" max="2571" width="17.28515625" style="1005" customWidth="1"/>
    <col min="2572" max="2572" width="19.5703125" style="1005" customWidth="1"/>
    <col min="2573" max="2573" width="17.28515625" style="1005" customWidth="1"/>
    <col min="2574" max="2574" width="0" style="1005" hidden="1" customWidth="1"/>
    <col min="2575" max="2575" width="3.42578125" style="1005" customWidth="1"/>
    <col min="2576" max="2576" width="9.140625" style="1005" customWidth="1"/>
    <col min="2577" max="2577" width="21.28515625" style="1005" customWidth="1"/>
    <col min="2578" max="2578" width="12.42578125" style="1005" customWidth="1"/>
    <col min="2579" max="2816" width="11.42578125" style="1005"/>
    <col min="2817" max="2818" width="0" style="1005" hidden="1" customWidth="1"/>
    <col min="2819" max="2819" width="95.85546875" style="1005" customWidth="1"/>
    <col min="2820" max="2825" width="17.28515625" style="1005" customWidth="1"/>
    <col min="2826" max="2826" width="19" style="1005" customWidth="1"/>
    <col min="2827" max="2827" width="17.28515625" style="1005" customWidth="1"/>
    <col min="2828" max="2828" width="19.5703125" style="1005" customWidth="1"/>
    <col min="2829" max="2829" width="17.28515625" style="1005" customWidth="1"/>
    <col min="2830" max="2830" width="0" style="1005" hidden="1" customWidth="1"/>
    <col min="2831" max="2831" width="3.42578125" style="1005" customWidth="1"/>
    <col min="2832" max="2832" width="9.140625" style="1005" customWidth="1"/>
    <col min="2833" max="2833" width="21.28515625" style="1005" customWidth="1"/>
    <col min="2834" max="2834" width="12.42578125" style="1005" customWidth="1"/>
    <col min="2835" max="3072" width="11.42578125" style="1005"/>
    <col min="3073" max="3074" width="0" style="1005" hidden="1" customWidth="1"/>
    <col min="3075" max="3075" width="95.85546875" style="1005" customWidth="1"/>
    <col min="3076" max="3081" width="17.28515625" style="1005" customWidth="1"/>
    <col min="3082" max="3082" width="19" style="1005" customWidth="1"/>
    <col min="3083" max="3083" width="17.28515625" style="1005" customWidth="1"/>
    <col min="3084" max="3084" width="19.5703125" style="1005" customWidth="1"/>
    <col min="3085" max="3085" width="17.28515625" style="1005" customWidth="1"/>
    <col min="3086" max="3086" width="0" style="1005" hidden="1" customWidth="1"/>
    <col min="3087" max="3087" width="3.42578125" style="1005" customWidth="1"/>
    <col min="3088" max="3088" width="9.140625" style="1005" customWidth="1"/>
    <col min="3089" max="3089" width="21.28515625" style="1005" customWidth="1"/>
    <col min="3090" max="3090" width="12.42578125" style="1005" customWidth="1"/>
    <col min="3091" max="3328" width="11.42578125" style="1005"/>
    <col min="3329" max="3330" width="0" style="1005" hidden="1" customWidth="1"/>
    <col min="3331" max="3331" width="95.85546875" style="1005" customWidth="1"/>
    <col min="3332" max="3337" width="17.28515625" style="1005" customWidth="1"/>
    <col min="3338" max="3338" width="19" style="1005" customWidth="1"/>
    <col min="3339" max="3339" width="17.28515625" style="1005" customWidth="1"/>
    <col min="3340" max="3340" width="19.5703125" style="1005" customWidth="1"/>
    <col min="3341" max="3341" width="17.28515625" style="1005" customWidth="1"/>
    <col min="3342" max="3342" width="0" style="1005" hidden="1" customWidth="1"/>
    <col min="3343" max="3343" width="3.42578125" style="1005" customWidth="1"/>
    <col min="3344" max="3344" width="9.140625" style="1005" customWidth="1"/>
    <col min="3345" max="3345" width="21.28515625" style="1005" customWidth="1"/>
    <col min="3346" max="3346" width="12.42578125" style="1005" customWidth="1"/>
    <col min="3347" max="3584" width="11.42578125" style="1005"/>
    <col min="3585" max="3586" width="0" style="1005" hidden="1" customWidth="1"/>
    <col min="3587" max="3587" width="95.85546875" style="1005" customWidth="1"/>
    <col min="3588" max="3593" width="17.28515625" style="1005" customWidth="1"/>
    <col min="3594" max="3594" width="19" style="1005" customWidth="1"/>
    <col min="3595" max="3595" width="17.28515625" style="1005" customWidth="1"/>
    <col min="3596" max="3596" width="19.5703125" style="1005" customWidth="1"/>
    <col min="3597" max="3597" width="17.28515625" style="1005" customWidth="1"/>
    <col min="3598" max="3598" width="0" style="1005" hidden="1" customWidth="1"/>
    <col min="3599" max="3599" width="3.42578125" style="1005" customWidth="1"/>
    <col min="3600" max="3600" width="9.140625" style="1005" customWidth="1"/>
    <col min="3601" max="3601" width="21.28515625" style="1005" customWidth="1"/>
    <col min="3602" max="3602" width="12.42578125" style="1005" customWidth="1"/>
    <col min="3603" max="3840" width="11.42578125" style="1005"/>
    <col min="3841" max="3842" width="0" style="1005" hidden="1" customWidth="1"/>
    <col min="3843" max="3843" width="95.85546875" style="1005" customWidth="1"/>
    <col min="3844" max="3849" width="17.28515625" style="1005" customWidth="1"/>
    <col min="3850" max="3850" width="19" style="1005" customWidth="1"/>
    <col min="3851" max="3851" width="17.28515625" style="1005" customWidth="1"/>
    <col min="3852" max="3852" width="19.5703125" style="1005" customWidth="1"/>
    <col min="3853" max="3853" width="17.28515625" style="1005" customWidth="1"/>
    <col min="3854" max="3854" width="0" style="1005" hidden="1" customWidth="1"/>
    <col min="3855" max="3855" width="3.42578125" style="1005" customWidth="1"/>
    <col min="3856" max="3856" width="9.140625" style="1005" customWidth="1"/>
    <col min="3857" max="3857" width="21.28515625" style="1005" customWidth="1"/>
    <col min="3858" max="3858" width="12.42578125" style="1005" customWidth="1"/>
    <col min="3859" max="4096" width="11.42578125" style="1005"/>
    <col min="4097" max="4098" width="0" style="1005" hidden="1" customWidth="1"/>
    <col min="4099" max="4099" width="95.85546875" style="1005" customWidth="1"/>
    <col min="4100" max="4105" width="17.28515625" style="1005" customWidth="1"/>
    <col min="4106" max="4106" width="19" style="1005" customWidth="1"/>
    <col min="4107" max="4107" width="17.28515625" style="1005" customWidth="1"/>
    <col min="4108" max="4108" width="19.5703125" style="1005" customWidth="1"/>
    <col min="4109" max="4109" width="17.28515625" style="1005" customWidth="1"/>
    <col min="4110" max="4110" width="0" style="1005" hidden="1" customWidth="1"/>
    <col min="4111" max="4111" width="3.42578125" style="1005" customWidth="1"/>
    <col min="4112" max="4112" width="9.140625" style="1005" customWidth="1"/>
    <col min="4113" max="4113" width="21.28515625" style="1005" customWidth="1"/>
    <col min="4114" max="4114" width="12.42578125" style="1005" customWidth="1"/>
    <col min="4115" max="4352" width="11.42578125" style="1005"/>
    <col min="4353" max="4354" width="0" style="1005" hidden="1" customWidth="1"/>
    <col min="4355" max="4355" width="95.85546875" style="1005" customWidth="1"/>
    <col min="4356" max="4361" width="17.28515625" style="1005" customWidth="1"/>
    <col min="4362" max="4362" width="19" style="1005" customWidth="1"/>
    <col min="4363" max="4363" width="17.28515625" style="1005" customWidth="1"/>
    <col min="4364" max="4364" width="19.5703125" style="1005" customWidth="1"/>
    <col min="4365" max="4365" width="17.28515625" style="1005" customWidth="1"/>
    <col min="4366" max="4366" width="0" style="1005" hidden="1" customWidth="1"/>
    <col min="4367" max="4367" width="3.42578125" style="1005" customWidth="1"/>
    <col min="4368" max="4368" width="9.140625" style="1005" customWidth="1"/>
    <col min="4369" max="4369" width="21.28515625" style="1005" customWidth="1"/>
    <col min="4370" max="4370" width="12.42578125" style="1005" customWidth="1"/>
    <col min="4371" max="4608" width="11.42578125" style="1005"/>
    <col min="4609" max="4610" width="0" style="1005" hidden="1" customWidth="1"/>
    <col min="4611" max="4611" width="95.85546875" style="1005" customWidth="1"/>
    <col min="4612" max="4617" width="17.28515625" style="1005" customWidth="1"/>
    <col min="4618" max="4618" width="19" style="1005" customWidth="1"/>
    <col min="4619" max="4619" width="17.28515625" style="1005" customWidth="1"/>
    <col min="4620" max="4620" width="19.5703125" style="1005" customWidth="1"/>
    <col min="4621" max="4621" width="17.28515625" style="1005" customWidth="1"/>
    <col min="4622" max="4622" width="0" style="1005" hidden="1" customWidth="1"/>
    <col min="4623" max="4623" width="3.42578125" style="1005" customWidth="1"/>
    <col min="4624" max="4624" width="9.140625" style="1005" customWidth="1"/>
    <col min="4625" max="4625" width="21.28515625" style="1005" customWidth="1"/>
    <col min="4626" max="4626" width="12.42578125" style="1005" customWidth="1"/>
    <col min="4627" max="4864" width="11.42578125" style="1005"/>
    <col min="4865" max="4866" width="0" style="1005" hidden="1" customWidth="1"/>
    <col min="4867" max="4867" width="95.85546875" style="1005" customWidth="1"/>
    <col min="4868" max="4873" width="17.28515625" style="1005" customWidth="1"/>
    <col min="4874" max="4874" width="19" style="1005" customWidth="1"/>
    <col min="4875" max="4875" width="17.28515625" style="1005" customWidth="1"/>
    <col min="4876" max="4876" width="19.5703125" style="1005" customWidth="1"/>
    <col min="4877" max="4877" width="17.28515625" style="1005" customWidth="1"/>
    <col min="4878" max="4878" width="0" style="1005" hidden="1" customWidth="1"/>
    <col min="4879" max="4879" width="3.42578125" style="1005" customWidth="1"/>
    <col min="4880" max="4880" width="9.140625" style="1005" customWidth="1"/>
    <col min="4881" max="4881" width="21.28515625" style="1005" customWidth="1"/>
    <col min="4882" max="4882" width="12.42578125" style="1005" customWidth="1"/>
    <col min="4883" max="5120" width="11.42578125" style="1005"/>
    <col min="5121" max="5122" width="0" style="1005" hidden="1" customWidth="1"/>
    <col min="5123" max="5123" width="95.85546875" style="1005" customWidth="1"/>
    <col min="5124" max="5129" width="17.28515625" style="1005" customWidth="1"/>
    <col min="5130" max="5130" width="19" style="1005" customWidth="1"/>
    <col min="5131" max="5131" width="17.28515625" style="1005" customWidth="1"/>
    <col min="5132" max="5132" width="19.5703125" style="1005" customWidth="1"/>
    <col min="5133" max="5133" width="17.28515625" style="1005" customWidth="1"/>
    <col min="5134" max="5134" width="0" style="1005" hidden="1" customWidth="1"/>
    <col min="5135" max="5135" width="3.42578125" style="1005" customWidth="1"/>
    <col min="5136" max="5136" width="9.140625" style="1005" customWidth="1"/>
    <col min="5137" max="5137" width="21.28515625" style="1005" customWidth="1"/>
    <col min="5138" max="5138" width="12.42578125" style="1005" customWidth="1"/>
    <col min="5139" max="5376" width="11.42578125" style="1005"/>
    <col min="5377" max="5378" width="0" style="1005" hidden="1" customWidth="1"/>
    <col min="5379" max="5379" width="95.85546875" style="1005" customWidth="1"/>
    <col min="5380" max="5385" width="17.28515625" style="1005" customWidth="1"/>
    <col min="5386" max="5386" width="19" style="1005" customWidth="1"/>
    <col min="5387" max="5387" width="17.28515625" style="1005" customWidth="1"/>
    <col min="5388" max="5388" width="19.5703125" style="1005" customWidth="1"/>
    <col min="5389" max="5389" width="17.28515625" style="1005" customWidth="1"/>
    <col min="5390" max="5390" width="0" style="1005" hidden="1" customWidth="1"/>
    <col min="5391" max="5391" width="3.42578125" style="1005" customWidth="1"/>
    <col min="5392" max="5392" width="9.140625" style="1005" customWidth="1"/>
    <col min="5393" max="5393" width="21.28515625" style="1005" customWidth="1"/>
    <col min="5394" max="5394" width="12.42578125" style="1005" customWidth="1"/>
    <col min="5395" max="5632" width="11.42578125" style="1005"/>
    <col min="5633" max="5634" width="0" style="1005" hidden="1" customWidth="1"/>
    <col min="5635" max="5635" width="95.85546875" style="1005" customWidth="1"/>
    <col min="5636" max="5641" width="17.28515625" style="1005" customWidth="1"/>
    <col min="5642" max="5642" width="19" style="1005" customWidth="1"/>
    <col min="5643" max="5643" width="17.28515625" style="1005" customWidth="1"/>
    <col min="5644" max="5644" width="19.5703125" style="1005" customWidth="1"/>
    <col min="5645" max="5645" width="17.28515625" style="1005" customWidth="1"/>
    <col min="5646" max="5646" width="0" style="1005" hidden="1" customWidth="1"/>
    <col min="5647" max="5647" width="3.42578125" style="1005" customWidth="1"/>
    <col min="5648" max="5648" width="9.140625" style="1005" customWidth="1"/>
    <col min="5649" max="5649" width="21.28515625" style="1005" customWidth="1"/>
    <col min="5650" max="5650" width="12.42578125" style="1005" customWidth="1"/>
    <col min="5651" max="5888" width="11.42578125" style="1005"/>
    <col min="5889" max="5890" width="0" style="1005" hidden="1" customWidth="1"/>
    <col min="5891" max="5891" width="95.85546875" style="1005" customWidth="1"/>
    <col min="5892" max="5897" width="17.28515625" style="1005" customWidth="1"/>
    <col min="5898" max="5898" width="19" style="1005" customWidth="1"/>
    <col min="5899" max="5899" width="17.28515625" style="1005" customWidth="1"/>
    <col min="5900" max="5900" width="19.5703125" style="1005" customWidth="1"/>
    <col min="5901" max="5901" width="17.28515625" style="1005" customWidth="1"/>
    <col min="5902" max="5902" width="0" style="1005" hidden="1" customWidth="1"/>
    <col min="5903" max="5903" width="3.42578125" style="1005" customWidth="1"/>
    <col min="5904" max="5904" width="9.140625" style="1005" customWidth="1"/>
    <col min="5905" max="5905" width="21.28515625" style="1005" customWidth="1"/>
    <col min="5906" max="5906" width="12.42578125" style="1005" customWidth="1"/>
    <col min="5907" max="6144" width="11.42578125" style="1005"/>
    <col min="6145" max="6146" width="0" style="1005" hidden="1" customWidth="1"/>
    <col min="6147" max="6147" width="95.85546875" style="1005" customWidth="1"/>
    <col min="6148" max="6153" width="17.28515625" style="1005" customWidth="1"/>
    <col min="6154" max="6154" width="19" style="1005" customWidth="1"/>
    <col min="6155" max="6155" width="17.28515625" style="1005" customWidth="1"/>
    <col min="6156" max="6156" width="19.5703125" style="1005" customWidth="1"/>
    <col min="6157" max="6157" width="17.28515625" style="1005" customWidth="1"/>
    <col min="6158" max="6158" width="0" style="1005" hidden="1" customWidth="1"/>
    <col min="6159" max="6159" width="3.42578125" style="1005" customWidth="1"/>
    <col min="6160" max="6160" width="9.140625" style="1005" customWidth="1"/>
    <col min="6161" max="6161" width="21.28515625" style="1005" customWidth="1"/>
    <col min="6162" max="6162" width="12.42578125" style="1005" customWidth="1"/>
    <col min="6163" max="6400" width="11.42578125" style="1005"/>
    <col min="6401" max="6402" width="0" style="1005" hidden="1" customWidth="1"/>
    <col min="6403" max="6403" width="95.85546875" style="1005" customWidth="1"/>
    <col min="6404" max="6409" width="17.28515625" style="1005" customWidth="1"/>
    <col min="6410" max="6410" width="19" style="1005" customWidth="1"/>
    <col min="6411" max="6411" width="17.28515625" style="1005" customWidth="1"/>
    <col min="6412" max="6412" width="19.5703125" style="1005" customWidth="1"/>
    <col min="6413" max="6413" width="17.28515625" style="1005" customWidth="1"/>
    <col min="6414" max="6414" width="0" style="1005" hidden="1" customWidth="1"/>
    <col min="6415" max="6415" width="3.42578125" style="1005" customWidth="1"/>
    <col min="6416" max="6416" width="9.140625" style="1005" customWidth="1"/>
    <col min="6417" max="6417" width="21.28515625" style="1005" customWidth="1"/>
    <col min="6418" max="6418" width="12.42578125" style="1005" customWidth="1"/>
    <col min="6419" max="6656" width="11.42578125" style="1005"/>
    <col min="6657" max="6658" width="0" style="1005" hidden="1" customWidth="1"/>
    <col min="6659" max="6659" width="95.85546875" style="1005" customWidth="1"/>
    <col min="6660" max="6665" width="17.28515625" style="1005" customWidth="1"/>
    <col min="6666" max="6666" width="19" style="1005" customWidth="1"/>
    <col min="6667" max="6667" width="17.28515625" style="1005" customWidth="1"/>
    <col min="6668" max="6668" width="19.5703125" style="1005" customWidth="1"/>
    <col min="6669" max="6669" width="17.28515625" style="1005" customWidth="1"/>
    <col min="6670" max="6670" width="0" style="1005" hidden="1" customWidth="1"/>
    <col min="6671" max="6671" width="3.42578125" style="1005" customWidth="1"/>
    <col min="6672" max="6672" width="9.140625" style="1005" customWidth="1"/>
    <col min="6673" max="6673" width="21.28515625" style="1005" customWidth="1"/>
    <col min="6674" max="6674" width="12.42578125" style="1005" customWidth="1"/>
    <col min="6675" max="6912" width="11.42578125" style="1005"/>
    <col min="6913" max="6914" width="0" style="1005" hidden="1" customWidth="1"/>
    <col min="6915" max="6915" width="95.85546875" style="1005" customWidth="1"/>
    <col min="6916" max="6921" width="17.28515625" style="1005" customWidth="1"/>
    <col min="6922" max="6922" width="19" style="1005" customWidth="1"/>
    <col min="6923" max="6923" width="17.28515625" style="1005" customWidth="1"/>
    <col min="6924" max="6924" width="19.5703125" style="1005" customWidth="1"/>
    <col min="6925" max="6925" width="17.28515625" style="1005" customWidth="1"/>
    <col min="6926" max="6926" width="0" style="1005" hidden="1" customWidth="1"/>
    <col min="6927" max="6927" width="3.42578125" style="1005" customWidth="1"/>
    <col min="6928" max="6928" width="9.140625" style="1005" customWidth="1"/>
    <col min="6929" max="6929" width="21.28515625" style="1005" customWidth="1"/>
    <col min="6930" max="6930" width="12.42578125" style="1005" customWidth="1"/>
    <col min="6931" max="7168" width="11.42578125" style="1005"/>
    <col min="7169" max="7170" width="0" style="1005" hidden="1" customWidth="1"/>
    <col min="7171" max="7171" width="95.85546875" style="1005" customWidth="1"/>
    <col min="7172" max="7177" width="17.28515625" style="1005" customWidth="1"/>
    <col min="7178" max="7178" width="19" style="1005" customWidth="1"/>
    <col min="7179" max="7179" width="17.28515625" style="1005" customWidth="1"/>
    <col min="7180" max="7180" width="19.5703125" style="1005" customWidth="1"/>
    <col min="7181" max="7181" width="17.28515625" style="1005" customWidth="1"/>
    <col min="7182" max="7182" width="0" style="1005" hidden="1" customWidth="1"/>
    <col min="7183" max="7183" width="3.42578125" style="1005" customWidth="1"/>
    <col min="7184" max="7184" width="9.140625" style="1005" customWidth="1"/>
    <col min="7185" max="7185" width="21.28515625" style="1005" customWidth="1"/>
    <col min="7186" max="7186" width="12.42578125" style="1005" customWidth="1"/>
    <col min="7187" max="7424" width="11.42578125" style="1005"/>
    <col min="7425" max="7426" width="0" style="1005" hidden="1" customWidth="1"/>
    <col min="7427" max="7427" width="95.85546875" style="1005" customWidth="1"/>
    <col min="7428" max="7433" width="17.28515625" style="1005" customWidth="1"/>
    <col min="7434" max="7434" width="19" style="1005" customWidth="1"/>
    <col min="7435" max="7435" width="17.28515625" style="1005" customWidth="1"/>
    <col min="7436" max="7436" width="19.5703125" style="1005" customWidth="1"/>
    <col min="7437" max="7437" width="17.28515625" style="1005" customWidth="1"/>
    <col min="7438" max="7438" width="0" style="1005" hidden="1" customWidth="1"/>
    <col min="7439" max="7439" width="3.42578125" style="1005" customWidth="1"/>
    <col min="7440" max="7440" width="9.140625" style="1005" customWidth="1"/>
    <col min="7441" max="7441" width="21.28515625" style="1005" customWidth="1"/>
    <col min="7442" max="7442" width="12.42578125" style="1005" customWidth="1"/>
    <col min="7443" max="7680" width="11.42578125" style="1005"/>
    <col min="7681" max="7682" width="0" style="1005" hidden="1" customWidth="1"/>
    <col min="7683" max="7683" width="95.85546875" style="1005" customWidth="1"/>
    <col min="7684" max="7689" width="17.28515625" style="1005" customWidth="1"/>
    <col min="7690" max="7690" width="19" style="1005" customWidth="1"/>
    <col min="7691" max="7691" width="17.28515625" style="1005" customWidth="1"/>
    <col min="7692" max="7692" width="19.5703125" style="1005" customWidth="1"/>
    <col min="7693" max="7693" width="17.28515625" style="1005" customWidth="1"/>
    <col min="7694" max="7694" width="0" style="1005" hidden="1" customWidth="1"/>
    <col min="7695" max="7695" width="3.42578125" style="1005" customWidth="1"/>
    <col min="7696" max="7696" width="9.140625" style="1005" customWidth="1"/>
    <col min="7697" max="7697" width="21.28515625" style="1005" customWidth="1"/>
    <col min="7698" max="7698" width="12.42578125" style="1005" customWidth="1"/>
    <col min="7699" max="7936" width="11.42578125" style="1005"/>
    <col min="7937" max="7938" width="0" style="1005" hidden="1" customWidth="1"/>
    <col min="7939" max="7939" width="95.85546875" style="1005" customWidth="1"/>
    <col min="7940" max="7945" width="17.28515625" style="1005" customWidth="1"/>
    <col min="7946" max="7946" width="19" style="1005" customWidth="1"/>
    <col min="7947" max="7947" width="17.28515625" style="1005" customWidth="1"/>
    <col min="7948" max="7948" width="19.5703125" style="1005" customWidth="1"/>
    <col min="7949" max="7949" width="17.28515625" style="1005" customWidth="1"/>
    <col min="7950" max="7950" width="0" style="1005" hidden="1" customWidth="1"/>
    <col min="7951" max="7951" width="3.42578125" style="1005" customWidth="1"/>
    <col min="7952" max="7952" width="9.140625" style="1005" customWidth="1"/>
    <col min="7953" max="7953" width="21.28515625" style="1005" customWidth="1"/>
    <col min="7954" max="7954" width="12.42578125" style="1005" customWidth="1"/>
    <col min="7955" max="8192" width="11.42578125" style="1005"/>
    <col min="8193" max="8194" width="0" style="1005" hidden="1" customWidth="1"/>
    <col min="8195" max="8195" width="95.85546875" style="1005" customWidth="1"/>
    <col min="8196" max="8201" width="17.28515625" style="1005" customWidth="1"/>
    <col min="8202" max="8202" width="19" style="1005" customWidth="1"/>
    <col min="8203" max="8203" width="17.28515625" style="1005" customWidth="1"/>
    <col min="8204" max="8204" width="19.5703125" style="1005" customWidth="1"/>
    <col min="8205" max="8205" width="17.28515625" style="1005" customWidth="1"/>
    <col min="8206" max="8206" width="0" style="1005" hidden="1" customWidth="1"/>
    <col min="8207" max="8207" width="3.42578125" style="1005" customWidth="1"/>
    <col min="8208" max="8208" width="9.140625" style="1005" customWidth="1"/>
    <col min="8209" max="8209" width="21.28515625" style="1005" customWidth="1"/>
    <col min="8210" max="8210" width="12.42578125" style="1005" customWidth="1"/>
    <col min="8211" max="8448" width="11.42578125" style="1005"/>
    <col min="8449" max="8450" width="0" style="1005" hidden="1" customWidth="1"/>
    <col min="8451" max="8451" width="95.85546875" style="1005" customWidth="1"/>
    <col min="8452" max="8457" width="17.28515625" style="1005" customWidth="1"/>
    <col min="8458" max="8458" width="19" style="1005" customWidth="1"/>
    <col min="8459" max="8459" width="17.28515625" style="1005" customWidth="1"/>
    <col min="8460" max="8460" width="19.5703125" style="1005" customWidth="1"/>
    <col min="8461" max="8461" width="17.28515625" style="1005" customWidth="1"/>
    <col min="8462" max="8462" width="0" style="1005" hidden="1" customWidth="1"/>
    <col min="8463" max="8463" width="3.42578125" style="1005" customWidth="1"/>
    <col min="8464" max="8464" width="9.140625" style="1005" customWidth="1"/>
    <col min="8465" max="8465" width="21.28515625" style="1005" customWidth="1"/>
    <col min="8466" max="8466" width="12.42578125" style="1005" customWidth="1"/>
    <col min="8467" max="8704" width="11.42578125" style="1005"/>
    <col min="8705" max="8706" width="0" style="1005" hidden="1" customWidth="1"/>
    <col min="8707" max="8707" width="95.85546875" style="1005" customWidth="1"/>
    <col min="8708" max="8713" width="17.28515625" style="1005" customWidth="1"/>
    <col min="8714" max="8714" width="19" style="1005" customWidth="1"/>
    <col min="8715" max="8715" width="17.28515625" style="1005" customWidth="1"/>
    <col min="8716" max="8716" width="19.5703125" style="1005" customWidth="1"/>
    <col min="8717" max="8717" width="17.28515625" style="1005" customWidth="1"/>
    <col min="8718" max="8718" width="0" style="1005" hidden="1" customWidth="1"/>
    <col min="8719" max="8719" width="3.42578125" style="1005" customWidth="1"/>
    <col min="8720" max="8720" width="9.140625" style="1005" customWidth="1"/>
    <col min="8721" max="8721" width="21.28515625" style="1005" customWidth="1"/>
    <col min="8722" max="8722" width="12.42578125" style="1005" customWidth="1"/>
    <col min="8723" max="8960" width="11.42578125" style="1005"/>
    <col min="8961" max="8962" width="0" style="1005" hidden="1" customWidth="1"/>
    <col min="8963" max="8963" width="95.85546875" style="1005" customWidth="1"/>
    <col min="8964" max="8969" width="17.28515625" style="1005" customWidth="1"/>
    <col min="8970" max="8970" width="19" style="1005" customWidth="1"/>
    <col min="8971" max="8971" width="17.28515625" style="1005" customWidth="1"/>
    <col min="8972" max="8972" width="19.5703125" style="1005" customWidth="1"/>
    <col min="8973" max="8973" width="17.28515625" style="1005" customWidth="1"/>
    <col min="8974" max="8974" width="0" style="1005" hidden="1" customWidth="1"/>
    <col min="8975" max="8975" width="3.42578125" style="1005" customWidth="1"/>
    <col min="8976" max="8976" width="9.140625" style="1005" customWidth="1"/>
    <col min="8977" max="8977" width="21.28515625" style="1005" customWidth="1"/>
    <col min="8978" max="8978" width="12.42578125" style="1005" customWidth="1"/>
    <col min="8979" max="9216" width="11.42578125" style="1005"/>
    <col min="9217" max="9218" width="0" style="1005" hidden="1" customWidth="1"/>
    <col min="9219" max="9219" width="95.85546875" style="1005" customWidth="1"/>
    <col min="9220" max="9225" width="17.28515625" style="1005" customWidth="1"/>
    <col min="9226" max="9226" width="19" style="1005" customWidth="1"/>
    <col min="9227" max="9227" width="17.28515625" style="1005" customWidth="1"/>
    <col min="9228" max="9228" width="19.5703125" style="1005" customWidth="1"/>
    <col min="9229" max="9229" width="17.28515625" style="1005" customWidth="1"/>
    <col min="9230" max="9230" width="0" style="1005" hidden="1" customWidth="1"/>
    <col min="9231" max="9231" width="3.42578125" style="1005" customWidth="1"/>
    <col min="9232" max="9232" width="9.140625" style="1005" customWidth="1"/>
    <col min="9233" max="9233" width="21.28515625" style="1005" customWidth="1"/>
    <col min="9234" max="9234" width="12.42578125" style="1005" customWidth="1"/>
    <col min="9235" max="9472" width="11.42578125" style="1005"/>
    <col min="9473" max="9474" width="0" style="1005" hidden="1" customWidth="1"/>
    <col min="9475" max="9475" width="95.85546875" style="1005" customWidth="1"/>
    <col min="9476" max="9481" width="17.28515625" style="1005" customWidth="1"/>
    <col min="9482" max="9482" width="19" style="1005" customWidth="1"/>
    <col min="9483" max="9483" width="17.28515625" style="1005" customWidth="1"/>
    <col min="9484" max="9484" width="19.5703125" style="1005" customWidth="1"/>
    <col min="9485" max="9485" width="17.28515625" style="1005" customWidth="1"/>
    <col min="9486" max="9486" width="0" style="1005" hidden="1" customWidth="1"/>
    <col min="9487" max="9487" width="3.42578125" style="1005" customWidth="1"/>
    <col min="9488" max="9488" width="9.140625" style="1005" customWidth="1"/>
    <col min="9489" max="9489" width="21.28515625" style="1005" customWidth="1"/>
    <col min="9490" max="9490" width="12.42578125" style="1005" customWidth="1"/>
    <col min="9491" max="9728" width="11.42578125" style="1005"/>
    <col min="9729" max="9730" width="0" style="1005" hidden="1" customWidth="1"/>
    <col min="9731" max="9731" width="95.85546875" style="1005" customWidth="1"/>
    <col min="9732" max="9737" width="17.28515625" style="1005" customWidth="1"/>
    <col min="9738" max="9738" width="19" style="1005" customWidth="1"/>
    <col min="9739" max="9739" width="17.28515625" style="1005" customWidth="1"/>
    <col min="9740" max="9740" width="19.5703125" style="1005" customWidth="1"/>
    <col min="9741" max="9741" width="17.28515625" style="1005" customWidth="1"/>
    <col min="9742" max="9742" width="0" style="1005" hidden="1" customWidth="1"/>
    <col min="9743" max="9743" width="3.42578125" style="1005" customWidth="1"/>
    <col min="9744" max="9744" width="9.140625" style="1005" customWidth="1"/>
    <col min="9745" max="9745" width="21.28515625" style="1005" customWidth="1"/>
    <col min="9746" max="9746" width="12.42578125" style="1005" customWidth="1"/>
    <col min="9747" max="9984" width="11.42578125" style="1005"/>
    <col min="9985" max="9986" width="0" style="1005" hidden="1" customWidth="1"/>
    <col min="9987" max="9987" width="95.85546875" style="1005" customWidth="1"/>
    <col min="9988" max="9993" width="17.28515625" style="1005" customWidth="1"/>
    <col min="9994" max="9994" width="19" style="1005" customWidth="1"/>
    <col min="9995" max="9995" width="17.28515625" style="1005" customWidth="1"/>
    <col min="9996" max="9996" width="19.5703125" style="1005" customWidth="1"/>
    <col min="9997" max="9997" width="17.28515625" style="1005" customWidth="1"/>
    <col min="9998" max="9998" width="0" style="1005" hidden="1" customWidth="1"/>
    <col min="9999" max="9999" width="3.42578125" style="1005" customWidth="1"/>
    <col min="10000" max="10000" width="9.140625" style="1005" customWidth="1"/>
    <col min="10001" max="10001" width="21.28515625" style="1005" customWidth="1"/>
    <col min="10002" max="10002" width="12.42578125" style="1005" customWidth="1"/>
    <col min="10003" max="10240" width="11.42578125" style="1005"/>
    <col min="10241" max="10242" width="0" style="1005" hidden="1" customWidth="1"/>
    <col min="10243" max="10243" width="95.85546875" style="1005" customWidth="1"/>
    <col min="10244" max="10249" width="17.28515625" style="1005" customWidth="1"/>
    <col min="10250" max="10250" width="19" style="1005" customWidth="1"/>
    <col min="10251" max="10251" width="17.28515625" style="1005" customWidth="1"/>
    <col min="10252" max="10252" width="19.5703125" style="1005" customWidth="1"/>
    <col min="10253" max="10253" width="17.28515625" style="1005" customWidth="1"/>
    <col min="10254" max="10254" width="0" style="1005" hidden="1" customWidth="1"/>
    <col min="10255" max="10255" width="3.42578125" style="1005" customWidth="1"/>
    <col min="10256" max="10256" width="9.140625" style="1005" customWidth="1"/>
    <col min="10257" max="10257" width="21.28515625" style="1005" customWidth="1"/>
    <col min="10258" max="10258" width="12.42578125" style="1005" customWidth="1"/>
    <col min="10259" max="10496" width="11.42578125" style="1005"/>
    <col min="10497" max="10498" width="0" style="1005" hidden="1" customWidth="1"/>
    <col min="10499" max="10499" width="95.85546875" style="1005" customWidth="1"/>
    <col min="10500" max="10505" width="17.28515625" style="1005" customWidth="1"/>
    <col min="10506" max="10506" width="19" style="1005" customWidth="1"/>
    <col min="10507" max="10507" width="17.28515625" style="1005" customWidth="1"/>
    <col min="10508" max="10508" width="19.5703125" style="1005" customWidth="1"/>
    <col min="10509" max="10509" width="17.28515625" style="1005" customWidth="1"/>
    <col min="10510" max="10510" width="0" style="1005" hidden="1" customWidth="1"/>
    <col min="10511" max="10511" width="3.42578125" style="1005" customWidth="1"/>
    <col min="10512" max="10512" width="9.140625" style="1005" customWidth="1"/>
    <col min="10513" max="10513" width="21.28515625" style="1005" customWidth="1"/>
    <col min="10514" max="10514" width="12.42578125" style="1005" customWidth="1"/>
    <col min="10515" max="10752" width="11.42578125" style="1005"/>
    <col min="10753" max="10754" width="0" style="1005" hidden="1" customWidth="1"/>
    <col min="10755" max="10755" width="95.85546875" style="1005" customWidth="1"/>
    <col min="10756" max="10761" width="17.28515625" style="1005" customWidth="1"/>
    <col min="10762" max="10762" width="19" style="1005" customWidth="1"/>
    <col min="10763" max="10763" width="17.28515625" style="1005" customWidth="1"/>
    <col min="10764" max="10764" width="19.5703125" style="1005" customWidth="1"/>
    <col min="10765" max="10765" width="17.28515625" style="1005" customWidth="1"/>
    <col min="10766" max="10766" width="0" style="1005" hidden="1" customWidth="1"/>
    <col min="10767" max="10767" width="3.42578125" style="1005" customWidth="1"/>
    <col min="10768" max="10768" width="9.140625" style="1005" customWidth="1"/>
    <col min="10769" max="10769" width="21.28515625" style="1005" customWidth="1"/>
    <col min="10770" max="10770" width="12.42578125" style="1005" customWidth="1"/>
    <col min="10771" max="11008" width="11.42578125" style="1005"/>
    <col min="11009" max="11010" width="0" style="1005" hidden="1" customWidth="1"/>
    <col min="11011" max="11011" width="95.85546875" style="1005" customWidth="1"/>
    <col min="11012" max="11017" width="17.28515625" style="1005" customWidth="1"/>
    <col min="11018" max="11018" width="19" style="1005" customWidth="1"/>
    <col min="11019" max="11019" width="17.28515625" style="1005" customWidth="1"/>
    <col min="11020" max="11020" width="19.5703125" style="1005" customWidth="1"/>
    <col min="11021" max="11021" width="17.28515625" style="1005" customWidth="1"/>
    <col min="11022" max="11022" width="0" style="1005" hidden="1" customWidth="1"/>
    <col min="11023" max="11023" width="3.42578125" style="1005" customWidth="1"/>
    <col min="11024" max="11024" width="9.140625" style="1005" customWidth="1"/>
    <col min="11025" max="11025" width="21.28515625" style="1005" customWidth="1"/>
    <col min="11026" max="11026" width="12.42578125" style="1005" customWidth="1"/>
    <col min="11027" max="11264" width="11.42578125" style="1005"/>
    <col min="11265" max="11266" width="0" style="1005" hidden="1" customWidth="1"/>
    <col min="11267" max="11267" width="95.85546875" style="1005" customWidth="1"/>
    <col min="11268" max="11273" width="17.28515625" style="1005" customWidth="1"/>
    <col min="11274" max="11274" width="19" style="1005" customWidth="1"/>
    <col min="11275" max="11275" width="17.28515625" style="1005" customWidth="1"/>
    <col min="11276" max="11276" width="19.5703125" style="1005" customWidth="1"/>
    <col min="11277" max="11277" width="17.28515625" style="1005" customWidth="1"/>
    <col min="11278" max="11278" width="0" style="1005" hidden="1" customWidth="1"/>
    <col min="11279" max="11279" width="3.42578125" style="1005" customWidth="1"/>
    <col min="11280" max="11280" width="9.140625" style="1005" customWidth="1"/>
    <col min="11281" max="11281" width="21.28515625" style="1005" customWidth="1"/>
    <col min="11282" max="11282" width="12.42578125" style="1005" customWidth="1"/>
    <col min="11283" max="11520" width="11.42578125" style="1005"/>
    <col min="11521" max="11522" width="0" style="1005" hidden="1" customWidth="1"/>
    <col min="11523" max="11523" width="95.85546875" style="1005" customWidth="1"/>
    <col min="11524" max="11529" width="17.28515625" style="1005" customWidth="1"/>
    <col min="11530" max="11530" width="19" style="1005" customWidth="1"/>
    <col min="11531" max="11531" width="17.28515625" style="1005" customWidth="1"/>
    <col min="11532" max="11532" width="19.5703125" style="1005" customWidth="1"/>
    <col min="11533" max="11533" width="17.28515625" style="1005" customWidth="1"/>
    <col min="11534" max="11534" width="0" style="1005" hidden="1" customWidth="1"/>
    <col min="11535" max="11535" width="3.42578125" style="1005" customWidth="1"/>
    <col min="11536" max="11536" width="9.140625" style="1005" customWidth="1"/>
    <col min="11537" max="11537" width="21.28515625" style="1005" customWidth="1"/>
    <col min="11538" max="11538" width="12.42578125" style="1005" customWidth="1"/>
    <col min="11539" max="11776" width="11.42578125" style="1005"/>
    <col min="11777" max="11778" width="0" style="1005" hidden="1" customWidth="1"/>
    <col min="11779" max="11779" width="95.85546875" style="1005" customWidth="1"/>
    <col min="11780" max="11785" width="17.28515625" style="1005" customWidth="1"/>
    <col min="11786" max="11786" width="19" style="1005" customWidth="1"/>
    <col min="11787" max="11787" width="17.28515625" style="1005" customWidth="1"/>
    <col min="11788" max="11788" width="19.5703125" style="1005" customWidth="1"/>
    <col min="11789" max="11789" width="17.28515625" style="1005" customWidth="1"/>
    <col min="11790" max="11790" width="0" style="1005" hidden="1" customWidth="1"/>
    <col min="11791" max="11791" width="3.42578125" style="1005" customWidth="1"/>
    <col min="11792" max="11792" width="9.140625" style="1005" customWidth="1"/>
    <col min="11793" max="11793" width="21.28515625" style="1005" customWidth="1"/>
    <col min="11794" max="11794" width="12.42578125" style="1005" customWidth="1"/>
    <col min="11795" max="12032" width="11.42578125" style="1005"/>
    <col min="12033" max="12034" width="0" style="1005" hidden="1" customWidth="1"/>
    <col min="12035" max="12035" width="95.85546875" style="1005" customWidth="1"/>
    <col min="12036" max="12041" width="17.28515625" style="1005" customWidth="1"/>
    <col min="12042" max="12042" width="19" style="1005" customWidth="1"/>
    <col min="12043" max="12043" width="17.28515625" style="1005" customWidth="1"/>
    <col min="12044" max="12044" width="19.5703125" style="1005" customWidth="1"/>
    <col min="12045" max="12045" width="17.28515625" style="1005" customWidth="1"/>
    <col min="12046" max="12046" width="0" style="1005" hidden="1" customWidth="1"/>
    <col min="12047" max="12047" width="3.42578125" style="1005" customWidth="1"/>
    <col min="12048" max="12048" width="9.140625" style="1005" customWidth="1"/>
    <col min="12049" max="12049" width="21.28515625" style="1005" customWidth="1"/>
    <col min="12050" max="12050" width="12.42578125" style="1005" customWidth="1"/>
    <col min="12051" max="12288" width="11.42578125" style="1005"/>
    <col min="12289" max="12290" width="0" style="1005" hidden="1" customWidth="1"/>
    <col min="12291" max="12291" width="95.85546875" style="1005" customWidth="1"/>
    <col min="12292" max="12297" width="17.28515625" style="1005" customWidth="1"/>
    <col min="12298" max="12298" width="19" style="1005" customWidth="1"/>
    <col min="12299" max="12299" width="17.28515625" style="1005" customWidth="1"/>
    <col min="12300" max="12300" width="19.5703125" style="1005" customWidth="1"/>
    <col min="12301" max="12301" width="17.28515625" style="1005" customWidth="1"/>
    <col min="12302" max="12302" width="0" style="1005" hidden="1" customWidth="1"/>
    <col min="12303" max="12303" width="3.42578125" style="1005" customWidth="1"/>
    <col min="12304" max="12304" width="9.140625" style="1005" customWidth="1"/>
    <col min="12305" max="12305" width="21.28515625" style="1005" customWidth="1"/>
    <col min="12306" max="12306" width="12.42578125" style="1005" customWidth="1"/>
    <col min="12307" max="12544" width="11.42578125" style="1005"/>
    <col min="12545" max="12546" width="0" style="1005" hidden="1" customWidth="1"/>
    <col min="12547" max="12547" width="95.85546875" style="1005" customWidth="1"/>
    <col min="12548" max="12553" width="17.28515625" style="1005" customWidth="1"/>
    <col min="12554" max="12554" width="19" style="1005" customWidth="1"/>
    <col min="12555" max="12555" width="17.28515625" style="1005" customWidth="1"/>
    <col min="12556" max="12556" width="19.5703125" style="1005" customWidth="1"/>
    <col min="12557" max="12557" width="17.28515625" style="1005" customWidth="1"/>
    <col min="12558" max="12558" width="0" style="1005" hidden="1" customWidth="1"/>
    <col min="12559" max="12559" width="3.42578125" style="1005" customWidth="1"/>
    <col min="12560" max="12560" width="9.140625" style="1005" customWidth="1"/>
    <col min="12561" max="12561" width="21.28515625" style="1005" customWidth="1"/>
    <col min="12562" max="12562" width="12.42578125" style="1005" customWidth="1"/>
    <col min="12563" max="12800" width="11.42578125" style="1005"/>
    <col min="12801" max="12802" width="0" style="1005" hidden="1" customWidth="1"/>
    <col min="12803" max="12803" width="95.85546875" style="1005" customWidth="1"/>
    <col min="12804" max="12809" width="17.28515625" style="1005" customWidth="1"/>
    <col min="12810" max="12810" width="19" style="1005" customWidth="1"/>
    <col min="12811" max="12811" width="17.28515625" style="1005" customWidth="1"/>
    <col min="12812" max="12812" width="19.5703125" style="1005" customWidth="1"/>
    <col min="12813" max="12813" width="17.28515625" style="1005" customWidth="1"/>
    <col min="12814" max="12814" width="0" style="1005" hidden="1" customWidth="1"/>
    <col min="12815" max="12815" width="3.42578125" style="1005" customWidth="1"/>
    <col min="12816" max="12816" width="9.140625" style="1005" customWidth="1"/>
    <col min="12817" max="12817" width="21.28515625" style="1005" customWidth="1"/>
    <col min="12818" max="12818" width="12.42578125" style="1005" customWidth="1"/>
    <col min="12819" max="13056" width="11.42578125" style="1005"/>
    <col min="13057" max="13058" width="0" style="1005" hidden="1" customWidth="1"/>
    <col min="13059" max="13059" width="95.85546875" style="1005" customWidth="1"/>
    <col min="13060" max="13065" width="17.28515625" style="1005" customWidth="1"/>
    <col min="13066" max="13066" width="19" style="1005" customWidth="1"/>
    <col min="13067" max="13067" width="17.28515625" style="1005" customWidth="1"/>
    <col min="13068" max="13068" width="19.5703125" style="1005" customWidth="1"/>
    <col min="13069" max="13069" width="17.28515625" style="1005" customWidth="1"/>
    <col min="13070" max="13070" width="0" style="1005" hidden="1" customWidth="1"/>
    <col min="13071" max="13071" width="3.42578125" style="1005" customWidth="1"/>
    <col min="13072" max="13072" width="9.140625" style="1005" customWidth="1"/>
    <col min="13073" max="13073" width="21.28515625" style="1005" customWidth="1"/>
    <col min="13074" max="13074" width="12.42578125" style="1005" customWidth="1"/>
    <col min="13075" max="13312" width="11.42578125" style="1005"/>
    <col min="13313" max="13314" width="0" style="1005" hidden="1" customWidth="1"/>
    <col min="13315" max="13315" width="95.85546875" style="1005" customWidth="1"/>
    <col min="13316" max="13321" width="17.28515625" style="1005" customWidth="1"/>
    <col min="13322" max="13322" width="19" style="1005" customWidth="1"/>
    <col min="13323" max="13323" width="17.28515625" style="1005" customWidth="1"/>
    <col min="13324" max="13324" width="19.5703125" style="1005" customWidth="1"/>
    <col min="13325" max="13325" width="17.28515625" style="1005" customWidth="1"/>
    <col min="13326" max="13326" width="0" style="1005" hidden="1" customWidth="1"/>
    <col min="13327" max="13327" width="3.42578125" style="1005" customWidth="1"/>
    <col min="13328" max="13328" width="9.140625" style="1005" customWidth="1"/>
    <col min="13329" max="13329" width="21.28515625" style="1005" customWidth="1"/>
    <col min="13330" max="13330" width="12.42578125" style="1005" customWidth="1"/>
    <col min="13331" max="13568" width="11.42578125" style="1005"/>
    <col min="13569" max="13570" width="0" style="1005" hidden="1" customWidth="1"/>
    <col min="13571" max="13571" width="95.85546875" style="1005" customWidth="1"/>
    <col min="13572" max="13577" width="17.28515625" style="1005" customWidth="1"/>
    <col min="13578" max="13578" width="19" style="1005" customWidth="1"/>
    <col min="13579" max="13579" width="17.28515625" style="1005" customWidth="1"/>
    <col min="13580" max="13580" width="19.5703125" style="1005" customWidth="1"/>
    <col min="13581" max="13581" width="17.28515625" style="1005" customWidth="1"/>
    <col min="13582" max="13582" width="0" style="1005" hidden="1" customWidth="1"/>
    <col min="13583" max="13583" width="3.42578125" style="1005" customWidth="1"/>
    <col min="13584" max="13584" width="9.140625" style="1005" customWidth="1"/>
    <col min="13585" max="13585" width="21.28515625" style="1005" customWidth="1"/>
    <col min="13586" max="13586" width="12.42578125" style="1005" customWidth="1"/>
    <col min="13587" max="13824" width="11.42578125" style="1005"/>
    <col min="13825" max="13826" width="0" style="1005" hidden="1" customWidth="1"/>
    <col min="13827" max="13827" width="95.85546875" style="1005" customWidth="1"/>
    <col min="13828" max="13833" width="17.28515625" style="1005" customWidth="1"/>
    <col min="13834" max="13834" width="19" style="1005" customWidth="1"/>
    <col min="13835" max="13835" width="17.28515625" style="1005" customWidth="1"/>
    <col min="13836" max="13836" width="19.5703125" style="1005" customWidth="1"/>
    <col min="13837" max="13837" width="17.28515625" style="1005" customWidth="1"/>
    <col min="13838" max="13838" width="0" style="1005" hidden="1" customWidth="1"/>
    <col min="13839" max="13839" width="3.42578125" style="1005" customWidth="1"/>
    <col min="13840" max="13840" width="9.140625" style="1005" customWidth="1"/>
    <col min="13841" max="13841" width="21.28515625" style="1005" customWidth="1"/>
    <col min="13842" max="13842" width="12.42578125" style="1005" customWidth="1"/>
    <col min="13843" max="14080" width="11.42578125" style="1005"/>
    <col min="14081" max="14082" width="0" style="1005" hidden="1" customWidth="1"/>
    <col min="14083" max="14083" width="95.85546875" style="1005" customWidth="1"/>
    <col min="14084" max="14089" width="17.28515625" style="1005" customWidth="1"/>
    <col min="14090" max="14090" width="19" style="1005" customWidth="1"/>
    <col min="14091" max="14091" width="17.28515625" style="1005" customWidth="1"/>
    <col min="14092" max="14092" width="19.5703125" style="1005" customWidth="1"/>
    <col min="14093" max="14093" width="17.28515625" style="1005" customWidth="1"/>
    <col min="14094" max="14094" width="0" style="1005" hidden="1" customWidth="1"/>
    <col min="14095" max="14095" width="3.42578125" style="1005" customWidth="1"/>
    <col min="14096" max="14096" width="9.140625" style="1005" customWidth="1"/>
    <col min="14097" max="14097" width="21.28515625" style="1005" customWidth="1"/>
    <col min="14098" max="14098" width="12.42578125" style="1005" customWidth="1"/>
    <col min="14099" max="14336" width="11.42578125" style="1005"/>
    <col min="14337" max="14338" width="0" style="1005" hidden="1" customWidth="1"/>
    <col min="14339" max="14339" width="95.85546875" style="1005" customWidth="1"/>
    <col min="14340" max="14345" width="17.28515625" style="1005" customWidth="1"/>
    <col min="14346" max="14346" width="19" style="1005" customWidth="1"/>
    <col min="14347" max="14347" width="17.28515625" style="1005" customWidth="1"/>
    <col min="14348" max="14348" width="19.5703125" style="1005" customWidth="1"/>
    <col min="14349" max="14349" width="17.28515625" style="1005" customWidth="1"/>
    <col min="14350" max="14350" width="0" style="1005" hidden="1" customWidth="1"/>
    <col min="14351" max="14351" width="3.42578125" style="1005" customWidth="1"/>
    <col min="14352" max="14352" width="9.140625" style="1005" customWidth="1"/>
    <col min="14353" max="14353" width="21.28515625" style="1005" customWidth="1"/>
    <col min="14354" max="14354" width="12.42578125" style="1005" customWidth="1"/>
    <col min="14355" max="14592" width="11.42578125" style="1005"/>
    <col min="14593" max="14594" width="0" style="1005" hidden="1" customWidth="1"/>
    <col min="14595" max="14595" width="95.85546875" style="1005" customWidth="1"/>
    <col min="14596" max="14601" width="17.28515625" style="1005" customWidth="1"/>
    <col min="14602" max="14602" width="19" style="1005" customWidth="1"/>
    <col min="14603" max="14603" width="17.28515625" style="1005" customWidth="1"/>
    <col min="14604" max="14604" width="19.5703125" style="1005" customWidth="1"/>
    <col min="14605" max="14605" width="17.28515625" style="1005" customWidth="1"/>
    <col min="14606" max="14606" width="0" style="1005" hidden="1" customWidth="1"/>
    <col min="14607" max="14607" width="3.42578125" style="1005" customWidth="1"/>
    <col min="14608" max="14608" width="9.140625" style="1005" customWidth="1"/>
    <col min="14609" max="14609" width="21.28515625" style="1005" customWidth="1"/>
    <col min="14610" max="14610" width="12.42578125" style="1005" customWidth="1"/>
    <col min="14611" max="14848" width="11.42578125" style="1005"/>
    <col min="14849" max="14850" width="0" style="1005" hidden="1" customWidth="1"/>
    <col min="14851" max="14851" width="95.85546875" style="1005" customWidth="1"/>
    <col min="14852" max="14857" width="17.28515625" style="1005" customWidth="1"/>
    <col min="14858" max="14858" width="19" style="1005" customWidth="1"/>
    <col min="14859" max="14859" width="17.28515625" style="1005" customWidth="1"/>
    <col min="14860" max="14860" width="19.5703125" style="1005" customWidth="1"/>
    <col min="14861" max="14861" width="17.28515625" style="1005" customWidth="1"/>
    <col min="14862" max="14862" width="0" style="1005" hidden="1" customWidth="1"/>
    <col min="14863" max="14863" width="3.42578125" style="1005" customWidth="1"/>
    <col min="14864" max="14864" width="9.140625" style="1005" customWidth="1"/>
    <col min="14865" max="14865" width="21.28515625" style="1005" customWidth="1"/>
    <col min="14866" max="14866" width="12.42578125" style="1005" customWidth="1"/>
    <col min="14867" max="15104" width="11.42578125" style="1005"/>
    <col min="15105" max="15106" width="0" style="1005" hidden="1" customWidth="1"/>
    <col min="15107" max="15107" width="95.85546875" style="1005" customWidth="1"/>
    <col min="15108" max="15113" width="17.28515625" style="1005" customWidth="1"/>
    <col min="15114" max="15114" width="19" style="1005" customWidth="1"/>
    <col min="15115" max="15115" width="17.28515625" style="1005" customWidth="1"/>
    <col min="15116" max="15116" width="19.5703125" style="1005" customWidth="1"/>
    <col min="15117" max="15117" width="17.28515625" style="1005" customWidth="1"/>
    <col min="15118" max="15118" width="0" style="1005" hidden="1" customWidth="1"/>
    <col min="15119" max="15119" width="3.42578125" style="1005" customWidth="1"/>
    <col min="15120" max="15120" width="9.140625" style="1005" customWidth="1"/>
    <col min="15121" max="15121" width="21.28515625" style="1005" customWidth="1"/>
    <col min="15122" max="15122" width="12.42578125" style="1005" customWidth="1"/>
    <col min="15123" max="15360" width="11.42578125" style="1005"/>
    <col min="15361" max="15362" width="0" style="1005" hidden="1" customWidth="1"/>
    <col min="15363" max="15363" width="95.85546875" style="1005" customWidth="1"/>
    <col min="15364" max="15369" width="17.28515625" style="1005" customWidth="1"/>
    <col min="15370" max="15370" width="19" style="1005" customWidth="1"/>
    <col min="15371" max="15371" width="17.28515625" style="1005" customWidth="1"/>
    <col min="15372" max="15372" width="19.5703125" style="1005" customWidth="1"/>
    <col min="15373" max="15373" width="17.28515625" style="1005" customWidth="1"/>
    <col min="15374" max="15374" width="0" style="1005" hidden="1" customWidth="1"/>
    <col min="15375" max="15375" width="3.42578125" style="1005" customWidth="1"/>
    <col min="15376" max="15376" width="9.140625" style="1005" customWidth="1"/>
    <col min="15377" max="15377" width="21.28515625" style="1005" customWidth="1"/>
    <col min="15378" max="15378" width="12.42578125" style="1005" customWidth="1"/>
    <col min="15379" max="15616" width="11.42578125" style="1005"/>
    <col min="15617" max="15618" width="0" style="1005" hidden="1" customWidth="1"/>
    <col min="15619" max="15619" width="95.85546875" style="1005" customWidth="1"/>
    <col min="15620" max="15625" width="17.28515625" style="1005" customWidth="1"/>
    <col min="15626" max="15626" width="19" style="1005" customWidth="1"/>
    <col min="15627" max="15627" width="17.28515625" style="1005" customWidth="1"/>
    <col min="15628" max="15628" width="19.5703125" style="1005" customWidth="1"/>
    <col min="15629" max="15629" width="17.28515625" style="1005" customWidth="1"/>
    <col min="15630" max="15630" width="0" style="1005" hidden="1" customWidth="1"/>
    <col min="15631" max="15631" width="3.42578125" style="1005" customWidth="1"/>
    <col min="15632" max="15632" width="9.140625" style="1005" customWidth="1"/>
    <col min="15633" max="15633" width="21.28515625" style="1005" customWidth="1"/>
    <col min="15634" max="15634" width="12.42578125" style="1005" customWidth="1"/>
    <col min="15635" max="15872" width="11.42578125" style="1005"/>
    <col min="15873" max="15874" width="0" style="1005" hidden="1" customWidth="1"/>
    <col min="15875" max="15875" width="95.85546875" style="1005" customWidth="1"/>
    <col min="15876" max="15881" width="17.28515625" style="1005" customWidth="1"/>
    <col min="15882" max="15882" width="19" style="1005" customWidth="1"/>
    <col min="15883" max="15883" width="17.28515625" style="1005" customWidth="1"/>
    <col min="15884" max="15884" width="19.5703125" style="1005" customWidth="1"/>
    <col min="15885" max="15885" width="17.28515625" style="1005" customWidth="1"/>
    <col min="15886" max="15886" width="0" style="1005" hidden="1" customWidth="1"/>
    <col min="15887" max="15887" width="3.42578125" style="1005" customWidth="1"/>
    <col min="15888" max="15888" width="9.140625" style="1005" customWidth="1"/>
    <col min="15889" max="15889" width="21.28515625" style="1005" customWidth="1"/>
    <col min="15890" max="15890" width="12.42578125" style="1005" customWidth="1"/>
    <col min="15891" max="16128" width="11.42578125" style="1005"/>
    <col min="16129" max="16130" width="0" style="1005" hidden="1" customWidth="1"/>
    <col min="16131" max="16131" width="95.85546875" style="1005" customWidth="1"/>
    <col min="16132" max="16137" width="17.28515625" style="1005" customWidth="1"/>
    <col min="16138" max="16138" width="19" style="1005" customWidth="1"/>
    <col min="16139" max="16139" width="17.28515625" style="1005" customWidth="1"/>
    <col min="16140" max="16140" width="19.5703125" style="1005" customWidth="1"/>
    <col min="16141" max="16141" width="17.28515625" style="1005" customWidth="1"/>
    <col min="16142" max="16142" width="0" style="1005" hidden="1" customWidth="1"/>
    <col min="16143" max="16143" width="3.42578125" style="1005" customWidth="1"/>
    <col min="16144" max="16144" width="9.140625" style="1005" customWidth="1"/>
    <col min="16145" max="16145" width="21.28515625" style="1005" customWidth="1"/>
    <col min="16146" max="16146" width="12.42578125" style="1005" customWidth="1"/>
    <col min="16147" max="16384" width="11.42578125" style="1005"/>
  </cols>
  <sheetData>
    <row r="1" spans="1:17" s="86" customFormat="1" ht="7.5" hidden="1" customHeight="1">
      <c r="C1" s="503"/>
      <c r="D1" s="504"/>
      <c r="E1" s="504"/>
      <c r="F1" s="504"/>
      <c r="G1" s="504"/>
      <c r="H1" s="504"/>
      <c r="I1" s="504"/>
      <c r="J1" s="504"/>
      <c r="K1" s="504"/>
      <c r="L1" s="504"/>
      <c r="M1" s="504"/>
      <c r="N1" s="504"/>
      <c r="O1" s="505"/>
    </row>
    <row r="2" spans="1:17" s="86" customFormat="1" ht="27.75">
      <c r="C2" s="1060" t="s">
        <v>0</v>
      </c>
      <c r="D2" s="1060"/>
      <c r="E2" s="1060"/>
      <c r="F2" s="1060"/>
      <c r="G2" s="1060"/>
      <c r="H2" s="1060"/>
      <c r="I2" s="1060"/>
      <c r="J2" s="1060"/>
      <c r="K2" s="1060"/>
      <c r="L2" s="1060"/>
      <c r="M2" s="1060"/>
      <c r="N2" s="562"/>
      <c r="O2" s="505"/>
    </row>
    <row r="3" spans="1:17" s="86" customFormat="1" ht="27.75">
      <c r="C3" s="1060" t="s">
        <v>731</v>
      </c>
      <c r="D3" s="1060"/>
      <c r="E3" s="1060"/>
      <c r="F3" s="1060"/>
      <c r="G3" s="1060"/>
      <c r="H3" s="1060"/>
      <c r="I3" s="1060"/>
      <c r="J3" s="1060"/>
      <c r="K3" s="1060"/>
      <c r="L3" s="1060"/>
      <c r="M3" s="1060"/>
      <c r="N3" s="562"/>
      <c r="O3" s="505"/>
    </row>
    <row r="4" spans="1:17" s="86" customFormat="1" ht="27.75">
      <c r="A4" s="86" t="s">
        <v>1547</v>
      </c>
      <c r="C4" s="1060" t="s">
        <v>1547</v>
      </c>
      <c r="D4" s="1060"/>
      <c r="E4" s="1060"/>
      <c r="F4" s="1060"/>
      <c r="G4" s="1060"/>
      <c r="H4" s="1060"/>
      <c r="I4" s="1060"/>
      <c r="J4" s="1060"/>
      <c r="K4" s="1060"/>
      <c r="L4" s="1060"/>
      <c r="M4" s="1060"/>
      <c r="N4" s="562"/>
      <c r="O4" s="505"/>
    </row>
    <row r="5" spans="1:17" s="176" customFormat="1" ht="39" customHeight="1">
      <c r="C5" s="1061" t="s">
        <v>1485</v>
      </c>
      <c r="D5" s="1061"/>
      <c r="E5" s="1061"/>
      <c r="F5" s="1061"/>
      <c r="G5" s="1061"/>
      <c r="H5" s="1061"/>
      <c r="I5" s="1061"/>
      <c r="J5" s="1061"/>
      <c r="K5" s="1061"/>
      <c r="L5" s="1061"/>
      <c r="M5" s="1061"/>
      <c r="N5" s="563"/>
      <c r="O5" s="288"/>
    </row>
    <row r="6" spans="1:17" s="506" customFormat="1" ht="1.5" customHeight="1" thickBot="1">
      <c r="C6" s="201"/>
      <c r="D6" s="201"/>
      <c r="E6" s="201"/>
      <c r="F6" s="201"/>
      <c r="G6" s="201"/>
      <c r="H6" s="201"/>
      <c r="I6" s="201"/>
      <c r="J6" s="201"/>
      <c r="K6" s="201"/>
      <c r="L6" s="201"/>
      <c r="M6" s="201"/>
      <c r="N6" s="201"/>
      <c r="O6" s="507"/>
    </row>
    <row r="7" spans="1:17" s="89" customFormat="1" ht="19.5" thickTop="1" thickBot="1">
      <c r="C7" s="508"/>
      <c r="D7" s="1002" t="s">
        <v>732</v>
      </c>
      <c r="E7" s="1002" t="s">
        <v>733</v>
      </c>
      <c r="F7" s="1002" t="s">
        <v>734</v>
      </c>
      <c r="G7" s="1002" t="s">
        <v>735</v>
      </c>
      <c r="H7" s="1062" t="s">
        <v>736</v>
      </c>
      <c r="I7" s="1062"/>
      <c r="J7" s="1062" t="s">
        <v>1337</v>
      </c>
      <c r="K7" s="1062"/>
      <c r="L7" s="1062" t="s">
        <v>1461</v>
      </c>
      <c r="M7" s="1062"/>
      <c r="N7" s="206"/>
      <c r="O7" s="206"/>
    </row>
    <row r="8" spans="1:17" s="89" customFormat="1" ht="18.75" thickTop="1">
      <c r="C8" s="509"/>
      <c r="D8" s="1001" t="s">
        <v>737</v>
      </c>
      <c r="E8" s="1001" t="s">
        <v>737</v>
      </c>
      <c r="F8" s="1001" t="s">
        <v>737</v>
      </c>
      <c r="G8" s="1001" t="s">
        <v>737</v>
      </c>
      <c r="H8" s="1057" t="s">
        <v>737</v>
      </c>
      <c r="I8" s="1057"/>
      <c r="J8" s="1058" t="s">
        <v>737</v>
      </c>
      <c r="K8" s="1057"/>
      <c r="L8" s="1057" t="s">
        <v>737</v>
      </c>
      <c r="M8" s="1057"/>
      <c r="N8" s="206" t="s">
        <v>501</v>
      </c>
      <c r="O8" s="206"/>
    </row>
    <row r="9" spans="1:17" s="89" customFormat="1" ht="0.75" customHeight="1">
      <c r="C9" s="510"/>
      <c r="D9" s="564"/>
      <c r="E9" s="564"/>
      <c r="F9" s="564"/>
      <c r="G9" s="564"/>
      <c r="H9" s="564"/>
      <c r="I9" s="564"/>
      <c r="J9" s="564"/>
      <c r="K9" s="564"/>
      <c r="L9" s="564"/>
      <c r="M9" s="564"/>
      <c r="O9" s="206"/>
    </row>
    <row r="10" spans="1:17" s="39" customFormat="1" ht="18">
      <c r="C10" s="511"/>
      <c r="D10" s="1059" t="s">
        <v>838</v>
      </c>
      <c r="E10" s="1059"/>
      <c r="F10" s="1059"/>
      <c r="G10" s="1059"/>
      <c r="H10" s="565" t="s">
        <v>1338</v>
      </c>
      <c r="I10" s="565" t="s">
        <v>1339</v>
      </c>
      <c r="J10" s="565" t="s">
        <v>1338</v>
      </c>
      <c r="K10" s="565" t="s">
        <v>1339</v>
      </c>
      <c r="L10" s="565" t="s">
        <v>1338</v>
      </c>
      <c r="M10" s="565" t="s">
        <v>1339</v>
      </c>
      <c r="O10" s="206"/>
    </row>
    <row r="11" spans="1:17" s="39" customFormat="1" ht="27" customHeight="1">
      <c r="A11" s="39" t="s">
        <v>502</v>
      </c>
      <c r="B11" s="39" t="s">
        <v>1300</v>
      </c>
      <c r="C11" s="566" t="s">
        <v>738</v>
      </c>
      <c r="D11" s="202">
        <v>36223316.545870006</v>
      </c>
      <c r="E11" s="202">
        <v>45150897.487739995</v>
      </c>
      <c r="F11" s="202">
        <v>54556080.634240001</v>
      </c>
      <c r="G11" s="202">
        <v>54556080.634240001</v>
      </c>
      <c r="H11" s="202">
        <v>81017493.941249996</v>
      </c>
      <c r="I11" s="202">
        <v>7066800.6672499999</v>
      </c>
      <c r="J11" s="202">
        <v>96931715.502850011</v>
      </c>
      <c r="K11" s="202">
        <v>7437917.27018</v>
      </c>
      <c r="L11" s="202">
        <v>113162072.22272</v>
      </c>
      <c r="M11" s="202">
        <v>7767736.6857000003</v>
      </c>
      <c r="O11" s="206"/>
    </row>
    <row r="12" spans="1:17" s="39" customFormat="1" ht="27" customHeight="1">
      <c r="A12" s="39" t="s">
        <v>502</v>
      </c>
      <c r="B12" s="596" t="s">
        <v>1301</v>
      </c>
      <c r="C12" s="35" t="s">
        <v>739</v>
      </c>
      <c r="D12" s="202">
        <v>35226192.860459998</v>
      </c>
      <c r="E12" s="202">
        <v>44421766.969750002</v>
      </c>
      <c r="F12" s="202">
        <v>53943147.241530001</v>
      </c>
      <c r="G12" s="202">
        <v>53943147.241530001</v>
      </c>
      <c r="H12" s="202">
        <v>80285499.772719994</v>
      </c>
      <c r="I12" s="202">
        <v>6985714.8452099999</v>
      </c>
      <c r="J12" s="202">
        <v>95850682.265070006</v>
      </c>
      <c r="K12" s="202">
        <v>7336520.9377499996</v>
      </c>
      <c r="L12" s="202">
        <v>111464063.88201</v>
      </c>
      <c r="M12" s="202">
        <v>7609483.82699</v>
      </c>
      <c r="N12" s="202"/>
      <c r="O12" s="206"/>
      <c r="Q12" s="202"/>
    </row>
    <row r="13" spans="1:17" s="39" customFormat="1" ht="27" customHeight="1">
      <c r="A13" s="39" t="s">
        <v>502</v>
      </c>
      <c r="B13" s="596" t="s">
        <v>1302</v>
      </c>
      <c r="C13" s="35" t="s">
        <v>1506</v>
      </c>
      <c r="D13" s="202">
        <v>997123.68540999992</v>
      </c>
      <c r="E13" s="202">
        <v>729130.51798999996</v>
      </c>
      <c r="F13" s="202">
        <v>612933.39271000004</v>
      </c>
      <c r="G13" s="202">
        <v>612933.39271000004</v>
      </c>
      <c r="H13" s="202">
        <v>731994.16853000002</v>
      </c>
      <c r="I13" s="202">
        <v>81085.822040000014</v>
      </c>
      <c r="J13" s="202">
        <v>1081033.2377800001</v>
      </c>
      <c r="K13" s="202">
        <v>101396.33243000001</v>
      </c>
      <c r="L13" s="202">
        <v>1698008.3407100001</v>
      </c>
      <c r="M13" s="202">
        <v>158252.85871</v>
      </c>
      <c r="N13" s="202"/>
      <c r="O13" s="206"/>
      <c r="Q13" s="202"/>
    </row>
    <row r="14" spans="1:17" s="39" customFormat="1" ht="27" customHeight="1">
      <c r="A14" s="39" t="s">
        <v>502</v>
      </c>
      <c r="B14" s="1005" t="s">
        <v>1303</v>
      </c>
      <c r="C14" s="566" t="s">
        <v>740</v>
      </c>
      <c r="D14" s="202">
        <v>133004.44922000001</v>
      </c>
      <c r="E14" s="202">
        <v>146905.58713</v>
      </c>
      <c r="F14" s="202">
        <v>210831.18809000001</v>
      </c>
      <c r="G14" s="202">
        <v>210831.18809000001</v>
      </c>
      <c r="H14" s="202">
        <v>380684.40444000001</v>
      </c>
      <c r="I14" s="202">
        <v>36153.330419999998</v>
      </c>
      <c r="J14" s="202">
        <v>448753.43556999997</v>
      </c>
      <c r="K14" s="202">
        <v>43161.160969999997</v>
      </c>
      <c r="L14" s="202">
        <v>547044.36848000006</v>
      </c>
      <c r="M14" s="202">
        <v>61714.799229999997</v>
      </c>
      <c r="N14" s="202"/>
      <c r="O14" s="206"/>
      <c r="Q14" s="202"/>
    </row>
    <row r="15" spans="1:17" s="39" customFormat="1" ht="27" customHeight="1">
      <c r="A15" s="39" t="s">
        <v>502</v>
      </c>
      <c r="B15" s="1005" t="s">
        <v>1304</v>
      </c>
      <c r="C15" s="35" t="s">
        <v>741</v>
      </c>
      <c r="D15" s="202">
        <v>125755.92327</v>
      </c>
      <c r="E15" s="202">
        <v>129924.61865</v>
      </c>
      <c r="F15" s="202">
        <v>177446.69261000003</v>
      </c>
      <c r="G15" s="202">
        <v>177446.69261000003</v>
      </c>
      <c r="H15" s="202">
        <v>363225.97944000002</v>
      </c>
      <c r="I15" s="202">
        <v>34286.930090000002</v>
      </c>
      <c r="J15" s="202">
        <v>424351.74252999999</v>
      </c>
      <c r="K15" s="202">
        <v>36131.73429</v>
      </c>
      <c r="L15" s="202">
        <v>486630.66687000002</v>
      </c>
      <c r="M15" s="202">
        <v>42613.050329999998</v>
      </c>
      <c r="N15" s="202"/>
      <c r="O15" s="206"/>
      <c r="Q15" s="202"/>
    </row>
    <row r="16" spans="1:17" s="39" customFormat="1" ht="27" customHeight="1">
      <c r="A16" s="39" t="s">
        <v>502</v>
      </c>
      <c r="B16" s="596" t="s">
        <v>1305</v>
      </c>
      <c r="C16" s="35" t="s">
        <v>742</v>
      </c>
      <c r="D16" s="202">
        <v>7248.5259500000002</v>
      </c>
      <c r="E16" s="202">
        <v>16980.96848</v>
      </c>
      <c r="F16" s="202">
        <v>33384.495479999998</v>
      </c>
      <c r="G16" s="202">
        <v>33384.495479999998</v>
      </c>
      <c r="H16" s="202">
        <v>17458.424999999999</v>
      </c>
      <c r="I16" s="202">
        <v>1866.4003300000002</v>
      </c>
      <c r="J16" s="202">
        <v>24401.693039999998</v>
      </c>
      <c r="K16" s="202">
        <v>7029.4266799999996</v>
      </c>
      <c r="L16" s="202">
        <v>60413.701609999996</v>
      </c>
      <c r="M16" s="202">
        <v>19101.748899999999</v>
      </c>
      <c r="N16" s="202"/>
      <c r="O16" s="206"/>
      <c r="Q16" s="202"/>
    </row>
    <row r="17" spans="1:17" s="39" customFormat="1" ht="27" customHeight="1">
      <c r="A17" s="39" t="s">
        <v>502</v>
      </c>
      <c r="B17" s="1005" t="s">
        <v>1306</v>
      </c>
      <c r="C17" s="566" t="s">
        <v>743</v>
      </c>
      <c r="D17" s="202">
        <v>680706.24176</v>
      </c>
      <c r="E17" s="202">
        <v>612210.84355999995</v>
      </c>
      <c r="F17" s="202">
        <v>601153.15524999995</v>
      </c>
      <c r="G17" s="202">
        <v>601153.15524999995</v>
      </c>
      <c r="H17" s="202">
        <v>837444.99578999996</v>
      </c>
      <c r="I17" s="202">
        <v>59584.348310000001</v>
      </c>
      <c r="J17" s="202">
        <v>993613.37585000007</v>
      </c>
      <c r="K17" s="202">
        <v>91877.342480000007</v>
      </c>
      <c r="L17" s="202">
        <v>1197544.118</v>
      </c>
      <c r="M17" s="202">
        <v>129010.67701</v>
      </c>
      <c r="N17" s="202"/>
      <c r="O17" s="206"/>
      <c r="Q17" s="202"/>
    </row>
    <row r="18" spans="1:17" s="39" customFormat="1" ht="27" customHeight="1">
      <c r="A18" s="39" t="s">
        <v>502</v>
      </c>
      <c r="B18" s="1005" t="s">
        <v>1307</v>
      </c>
      <c r="C18" s="35" t="s">
        <v>744</v>
      </c>
      <c r="D18" s="202">
        <v>354022.78811000002</v>
      </c>
      <c r="E18" s="202">
        <v>346573.60749999998</v>
      </c>
      <c r="F18" s="202">
        <v>413914.75541000004</v>
      </c>
      <c r="G18" s="202">
        <v>413914.75541000004</v>
      </c>
      <c r="H18" s="202">
        <v>640307.03163999994</v>
      </c>
      <c r="I18" s="202">
        <v>57251.58928</v>
      </c>
      <c r="J18" s="202">
        <v>811530.84753000003</v>
      </c>
      <c r="K18" s="202">
        <v>85577.397980000009</v>
      </c>
      <c r="L18" s="202">
        <v>1003172.65363</v>
      </c>
      <c r="M18" s="202">
        <v>120240.91034</v>
      </c>
      <c r="N18" s="202"/>
      <c r="O18" s="206"/>
      <c r="Q18" s="202"/>
    </row>
    <row r="19" spans="1:17" s="39" customFormat="1" ht="27" customHeight="1">
      <c r="A19" s="39" t="s">
        <v>502</v>
      </c>
      <c r="B19" s="596" t="s">
        <v>1308</v>
      </c>
      <c r="C19" s="35" t="s">
        <v>745</v>
      </c>
      <c r="D19" s="202">
        <v>326683.45364999998</v>
      </c>
      <c r="E19" s="202">
        <v>265637.23606000002</v>
      </c>
      <c r="F19" s="202">
        <v>187238.39984</v>
      </c>
      <c r="G19" s="202">
        <v>187238.39984</v>
      </c>
      <c r="H19" s="202">
        <v>197137.96415000001</v>
      </c>
      <c r="I19" s="202">
        <v>2332.7590299999997</v>
      </c>
      <c r="J19" s="202">
        <v>182082.52831999998</v>
      </c>
      <c r="K19" s="202">
        <v>6299.9444999999996</v>
      </c>
      <c r="L19" s="202">
        <v>194371.46437</v>
      </c>
      <c r="M19" s="202">
        <v>8769.7666699999991</v>
      </c>
      <c r="N19" s="202"/>
      <c r="O19" s="206"/>
      <c r="Q19" s="202"/>
    </row>
    <row r="20" spans="1:17" s="39" customFormat="1" ht="27" customHeight="1">
      <c r="A20" s="39" t="s">
        <v>502</v>
      </c>
      <c r="B20" s="1005" t="s">
        <v>1218</v>
      </c>
      <c r="C20" s="566" t="s">
        <v>746</v>
      </c>
      <c r="D20" s="202">
        <v>6112992.36283</v>
      </c>
      <c r="E20" s="202">
        <v>8019870.4957400002</v>
      </c>
      <c r="F20" s="202">
        <v>9696980.0709599983</v>
      </c>
      <c r="G20" s="202">
        <v>9696980.0709599983</v>
      </c>
      <c r="H20" s="202">
        <v>14694168.35413</v>
      </c>
      <c r="I20" s="202">
        <v>84872.874580000003</v>
      </c>
      <c r="J20" s="202">
        <v>18672350.202689998</v>
      </c>
      <c r="K20" s="202">
        <v>80447.576659999992</v>
      </c>
      <c r="L20" s="202">
        <v>22558357.576439999</v>
      </c>
      <c r="M20" s="202">
        <v>85233.749079999994</v>
      </c>
      <c r="N20" s="202"/>
      <c r="O20" s="206"/>
      <c r="Q20" s="202"/>
    </row>
    <row r="21" spans="1:17" s="39" customFormat="1" ht="27" customHeight="1">
      <c r="A21" s="39" t="s">
        <v>502</v>
      </c>
      <c r="B21" s="1005" t="s">
        <v>1309</v>
      </c>
      <c r="C21" s="35" t="s">
        <v>747</v>
      </c>
      <c r="D21" s="202">
        <v>278206.55695</v>
      </c>
      <c r="E21" s="202">
        <v>372802.71927</v>
      </c>
      <c r="F21" s="202">
        <v>484659.61911000003</v>
      </c>
      <c r="G21" s="202">
        <v>484659.61911000003</v>
      </c>
      <c r="H21" s="202">
        <v>745081.75219000003</v>
      </c>
      <c r="I21" s="202">
        <v>88808.425540000011</v>
      </c>
      <c r="J21" s="202">
        <v>849462.72996000003</v>
      </c>
      <c r="K21" s="202">
        <v>87449.688709999988</v>
      </c>
      <c r="L21" s="202">
        <v>961395.52714000002</v>
      </c>
      <c r="M21" s="202">
        <v>90918.891090000005</v>
      </c>
      <c r="N21" s="202"/>
      <c r="O21" s="206"/>
      <c r="Q21" s="202"/>
    </row>
    <row r="22" spans="1:17" s="39" customFormat="1" ht="27" customHeight="1">
      <c r="A22" s="39" t="s">
        <v>502</v>
      </c>
      <c r="B22" s="1005" t="s">
        <v>1310</v>
      </c>
      <c r="C22" s="567" t="s">
        <v>1445</v>
      </c>
      <c r="D22" s="202">
        <v>-1387194.6875400001</v>
      </c>
      <c r="E22" s="202">
        <v>-1510491.2151400002</v>
      </c>
      <c r="F22" s="202">
        <v>-1584577.0681099999</v>
      </c>
      <c r="G22" s="202">
        <v>-1584577.0681099999</v>
      </c>
      <c r="H22" s="202">
        <v>-2449616.7828099998</v>
      </c>
      <c r="I22" s="202">
        <v>-233568.00977</v>
      </c>
      <c r="J22" s="202">
        <v>-2691169.0303400001</v>
      </c>
      <c r="K22" s="202">
        <v>-264408.22674000001</v>
      </c>
      <c r="L22" s="202">
        <v>-2967362.5879499996</v>
      </c>
      <c r="M22" s="202">
        <v>-273391.76207999996</v>
      </c>
      <c r="N22" s="202"/>
      <c r="O22" s="206"/>
      <c r="Q22" s="202"/>
    </row>
    <row r="23" spans="1:17" s="39" customFormat="1" ht="27" customHeight="1">
      <c r="A23" s="39" t="s">
        <v>502</v>
      </c>
      <c r="B23" s="1005" t="s">
        <v>1311</v>
      </c>
      <c r="C23" s="568" t="s">
        <v>1446</v>
      </c>
      <c r="D23" s="202">
        <v>42041031.46909</v>
      </c>
      <c r="E23" s="202">
        <v>52792195.918290004</v>
      </c>
      <c r="F23" s="202">
        <v>63965127.599529997</v>
      </c>
      <c r="G23" s="202">
        <v>63965127.599529997</v>
      </c>
      <c r="H23" s="202">
        <v>95225256.664990008</v>
      </c>
      <c r="I23" s="202">
        <v>7102651.6363300001</v>
      </c>
      <c r="J23" s="202">
        <v>115204726.21658</v>
      </c>
      <c r="K23" s="202">
        <v>7476444.81226</v>
      </c>
      <c r="L23" s="202">
        <v>135459051.22483</v>
      </c>
      <c r="M23" s="202">
        <v>7861223.0400299998</v>
      </c>
      <c r="N23" s="202"/>
      <c r="O23" s="206"/>
      <c r="Q23" s="202"/>
    </row>
    <row r="24" spans="1:17" s="89" customFormat="1" ht="9.75" thickBot="1">
      <c r="C24" s="203"/>
      <c r="D24" s="77"/>
      <c r="E24" s="204"/>
      <c r="F24" s="204"/>
      <c r="G24" s="204"/>
      <c r="H24" s="204"/>
      <c r="I24" s="204"/>
      <c r="J24" s="204"/>
      <c r="K24" s="204"/>
      <c r="L24" s="204"/>
      <c r="M24" s="204"/>
      <c r="N24" s="561"/>
      <c r="O24" s="512"/>
    </row>
    <row r="25" spans="1:17" s="89" customFormat="1" ht="15.75" thickTop="1">
      <c r="C25" s="39" t="s">
        <v>1447</v>
      </c>
      <c r="D25" s="205"/>
      <c r="E25" s="194"/>
      <c r="F25" s="194"/>
      <c r="G25" s="194"/>
      <c r="H25" s="194"/>
      <c r="I25" s="194"/>
      <c r="J25" s="194"/>
      <c r="K25" s="194"/>
      <c r="L25" s="194"/>
      <c r="M25" s="194"/>
      <c r="N25" s="194"/>
      <c r="O25" s="512"/>
    </row>
    <row r="26" spans="1:17" s="89" customFormat="1" ht="15" customHeight="1">
      <c r="C26" s="39" t="s">
        <v>1448</v>
      </c>
      <c r="D26" s="205"/>
      <c r="E26" s="194"/>
      <c r="F26" s="194"/>
      <c r="G26" s="194"/>
      <c r="H26" s="194"/>
      <c r="I26" s="194"/>
      <c r="J26" s="194"/>
      <c r="K26" s="194"/>
      <c r="L26" s="194"/>
      <c r="M26" s="194"/>
      <c r="N26" s="194"/>
      <c r="O26" s="512"/>
    </row>
    <row r="27" spans="1:17" s="89" customFormat="1" ht="15" customHeight="1">
      <c r="C27" s="39" t="s">
        <v>1449</v>
      </c>
      <c r="D27" s="205"/>
      <c r="E27" s="194"/>
      <c r="F27" s="194"/>
      <c r="G27" s="194"/>
      <c r="H27" s="194"/>
      <c r="I27" s="194"/>
      <c r="J27" s="194"/>
      <c r="K27" s="194"/>
      <c r="L27" s="194"/>
      <c r="M27" s="194"/>
      <c r="N27" s="194"/>
      <c r="O27" s="512"/>
    </row>
    <row r="28" spans="1:17" s="89" customFormat="1" ht="12">
      <c r="C28" s="59"/>
      <c r="D28" s="205"/>
      <c r="E28" s="194"/>
      <c r="F28" s="194"/>
      <c r="G28" s="194"/>
      <c r="H28" s="194"/>
      <c r="I28" s="194"/>
      <c r="J28" s="194"/>
      <c r="K28" s="194"/>
      <c r="L28" s="194"/>
      <c r="M28" s="194"/>
      <c r="N28" s="194"/>
      <c r="O28" s="512"/>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D17" sqref="D17"/>
    </sheetView>
  </sheetViews>
  <sheetFormatPr defaultColWidth="46.5703125" defaultRowHeight="15"/>
  <cols>
    <col min="1" max="1" width="2.28515625" style="1005" hidden="1" customWidth="1"/>
    <col min="2" max="2" width="46.5703125" style="1005" hidden="1" customWidth="1"/>
    <col min="3" max="3" width="83" style="83" bestFit="1" customWidth="1"/>
    <col min="4" max="6" width="19.42578125" style="1005" customWidth="1"/>
    <col min="7" max="9" width="19.42578125" style="459" customWidth="1"/>
    <col min="10" max="13" width="19.42578125" style="1005" customWidth="1"/>
    <col min="14" max="14" width="46.5703125" style="174" customWidth="1"/>
    <col min="15" max="256" width="46.5703125" style="1005"/>
    <col min="257" max="258" width="0" style="1005" hidden="1" customWidth="1"/>
    <col min="259" max="259" width="83" style="1005" bestFit="1" customWidth="1"/>
    <col min="260" max="269" width="19.42578125" style="1005" customWidth="1"/>
    <col min="270" max="270" width="46.5703125" style="1005" customWidth="1"/>
    <col min="271" max="512" width="46.5703125" style="1005"/>
    <col min="513" max="514" width="0" style="1005" hidden="1" customWidth="1"/>
    <col min="515" max="515" width="83" style="1005" bestFit="1" customWidth="1"/>
    <col min="516" max="525" width="19.42578125" style="1005" customWidth="1"/>
    <col min="526" max="526" width="46.5703125" style="1005" customWidth="1"/>
    <col min="527" max="768" width="46.5703125" style="1005"/>
    <col min="769" max="770" width="0" style="1005" hidden="1" customWidth="1"/>
    <col min="771" max="771" width="83" style="1005" bestFit="1" customWidth="1"/>
    <col min="772" max="781" width="19.42578125" style="1005" customWidth="1"/>
    <col min="782" max="782" width="46.5703125" style="1005" customWidth="1"/>
    <col min="783" max="1024" width="46.5703125" style="1005"/>
    <col min="1025" max="1026" width="0" style="1005" hidden="1" customWidth="1"/>
    <col min="1027" max="1027" width="83" style="1005" bestFit="1" customWidth="1"/>
    <col min="1028" max="1037" width="19.42578125" style="1005" customWidth="1"/>
    <col min="1038" max="1038" width="46.5703125" style="1005" customWidth="1"/>
    <col min="1039" max="1280" width="46.5703125" style="1005"/>
    <col min="1281" max="1282" width="0" style="1005" hidden="1" customWidth="1"/>
    <col min="1283" max="1283" width="83" style="1005" bestFit="1" customWidth="1"/>
    <col min="1284" max="1293" width="19.42578125" style="1005" customWidth="1"/>
    <col min="1294" max="1294" width="46.5703125" style="1005" customWidth="1"/>
    <col min="1295" max="1536" width="46.5703125" style="1005"/>
    <col min="1537" max="1538" width="0" style="1005" hidden="1" customWidth="1"/>
    <col min="1539" max="1539" width="83" style="1005" bestFit="1" customWidth="1"/>
    <col min="1540" max="1549" width="19.42578125" style="1005" customWidth="1"/>
    <col min="1550" max="1550" width="46.5703125" style="1005" customWidth="1"/>
    <col min="1551" max="1792" width="46.5703125" style="1005"/>
    <col min="1793" max="1794" width="0" style="1005" hidden="1" customWidth="1"/>
    <col min="1795" max="1795" width="83" style="1005" bestFit="1" customWidth="1"/>
    <col min="1796" max="1805" width="19.42578125" style="1005" customWidth="1"/>
    <col min="1806" max="1806" width="46.5703125" style="1005" customWidth="1"/>
    <col min="1807" max="2048" width="46.5703125" style="1005"/>
    <col min="2049" max="2050" width="0" style="1005" hidden="1" customWidth="1"/>
    <col min="2051" max="2051" width="83" style="1005" bestFit="1" customWidth="1"/>
    <col min="2052" max="2061" width="19.42578125" style="1005" customWidth="1"/>
    <col min="2062" max="2062" width="46.5703125" style="1005" customWidth="1"/>
    <col min="2063" max="2304" width="46.5703125" style="1005"/>
    <col min="2305" max="2306" width="0" style="1005" hidden="1" customWidth="1"/>
    <col min="2307" max="2307" width="83" style="1005" bestFit="1" customWidth="1"/>
    <col min="2308" max="2317" width="19.42578125" style="1005" customWidth="1"/>
    <col min="2318" max="2318" width="46.5703125" style="1005" customWidth="1"/>
    <col min="2319" max="2560" width="46.5703125" style="1005"/>
    <col min="2561" max="2562" width="0" style="1005" hidden="1" customWidth="1"/>
    <col min="2563" max="2563" width="83" style="1005" bestFit="1" customWidth="1"/>
    <col min="2564" max="2573" width="19.42578125" style="1005" customWidth="1"/>
    <col min="2574" max="2574" width="46.5703125" style="1005" customWidth="1"/>
    <col min="2575" max="2816" width="46.5703125" style="1005"/>
    <col min="2817" max="2818" width="0" style="1005" hidden="1" customWidth="1"/>
    <col min="2819" max="2819" width="83" style="1005" bestFit="1" customWidth="1"/>
    <col min="2820" max="2829" width="19.42578125" style="1005" customWidth="1"/>
    <col min="2830" max="2830" width="46.5703125" style="1005" customWidth="1"/>
    <col min="2831" max="3072" width="46.5703125" style="1005"/>
    <col min="3073" max="3074" width="0" style="1005" hidden="1" customWidth="1"/>
    <col min="3075" max="3075" width="83" style="1005" bestFit="1" customWidth="1"/>
    <col min="3076" max="3085" width="19.42578125" style="1005" customWidth="1"/>
    <col min="3086" max="3086" width="46.5703125" style="1005" customWidth="1"/>
    <col min="3087" max="3328" width="46.5703125" style="1005"/>
    <col min="3329" max="3330" width="0" style="1005" hidden="1" customWidth="1"/>
    <col min="3331" max="3331" width="83" style="1005" bestFit="1" customWidth="1"/>
    <col min="3332" max="3341" width="19.42578125" style="1005" customWidth="1"/>
    <col min="3342" max="3342" width="46.5703125" style="1005" customWidth="1"/>
    <col min="3343" max="3584" width="46.5703125" style="1005"/>
    <col min="3585" max="3586" width="0" style="1005" hidden="1" customWidth="1"/>
    <col min="3587" max="3587" width="83" style="1005" bestFit="1" customWidth="1"/>
    <col min="3588" max="3597" width="19.42578125" style="1005" customWidth="1"/>
    <col min="3598" max="3598" width="46.5703125" style="1005" customWidth="1"/>
    <col min="3599" max="3840" width="46.5703125" style="1005"/>
    <col min="3841" max="3842" width="0" style="1005" hidden="1" customWidth="1"/>
    <col min="3843" max="3843" width="83" style="1005" bestFit="1" customWidth="1"/>
    <col min="3844" max="3853" width="19.42578125" style="1005" customWidth="1"/>
    <col min="3854" max="3854" width="46.5703125" style="1005" customWidth="1"/>
    <col min="3855" max="4096" width="46.5703125" style="1005"/>
    <col min="4097" max="4098" width="0" style="1005" hidden="1" customWidth="1"/>
    <col min="4099" max="4099" width="83" style="1005" bestFit="1" customWidth="1"/>
    <col min="4100" max="4109" width="19.42578125" style="1005" customWidth="1"/>
    <col min="4110" max="4110" width="46.5703125" style="1005" customWidth="1"/>
    <col min="4111" max="4352" width="46.5703125" style="1005"/>
    <col min="4353" max="4354" width="0" style="1005" hidden="1" customWidth="1"/>
    <col min="4355" max="4355" width="83" style="1005" bestFit="1" customWidth="1"/>
    <col min="4356" max="4365" width="19.42578125" style="1005" customWidth="1"/>
    <col min="4366" max="4366" width="46.5703125" style="1005" customWidth="1"/>
    <col min="4367" max="4608" width="46.5703125" style="1005"/>
    <col min="4609" max="4610" width="0" style="1005" hidden="1" customWidth="1"/>
    <col min="4611" max="4611" width="83" style="1005" bestFit="1" customWidth="1"/>
    <col min="4612" max="4621" width="19.42578125" style="1005" customWidth="1"/>
    <col min="4622" max="4622" width="46.5703125" style="1005" customWidth="1"/>
    <col min="4623" max="4864" width="46.5703125" style="1005"/>
    <col min="4865" max="4866" width="0" style="1005" hidden="1" customWidth="1"/>
    <col min="4867" max="4867" width="83" style="1005" bestFit="1" customWidth="1"/>
    <col min="4868" max="4877" width="19.42578125" style="1005" customWidth="1"/>
    <col min="4878" max="4878" width="46.5703125" style="1005" customWidth="1"/>
    <col min="4879" max="5120" width="46.5703125" style="1005"/>
    <col min="5121" max="5122" width="0" style="1005" hidden="1" customWidth="1"/>
    <col min="5123" max="5123" width="83" style="1005" bestFit="1" customWidth="1"/>
    <col min="5124" max="5133" width="19.42578125" style="1005" customWidth="1"/>
    <col min="5134" max="5134" width="46.5703125" style="1005" customWidth="1"/>
    <col min="5135" max="5376" width="46.5703125" style="1005"/>
    <col min="5377" max="5378" width="0" style="1005" hidden="1" customWidth="1"/>
    <col min="5379" max="5379" width="83" style="1005" bestFit="1" customWidth="1"/>
    <col min="5380" max="5389" width="19.42578125" style="1005" customWidth="1"/>
    <col min="5390" max="5390" width="46.5703125" style="1005" customWidth="1"/>
    <col min="5391" max="5632" width="46.5703125" style="1005"/>
    <col min="5633" max="5634" width="0" style="1005" hidden="1" customWidth="1"/>
    <col min="5635" max="5635" width="83" style="1005" bestFit="1" customWidth="1"/>
    <col min="5636" max="5645" width="19.42578125" style="1005" customWidth="1"/>
    <col min="5646" max="5646" width="46.5703125" style="1005" customWidth="1"/>
    <col min="5647" max="5888" width="46.5703125" style="1005"/>
    <col min="5889" max="5890" width="0" style="1005" hidden="1" customWidth="1"/>
    <col min="5891" max="5891" width="83" style="1005" bestFit="1" customWidth="1"/>
    <col min="5892" max="5901" width="19.42578125" style="1005" customWidth="1"/>
    <col min="5902" max="5902" width="46.5703125" style="1005" customWidth="1"/>
    <col min="5903" max="6144" width="46.5703125" style="1005"/>
    <col min="6145" max="6146" width="0" style="1005" hidden="1" customWidth="1"/>
    <col min="6147" max="6147" width="83" style="1005" bestFit="1" customWidth="1"/>
    <col min="6148" max="6157" width="19.42578125" style="1005" customWidth="1"/>
    <col min="6158" max="6158" width="46.5703125" style="1005" customWidth="1"/>
    <col min="6159" max="6400" width="46.5703125" style="1005"/>
    <col min="6401" max="6402" width="0" style="1005" hidden="1" customWidth="1"/>
    <col min="6403" max="6403" width="83" style="1005" bestFit="1" customWidth="1"/>
    <col min="6404" max="6413" width="19.42578125" style="1005" customWidth="1"/>
    <col min="6414" max="6414" width="46.5703125" style="1005" customWidth="1"/>
    <col min="6415" max="6656" width="46.5703125" style="1005"/>
    <col min="6657" max="6658" width="0" style="1005" hidden="1" customWidth="1"/>
    <col min="6659" max="6659" width="83" style="1005" bestFit="1" customWidth="1"/>
    <col min="6660" max="6669" width="19.42578125" style="1005" customWidth="1"/>
    <col min="6670" max="6670" width="46.5703125" style="1005" customWidth="1"/>
    <col min="6671" max="6912" width="46.5703125" style="1005"/>
    <col min="6913" max="6914" width="0" style="1005" hidden="1" customWidth="1"/>
    <col min="6915" max="6915" width="83" style="1005" bestFit="1" customWidth="1"/>
    <col min="6916" max="6925" width="19.42578125" style="1005" customWidth="1"/>
    <col min="6926" max="6926" width="46.5703125" style="1005" customWidth="1"/>
    <col min="6927" max="7168" width="46.5703125" style="1005"/>
    <col min="7169" max="7170" width="0" style="1005" hidden="1" customWidth="1"/>
    <col min="7171" max="7171" width="83" style="1005" bestFit="1" customWidth="1"/>
    <col min="7172" max="7181" width="19.42578125" style="1005" customWidth="1"/>
    <col min="7182" max="7182" width="46.5703125" style="1005" customWidth="1"/>
    <col min="7183" max="7424" width="46.5703125" style="1005"/>
    <col min="7425" max="7426" width="0" style="1005" hidden="1" customWidth="1"/>
    <col min="7427" max="7427" width="83" style="1005" bestFit="1" customWidth="1"/>
    <col min="7428" max="7437" width="19.42578125" style="1005" customWidth="1"/>
    <col min="7438" max="7438" width="46.5703125" style="1005" customWidth="1"/>
    <col min="7439" max="7680" width="46.5703125" style="1005"/>
    <col min="7681" max="7682" width="0" style="1005" hidden="1" customWidth="1"/>
    <col min="7683" max="7683" width="83" style="1005" bestFit="1" customWidth="1"/>
    <col min="7684" max="7693" width="19.42578125" style="1005" customWidth="1"/>
    <col min="7694" max="7694" width="46.5703125" style="1005" customWidth="1"/>
    <col min="7695" max="7936" width="46.5703125" style="1005"/>
    <col min="7937" max="7938" width="0" style="1005" hidden="1" customWidth="1"/>
    <col min="7939" max="7939" width="83" style="1005" bestFit="1" customWidth="1"/>
    <col min="7940" max="7949" width="19.42578125" style="1005" customWidth="1"/>
    <col min="7950" max="7950" width="46.5703125" style="1005" customWidth="1"/>
    <col min="7951" max="8192" width="46.5703125" style="1005"/>
    <col min="8193" max="8194" width="0" style="1005" hidden="1" customWidth="1"/>
    <col min="8195" max="8195" width="83" style="1005" bestFit="1" customWidth="1"/>
    <col min="8196" max="8205" width="19.42578125" style="1005" customWidth="1"/>
    <col min="8206" max="8206" width="46.5703125" style="1005" customWidth="1"/>
    <col min="8207" max="8448" width="46.5703125" style="1005"/>
    <col min="8449" max="8450" width="0" style="1005" hidden="1" customWidth="1"/>
    <col min="8451" max="8451" width="83" style="1005" bestFit="1" customWidth="1"/>
    <col min="8452" max="8461" width="19.42578125" style="1005" customWidth="1"/>
    <col min="8462" max="8462" width="46.5703125" style="1005" customWidth="1"/>
    <col min="8463" max="8704" width="46.5703125" style="1005"/>
    <col min="8705" max="8706" width="0" style="1005" hidden="1" customWidth="1"/>
    <col min="8707" max="8707" width="83" style="1005" bestFit="1" customWidth="1"/>
    <col min="8708" max="8717" width="19.42578125" style="1005" customWidth="1"/>
    <col min="8718" max="8718" width="46.5703125" style="1005" customWidth="1"/>
    <col min="8719" max="8960" width="46.5703125" style="1005"/>
    <col min="8961" max="8962" width="0" style="1005" hidden="1" customWidth="1"/>
    <col min="8963" max="8963" width="83" style="1005" bestFit="1" customWidth="1"/>
    <col min="8964" max="8973" width="19.42578125" style="1005" customWidth="1"/>
    <col min="8974" max="8974" width="46.5703125" style="1005" customWidth="1"/>
    <col min="8975" max="9216" width="46.5703125" style="1005"/>
    <col min="9217" max="9218" width="0" style="1005" hidden="1" customWidth="1"/>
    <col min="9219" max="9219" width="83" style="1005" bestFit="1" customWidth="1"/>
    <col min="9220" max="9229" width="19.42578125" style="1005" customWidth="1"/>
    <col min="9230" max="9230" width="46.5703125" style="1005" customWidth="1"/>
    <col min="9231" max="9472" width="46.5703125" style="1005"/>
    <col min="9473" max="9474" width="0" style="1005" hidden="1" customWidth="1"/>
    <col min="9475" max="9475" width="83" style="1005" bestFit="1" customWidth="1"/>
    <col min="9476" max="9485" width="19.42578125" style="1005" customWidth="1"/>
    <col min="9486" max="9486" width="46.5703125" style="1005" customWidth="1"/>
    <col min="9487" max="9728" width="46.5703125" style="1005"/>
    <col min="9729" max="9730" width="0" style="1005" hidden="1" customWidth="1"/>
    <col min="9731" max="9731" width="83" style="1005" bestFit="1" customWidth="1"/>
    <col min="9732" max="9741" width="19.42578125" style="1005" customWidth="1"/>
    <col min="9742" max="9742" width="46.5703125" style="1005" customWidth="1"/>
    <col min="9743" max="9984" width="46.5703125" style="1005"/>
    <col min="9985" max="9986" width="0" style="1005" hidden="1" customWidth="1"/>
    <col min="9987" max="9987" width="83" style="1005" bestFit="1" customWidth="1"/>
    <col min="9988" max="9997" width="19.42578125" style="1005" customWidth="1"/>
    <col min="9998" max="9998" width="46.5703125" style="1005" customWidth="1"/>
    <col min="9999" max="10240" width="46.5703125" style="1005"/>
    <col min="10241" max="10242" width="0" style="1005" hidden="1" customWidth="1"/>
    <col min="10243" max="10243" width="83" style="1005" bestFit="1" customWidth="1"/>
    <col min="10244" max="10253" width="19.42578125" style="1005" customWidth="1"/>
    <col min="10254" max="10254" width="46.5703125" style="1005" customWidth="1"/>
    <col min="10255" max="10496" width="46.5703125" style="1005"/>
    <col min="10497" max="10498" width="0" style="1005" hidden="1" customWidth="1"/>
    <col min="10499" max="10499" width="83" style="1005" bestFit="1" customWidth="1"/>
    <col min="10500" max="10509" width="19.42578125" style="1005" customWidth="1"/>
    <col min="10510" max="10510" width="46.5703125" style="1005" customWidth="1"/>
    <col min="10511" max="10752" width="46.5703125" style="1005"/>
    <col min="10753" max="10754" width="0" style="1005" hidden="1" customWidth="1"/>
    <col min="10755" max="10755" width="83" style="1005" bestFit="1" customWidth="1"/>
    <col min="10756" max="10765" width="19.42578125" style="1005" customWidth="1"/>
    <col min="10766" max="10766" width="46.5703125" style="1005" customWidth="1"/>
    <col min="10767" max="11008" width="46.5703125" style="1005"/>
    <col min="11009" max="11010" width="0" style="1005" hidden="1" customWidth="1"/>
    <col min="11011" max="11011" width="83" style="1005" bestFit="1" customWidth="1"/>
    <col min="11012" max="11021" width="19.42578125" style="1005" customWidth="1"/>
    <col min="11022" max="11022" width="46.5703125" style="1005" customWidth="1"/>
    <col min="11023" max="11264" width="46.5703125" style="1005"/>
    <col min="11265" max="11266" width="0" style="1005" hidden="1" customWidth="1"/>
    <col min="11267" max="11267" width="83" style="1005" bestFit="1" customWidth="1"/>
    <col min="11268" max="11277" width="19.42578125" style="1005" customWidth="1"/>
    <col min="11278" max="11278" width="46.5703125" style="1005" customWidth="1"/>
    <col min="11279" max="11520" width="46.5703125" style="1005"/>
    <col min="11521" max="11522" width="0" style="1005" hidden="1" customWidth="1"/>
    <col min="11523" max="11523" width="83" style="1005" bestFit="1" customWidth="1"/>
    <col min="11524" max="11533" width="19.42578125" style="1005" customWidth="1"/>
    <col min="11534" max="11534" width="46.5703125" style="1005" customWidth="1"/>
    <col min="11535" max="11776" width="46.5703125" style="1005"/>
    <col min="11777" max="11778" width="0" style="1005" hidden="1" customWidth="1"/>
    <col min="11779" max="11779" width="83" style="1005" bestFit="1" customWidth="1"/>
    <col min="11780" max="11789" width="19.42578125" style="1005" customWidth="1"/>
    <col min="11790" max="11790" width="46.5703125" style="1005" customWidth="1"/>
    <col min="11791" max="12032" width="46.5703125" style="1005"/>
    <col min="12033" max="12034" width="0" style="1005" hidden="1" customWidth="1"/>
    <col min="12035" max="12035" width="83" style="1005" bestFit="1" customWidth="1"/>
    <col min="12036" max="12045" width="19.42578125" style="1005" customWidth="1"/>
    <col min="12046" max="12046" width="46.5703125" style="1005" customWidth="1"/>
    <col min="12047" max="12288" width="46.5703125" style="1005"/>
    <col min="12289" max="12290" width="0" style="1005" hidden="1" customWidth="1"/>
    <col min="12291" max="12291" width="83" style="1005" bestFit="1" customWidth="1"/>
    <col min="12292" max="12301" width="19.42578125" style="1005" customWidth="1"/>
    <col min="12302" max="12302" width="46.5703125" style="1005" customWidth="1"/>
    <col min="12303" max="12544" width="46.5703125" style="1005"/>
    <col min="12545" max="12546" width="0" style="1005" hidden="1" customWidth="1"/>
    <col min="12547" max="12547" width="83" style="1005" bestFit="1" customWidth="1"/>
    <col min="12548" max="12557" width="19.42578125" style="1005" customWidth="1"/>
    <col min="12558" max="12558" width="46.5703125" style="1005" customWidth="1"/>
    <col min="12559" max="12800" width="46.5703125" style="1005"/>
    <col min="12801" max="12802" width="0" style="1005" hidden="1" customWidth="1"/>
    <col min="12803" max="12803" width="83" style="1005" bestFit="1" customWidth="1"/>
    <col min="12804" max="12813" width="19.42578125" style="1005" customWidth="1"/>
    <col min="12814" max="12814" width="46.5703125" style="1005" customWidth="1"/>
    <col min="12815" max="13056" width="46.5703125" style="1005"/>
    <col min="13057" max="13058" width="0" style="1005" hidden="1" customWidth="1"/>
    <col min="13059" max="13059" width="83" style="1005" bestFit="1" customWidth="1"/>
    <col min="13060" max="13069" width="19.42578125" style="1005" customWidth="1"/>
    <col min="13070" max="13070" width="46.5703125" style="1005" customWidth="1"/>
    <col min="13071" max="13312" width="46.5703125" style="1005"/>
    <col min="13313" max="13314" width="0" style="1005" hidden="1" customWidth="1"/>
    <col min="13315" max="13315" width="83" style="1005" bestFit="1" customWidth="1"/>
    <col min="13316" max="13325" width="19.42578125" style="1005" customWidth="1"/>
    <col min="13326" max="13326" width="46.5703125" style="1005" customWidth="1"/>
    <col min="13327" max="13568" width="46.5703125" style="1005"/>
    <col min="13569" max="13570" width="0" style="1005" hidden="1" customWidth="1"/>
    <col min="13571" max="13571" width="83" style="1005" bestFit="1" customWidth="1"/>
    <col min="13572" max="13581" width="19.42578125" style="1005" customWidth="1"/>
    <col min="13582" max="13582" width="46.5703125" style="1005" customWidth="1"/>
    <col min="13583" max="13824" width="46.5703125" style="1005"/>
    <col min="13825" max="13826" width="0" style="1005" hidden="1" customWidth="1"/>
    <col min="13827" max="13827" width="83" style="1005" bestFit="1" customWidth="1"/>
    <col min="13828" max="13837" width="19.42578125" style="1005" customWidth="1"/>
    <col min="13838" max="13838" width="46.5703125" style="1005" customWidth="1"/>
    <col min="13839" max="14080" width="46.5703125" style="1005"/>
    <col min="14081" max="14082" width="0" style="1005" hidden="1" customWidth="1"/>
    <col min="14083" max="14083" width="83" style="1005" bestFit="1" customWidth="1"/>
    <col min="14084" max="14093" width="19.42578125" style="1005" customWidth="1"/>
    <col min="14094" max="14094" width="46.5703125" style="1005" customWidth="1"/>
    <col min="14095" max="14336" width="46.5703125" style="1005"/>
    <col min="14337" max="14338" width="0" style="1005" hidden="1" customWidth="1"/>
    <col min="14339" max="14339" width="83" style="1005" bestFit="1" customWidth="1"/>
    <col min="14340" max="14349" width="19.42578125" style="1005" customWidth="1"/>
    <col min="14350" max="14350" width="46.5703125" style="1005" customWidth="1"/>
    <col min="14351" max="14592" width="46.5703125" style="1005"/>
    <col min="14593" max="14594" width="0" style="1005" hidden="1" customWidth="1"/>
    <col min="14595" max="14595" width="83" style="1005" bestFit="1" customWidth="1"/>
    <col min="14596" max="14605" width="19.42578125" style="1005" customWidth="1"/>
    <col min="14606" max="14606" width="46.5703125" style="1005" customWidth="1"/>
    <col min="14607" max="14848" width="46.5703125" style="1005"/>
    <col min="14849" max="14850" width="0" style="1005" hidden="1" customWidth="1"/>
    <col min="14851" max="14851" width="83" style="1005" bestFit="1" customWidth="1"/>
    <col min="14852" max="14861" width="19.42578125" style="1005" customWidth="1"/>
    <col min="14862" max="14862" width="46.5703125" style="1005" customWidth="1"/>
    <col min="14863" max="15104" width="46.5703125" style="1005"/>
    <col min="15105" max="15106" width="0" style="1005" hidden="1" customWidth="1"/>
    <col min="15107" max="15107" width="83" style="1005" bestFit="1" customWidth="1"/>
    <col min="15108" max="15117" width="19.42578125" style="1005" customWidth="1"/>
    <col min="15118" max="15118" width="46.5703125" style="1005" customWidth="1"/>
    <col min="15119" max="15360" width="46.5703125" style="1005"/>
    <col min="15361" max="15362" width="0" style="1005" hidden="1" customWidth="1"/>
    <col min="15363" max="15363" width="83" style="1005" bestFit="1" customWidth="1"/>
    <col min="15364" max="15373" width="19.42578125" style="1005" customWidth="1"/>
    <col min="15374" max="15374" width="46.5703125" style="1005" customWidth="1"/>
    <col min="15375" max="15616" width="46.5703125" style="1005"/>
    <col min="15617" max="15618" width="0" style="1005" hidden="1" customWidth="1"/>
    <col min="15619" max="15619" width="83" style="1005" bestFit="1" customWidth="1"/>
    <col min="15620" max="15629" width="19.42578125" style="1005" customWidth="1"/>
    <col min="15630" max="15630" width="46.5703125" style="1005" customWidth="1"/>
    <col min="15631" max="15872" width="46.5703125" style="1005"/>
    <col min="15873" max="15874" width="0" style="1005" hidden="1" customWidth="1"/>
    <col min="15875" max="15875" width="83" style="1005" bestFit="1" customWidth="1"/>
    <col min="15876" max="15885" width="19.42578125" style="1005" customWidth="1"/>
    <col min="15886" max="15886" width="46.5703125" style="1005" customWidth="1"/>
    <col min="15887" max="16128" width="46.5703125" style="1005"/>
    <col min="16129" max="16130" width="0" style="1005" hidden="1" customWidth="1"/>
    <col min="16131" max="16131" width="83" style="1005" bestFit="1" customWidth="1"/>
    <col min="16132" max="16141" width="19.42578125" style="1005" customWidth="1"/>
    <col min="16142" max="16142" width="46.5703125" style="1005" customWidth="1"/>
    <col min="16143" max="16384" width="46.5703125" style="1005"/>
  </cols>
  <sheetData>
    <row r="1" spans="1:13" s="86" customFormat="1" ht="3.75" hidden="1" customHeight="1">
      <c r="C1" s="84"/>
      <c r="D1" s="85"/>
      <c r="E1" s="85"/>
      <c r="F1" s="85"/>
      <c r="G1" s="447"/>
      <c r="H1" s="447"/>
      <c r="I1" s="447"/>
      <c r="J1" s="85"/>
      <c r="K1" s="85"/>
      <c r="L1" s="85"/>
      <c r="M1" s="85"/>
    </row>
    <row r="2" spans="1:13" s="448" customFormat="1" ht="44.25" customHeight="1">
      <c r="C2" s="1038" t="s">
        <v>0</v>
      </c>
      <c r="D2" s="1038"/>
      <c r="E2" s="1038"/>
      <c r="F2" s="1038"/>
      <c r="G2" s="1038"/>
      <c r="H2" s="1038"/>
      <c r="I2" s="1038"/>
      <c r="J2" s="1038"/>
      <c r="K2" s="1038"/>
      <c r="L2" s="1038"/>
      <c r="M2" s="1038"/>
    </row>
    <row r="3" spans="1:13" s="448" customFormat="1" ht="45" customHeight="1">
      <c r="C3" s="1065" t="s">
        <v>748</v>
      </c>
      <c r="D3" s="1038"/>
      <c r="E3" s="1038"/>
      <c r="F3" s="1038"/>
      <c r="G3" s="1038"/>
      <c r="H3" s="1038"/>
      <c r="I3" s="1038"/>
      <c r="J3" s="1038"/>
      <c r="K3" s="1038"/>
      <c r="L3" s="1038"/>
      <c r="M3" s="1038"/>
    </row>
    <row r="4" spans="1:13" s="449" customFormat="1" ht="42.75" customHeight="1">
      <c r="A4" s="449" t="s">
        <v>1547</v>
      </c>
      <c r="C4" s="1066" t="s">
        <v>1485</v>
      </c>
      <c r="D4" s="1066"/>
      <c r="E4" s="1066"/>
      <c r="F4" s="1066"/>
      <c r="G4" s="1066"/>
      <c r="H4" s="1066"/>
      <c r="I4" s="1066"/>
      <c r="J4" s="1066"/>
      <c r="K4" s="1066"/>
      <c r="L4" s="1066"/>
      <c r="M4" s="1066"/>
    </row>
    <row r="5" spans="1:13" s="449" customFormat="1" ht="1.5" customHeight="1">
      <c r="C5" s="1003"/>
      <c r="D5" s="1003"/>
      <c r="E5" s="1003"/>
      <c r="F5" s="1003"/>
      <c r="G5" s="1003"/>
      <c r="H5" s="1003"/>
      <c r="I5" s="1003"/>
      <c r="J5" s="1003"/>
      <c r="K5" s="1003"/>
      <c r="L5" s="1003"/>
      <c r="M5" s="1003"/>
    </row>
    <row r="6" spans="1:13" s="506" customFormat="1" ht="0.75" customHeight="1" thickBot="1">
      <c r="C6" s="201"/>
      <c r="D6" s="206"/>
      <c r="E6" s="206"/>
      <c r="F6" s="206"/>
      <c r="G6" s="559"/>
      <c r="H6" s="559"/>
      <c r="I6" s="559"/>
      <c r="J6" s="206"/>
      <c r="K6" s="206"/>
      <c r="L6" s="206"/>
      <c r="M6" s="206"/>
    </row>
    <row r="7" spans="1:13" s="1005" customFormat="1" ht="19.5" customHeight="1" thickTop="1" thickBot="1">
      <c r="A7" s="450"/>
      <c r="B7" s="450"/>
      <c r="C7" s="69"/>
      <c r="D7" s="1128" t="s">
        <v>732</v>
      </c>
      <c r="E7" s="1128" t="s">
        <v>733</v>
      </c>
      <c r="F7" s="1128" t="s">
        <v>734</v>
      </c>
      <c r="G7" s="1128" t="s">
        <v>735</v>
      </c>
      <c r="H7" s="1064" t="s">
        <v>736</v>
      </c>
      <c r="I7" s="1064"/>
      <c r="J7" s="1064" t="s">
        <v>1337</v>
      </c>
      <c r="K7" s="1064"/>
      <c r="L7" s="1064" t="s">
        <v>1461</v>
      </c>
      <c r="M7" s="1064"/>
    </row>
    <row r="8" spans="1:13" s="1005" customFormat="1" ht="19.5" customHeight="1" thickTop="1" thickBot="1">
      <c r="A8" s="451"/>
      <c r="B8" s="451"/>
      <c r="C8" s="905"/>
      <c r="D8" s="1129" t="s">
        <v>737</v>
      </c>
      <c r="E8" s="1129" t="s">
        <v>737</v>
      </c>
      <c r="F8" s="1129" t="str">
        <f>"DIC"</f>
        <v>DIC</v>
      </c>
      <c r="G8" s="1129" t="s">
        <v>737</v>
      </c>
      <c r="H8" s="1067" t="str">
        <f>"DIC"</f>
        <v>DIC</v>
      </c>
      <c r="I8" s="1067"/>
      <c r="J8" s="1067" t="s">
        <v>737</v>
      </c>
      <c r="K8" s="1067"/>
      <c r="L8" s="1068" t="str">
        <f>"DIC"</f>
        <v>DIC</v>
      </c>
      <c r="M8" s="1068"/>
    </row>
    <row r="9" spans="1:13" s="1005" customFormat="1" ht="17.25" thickTop="1" thickBot="1">
      <c r="C9" s="906"/>
      <c r="D9" s="1063" t="s">
        <v>838</v>
      </c>
      <c r="E9" s="1063"/>
      <c r="F9" s="1063"/>
      <c r="G9" s="1063"/>
      <c r="H9" s="1130" t="s">
        <v>1338</v>
      </c>
      <c r="I9" s="1130" t="s">
        <v>1339</v>
      </c>
      <c r="J9" s="1130" t="s">
        <v>1338</v>
      </c>
      <c r="K9" s="1130" t="s">
        <v>1339</v>
      </c>
      <c r="L9" s="1130" t="s">
        <v>1338</v>
      </c>
      <c r="M9" s="1130" t="s">
        <v>1339</v>
      </c>
    </row>
    <row r="10" spans="1:13" s="39" customFormat="1" ht="25.5" hidden="1" customHeight="1" thickTop="1" thickBot="1">
      <c r="A10" s="452"/>
      <c r="B10" s="452"/>
      <c r="C10" s="907" t="s">
        <v>0</v>
      </c>
      <c r="D10" s="207"/>
      <c r="E10" s="207"/>
      <c r="F10" s="207"/>
      <c r="G10" s="207"/>
      <c r="H10" s="207"/>
      <c r="I10" s="207"/>
      <c r="J10" s="207"/>
      <c r="K10" s="207"/>
      <c r="L10" s="207"/>
      <c r="M10" s="207"/>
    </row>
    <row r="11" spans="1:13" s="39" customFormat="1" ht="23.25" customHeight="1" thickTop="1" thickBot="1">
      <c r="A11" s="452" t="s">
        <v>502</v>
      </c>
      <c r="B11" s="453" t="s">
        <v>1171</v>
      </c>
      <c r="C11" s="208" t="s">
        <v>749</v>
      </c>
      <c r="D11" s="209">
        <v>52085077.090039998</v>
      </c>
      <c r="E11" s="209">
        <v>61222667.289820001</v>
      </c>
      <c r="F11" s="209">
        <v>73524691.243310004</v>
      </c>
      <c r="G11" s="209">
        <v>84990500.767379999</v>
      </c>
      <c r="H11" s="209">
        <v>107500779.49492</v>
      </c>
      <c r="I11" s="209">
        <v>6598602.2458999995</v>
      </c>
      <c r="J11" s="209">
        <v>131019185.50766</v>
      </c>
      <c r="K11" s="209">
        <v>6976619.6497299997</v>
      </c>
      <c r="L11" s="209">
        <v>135426273.91997001</v>
      </c>
      <c r="M11" s="209">
        <v>7406593.7405200005</v>
      </c>
    </row>
    <row r="12" spans="1:13" s="39" customFormat="1" ht="23.25" customHeight="1" thickTop="1" thickBot="1">
      <c r="A12" s="454" t="s">
        <v>502</v>
      </c>
      <c r="B12" s="455" t="s">
        <v>1172</v>
      </c>
      <c r="C12" s="210" t="s">
        <v>750</v>
      </c>
      <c r="D12" s="211">
        <v>14673435.27668</v>
      </c>
      <c r="E12" s="211">
        <v>16537485.764559999</v>
      </c>
      <c r="F12" s="211">
        <v>19973132.302820001</v>
      </c>
      <c r="G12" s="211">
        <v>22240091.293369997</v>
      </c>
      <c r="H12" s="211">
        <v>26259147.962250002</v>
      </c>
      <c r="I12" s="211">
        <v>90932.063959999999</v>
      </c>
      <c r="J12" s="211">
        <v>30048308.85055</v>
      </c>
      <c r="K12" s="211">
        <v>188767.30397000001</v>
      </c>
      <c r="L12" s="211">
        <v>29802707.111759998</v>
      </c>
      <c r="M12" s="211">
        <v>177204.13876</v>
      </c>
    </row>
    <row r="13" spans="1:13" s="39" customFormat="1" ht="23.25" customHeight="1" thickTop="1">
      <c r="A13" s="39" t="s">
        <v>502</v>
      </c>
      <c r="B13" s="1006" t="s">
        <v>1173</v>
      </c>
      <c r="C13" s="212" t="s">
        <v>751</v>
      </c>
      <c r="D13" s="213">
        <v>14374148.999869999</v>
      </c>
      <c r="E13" s="213">
        <v>16306531.543639999</v>
      </c>
      <c r="F13" s="213">
        <v>18445040.143409997</v>
      </c>
      <c r="G13" s="213">
        <v>21911545.700010002</v>
      </c>
      <c r="H13" s="213">
        <v>25743694.768229999</v>
      </c>
      <c r="I13" s="213">
        <v>88148.398909999989</v>
      </c>
      <c r="J13" s="213">
        <v>28839393.823649999</v>
      </c>
      <c r="K13" s="213">
        <v>187365.71406999999</v>
      </c>
      <c r="L13" s="213">
        <v>29282081.915089998</v>
      </c>
      <c r="M13" s="213">
        <v>174194.28378</v>
      </c>
    </row>
    <row r="14" spans="1:13" s="39" customFormat="1" ht="23.25" customHeight="1" thickBot="1">
      <c r="A14" s="39" t="s">
        <v>502</v>
      </c>
      <c r="B14" s="1006" t="s">
        <v>1419</v>
      </c>
      <c r="C14" s="212" t="s">
        <v>752</v>
      </c>
      <c r="D14" s="213">
        <v>299286.27681000158</v>
      </c>
      <c r="E14" s="213">
        <v>230954.22092000023</v>
      </c>
      <c r="F14" s="213">
        <v>1528092.1594100036</v>
      </c>
      <c r="G14" s="213">
        <v>328545.59335999563</v>
      </c>
      <c r="H14" s="213">
        <v>515453.19402000308</v>
      </c>
      <c r="I14" s="213">
        <v>2783.6650500000001</v>
      </c>
      <c r="J14" s="213">
        <v>1208915.0269000002</v>
      </c>
      <c r="K14" s="213">
        <v>1401.5898999999999</v>
      </c>
      <c r="L14" s="213">
        <v>520625.19667000003</v>
      </c>
      <c r="M14" s="213">
        <v>3009.8549800000001</v>
      </c>
    </row>
    <row r="15" spans="1:13" s="39" customFormat="1" ht="23.25" customHeight="1" thickTop="1" thickBot="1">
      <c r="A15" s="454" t="s">
        <v>502</v>
      </c>
      <c r="B15" s="455" t="s">
        <v>1174</v>
      </c>
      <c r="C15" s="210" t="s">
        <v>753</v>
      </c>
      <c r="D15" s="211">
        <v>17024955.66302</v>
      </c>
      <c r="E15" s="211">
        <v>20874042.401999999</v>
      </c>
      <c r="F15" s="211">
        <v>23762281.870859999</v>
      </c>
      <c r="G15" s="211">
        <v>28662365.268270001</v>
      </c>
      <c r="H15" s="211">
        <v>36761744.1373</v>
      </c>
      <c r="I15" s="211">
        <v>1498976.8579200001</v>
      </c>
      <c r="J15" s="211">
        <v>47601698.228260003</v>
      </c>
      <c r="K15" s="211">
        <v>1322722.4246500002</v>
      </c>
      <c r="L15" s="211">
        <v>43891533.118639998</v>
      </c>
      <c r="M15" s="211">
        <v>1288187.4860999999</v>
      </c>
    </row>
    <row r="16" spans="1:13" s="39" customFormat="1" ht="23.25" customHeight="1" thickTop="1">
      <c r="A16" s="39" t="s">
        <v>502</v>
      </c>
      <c r="B16" s="1006" t="s">
        <v>1175</v>
      </c>
      <c r="C16" s="212" t="s">
        <v>754</v>
      </c>
      <c r="D16" s="213">
        <v>16776688.04332</v>
      </c>
      <c r="E16" s="213">
        <v>20778832.50113</v>
      </c>
      <c r="F16" s="213">
        <v>23644586.757740002</v>
      </c>
      <c r="G16" s="213">
        <v>28513165.57051</v>
      </c>
      <c r="H16" s="213">
        <v>36551394.699830003</v>
      </c>
      <c r="I16" s="213">
        <v>1489119.6242799999</v>
      </c>
      <c r="J16" s="213">
        <v>47326529.629980005</v>
      </c>
      <c r="K16" s="213">
        <v>1308597.22276</v>
      </c>
      <c r="L16" s="213">
        <v>43593915.01269</v>
      </c>
      <c r="M16" s="213">
        <v>1270714.27495</v>
      </c>
    </row>
    <row r="17" spans="1:13" s="39" customFormat="1" ht="23.25" customHeight="1">
      <c r="A17" s="39" t="s">
        <v>502</v>
      </c>
      <c r="B17" s="1006" t="s">
        <v>1176</v>
      </c>
      <c r="C17" s="212" t="s">
        <v>755</v>
      </c>
      <c r="D17" s="213">
        <v>42431.518979999993</v>
      </c>
      <c r="E17" s="213">
        <v>47971.003560000005</v>
      </c>
      <c r="F17" s="213">
        <v>60429.901429999998</v>
      </c>
      <c r="G17" s="213">
        <v>72665.274669999999</v>
      </c>
      <c r="H17" s="213">
        <v>159764.35003</v>
      </c>
      <c r="I17" s="213">
        <v>9857.2336400000004</v>
      </c>
      <c r="J17" s="213">
        <v>192727.76903</v>
      </c>
      <c r="K17" s="213">
        <v>14125.20189</v>
      </c>
      <c r="L17" s="213">
        <v>230157.96218999999</v>
      </c>
      <c r="M17" s="213">
        <v>17473.211149999999</v>
      </c>
    </row>
    <row r="18" spans="1:13" s="39" customFormat="1" ht="23.25" customHeight="1">
      <c r="A18" s="39" t="s">
        <v>502</v>
      </c>
      <c r="B18" s="1006" t="s">
        <v>1177</v>
      </c>
      <c r="C18" s="212" t="s">
        <v>756</v>
      </c>
      <c r="D18" s="213">
        <v>0</v>
      </c>
      <c r="E18" s="213">
        <v>0</v>
      </c>
      <c r="F18" s="213">
        <v>0</v>
      </c>
      <c r="G18" s="213">
        <v>0</v>
      </c>
      <c r="H18" s="213">
        <v>0</v>
      </c>
      <c r="I18" s="213">
        <v>0</v>
      </c>
      <c r="J18" s="213">
        <v>0</v>
      </c>
      <c r="K18" s="213">
        <v>0</v>
      </c>
      <c r="L18" s="213">
        <v>0</v>
      </c>
      <c r="M18" s="213">
        <v>0</v>
      </c>
    </row>
    <row r="19" spans="1:13" s="39" customFormat="1" ht="23.25" customHeight="1" thickBot="1">
      <c r="A19" s="39" t="s">
        <v>502</v>
      </c>
      <c r="B19" s="571">
        <v>212.04</v>
      </c>
      <c r="C19" s="212" t="s">
        <v>1408</v>
      </c>
      <c r="D19" s="213">
        <v>205836.10071999999</v>
      </c>
      <c r="E19" s="213">
        <v>47238.89731</v>
      </c>
      <c r="F19" s="213">
        <v>57265.211689999996</v>
      </c>
      <c r="G19" s="213">
        <v>76534.423089999997</v>
      </c>
      <c r="H19" s="213">
        <v>50585.087439999996</v>
      </c>
      <c r="I19" s="213">
        <v>0</v>
      </c>
      <c r="J19" s="213">
        <v>82440.829249999995</v>
      </c>
      <c r="K19" s="213">
        <v>0</v>
      </c>
      <c r="L19" s="213">
        <v>67460.143760000006</v>
      </c>
      <c r="M19" s="213">
        <v>0</v>
      </c>
    </row>
    <row r="20" spans="1:13" s="39" customFormat="1" ht="23.25" customHeight="1" thickTop="1" thickBot="1">
      <c r="A20" s="454" t="s">
        <v>502</v>
      </c>
      <c r="B20" s="455" t="s">
        <v>1178</v>
      </c>
      <c r="C20" s="210" t="s">
        <v>757</v>
      </c>
      <c r="D20" s="211">
        <v>10412474.226299999</v>
      </c>
      <c r="E20" s="211">
        <v>10455473.187239999</v>
      </c>
      <c r="F20" s="211">
        <v>7983428.6643699994</v>
      </c>
      <c r="G20" s="211">
        <v>7744624.6595200002</v>
      </c>
      <c r="H20" s="211">
        <v>3674676.9889600002</v>
      </c>
      <c r="I20" s="211">
        <v>354998.75831</v>
      </c>
      <c r="J20" s="211">
        <v>2383644.6945799999</v>
      </c>
      <c r="K20" s="211">
        <v>120055.78901000001</v>
      </c>
      <c r="L20" s="211">
        <v>802007.39145</v>
      </c>
      <c r="M20" s="211">
        <v>16475.338680000001</v>
      </c>
    </row>
    <row r="21" spans="1:13" s="39" customFormat="1" ht="23.25" customHeight="1" thickTop="1">
      <c r="A21" s="39" t="s">
        <v>502</v>
      </c>
      <c r="B21" s="1006" t="s">
        <v>1179</v>
      </c>
      <c r="C21" s="212" t="s">
        <v>758</v>
      </c>
      <c r="D21" s="213">
        <v>692359.49092999997</v>
      </c>
      <c r="E21" s="213">
        <v>758453.67982000008</v>
      </c>
      <c r="F21" s="213">
        <v>623336.73124999995</v>
      </c>
      <c r="G21" s="213">
        <v>498762.19574</v>
      </c>
      <c r="H21" s="213">
        <v>399276.25400000002</v>
      </c>
      <c r="I21" s="213">
        <v>44416.47623</v>
      </c>
      <c r="J21" s="213">
        <v>249118.94316</v>
      </c>
      <c r="K21" s="213">
        <v>8988.2915900000007</v>
      </c>
      <c r="L21" s="213">
        <v>245465.79268000001</v>
      </c>
      <c r="M21" s="213">
        <v>2083.5707600000001</v>
      </c>
    </row>
    <row r="22" spans="1:13" s="39" customFormat="1" ht="23.25" customHeight="1">
      <c r="A22" s="39" t="s">
        <v>502</v>
      </c>
      <c r="B22" s="1006" t="s">
        <v>1180</v>
      </c>
      <c r="C22" s="212" t="s">
        <v>759</v>
      </c>
      <c r="D22" s="213">
        <v>388416.76127999998</v>
      </c>
      <c r="E22" s="213">
        <v>252613.55853000001</v>
      </c>
      <c r="F22" s="213">
        <v>151524.10626</v>
      </c>
      <c r="G22" s="213">
        <v>292609.79048000003</v>
      </c>
      <c r="H22" s="213">
        <v>170485.38162999999</v>
      </c>
      <c r="I22" s="213">
        <v>8075.3770800000002</v>
      </c>
      <c r="J22" s="213">
        <v>114216.96787000001</v>
      </c>
      <c r="K22" s="213">
        <v>53.932339999999996</v>
      </c>
      <c r="L22" s="213">
        <v>47026.880990000005</v>
      </c>
      <c r="M22" s="213">
        <v>12.456799999999999</v>
      </c>
    </row>
    <row r="23" spans="1:13" s="39" customFormat="1" ht="23.25" customHeight="1">
      <c r="A23" s="39" t="s">
        <v>502</v>
      </c>
      <c r="B23" s="1006" t="s">
        <v>1181</v>
      </c>
      <c r="C23" s="212" t="s">
        <v>760</v>
      </c>
      <c r="D23" s="213">
        <v>157178.63613</v>
      </c>
      <c r="E23" s="213">
        <v>434719.38089999999</v>
      </c>
      <c r="F23" s="213">
        <v>199921.60611000002</v>
      </c>
      <c r="G23" s="213">
        <v>54355.426220000001</v>
      </c>
      <c r="H23" s="213">
        <v>2678.69346</v>
      </c>
      <c r="I23" s="213">
        <v>6.5</v>
      </c>
      <c r="J23" s="213">
        <v>1168.09356</v>
      </c>
      <c r="K23" s="213">
        <v>0</v>
      </c>
      <c r="L23" s="213">
        <v>549.15191000000004</v>
      </c>
      <c r="M23" s="213">
        <v>4.1870000000000003</v>
      </c>
    </row>
    <row r="24" spans="1:13" s="39" customFormat="1" ht="23.25" customHeight="1">
      <c r="A24" s="39" t="s">
        <v>502</v>
      </c>
      <c r="B24" s="1006" t="s">
        <v>1182</v>
      </c>
      <c r="C24" s="212" t="s">
        <v>761</v>
      </c>
      <c r="D24" s="213">
        <v>463172.09275999997</v>
      </c>
      <c r="E24" s="213">
        <v>323135.76000999997</v>
      </c>
      <c r="F24" s="213">
        <v>306599.09943</v>
      </c>
      <c r="G24" s="213">
        <v>248485.59837999998</v>
      </c>
      <c r="H24" s="213">
        <v>26445.013449999999</v>
      </c>
      <c r="I24" s="213">
        <v>8</v>
      </c>
      <c r="J24" s="213">
        <v>10609.324560000001</v>
      </c>
      <c r="K24" s="213">
        <v>71.69</v>
      </c>
      <c r="L24" s="213">
        <v>5304.4106500000007</v>
      </c>
      <c r="M24" s="213">
        <v>106.9</v>
      </c>
    </row>
    <row r="25" spans="1:13" s="39" customFormat="1" ht="23.25" customHeight="1">
      <c r="A25" s="39" t="s">
        <v>502</v>
      </c>
      <c r="B25" s="1006" t="s">
        <v>1183</v>
      </c>
      <c r="C25" s="212" t="s">
        <v>762</v>
      </c>
      <c r="D25" s="213">
        <v>1505535.4953000001</v>
      </c>
      <c r="E25" s="213">
        <v>1332956.3528099998</v>
      </c>
      <c r="F25" s="213">
        <v>1177927.5670099999</v>
      </c>
      <c r="G25" s="213">
        <v>1205915.1962599999</v>
      </c>
      <c r="H25" s="213">
        <v>264672.82387000002</v>
      </c>
      <c r="I25" s="213">
        <v>30184.14315</v>
      </c>
      <c r="J25" s="213">
        <v>106122.38961</v>
      </c>
      <c r="K25" s="213">
        <v>426.1</v>
      </c>
      <c r="L25" s="213">
        <v>25017.230370000001</v>
      </c>
      <c r="M25" s="213">
        <v>32.210999999999999</v>
      </c>
    </row>
    <row r="26" spans="1:13" s="39" customFormat="1" ht="23.25" customHeight="1">
      <c r="A26" s="39" t="s">
        <v>502</v>
      </c>
      <c r="B26" s="1006" t="s">
        <v>1184</v>
      </c>
      <c r="C26" s="212" t="s">
        <v>763</v>
      </c>
      <c r="D26" s="213">
        <v>1639220.3281099999</v>
      </c>
      <c r="E26" s="213">
        <v>1800508.57458</v>
      </c>
      <c r="F26" s="213">
        <v>1578216.74025</v>
      </c>
      <c r="G26" s="213">
        <v>1865363.9435399999</v>
      </c>
      <c r="H26" s="213">
        <v>505257.45386000001</v>
      </c>
      <c r="I26" s="213">
        <v>76035.279540000003</v>
      </c>
      <c r="J26" s="213">
        <v>33649.6057</v>
      </c>
      <c r="K26" s="213">
        <v>107.44036</v>
      </c>
      <c r="L26" s="213">
        <v>80504.609819999998</v>
      </c>
      <c r="M26" s="213">
        <v>443.37610999999998</v>
      </c>
    </row>
    <row r="27" spans="1:13" s="39" customFormat="1" ht="23.25" customHeight="1">
      <c r="A27" s="39" t="s">
        <v>502</v>
      </c>
      <c r="B27" s="1006" t="s">
        <v>1185</v>
      </c>
      <c r="C27" s="212" t="s">
        <v>764</v>
      </c>
      <c r="D27" s="213">
        <v>3111194.3323300001</v>
      </c>
      <c r="E27" s="213">
        <v>2722878.75648</v>
      </c>
      <c r="F27" s="213">
        <v>1147777.8846700001</v>
      </c>
      <c r="G27" s="213">
        <v>937238.53564000002</v>
      </c>
      <c r="H27" s="213">
        <v>249611.65972999998</v>
      </c>
      <c r="I27" s="213">
        <v>23665.171420000002</v>
      </c>
      <c r="J27" s="213">
        <v>98917.452650000007</v>
      </c>
      <c r="K27" s="213">
        <v>5365.0515999999998</v>
      </c>
      <c r="L27" s="213">
        <v>11040.70414</v>
      </c>
      <c r="M27" s="213">
        <v>52</v>
      </c>
    </row>
    <row r="28" spans="1:13" s="39" customFormat="1" ht="23.25" customHeight="1" thickBot="1">
      <c r="A28" s="39" t="s">
        <v>502</v>
      </c>
      <c r="B28" s="1006" t="s">
        <v>1186</v>
      </c>
      <c r="C28" s="212" t="s">
        <v>765</v>
      </c>
      <c r="D28" s="213">
        <v>2455397.0894599999</v>
      </c>
      <c r="E28" s="213">
        <v>2830207.1241100002</v>
      </c>
      <c r="F28" s="213">
        <v>2798124.9293899997</v>
      </c>
      <c r="G28" s="213">
        <v>2641893.9732600003</v>
      </c>
      <c r="H28" s="213">
        <v>2056249.70896</v>
      </c>
      <c r="I28" s="213">
        <v>172607.81088999999</v>
      </c>
      <c r="J28" s="213">
        <v>1769841.91747</v>
      </c>
      <c r="K28" s="213">
        <v>105043.28312000001</v>
      </c>
      <c r="L28" s="213">
        <v>387098.61089000001</v>
      </c>
      <c r="M28" s="213">
        <v>13740.63701</v>
      </c>
    </row>
    <row r="29" spans="1:13" s="39" customFormat="1" ht="23.25" customHeight="1" thickTop="1" thickBot="1">
      <c r="A29" s="452" t="s">
        <v>502</v>
      </c>
      <c r="B29" s="456" t="s">
        <v>1420</v>
      </c>
      <c r="C29" s="214" t="s">
        <v>766</v>
      </c>
      <c r="D29" s="215">
        <v>1664332.84406</v>
      </c>
      <c r="E29" s="215">
        <v>1884050.5139200001</v>
      </c>
      <c r="F29" s="215">
        <v>2279307.10091</v>
      </c>
      <c r="G29" s="215">
        <v>2442940.0224699997</v>
      </c>
      <c r="H29" s="215">
        <v>4294946.5777599998</v>
      </c>
      <c r="I29" s="215">
        <v>63408.55586</v>
      </c>
      <c r="J29" s="215">
        <v>4348898.8077299995</v>
      </c>
      <c r="K29" s="215">
        <v>72355.122049999991</v>
      </c>
      <c r="L29" s="215">
        <v>4373255.216</v>
      </c>
      <c r="M29" s="215">
        <v>81295.319329999998</v>
      </c>
    </row>
    <row r="30" spans="1:13" s="39" customFormat="1" ht="23.25" customHeight="1" thickTop="1" thickBot="1">
      <c r="A30" s="452" t="s">
        <v>502</v>
      </c>
      <c r="B30" s="456" t="s">
        <v>1187</v>
      </c>
      <c r="C30" s="214" t="s">
        <v>767</v>
      </c>
      <c r="D30" s="215">
        <v>7418197.5235699993</v>
      </c>
      <c r="E30" s="215">
        <v>10518361.846270001</v>
      </c>
      <c r="F30" s="215">
        <v>18273998.676750001</v>
      </c>
      <c r="G30" s="215">
        <v>22420246.71923</v>
      </c>
      <c r="H30" s="215">
        <v>34128615.657130003</v>
      </c>
      <c r="I30" s="215">
        <v>4343383.9944200004</v>
      </c>
      <c r="J30" s="215">
        <v>43373413.711370006</v>
      </c>
      <c r="K30" s="215">
        <v>4959551.16799</v>
      </c>
      <c r="L30" s="215">
        <v>52421842.970919997</v>
      </c>
      <c r="M30" s="215">
        <v>5460133.89224</v>
      </c>
    </row>
    <row r="31" spans="1:13" s="39" customFormat="1" ht="23.25" customHeight="1" thickTop="1" thickBot="1">
      <c r="A31" s="454" t="s">
        <v>502</v>
      </c>
      <c r="B31" s="457" t="s">
        <v>1188</v>
      </c>
      <c r="C31" s="210" t="s">
        <v>768</v>
      </c>
      <c r="D31" s="211">
        <v>891681.5564</v>
      </c>
      <c r="E31" s="211">
        <v>953253.57582999999</v>
      </c>
      <c r="F31" s="216">
        <v>1252542.6276</v>
      </c>
      <c r="G31" s="211">
        <v>1480232.80452</v>
      </c>
      <c r="H31" s="211">
        <v>2381648.1715199999</v>
      </c>
      <c r="I31" s="211">
        <v>246902.01543</v>
      </c>
      <c r="J31" s="211">
        <v>3263221.2151700002</v>
      </c>
      <c r="K31" s="211">
        <v>313167.84206</v>
      </c>
      <c r="L31" s="211">
        <v>4134928.1111999997</v>
      </c>
      <c r="M31" s="211">
        <v>383297.56541000004</v>
      </c>
    </row>
    <row r="32" spans="1:13" s="39" customFormat="1" ht="23.25" customHeight="1" thickTop="1">
      <c r="A32" s="39" t="s">
        <v>502</v>
      </c>
      <c r="B32" s="1006" t="s">
        <v>1189</v>
      </c>
      <c r="C32" s="212" t="s">
        <v>769</v>
      </c>
      <c r="D32" s="213">
        <v>69.883359999999996</v>
      </c>
      <c r="E32" s="213">
        <v>69.086669999999998</v>
      </c>
      <c r="F32" s="213">
        <v>72.904570000000007</v>
      </c>
      <c r="G32" s="213">
        <v>79.90549</v>
      </c>
      <c r="H32" s="213">
        <v>79.889939999999996</v>
      </c>
      <c r="I32" s="213">
        <v>0</v>
      </c>
      <c r="J32" s="213">
        <v>79.791839999999993</v>
      </c>
      <c r="K32" s="213">
        <v>0</v>
      </c>
      <c r="L32" s="213">
        <v>644.92855000000009</v>
      </c>
      <c r="M32" s="213">
        <v>0</v>
      </c>
    </row>
    <row r="33" spans="1:13" s="39" customFormat="1" ht="23.25" customHeight="1">
      <c r="A33" s="39" t="s">
        <v>502</v>
      </c>
      <c r="B33" s="1006" t="s">
        <v>1190</v>
      </c>
      <c r="C33" s="212" t="s">
        <v>770</v>
      </c>
      <c r="D33" s="213">
        <v>9.7919199999999993</v>
      </c>
      <c r="E33" s="213">
        <v>8.4478099999999987</v>
      </c>
      <c r="F33" s="213">
        <v>9.7299400000000009</v>
      </c>
      <c r="G33" s="213">
        <v>16.836650000000002</v>
      </c>
      <c r="H33" s="213">
        <v>1682.6202700000001</v>
      </c>
      <c r="I33" s="213">
        <v>391.75372999999996</v>
      </c>
      <c r="J33" s="213">
        <v>2162.8022999999998</v>
      </c>
      <c r="K33" s="213">
        <v>445.94781</v>
      </c>
      <c r="L33" s="213">
        <v>2766.88427</v>
      </c>
      <c r="M33" s="213">
        <v>547.9402</v>
      </c>
    </row>
    <row r="34" spans="1:13" s="39" customFormat="1" ht="23.25" customHeight="1">
      <c r="A34" s="39" t="s">
        <v>502</v>
      </c>
      <c r="B34" s="1006" t="s">
        <v>1191</v>
      </c>
      <c r="C34" s="212" t="s">
        <v>771</v>
      </c>
      <c r="D34" s="213">
        <v>251627.07624000002</v>
      </c>
      <c r="E34" s="213">
        <v>257960.87156999999</v>
      </c>
      <c r="F34" s="213">
        <v>283484.18526999996</v>
      </c>
      <c r="G34" s="213">
        <v>300500.95704000001</v>
      </c>
      <c r="H34" s="213">
        <v>385526.76910999999</v>
      </c>
      <c r="I34" s="213">
        <v>14514.381619999998</v>
      </c>
      <c r="J34" s="213">
        <v>445561.84002999996</v>
      </c>
      <c r="K34" s="213">
        <v>9009.2046300000002</v>
      </c>
      <c r="L34" s="213">
        <v>342104.80123000004</v>
      </c>
      <c r="M34" s="213">
        <v>866.99043000000006</v>
      </c>
    </row>
    <row r="35" spans="1:13" s="39" customFormat="1" ht="23.25" customHeight="1">
      <c r="A35" s="39" t="s">
        <v>502</v>
      </c>
      <c r="B35" s="458" t="s">
        <v>1192</v>
      </c>
      <c r="C35" s="212" t="s">
        <v>772</v>
      </c>
      <c r="D35" s="213">
        <v>13790.789449999998</v>
      </c>
      <c r="E35" s="213">
        <v>10745.441210000001</v>
      </c>
      <c r="F35" s="213">
        <v>6109.2812000000004</v>
      </c>
      <c r="G35" s="213">
        <v>4345.0412999999999</v>
      </c>
      <c r="H35" s="213">
        <v>5126.6299600000002</v>
      </c>
      <c r="I35" s="213">
        <v>658.40760999999998</v>
      </c>
      <c r="J35" s="213">
        <v>7554.4074099999998</v>
      </c>
      <c r="K35" s="213">
        <v>885.31097999999997</v>
      </c>
      <c r="L35" s="213">
        <v>4634.96497</v>
      </c>
      <c r="M35" s="213">
        <v>658.94144999999992</v>
      </c>
    </row>
    <row r="36" spans="1:13" s="39" customFormat="1" ht="23.25" customHeight="1">
      <c r="A36" s="39" t="s">
        <v>502</v>
      </c>
      <c r="B36" s="458" t="s">
        <v>1193</v>
      </c>
      <c r="C36" s="217" t="s">
        <v>1421</v>
      </c>
      <c r="D36" s="213">
        <v>626184.0154400001</v>
      </c>
      <c r="E36" s="213">
        <v>684469.72857000004</v>
      </c>
      <c r="F36" s="213">
        <v>962866.52662000002</v>
      </c>
      <c r="G36" s="213">
        <v>1175290.0640399999</v>
      </c>
      <c r="H36" s="213">
        <v>1989232.2622400001</v>
      </c>
      <c r="I36" s="213">
        <v>231337.47247000001</v>
      </c>
      <c r="J36" s="213">
        <v>2807862.37359</v>
      </c>
      <c r="K36" s="213">
        <v>302827.37864000001</v>
      </c>
      <c r="L36" s="213">
        <v>3784776.5321799996</v>
      </c>
      <c r="M36" s="213">
        <v>381223.69332999998</v>
      </c>
    </row>
    <row r="37" spans="1:13" s="39" customFormat="1" ht="23.25" customHeight="1">
      <c r="A37" s="39" t="s">
        <v>502</v>
      </c>
      <c r="B37" s="458" t="s">
        <v>1194</v>
      </c>
      <c r="C37" s="218" t="s">
        <v>773</v>
      </c>
      <c r="D37" s="213">
        <v>640610.68252000003</v>
      </c>
      <c r="E37" s="213">
        <v>1314221.7058599999</v>
      </c>
      <c r="F37" s="213">
        <v>3362012.28681</v>
      </c>
      <c r="G37" s="213">
        <v>5229959.0864799991</v>
      </c>
      <c r="H37" s="213">
        <v>5643842.55571</v>
      </c>
      <c r="I37" s="213">
        <v>113365.74717</v>
      </c>
      <c r="J37" s="213">
        <v>6230084.8331199996</v>
      </c>
      <c r="K37" s="213">
        <v>23848.980350000002</v>
      </c>
      <c r="L37" s="213">
        <v>5883536.7179199997</v>
      </c>
      <c r="M37" s="213">
        <v>16908.81381</v>
      </c>
    </row>
    <row r="38" spans="1:13" s="1005" customFormat="1" ht="2.25" customHeight="1">
      <c r="A38" s="1006" t="s">
        <v>501</v>
      </c>
      <c r="B38" s="1006" t="s">
        <v>501</v>
      </c>
      <c r="C38" s="205"/>
      <c r="D38" s="572"/>
      <c r="E38" s="572"/>
      <c r="F38" s="572"/>
      <c r="G38" s="202"/>
      <c r="H38" s="202"/>
      <c r="I38" s="202"/>
      <c r="J38" s="202"/>
      <c r="K38" s="202"/>
      <c r="L38" s="202"/>
      <c r="M38" s="202"/>
    </row>
    <row r="39" spans="1:13" s="1005" customFormat="1" ht="1.5" customHeight="1" thickBot="1">
      <c r="C39" s="772"/>
      <c r="D39" s="77"/>
      <c r="E39" s="77"/>
      <c r="F39" s="77"/>
      <c r="G39" s="219"/>
      <c r="H39" s="219"/>
      <c r="I39" s="219"/>
      <c r="J39" s="77"/>
      <c r="K39" s="77"/>
      <c r="L39" s="77"/>
      <c r="M39" s="77"/>
    </row>
    <row r="40" spans="1:13" s="1005" customFormat="1" ht="24.75" customHeight="1" thickTop="1">
      <c r="C40" s="59"/>
      <c r="D40" s="90"/>
      <c r="E40" s="90"/>
      <c r="F40" s="90"/>
      <c r="G40" s="220"/>
      <c r="H40" s="220"/>
      <c r="I40" s="220"/>
      <c r="J40" s="90"/>
      <c r="K40" s="90"/>
      <c r="L40" s="90"/>
      <c r="M40" s="90"/>
    </row>
    <row r="41" spans="1:13" s="1005" customFormat="1">
      <c r="C41" s="59"/>
      <c r="D41" s="90"/>
      <c r="E41" s="90"/>
      <c r="F41" s="90"/>
      <c r="G41" s="220"/>
      <c r="H41" s="220"/>
      <c r="I41" s="220"/>
      <c r="J41" s="90"/>
      <c r="K41" s="90"/>
      <c r="L41" s="90"/>
      <c r="M41" s="90"/>
    </row>
    <row r="42" spans="1:13" s="1005" customFormat="1">
      <c r="C42" s="59"/>
      <c r="D42" s="90"/>
      <c r="E42" s="90"/>
      <c r="F42" s="90"/>
      <c r="G42" s="220"/>
      <c r="H42" s="220"/>
      <c r="I42" s="220"/>
      <c r="J42" s="90"/>
      <c r="K42" s="90"/>
      <c r="L42" s="90"/>
      <c r="M42" s="90"/>
    </row>
    <row r="43" spans="1:13" s="1005" customFormat="1">
      <c r="C43" s="59"/>
      <c r="D43" s="90"/>
      <c r="E43" s="90"/>
      <c r="F43" s="90"/>
      <c r="G43" s="220"/>
      <c r="H43" s="220"/>
      <c r="I43" s="220"/>
      <c r="J43" s="90"/>
      <c r="K43" s="90"/>
      <c r="L43" s="90"/>
      <c r="M43" s="90"/>
    </row>
    <row r="44" spans="1:13" s="1005" customFormat="1">
      <c r="C44" s="61"/>
      <c r="D44" s="90"/>
      <c r="E44" s="90"/>
      <c r="F44" s="90"/>
      <c r="G44" s="220"/>
      <c r="H44" s="220"/>
      <c r="I44" s="220"/>
      <c r="J44" s="90"/>
      <c r="K44" s="90"/>
      <c r="L44" s="90"/>
      <c r="M44" s="90"/>
    </row>
    <row r="45" spans="1:13" s="1005" customFormat="1">
      <c r="C45" s="61"/>
      <c r="D45" s="90"/>
      <c r="E45" s="90"/>
      <c r="F45" s="90"/>
      <c r="G45" s="220"/>
      <c r="H45" s="220"/>
      <c r="I45" s="220"/>
      <c r="J45" s="90"/>
      <c r="K45" s="90"/>
      <c r="L45" s="90"/>
      <c r="M45" s="90"/>
    </row>
    <row r="46" spans="1:13" s="1005" customFormat="1">
      <c r="C46" s="61"/>
      <c r="D46" s="90"/>
      <c r="E46" s="90"/>
      <c r="F46" s="90"/>
      <c r="G46" s="220"/>
      <c r="H46" s="220"/>
      <c r="I46" s="220"/>
      <c r="J46" s="90"/>
      <c r="K46" s="90"/>
      <c r="L46" s="90"/>
      <c r="M46" s="90"/>
    </row>
    <row r="47" spans="1:13" s="1005" customFormat="1">
      <c r="C47" s="61"/>
      <c r="D47" s="90"/>
      <c r="E47" s="90"/>
      <c r="F47" s="90"/>
      <c r="G47" s="220"/>
      <c r="H47" s="220"/>
      <c r="I47" s="220"/>
      <c r="J47" s="90"/>
      <c r="K47" s="90"/>
      <c r="L47" s="90"/>
      <c r="M47" s="90"/>
    </row>
    <row r="48" spans="1:13" s="1005" customFormat="1">
      <c r="C48" s="61"/>
      <c r="D48" s="90"/>
      <c r="E48" s="90"/>
      <c r="F48" s="90"/>
      <c r="G48" s="220"/>
      <c r="H48" s="220"/>
      <c r="I48" s="220"/>
      <c r="J48" s="90"/>
      <c r="K48" s="90"/>
      <c r="L48" s="90"/>
      <c r="M48" s="90"/>
    </row>
    <row r="49" spans="3:13" s="1005" customFormat="1">
      <c r="C49" s="61"/>
      <c r="D49" s="90"/>
      <c r="E49" s="90"/>
      <c r="F49" s="90"/>
      <c r="G49" s="220"/>
      <c r="H49" s="220"/>
      <c r="I49" s="220"/>
      <c r="J49" s="90"/>
      <c r="K49" s="90"/>
      <c r="L49" s="90"/>
      <c r="M49" s="90"/>
    </row>
    <row r="50" spans="3:13" s="1005" customFormat="1">
      <c r="C50" s="61"/>
      <c r="D50" s="90"/>
      <c r="E50" s="90"/>
      <c r="F50" s="90"/>
      <c r="G50" s="220"/>
      <c r="H50" s="220"/>
      <c r="I50" s="220"/>
      <c r="J50" s="90"/>
      <c r="K50" s="90"/>
      <c r="L50" s="90"/>
      <c r="M50" s="90"/>
    </row>
    <row r="51" spans="3:13" s="1005" customFormat="1">
      <c r="C51" s="61"/>
      <c r="D51" s="90"/>
      <c r="E51" s="90"/>
      <c r="F51" s="90"/>
      <c r="G51" s="220"/>
      <c r="H51" s="220"/>
      <c r="I51" s="220"/>
      <c r="J51" s="90"/>
      <c r="K51" s="90"/>
      <c r="L51" s="90"/>
      <c r="M51" s="90"/>
    </row>
    <row r="52" spans="3:13" s="1005" customFormat="1">
      <c r="C52" s="61"/>
      <c r="D52" s="90"/>
      <c r="E52" s="90"/>
      <c r="F52" s="90"/>
      <c r="G52" s="220"/>
      <c r="H52" s="220"/>
      <c r="I52" s="220"/>
      <c r="J52" s="90"/>
      <c r="K52" s="90"/>
      <c r="L52" s="90"/>
      <c r="M52" s="90"/>
    </row>
    <row r="53" spans="3:13" s="1005" customFormat="1">
      <c r="C53" s="61"/>
      <c r="D53" s="90"/>
      <c r="E53" s="90"/>
      <c r="F53" s="90"/>
      <c r="G53" s="220"/>
      <c r="H53" s="220"/>
      <c r="I53" s="220"/>
      <c r="J53" s="90"/>
      <c r="K53" s="90"/>
      <c r="L53" s="90"/>
      <c r="M53" s="90"/>
    </row>
    <row r="54" spans="3:13" s="1005" customFormat="1">
      <c r="C54" s="61"/>
      <c r="D54" s="90"/>
      <c r="E54" s="90"/>
      <c r="F54" s="90"/>
      <c r="G54" s="220"/>
      <c r="H54" s="220"/>
      <c r="I54" s="220"/>
      <c r="J54" s="90"/>
      <c r="K54" s="90"/>
      <c r="L54" s="90"/>
      <c r="M54" s="90"/>
    </row>
    <row r="55" spans="3:13" s="1005" customFormat="1" ht="15.75">
      <c r="C55" s="81"/>
      <c r="D55" s="90"/>
      <c r="E55" s="90"/>
      <c r="F55" s="90"/>
      <c r="G55" s="220"/>
      <c r="H55" s="220"/>
      <c r="I55" s="220"/>
      <c r="J55" s="90"/>
      <c r="K55" s="90"/>
      <c r="L55" s="90"/>
      <c r="M55" s="90"/>
    </row>
    <row r="56" spans="3:13" s="1005" customFormat="1" ht="15.75">
      <c r="C56" s="81"/>
      <c r="D56" s="90"/>
      <c r="E56" s="90"/>
      <c r="F56" s="90"/>
      <c r="G56" s="220"/>
      <c r="H56" s="220"/>
      <c r="I56" s="220"/>
      <c r="J56" s="90"/>
      <c r="K56" s="90"/>
      <c r="L56" s="90"/>
      <c r="M56" s="90"/>
    </row>
    <row r="57" spans="3:13" s="1005" customFormat="1" ht="15.75">
      <c r="C57" s="81"/>
      <c r="D57" s="90"/>
      <c r="E57" s="90"/>
      <c r="F57" s="90"/>
      <c r="G57" s="220"/>
      <c r="H57" s="220"/>
      <c r="I57" s="220"/>
      <c r="J57" s="90"/>
      <c r="K57" s="90"/>
      <c r="L57" s="90"/>
      <c r="M57" s="90"/>
    </row>
    <row r="58" spans="3:13" s="1005" customFormat="1" ht="15.75">
      <c r="C58" s="81"/>
      <c r="G58" s="459"/>
      <c r="H58" s="459"/>
      <c r="I58" s="459"/>
    </row>
    <row r="59" spans="3:13" s="1005" customFormat="1" ht="15.75">
      <c r="C59" s="81"/>
      <c r="G59" s="459"/>
      <c r="H59" s="459"/>
      <c r="I59" s="459"/>
    </row>
    <row r="60" spans="3:13" s="1005" customFormat="1" ht="15.75">
      <c r="C60" s="81"/>
      <c r="G60" s="459"/>
      <c r="H60" s="459"/>
      <c r="I60" s="459"/>
    </row>
    <row r="61" spans="3:13" s="1005" customFormat="1" ht="15.75">
      <c r="C61" s="81"/>
      <c r="G61" s="459"/>
      <c r="H61" s="459"/>
      <c r="I61" s="459"/>
    </row>
    <row r="62" spans="3:13" s="1005" customFormat="1" ht="15.75">
      <c r="C62" s="81"/>
      <c r="G62" s="459"/>
      <c r="H62" s="459"/>
      <c r="I62" s="459"/>
    </row>
    <row r="63" spans="3:13" s="1005" customFormat="1" ht="15.75">
      <c r="C63" s="81"/>
      <c r="G63" s="459"/>
      <c r="H63" s="459"/>
      <c r="I63" s="459"/>
    </row>
    <row r="64" spans="3:13" s="1005" customFormat="1" ht="15.75">
      <c r="C64" s="81"/>
      <c r="G64" s="459"/>
      <c r="H64" s="459"/>
      <c r="I64" s="459"/>
    </row>
    <row r="65" spans="3:9" s="1005" customFormat="1" ht="15.75">
      <c r="C65" s="81"/>
      <c r="G65" s="459"/>
      <c r="H65" s="459"/>
      <c r="I65" s="459"/>
    </row>
    <row r="66" spans="3:9" s="1005" customFormat="1" ht="15.75">
      <c r="C66" s="81"/>
      <c r="G66" s="459"/>
      <c r="H66" s="459"/>
      <c r="I66" s="459"/>
    </row>
    <row r="67" spans="3:9" s="1005" customFormat="1" ht="15.75">
      <c r="C67" s="81"/>
      <c r="G67" s="459"/>
      <c r="H67" s="459"/>
      <c r="I67" s="459"/>
    </row>
    <row r="68" spans="3:9" s="1005" customFormat="1" ht="15.75">
      <c r="C68" s="81"/>
      <c r="G68" s="459"/>
      <c r="H68" s="459"/>
      <c r="I68" s="459"/>
    </row>
    <row r="69" spans="3:9" s="1005" customFormat="1" ht="15.75">
      <c r="C69" s="81"/>
      <c r="G69" s="459"/>
      <c r="H69" s="459"/>
      <c r="I69" s="459"/>
    </row>
    <row r="70" spans="3:9" s="1005" customFormat="1" ht="15.75">
      <c r="C70" s="81"/>
      <c r="G70" s="459"/>
      <c r="H70" s="459"/>
      <c r="I70" s="459"/>
    </row>
    <row r="71" spans="3:9" s="1005" customFormat="1" ht="15.75">
      <c r="C71" s="81"/>
      <c r="G71" s="459"/>
      <c r="H71" s="459"/>
      <c r="I71" s="459"/>
    </row>
    <row r="72" spans="3:9" s="1005" customFormat="1" ht="15.75">
      <c r="C72" s="81"/>
      <c r="G72" s="459"/>
      <c r="H72" s="459"/>
      <c r="I72" s="459"/>
    </row>
    <row r="73" spans="3:9" s="1005" customFormat="1" ht="15.75">
      <c r="C73" s="81"/>
      <c r="G73" s="459"/>
      <c r="H73" s="459"/>
      <c r="I73" s="459"/>
    </row>
    <row r="74" spans="3:9" s="1005" customFormat="1" ht="15.75">
      <c r="C74" s="81"/>
      <c r="G74" s="459"/>
      <c r="H74" s="459"/>
      <c r="I74" s="459"/>
    </row>
    <row r="75" spans="3:9" s="1005" customFormat="1" ht="15.75">
      <c r="C75" s="81"/>
      <c r="G75" s="459"/>
      <c r="H75" s="459"/>
      <c r="I75" s="459"/>
    </row>
    <row r="76" spans="3:9" s="1005" customFormat="1" ht="15.75">
      <c r="C76" s="81"/>
      <c r="G76" s="459"/>
      <c r="H76" s="459"/>
      <c r="I76" s="459"/>
    </row>
    <row r="77" spans="3:9" s="1005" customFormat="1" ht="15.75">
      <c r="C77" s="81"/>
      <c r="G77" s="459"/>
      <c r="H77" s="459"/>
      <c r="I77" s="459"/>
    </row>
    <row r="78" spans="3:9" s="1005" customFormat="1" ht="15.75">
      <c r="C78" s="81"/>
      <c r="G78" s="459"/>
      <c r="H78" s="459"/>
      <c r="I78" s="459"/>
    </row>
    <row r="79" spans="3:9" s="1005" customFormat="1" ht="15.75">
      <c r="C79" s="81"/>
      <c r="G79" s="459"/>
      <c r="H79" s="459"/>
      <c r="I79" s="459"/>
    </row>
    <row r="80" spans="3:9" s="1005" customFormat="1" ht="15.75">
      <c r="C80" s="81"/>
      <c r="G80" s="459"/>
      <c r="H80" s="459"/>
      <c r="I80" s="459"/>
    </row>
    <row r="81" spans="3:9" s="1005" customFormat="1" ht="15.75">
      <c r="C81" s="81"/>
      <c r="G81" s="459"/>
      <c r="H81" s="459"/>
      <c r="I81" s="459"/>
    </row>
    <row r="82" spans="3:9" s="1005" customFormat="1" ht="15.75">
      <c r="C82" s="81"/>
      <c r="G82" s="459"/>
      <c r="H82" s="459"/>
      <c r="I82" s="459"/>
    </row>
    <row r="83" spans="3:9" s="1005" customFormat="1" ht="15.75">
      <c r="C83" s="81"/>
      <c r="G83" s="459"/>
      <c r="H83" s="459"/>
      <c r="I83" s="459"/>
    </row>
    <row r="84" spans="3:9" s="1005" customFormat="1" ht="15.75">
      <c r="C84" s="81"/>
      <c r="G84" s="459"/>
      <c r="H84" s="459"/>
      <c r="I84" s="459"/>
    </row>
    <row r="85" spans="3:9" s="1005" customFormat="1" ht="15.75">
      <c r="C85" s="81"/>
      <c r="G85" s="459"/>
      <c r="H85" s="459"/>
      <c r="I85" s="459"/>
    </row>
    <row r="86" spans="3:9" s="1005" customFormat="1" ht="15.75">
      <c r="C86" s="81"/>
      <c r="G86" s="459"/>
      <c r="H86" s="459"/>
      <c r="I86" s="459"/>
    </row>
    <row r="87" spans="3:9" s="1005" customFormat="1" ht="15.75">
      <c r="C87" s="81"/>
      <c r="G87" s="459"/>
      <c r="H87" s="459"/>
      <c r="I87" s="459"/>
    </row>
    <row r="88" spans="3:9" s="1005" customFormat="1" ht="15.75">
      <c r="C88" s="81"/>
      <c r="G88" s="459"/>
      <c r="H88" s="459"/>
      <c r="I88" s="459"/>
    </row>
    <row r="89" spans="3:9" s="1005" customFormat="1" ht="15.75">
      <c r="C89" s="81"/>
      <c r="G89" s="459"/>
      <c r="H89" s="459"/>
      <c r="I89" s="459"/>
    </row>
    <row r="90" spans="3:9" s="1005" customFormat="1" ht="15.75">
      <c r="C90" s="81"/>
      <c r="G90" s="459"/>
      <c r="H90" s="459"/>
      <c r="I90" s="459"/>
    </row>
    <row r="91" spans="3:9" s="1005" customFormat="1" ht="15.75">
      <c r="C91" s="81"/>
      <c r="G91" s="459"/>
      <c r="H91" s="459"/>
      <c r="I91" s="459"/>
    </row>
    <row r="92" spans="3:9" s="1005" customFormat="1" ht="15.75">
      <c r="C92" s="81"/>
      <c r="G92" s="459"/>
      <c r="H92" s="459"/>
      <c r="I92" s="459"/>
    </row>
    <row r="93" spans="3:9" s="1005" customFormat="1" ht="15.75">
      <c r="C93" s="81"/>
      <c r="G93" s="459"/>
      <c r="H93" s="459"/>
      <c r="I93" s="459"/>
    </row>
    <row r="94" spans="3:9" s="1005" customFormat="1" ht="15.75">
      <c r="C94" s="81"/>
      <c r="G94" s="459"/>
      <c r="H94" s="459"/>
      <c r="I94" s="459"/>
    </row>
    <row r="95" spans="3:9" s="1005" customFormat="1" ht="15.75">
      <c r="C95" s="81"/>
      <c r="G95" s="459"/>
      <c r="H95" s="459"/>
      <c r="I95" s="459"/>
    </row>
    <row r="96" spans="3:9" s="1005" customFormat="1" ht="15.75">
      <c r="C96" s="81"/>
      <c r="G96" s="459"/>
      <c r="H96" s="459"/>
      <c r="I96" s="459"/>
    </row>
    <row r="97" spans="3:9" s="1005" customFormat="1" ht="15.75">
      <c r="C97" s="81"/>
      <c r="G97" s="459"/>
      <c r="H97" s="459"/>
      <c r="I97" s="459"/>
    </row>
    <row r="98" spans="3:9" s="1005" customFormat="1" ht="15.75">
      <c r="C98" s="81"/>
      <c r="G98" s="459"/>
      <c r="H98" s="459"/>
      <c r="I98" s="459"/>
    </row>
    <row r="99" spans="3:9" s="1005" customFormat="1" ht="15.75">
      <c r="C99" s="81"/>
      <c r="G99" s="459"/>
      <c r="H99" s="459"/>
      <c r="I99" s="459"/>
    </row>
    <row r="100" spans="3:9" s="1005" customFormat="1" ht="15.75">
      <c r="C100" s="81"/>
      <c r="G100" s="459"/>
      <c r="H100" s="459"/>
      <c r="I100" s="459"/>
    </row>
    <row r="101" spans="3:9" s="1005" customFormat="1" ht="15.75">
      <c r="C101" s="81"/>
      <c r="G101" s="459"/>
      <c r="H101" s="459"/>
      <c r="I101" s="459"/>
    </row>
    <row r="102" spans="3:9" s="1005" customFormat="1" ht="15.75">
      <c r="C102" s="81"/>
      <c r="G102" s="459"/>
      <c r="H102" s="459"/>
      <c r="I102" s="459"/>
    </row>
    <row r="103" spans="3:9" s="1005" customFormat="1" ht="15.75">
      <c r="C103" s="81"/>
      <c r="G103" s="459"/>
      <c r="H103" s="459"/>
      <c r="I103" s="459"/>
    </row>
    <row r="104" spans="3:9" s="1005" customFormat="1" ht="15.75">
      <c r="C104" s="81"/>
      <c r="G104" s="459"/>
      <c r="H104" s="459"/>
      <c r="I104" s="459"/>
    </row>
    <row r="105" spans="3:9" s="1005" customFormat="1" ht="15.75">
      <c r="C105" s="81"/>
      <c r="G105" s="459"/>
      <c r="H105" s="459"/>
      <c r="I105" s="459"/>
    </row>
    <row r="106" spans="3:9" s="1005" customFormat="1" ht="15.75">
      <c r="C106" s="81"/>
      <c r="G106" s="459"/>
      <c r="H106" s="459"/>
      <c r="I106" s="459"/>
    </row>
    <row r="107" spans="3:9" s="1005" customFormat="1" ht="15.75">
      <c r="C107" s="81"/>
      <c r="G107" s="459"/>
      <c r="H107" s="459"/>
      <c r="I107" s="459"/>
    </row>
    <row r="108" spans="3:9" s="1005" customFormat="1" ht="15.75">
      <c r="C108" s="81"/>
      <c r="G108" s="459"/>
      <c r="H108" s="459"/>
      <c r="I108" s="459"/>
    </row>
    <row r="109" spans="3:9" s="1005" customFormat="1" ht="15.75">
      <c r="C109" s="81"/>
      <c r="G109" s="459"/>
      <c r="H109" s="459"/>
      <c r="I109" s="459"/>
    </row>
    <row r="110" spans="3:9" s="1005" customFormat="1" ht="15.75">
      <c r="C110" s="81"/>
      <c r="G110" s="459"/>
      <c r="H110" s="459"/>
      <c r="I110" s="459"/>
    </row>
    <row r="111" spans="3:9" s="1005" customFormat="1" ht="15.75">
      <c r="C111" s="81"/>
      <c r="G111" s="459"/>
      <c r="H111" s="459"/>
      <c r="I111" s="459"/>
    </row>
    <row r="112" spans="3:9" s="1005" customFormat="1" ht="15.75">
      <c r="C112" s="81"/>
      <c r="G112" s="459"/>
      <c r="H112" s="459"/>
      <c r="I112" s="459"/>
    </row>
    <row r="113" spans="3:9" s="1005" customFormat="1" ht="15.75">
      <c r="C113" s="81"/>
      <c r="G113" s="459"/>
      <c r="H113" s="459"/>
      <c r="I113" s="459"/>
    </row>
    <row r="114" spans="3:9" s="1005" customFormat="1" ht="15.75">
      <c r="C114" s="81"/>
      <c r="G114" s="459"/>
      <c r="H114" s="459"/>
      <c r="I114" s="459"/>
    </row>
    <row r="115" spans="3:9" s="1005" customFormat="1" ht="15.75">
      <c r="C115" s="81"/>
      <c r="G115" s="459"/>
      <c r="H115" s="459"/>
      <c r="I115" s="459"/>
    </row>
    <row r="116" spans="3:9" s="1005" customFormat="1" ht="15.75">
      <c r="C116" s="81"/>
      <c r="G116" s="459"/>
      <c r="H116" s="459"/>
      <c r="I116" s="459"/>
    </row>
    <row r="117" spans="3:9" s="1005" customFormat="1" ht="15.75">
      <c r="C117" s="81"/>
      <c r="G117" s="459"/>
      <c r="H117" s="459"/>
      <c r="I117" s="459"/>
    </row>
    <row r="118" spans="3:9" s="1005" customFormat="1" ht="15.75">
      <c r="C118" s="81"/>
      <c r="G118" s="459"/>
      <c r="H118" s="459"/>
      <c r="I118" s="459"/>
    </row>
    <row r="119" spans="3:9" s="1005" customFormat="1" ht="15.75">
      <c r="C119" s="81"/>
      <c r="G119" s="459"/>
      <c r="H119" s="459"/>
      <c r="I119" s="459"/>
    </row>
    <row r="120" spans="3:9" s="1005" customFormat="1" ht="15.75">
      <c r="C120" s="81"/>
      <c r="G120" s="459"/>
      <c r="H120" s="459"/>
      <c r="I120" s="459"/>
    </row>
    <row r="121" spans="3:9" s="1005" customFormat="1" ht="15.75">
      <c r="C121" s="81"/>
      <c r="G121" s="459"/>
      <c r="H121" s="459"/>
      <c r="I121" s="459"/>
    </row>
    <row r="122" spans="3:9" s="1005" customFormat="1" ht="15.75">
      <c r="C122" s="81"/>
      <c r="G122" s="459"/>
      <c r="H122" s="459"/>
      <c r="I122" s="459"/>
    </row>
    <row r="123" spans="3:9" s="1005" customFormat="1" ht="15.75">
      <c r="C123" s="81"/>
      <c r="G123" s="459"/>
      <c r="H123" s="459"/>
      <c r="I123" s="459"/>
    </row>
    <row r="124" spans="3:9" s="1005" customFormat="1" ht="15.75">
      <c r="C124" s="81"/>
      <c r="G124" s="459"/>
      <c r="H124" s="459"/>
      <c r="I124" s="459"/>
    </row>
    <row r="125" spans="3:9" s="1005" customFormat="1" ht="15.75">
      <c r="C125" s="81"/>
      <c r="G125" s="459"/>
      <c r="H125" s="459"/>
      <c r="I125" s="459"/>
    </row>
    <row r="126" spans="3:9" s="1005" customFormat="1" ht="15.75">
      <c r="C126" s="81"/>
      <c r="G126" s="459"/>
      <c r="H126" s="459"/>
      <c r="I126" s="459"/>
    </row>
    <row r="127" spans="3:9" s="1005" customFormat="1" ht="15.75">
      <c r="C127" s="81"/>
      <c r="G127" s="459"/>
      <c r="H127" s="459"/>
      <c r="I127" s="459"/>
    </row>
    <row r="128" spans="3:9" s="1005" customFormat="1" ht="15.75">
      <c r="C128" s="81"/>
      <c r="G128" s="459"/>
      <c r="H128" s="459"/>
      <c r="I128" s="459"/>
    </row>
    <row r="129" spans="3:9" s="1005" customFormat="1" ht="15.75">
      <c r="C129" s="81"/>
      <c r="G129" s="459"/>
      <c r="H129" s="459"/>
      <c r="I129" s="459"/>
    </row>
    <row r="130" spans="3:9" s="1005" customFormat="1" ht="15.75">
      <c r="C130" s="81"/>
      <c r="G130" s="459"/>
      <c r="H130" s="459"/>
      <c r="I130" s="459"/>
    </row>
    <row r="131" spans="3:9" s="1005" customFormat="1" ht="15.75">
      <c r="C131" s="81"/>
      <c r="G131" s="459"/>
      <c r="H131" s="459"/>
      <c r="I131" s="459"/>
    </row>
    <row r="132" spans="3:9" s="1005" customFormat="1" ht="15.75">
      <c r="C132" s="81"/>
      <c r="G132" s="459"/>
      <c r="H132" s="459"/>
      <c r="I132" s="459"/>
    </row>
    <row r="133" spans="3:9" s="1005" customFormat="1" ht="15.75">
      <c r="C133" s="81"/>
      <c r="G133" s="459"/>
      <c r="H133" s="459"/>
      <c r="I133" s="459"/>
    </row>
    <row r="134" spans="3:9" s="1005" customFormat="1" ht="15.75">
      <c r="C134" s="81"/>
      <c r="G134" s="459"/>
      <c r="H134" s="459"/>
      <c r="I134" s="459"/>
    </row>
    <row r="135" spans="3:9" s="1005" customFormat="1" ht="15.75">
      <c r="C135" s="81"/>
      <c r="G135" s="459"/>
      <c r="H135" s="459"/>
      <c r="I135" s="459"/>
    </row>
    <row r="136" spans="3:9" s="1005" customFormat="1" ht="15.75">
      <c r="C136" s="81"/>
      <c r="G136" s="459"/>
      <c r="H136" s="459"/>
      <c r="I136" s="459"/>
    </row>
    <row r="137" spans="3:9" s="1005" customFormat="1" ht="15.75">
      <c r="C137" s="81"/>
      <c r="G137" s="459"/>
      <c r="H137" s="459"/>
      <c r="I137" s="459"/>
    </row>
    <row r="138" spans="3:9" s="1005" customFormat="1" ht="15.75">
      <c r="C138" s="81"/>
      <c r="G138" s="459"/>
      <c r="H138" s="459"/>
      <c r="I138" s="459"/>
    </row>
    <row r="139" spans="3:9" s="1005" customFormat="1" ht="15.75">
      <c r="C139" s="81"/>
      <c r="G139" s="459"/>
      <c r="H139" s="459"/>
      <c r="I139" s="459"/>
    </row>
    <row r="140" spans="3:9" s="1005" customFormat="1" ht="15.75">
      <c r="C140" s="81"/>
      <c r="G140" s="459"/>
      <c r="H140" s="459"/>
      <c r="I140" s="459"/>
    </row>
    <row r="141" spans="3:9" s="1005" customFormat="1" ht="15.75">
      <c r="C141" s="81"/>
      <c r="G141" s="459"/>
      <c r="H141" s="459"/>
      <c r="I141" s="459"/>
    </row>
    <row r="142" spans="3:9" s="1005" customFormat="1" ht="15.75">
      <c r="C142" s="81"/>
      <c r="G142" s="459"/>
      <c r="H142" s="459"/>
      <c r="I142" s="459"/>
    </row>
    <row r="143" spans="3:9" s="1005" customFormat="1" ht="15.75">
      <c r="C143" s="81"/>
      <c r="G143" s="459"/>
      <c r="H143" s="459"/>
      <c r="I143" s="459"/>
    </row>
    <row r="144" spans="3:9" s="1005" customFormat="1" ht="15.75">
      <c r="C144" s="81"/>
      <c r="G144" s="459"/>
      <c r="H144" s="459"/>
      <c r="I144" s="459"/>
    </row>
    <row r="145" spans="3:9" s="1005" customFormat="1" ht="15.75">
      <c r="C145" s="81"/>
      <c r="G145" s="459"/>
      <c r="H145" s="459"/>
      <c r="I145" s="459"/>
    </row>
    <row r="146" spans="3:9" s="1005" customFormat="1" ht="15.75">
      <c r="C146" s="81"/>
      <c r="G146" s="459"/>
      <c r="H146" s="459"/>
      <c r="I146" s="459"/>
    </row>
    <row r="147" spans="3:9" s="1005" customFormat="1" ht="15.75">
      <c r="C147" s="81"/>
      <c r="G147" s="459"/>
      <c r="H147" s="459"/>
      <c r="I147" s="459"/>
    </row>
    <row r="148" spans="3:9" s="1005" customFormat="1" ht="15.75">
      <c r="C148" s="81"/>
      <c r="G148" s="459"/>
      <c r="H148" s="459"/>
      <c r="I148" s="459"/>
    </row>
    <row r="149" spans="3:9" s="1005" customFormat="1" ht="15.75">
      <c r="C149" s="81"/>
      <c r="G149" s="459"/>
      <c r="H149" s="459"/>
      <c r="I149" s="459"/>
    </row>
    <row r="150" spans="3:9" s="1005" customFormat="1" ht="15.75">
      <c r="C150" s="81"/>
      <c r="G150" s="459"/>
      <c r="H150" s="459"/>
      <c r="I150" s="459"/>
    </row>
    <row r="151" spans="3:9" s="1005" customFormat="1" ht="15.75">
      <c r="C151" s="81"/>
      <c r="G151" s="459"/>
      <c r="H151" s="459"/>
      <c r="I151" s="459"/>
    </row>
    <row r="152" spans="3:9" s="1005" customFormat="1" ht="15.75">
      <c r="C152" s="81"/>
      <c r="G152" s="459"/>
      <c r="H152" s="459"/>
      <c r="I152" s="459"/>
    </row>
    <row r="153" spans="3:9" s="1005" customFormat="1" ht="15.75">
      <c r="C153" s="81"/>
      <c r="G153" s="459"/>
      <c r="H153" s="459"/>
      <c r="I153" s="459"/>
    </row>
    <row r="154" spans="3:9" s="1005" customFormat="1" ht="15.75">
      <c r="C154" s="81"/>
      <c r="G154" s="459"/>
      <c r="H154" s="459"/>
      <c r="I154" s="459"/>
    </row>
    <row r="155" spans="3:9" s="1005" customFormat="1" ht="15.75">
      <c r="C155" s="81"/>
      <c r="G155" s="459"/>
      <c r="H155" s="459"/>
      <c r="I155" s="459"/>
    </row>
    <row r="156" spans="3:9" s="1005" customFormat="1" ht="15.75">
      <c r="C156" s="81"/>
      <c r="G156" s="459"/>
      <c r="H156" s="459"/>
      <c r="I156" s="459"/>
    </row>
    <row r="157" spans="3:9" s="1005" customFormat="1" ht="15.75">
      <c r="C157" s="81"/>
      <c r="G157" s="459"/>
      <c r="H157" s="459"/>
      <c r="I157" s="459"/>
    </row>
    <row r="158" spans="3:9" s="1005" customFormat="1" ht="15.75">
      <c r="C158" s="81"/>
      <c r="G158" s="459"/>
      <c r="H158" s="459"/>
      <c r="I158" s="459"/>
    </row>
    <row r="159" spans="3:9" s="1005" customFormat="1" ht="15.75">
      <c r="C159" s="81"/>
      <c r="G159" s="459"/>
      <c r="H159" s="459"/>
      <c r="I159" s="459"/>
    </row>
    <row r="160" spans="3:9" s="1005" customFormat="1" ht="15.75">
      <c r="C160" s="81"/>
      <c r="G160" s="459"/>
      <c r="H160" s="459"/>
      <c r="I160" s="459"/>
    </row>
    <row r="161" spans="3:9" s="1005" customFormat="1" ht="15.75">
      <c r="C161" s="81"/>
      <c r="G161" s="459"/>
      <c r="H161" s="459"/>
      <c r="I161" s="459"/>
    </row>
    <row r="162" spans="3:9" s="1005" customFormat="1" ht="15.75">
      <c r="C162" s="81"/>
      <c r="G162" s="459"/>
      <c r="H162" s="459"/>
      <c r="I162" s="459"/>
    </row>
    <row r="163" spans="3:9" s="1005" customFormat="1" ht="15.75">
      <c r="C163" s="81"/>
      <c r="G163" s="459"/>
      <c r="H163" s="459"/>
      <c r="I163" s="459"/>
    </row>
    <row r="164" spans="3:9" s="1005" customFormat="1" ht="15.75">
      <c r="C164" s="81"/>
      <c r="G164" s="459"/>
      <c r="H164" s="459"/>
      <c r="I164" s="459"/>
    </row>
    <row r="165" spans="3:9" s="1005" customFormat="1" ht="15.75">
      <c r="C165" s="81"/>
      <c r="G165" s="459"/>
      <c r="H165" s="459"/>
      <c r="I165" s="459"/>
    </row>
    <row r="166" spans="3:9" s="1005" customFormat="1" ht="15.75">
      <c r="C166" s="81"/>
      <c r="G166" s="459"/>
      <c r="H166" s="459"/>
      <c r="I166" s="459"/>
    </row>
    <row r="167" spans="3:9" s="1005" customFormat="1" ht="15.75">
      <c r="C167" s="81"/>
      <c r="G167" s="459"/>
      <c r="H167" s="459"/>
      <c r="I167" s="459"/>
    </row>
    <row r="168" spans="3:9" s="1005" customFormat="1" ht="15.75">
      <c r="C168" s="81"/>
      <c r="G168" s="459"/>
      <c r="H168" s="459"/>
      <c r="I168" s="459"/>
    </row>
    <row r="169" spans="3:9" s="1005" customFormat="1" ht="15.75">
      <c r="C169" s="81"/>
      <c r="G169" s="459"/>
      <c r="H169" s="459"/>
      <c r="I169" s="459"/>
    </row>
    <row r="170" spans="3:9" s="1005" customFormat="1" ht="15.75">
      <c r="C170" s="81"/>
      <c r="G170" s="459"/>
      <c r="H170" s="459"/>
      <c r="I170" s="459"/>
    </row>
    <row r="171" spans="3:9" s="1005" customFormat="1" ht="15.75">
      <c r="C171" s="81"/>
      <c r="G171" s="459"/>
      <c r="H171" s="459"/>
      <c r="I171" s="459"/>
    </row>
    <row r="172" spans="3:9" s="1005" customFormat="1" ht="15.75">
      <c r="C172" s="81"/>
      <c r="G172" s="459"/>
      <c r="H172" s="459"/>
      <c r="I172" s="459"/>
    </row>
    <row r="173" spans="3:9" s="1005" customFormat="1" ht="15.75">
      <c r="C173" s="81"/>
      <c r="G173" s="459"/>
      <c r="H173" s="459"/>
      <c r="I173" s="459"/>
    </row>
    <row r="174" spans="3:9" s="1005" customFormat="1" ht="15.75">
      <c r="C174" s="81"/>
      <c r="G174" s="459"/>
      <c r="H174" s="459"/>
      <c r="I174" s="459"/>
    </row>
    <row r="175" spans="3:9" s="1005" customFormat="1" ht="15.75">
      <c r="C175" s="81"/>
      <c r="G175" s="459"/>
      <c r="H175" s="459"/>
      <c r="I175" s="459"/>
    </row>
    <row r="176" spans="3:9" s="1005" customFormat="1" ht="15.75">
      <c r="C176" s="81"/>
      <c r="G176" s="459"/>
      <c r="H176" s="459"/>
      <c r="I176" s="459"/>
    </row>
    <row r="177" spans="3:9" s="1005" customFormat="1" ht="15.75">
      <c r="C177" s="81"/>
      <c r="G177" s="459"/>
      <c r="H177" s="459"/>
      <c r="I177" s="459"/>
    </row>
    <row r="178" spans="3:9" s="1005" customFormat="1" ht="15.75">
      <c r="C178" s="81"/>
      <c r="G178" s="459"/>
      <c r="H178" s="459"/>
      <c r="I178" s="459"/>
    </row>
    <row r="179" spans="3:9" s="1005" customFormat="1" ht="15.75">
      <c r="C179" s="81"/>
      <c r="G179" s="459"/>
      <c r="H179" s="459"/>
      <c r="I179" s="459"/>
    </row>
    <row r="180" spans="3:9" s="1005" customFormat="1" ht="15.75">
      <c r="C180" s="81"/>
      <c r="G180" s="459"/>
      <c r="H180" s="459"/>
      <c r="I180" s="459"/>
    </row>
    <row r="181" spans="3:9" s="1005" customFormat="1" ht="15.75">
      <c r="C181" s="81"/>
      <c r="G181" s="459"/>
      <c r="H181" s="459"/>
      <c r="I181" s="459"/>
    </row>
    <row r="182" spans="3:9" s="1005" customFormat="1" ht="15.75">
      <c r="C182" s="81"/>
      <c r="G182" s="459"/>
      <c r="H182" s="459"/>
      <c r="I182" s="459"/>
    </row>
    <row r="183" spans="3:9" s="1005" customFormat="1" ht="15.75">
      <c r="C183" s="81"/>
      <c r="G183" s="459"/>
      <c r="H183" s="459"/>
      <c r="I183" s="459"/>
    </row>
    <row r="184" spans="3:9" s="1005" customFormat="1" ht="15.75">
      <c r="C184" s="81"/>
      <c r="G184" s="459"/>
      <c r="H184" s="459"/>
      <c r="I184" s="459"/>
    </row>
    <row r="185" spans="3:9" s="1005" customFormat="1" ht="15.75">
      <c r="C185" s="81"/>
      <c r="G185" s="459"/>
      <c r="H185" s="459"/>
      <c r="I185" s="459"/>
    </row>
    <row r="186" spans="3:9" s="1005" customFormat="1" ht="15.75">
      <c r="C186" s="81"/>
      <c r="G186" s="459"/>
      <c r="H186" s="459"/>
      <c r="I186" s="459"/>
    </row>
    <row r="187" spans="3:9" s="1005" customFormat="1" ht="15.75">
      <c r="C187" s="81"/>
      <c r="G187" s="459"/>
      <c r="H187" s="459"/>
      <c r="I187" s="459"/>
    </row>
    <row r="188" spans="3:9" s="1005" customFormat="1" ht="15.75">
      <c r="C188" s="81"/>
      <c r="G188" s="459"/>
      <c r="H188" s="459"/>
      <c r="I188" s="459"/>
    </row>
    <row r="189" spans="3:9" s="1005" customFormat="1" ht="15.75">
      <c r="C189" s="81"/>
      <c r="G189" s="459"/>
      <c r="H189" s="459"/>
      <c r="I189" s="459"/>
    </row>
    <row r="190" spans="3:9" s="1005" customFormat="1" ht="15.75">
      <c r="C190" s="81"/>
      <c r="G190" s="459"/>
      <c r="H190" s="459"/>
      <c r="I190" s="459"/>
    </row>
    <row r="191" spans="3:9" s="1005" customFormat="1" ht="15.75">
      <c r="C191" s="81"/>
      <c r="G191" s="459"/>
      <c r="H191" s="459"/>
      <c r="I191" s="459"/>
    </row>
    <row r="192" spans="3:9" s="1005" customFormat="1" ht="15.75">
      <c r="C192" s="81"/>
      <c r="G192" s="459"/>
      <c r="H192" s="459"/>
      <c r="I192" s="459"/>
    </row>
    <row r="193" spans="3:14" s="1005" customFormat="1" ht="15.75">
      <c r="C193" s="81"/>
      <c r="G193" s="459"/>
      <c r="H193" s="459"/>
      <c r="I193" s="459"/>
    </row>
    <row r="194" spans="3:14" s="1005" customFormat="1" ht="15.75">
      <c r="C194" s="81"/>
      <c r="G194" s="459"/>
      <c r="H194" s="459"/>
      <c r="I194" s="459"/>
    </row>
    <row r="195" spans="3:14" s="1005" customFormat="1" ht="15.75">
      <c r="C195" s="81"/>
      <c r="G195" s="459"/>
      <c r="H195" s="459"/>
      <c r="I195" s="459"/>
    </row>
    <row r="196" spans="3:14" s="1005" customFormat="1" ht="15.75">
      <c r="C196" s="81"/>
      <c r="G196" s="459"/>
      <c r="H196" s="459"/>
      <c r="I196" s="459"/>
    </row>
    <row r="197" spans="3:14" s="1005" customFormat="1" ht="15.75">
      <c r="C197" s="81"/>
      <c r="G197" s="459"/>
      <c r="H197" s="459"/>
      <c r="I197" s="459"/>
    </row>
    <row r="198" spans="3:14" s="1005" customFormat="1" ht="15.75">
      <c r="C198" s="81"/>
      <c r="G198" s="459"/>
      <c r="H198" s="459"/>
      <c r="I198" s="459"/>
    </row>
    <row r="199" spans="3:14" s="1005" customFormat="1" ht="15.75">
      <c r="C199" s="81"/>
      <c r="G199" s="459"/>
      <c r="H199" s="459"/>
      <c r="I199" s="459"/>
    </row>
    <row r="200" spans="3:14" s="1005" customFormat="1" ht="15.75">
      <c r="C200" s="81"/>
      <c r="G200" s="459"/>
      <c r="H200" s="459"/>
      <c r="I200" s="459"/>
    </row>
    <row r="201" spans="3:14" s="1005" customFormat="1" ht="15.75">
      <c r="C201" s="81"/>
      <c r="G201" s="459"/>
      <c r="H201" s="459"/>
      <c r="I201" s="459"/>
      <c r="N201" s="174"/>
    </row>
    <row r="202" spans="3:14" s="1005" customFormat="1" ht="15.75">
      <c r="C202" s="81"/>
      <c r="G202" s="459"/>
      <c r="H202" s="459"/>
      <c r="I202" s="459"/>
      <c r="N202" s="174"/>
    </row>
    <row r="203" spans="3:14" s="1005" customFormat="1" ht="15.75">
      <c r="C203" s="81"/>
      <c r="G203" s="459"/>
      <c r="H203" s="459"/>
      <c r="I203" s="459"/>
      <c r="N203" s="174"/>
    </row>
    <row r="204" spans="3:14" s="1005" customFormat="1" ht="15.75">
      <c r="C204" s="81"/>
      <c r="G204" s="459"/>
      <c r="H204" s="459"/>
      <c r="I204" s="459"/>
      <c r="N204" s="174"/>
    </row>
    <row r="205" spans="3:14" s="1005" customFormat="1" ht="15.75">
      <c r="C205" s="81"/>
      <c r="G205" s="459"/>
      <c r="H205" s="459"/>
      <c r="I205" s="459"/>
      <c r="N205" s="174"/>
    </row>
    <row r="206" spans="3:14" s="1005" customFormat="1" ht="15.75">
      <c r="C206" s="81"/>
      <c r="G206" s="459"/>
      <c r="H206" s="459"/>
      <c r="I206" s="459"/>
      <c r="N206" s="174"/>
    </row>
    <row r="207" spans="3:14" s="1005" customFormat="1" ht="15.75">
      <c r="C207" s="81"/>
      <c r="G207" s="459"/>
      <c r="H207" s="459"/>
      <c r="I207" s="459"/>
      <c r="N207" s="174"/>
    </row>
    <row r="208" spans="3:14" s="1005" customFormat="1" ht="15.75">
      <c r="C208" s="81"/>
      <c r="G208" s="459"/>
      <c r="H208" s="459"/>
      <c r="I208" s="459"/>
      <c r="N208" s="174"/>
    </row>
    <row r="209" spans="3:14" s="1005" customFormat="1" ht="15.75">
      <c r="C209" s="81"/>
      <c r="G209" s="459"/>
      <c r="H209" s="459"/>
      <c r="I209" s="459"/>
      <c r="N209" s="174"/>
    </row>
    <row r="210" spans="3:14" s="1005" customFormat="1" ht="15.75">
      <c r="C210" s="81"/>
      <c r="G210" s="459"/>
      <c r="H210" s="459"/>
      <c r="I210" s="459"/>
      <c r="N210" s="174"/>
    </row>
    <row r="211" spans="3:14" s="1005" customFormat="1" ht="15.75">
      <c r="C211" s="81"/>
      <c r="G211" s="459"/>
      <c r="H211" s="459"/>
      <c r="I211" s="459"/>
      <c r="N211" s="174"/>
    </row>
    <row r="212" spans="3:14" s="1005" customFormat="1" ht="15.75">
      <c r="C212" s="81"/>
      <c r="G212" s="459"/>
      <c r="H212" s="459"/>
      <c r="I212" s="459"/>
      <c r="N212" s="174"/>
    </row>
    <row r="213" spans="3:14" s="1005" customFormat="1" ht="15.75">
      <c r="C213" s="81"/>
      <c r="G213" s="459"/>
      <c r="H213" s="459"/>
      <c r="I213" s="459"/>
      <c r="N213" s="174"/>
    </row>
    <row r="214" spans="3:14" s="1005" customFormat="1" ht="15.75">
      <c r="C214" s="81"/>
      <c r="G214" s="459"/>
      <c r="H214" s="459"/>
      <c r="I214" s="459"/>
      <c r="N214" s="174"/>
    </row>
    <row r="215" spans="3:14" s="1005" customFormat="1" ht="15.75">
      <c r="C215" s="81"/>
      <c r="G215" s="459"/>
      <c r="H215" s="459"/>
      <c r="I215" s="459"/>
      <c r="N215" s="174"/>
    </row>
    <row r="216" spans="3:14" s="1005" customFormat="1" ht="15.75">
      <c r="C216" s="81"/>
      <c r="G216" s="459"/>
      <c r="H216" s="459"/>
      <c r="I216" s="459"/>
      <c r="N216" s="174"/>
    </row>
    <row r="217" spans="3:14" s="1005" customFormat="1" ht="15.75">
      <c r="C217" s="81"/>
      <c r="G217" s="459"/>
      <c r="H217" s="459"/>
      <c r="I217" s="459"/>
      <c r="N217" s="174"/>
    </row>
    <row r="218" spans="3:14" s="1005" customFormat="1" ht="15.75">
      <c r="C218" s="81"/>
      <c r="G218" s="459"/>
      <c r="H218" s="459"/>
      <c r="I218" s="459"/>
      <c r="N218" s="174"/>
    </row>
    <row r="219" spans="3:14" s="1005" customFormat="1" ht="15.75">
      <c r="C219" s="81"/>
      <c r="G219" s="459"/>
      <c r="H219" s="459"/>
      <c r="I219" s="459"/>
      <c r="N219" s="174"/>
    </row>
    <row r="220" spans="3:14" s="1005" customFormat="1" ht="15.75">
      <c r="C220" s="81"/>
      <c r="G220" s="459"/>
      <c r="H220" s="459"/>
      <c r="I220" s="459"/>
      <c r="N220" s="174"/>
    </row>
    <row r="221" spans="3:14" s="1005" customFormat="1" ht="15.75">
      <c r="C221" s="81"/>
      <c r="G221" s="459"/>
      <c r="H221" s="459"/>
      <c r="I221" s="459"/>
      <c r="N221" s="174"/>
    </row>
    <row r="222" spans="3:14" s="1005" customFormat="1" ht="15.75">
      <c r="C222" s="81"/>
      <c r="G222" s="459"/>
      <c r="H222" s="459"/>
      <c r="I222" s="459"/>
      <c r="N222" s="174"/>
    </row>
    <row r="223" spans="3:14" s="1005" customFormat="1" ht="15.75">
      <c r="C223" s="81"/>
      <c r="G223" s="459"/>
      <c r="H223" s="459"/>
      <c r="I223" s="459"/>
      <c r="N223" s="174"/>
    </row>
    <row r="224" spans="3:14" s="1005" customFormat="1" ht="15.75">
      <c r="C224" s="81"/>
      <c r="G224" s="459"/>
      <c r="H224" s="459"/>
      <c r="I224" s="459"/>
      <c r="N224" s="174"/>
    </row>
    <row r="225" spans="3:14" s="1005" customFormat="1" ht="15.75">
      <c r="C225" s="81"/>
      <c r="G225" s="459"/>
      <c r="H225" s="459"/>
      <c r="I225" s="459"/>
      <c r="N225" s="174"/>
    </row>
    <row r="226" spans="3:14" s="1005" customFormat="1" ht="15.75">
      <c r="C226" s="81"/>
      <c r="G226" s="459"/>
      <c r="H226" s="459"/>
      <c r="I226" s="459"/>
      <c r="N226" s="174"/>
    </row>
    <row r="227" spans="3:14" s="1005" customFormat="1" ht="15.75">
      <c r="C227" s="81"/>
      <c r="G227" s="459"/>
      <c r="H227" s="459"/>
      <c r="I227" s="459"/>
      <c r="N227" s="174"/>
    </row>
    <row r="228" spans="3:14" s="1005" customFormat="1" ht="15.75">
      <c r="C228" s="81"/>
      <c r="G228" s="459"/>
      <c r="H228" s="459"/>
      <c r="I228" s="459"/>
      <c r="N228" s="174"/>
    </row>
    <row r="229" spans="3:14" s="1005" customFormat="1" ht="15.75">
      <c r="C229" s="81"/>
      <c r="G229" s="459"/>
      <c r="H229" s="459"/>
      <c r="I229" s="459"/>
      <c r="N229" s="174"/>
    </row>
    <row r="230" spans="3:14" s="1005" customFormat="1" ht="15.75">
      <c r="C230" s="81"/>
      <c r="G230" s="459"/>
      <c r="H230" s="459"/>
      <c r="I230" s="459"/>
      <c r="N230" s="174"/>
    </row>
    <row r="231" spans="3:14" s="1005" customFormat="1" ht="15.75">
      <c r="C231" s="81"/>
      <c r="G231" s="459"/>
      <c r="H231" s="459"/>
      <c r="I231" s="459"/>
      <c r="N231" s="174"/>
    </row>
    <row r="232" spans="3:14" s="1005" customFormat="1" ht="15.75">
      <c r="C232" s="81"/>
      <c r="G232" s="459"/>
      <c r="H232" s="459"/>
      <c r="I232" s="459"/>
      <c r="N232" s="174"/>
    </row>
    <row r="233" spans="3:14" s="1005" customFormat="1" ht="15.75">
      <c r="C233" s="81"/>
      <c r="G233" s="459"/>
      <c r="H233" s="459"/>
      <c r="I233" s="459"/>
      <c r="N233" s="174"/>
    </row>
    <row r="234" spans="3:14" s="1005" customFormat="1" ht="15.75">
      <c r="C234" s="81"/>
      <c r="G234" s="459"/>
      <c r="H234" s="459"/>
      <c r="I234" s="459"/>
      <c r="N234" s="174"/>
    </row>
    <row r="235" spans="3:14" s="1005" customFormat="1" ht="15.75">
      <c r="C235" s="81"/>
      <c r="G235" s="459"/>
      <c r="H235" s="459"/>
      <c r="I235" s="459"/>
      <c r="N235" s="174"/>
    </row>
    <row r="236" spans="3:14" s="1005" customFormat="1" ht="15.75">
      <c r="C236" s="81"/>
      <c r="G236" s="459"/>
      <c r="H236" s="459"/>
      <c r="I236" s="459"/>
      <c r="N236" s="174"/>
    </row>
    <row r="237" spans="3:14" s="1005" customFormat="1" ht="15.75">
      <c r="C237" s="81"/>
      <c r="G237" s="459"/>
      <c r="H237" s="459"/>
      <c r="I237" s="459"/>
      <c r="N237" s="174"/>
    </row>
    <row r="238" spans="3:14" s="1005" customFormat="1" ht="15.75">
      <c r="C238" s="81"/>
      <c r="G238" s="459"/>
      <c r="H238" s="459"/>
      <c r="I238" s="459"/>
      <c r="N238" s="174"/>
    </row>
    <row r="239" spans="3:14" s="1005" customFormat="1" ht="15.75">
      <c r="C239" s="81"/>
      <c r="G239" s="459"/>
      <c r="H239" s="459"/>
      <c r="I239" s="459"/>
      <c r="N239" s="174"/>
    </row>
    <row r="240" spans="3:14" s="1005" customFormat="1" ht="15.75">
      <c r="C240" s="81"/>
      <c r="G240" s="459"/>
      <c r="H240" s="459"/>
      <c r="I240" s="459"/>
      <c r="N240" s="174"/>
    </row>
    <row r="241" spans="3:14" s="1005" customFormat="1" ht="15.75">
      <c r="C241" s="81"/>
      <c r="G241" s="459"/>
      <c r="H241" s="459"/>
      <c r="I241" s="459"/>
      <c r="N241" s="174"/>
    </row>
    <row r="242" spans="3:14" s="1005" customFormat="1" ht="15.75">
      <c r="C242" s="81"/>
      <c r="G242" s="459"/>
      <c r="H242" s="459"/>
      <c r="I242" s="459"/>
      <c r="N242" s="174"/>
    </row>
    <row r="243" spans="3:14" s="1005" customFormat="1" ht="15.75">
      <c r="C243" s="81"/>
      <c r="G243" s="459"/>
      <c r="H243" s="459"/>
      <c r="I243" s="459"/>
      <c r="N243" s="174"/>
    </row>
    <row r="244" spans="3:14" s="1005" customFormat="1" ht="15.75">
      <c r="C244" s="81"/>
      <c r="G244" s="459"/>
      <c r="H244" s="459"/>
      <c r="I244" s="459"/>
      <c r="N244" s="174"/>
    </row>
    <row r="245" spans="3:14" s="1005" customFormat="1" ht="15.75">
      <c r="C245" s="81"/>
      <c r="G245" s="459"/>
      <c r="H245" s="459"/>
      <c r="I245" s="459"/>
      <c r="N245" s="174"/>
    </row>
    <row r="246" spans="3:14" s="1005" customFormat="1" ht="15.75">
      <c r="C246" s="81"/>
      <c r="G246" s="459"/>
      <c r="H246" s="459"/>
      <c r="I246" s="459"/>
      <c r="N246" s="174"/>
    </row>
    <row r="247" spans="3:14" s="1005" customFormat="1" ht="15.75">
      <c r="C247" s="81"/>
      <c r="G247" s="459"/>
      <c r="H247" s="459"/>
      <c r="I247" s="459"/>
      <c r="N247" s="174"/>
    </row>
    <row r="248" spans="3:14" s="1005" customFormat="1" ht="15.75">
      <c r="C248" s="81"/>
      <c r="G248" s="459"/>
      <c r="H248" s="459"/>
      <c r="I248" s="459"/>
      <c r="N248" s="174"/>
    </row>
    <row r="249" spans="3:14" s="1005" customFormat="1" ht="15.75">
      <c r="C249" s="81"/>
      <c r="G249" s="459"/>
      <c r="H249" s="459"/>
      <c r="I249" s="459"/>
      <c r="N249" s="174"/>
    </row>
    <row r="250" spans="3:14" s="1005" customFormat="1" ht="15.75">
      <c r="C250" s="81"/>
      <c r="G250" s="459"/>
      <c r="H250" s="459"/>
      <c r="I250" s="459"/>
      <c r="N250" s="174"/>
    </row>
    <row r="251" spans="3:14" s="1005" customFormat="1" ht="15.75">
      <c r="C251" s="81"/>
      <c r="G251" s="459"/>
      <c r="H251" s="459"/>
      <c r="I251" s="459"/>
      <c r="N251" s="174"/>
    </row>
    <row r="252" spans="3:14" s="1005" customFormat="1" ht="15.75">
      <c r="C252" s="81"/>
      <c r="G252" s="459"/>
      <c r="H252" s="459"/>
      <c r="I252" s="459"/>
      <c r="N252" s="174"/>
    </row>
    <row r="253" spans="3:14" s="1005" customFormat="1" ht="15.75">
      <c r="C253" s="81"/>
      <c r="G253" s="459"/>
      <c r="H253" s="459"/>
      <c r="I253" s="459"/>
      <c r="N253" s="174"/>
    </row>
    <row r="254" spans="3:14" s="1005" customFormat="1" ht="15.75">
      <c r="C254" s="81"/>
      <c r="G254" s="459"/>
      <c r="H254" s="459"/>
      <c r="I254" s="459"/>
      <c r="N254" s="174"/>
    </row>
    <row r="255" spans="3:14" s="1005" customFormat="1" ht="15.75">
      <c r="C255" s="81"/>
      <c r="G255" s="459"/>
      <c r="H255" s="459"/>
      <c r="I255" s="459"/>
      <c r="N255" s="174"/>
    </row>
    <row r="256" spans="3:14" s="1005" customFormat="1" ht="15.75">
      <c r="C256" s="81"/>
      <c r="G256" s="459"/>
      <c r="H256" s="459"/>
      <c r="I256" s="459"/>
      <c r="N256" s="174"/>
    </row>
    <row r="257" spans="3:14" s="1005" customFormat="1" ht="15.75">
      <c r="C257" s="81"/>
      <c r="G257" s="459"/>
      <c r="H257" s="459"/>
      <c r="I257" s="459"/>
      <c r="N257" s="174"/>
    </row>
    <row r="258" spans="3:14" s="1005" customFormat="1" ht="15.75">
      <c r="C258" s="81"/>
      <c r="G258" s="459"/>
      <c r="H258" s="459"/>
      <c r="I258" s="459"/>
      <c r="N258" s="174"/>
    </row>
    <row r="259" spans="3:14" s="1005" customFormat="1" ht="15.75">
      <c r="C259" s="81"/>
      <c r="G259" s="459"/>
      <c r="H259" s="459"/>
      <c r="I259" s="459"/>
      <c r="N259" s="174"/>
    </row>
    <row r="260" spans="3:14" s="1005" customFormat="1" ht="15.75">
      <c r="C260" s="81"/>
      <c r="G260" s="459"/>
      <c r="H260" s="459"/>
      <c r="I260" s="459"/>
      <c r="N260" s="174"/>
    </row>
    <row r="261" spans="3:14" s="1005" customFormat="1" ht="15.75">
      <c r="C261" s="81"/>
      <c r="G261" s="459"/>
      <c r="H261" s="459"/>
      <c r="I261" s="459"/>
      <c r="N261" s="174"/>
    </row>
    <row r="262" spans="3:14" s="1005" customFormat="1" ht="15.75">
      <c r="C262" s="81"/>
      <c r="G262" s="459"/>
      <c r="H262" s="459"/>
      <c r="I262" s="459"/>
      <c r="N262" s="174"/>
    </row>
    <row r="263" spans="3:14" s="1005" customFormat="1" ht="15.75">
      <c r="C263" s="81"/>
      <c r="G263" s="459"/>
      <c r="H263" s="459"/>
      <c r="I263" s="459"/>
      <c r="N263" s="174"/>
    </row>
    <row r="264" spans="3:14" s="1005" customFormat="1" ht="15.75">
      <c r="C264" s="81"/>
      <c r="G264" s="459"/>
      <c r="H264" s="459"/>
      <c r="I264" s="459"/>
      <c r="N264" s="174"/>
    </row>
    <row r="265" spans="3:14" s="1005" customFormat="1" ht="15.75">
      <c r="C265" s="81"/>
      <c r="G265" s="459"/>
      <c r="H265" s="459"/>
      <c r="I265" s="459"/>
      <c r="N265" s="174"/>
    </row>
    <row r="266" spans="3:14" s="1005" customFormat="1" ht="15.75">
      <c r="C266" s="81"/>
      <c r="G266" s="459"/>
      <c r="H266" s="459"/>
      <c r="I266" s="459"/>
      <c r="N266" s="174"/>
    </row>
    <row r="267" spans="3:14" s="1005" customFormat="1" ht="15.75">
      <c r="C267" s="81"/>
      <c r="G267" s="459"/>
      <c r="H267" s="459"/>
      <c r="I267" s="459"/>
      <c r="N267" s="174"/>
    </row>
    <row r="268" spans="3:14" s="1005" customFormat="1" ht="15.75">
      <c r="C268" s="81"/>
      <c r="G268" s="459"/>
      <c r="H268" s="459"/>
      <c r="I268" s="459"/>
      <c r="N268" s="174"/>
    </row>
    <row r="269" spans="3:14" s="1005" customFormat="1" ht="15.75">
      <c r="C269" s="81"/>
      <c r="G269" s="459"/>
      <c r="H269" s="459"/>
      <c r="I269" s="459"/>
      <c r="N269" s="174"/>
    </row>
    <row r="270" spans="3:14" s="1005" customFormat="1" ht="15.75">
      <c r="C270" s="81"/>
      <c r="G270" s="459"/>
      <c r="H270" s="459"/>
      <c r="I270" s="459"/>
      <c r="N270" s="174"/>
    </row>
    <row r="271" spans="3:14" s="1005" customFormat="1" ht="15.75">
      <c r="C271" s="81"/>
      <c r="G271" s="459"/>
      <c r="H271" s="459"/>
      <c r="I271" s="459"/>
      <c r="N271" s="174"/>
    </row>
    <row r="272" spans="3:14" s="1005" customFormat="1" ht="15.75">
      <c r="C272" s="81"/>
      <c r="G272" s="459"/>
      <c r="H272" s="459"/>
      <c r="I272" s="459"/>
      <c r="N272" s="174"/>
    </row>
    <row r="273" spans="3:14" s="1005" customFormat="1" ht="15.75">
      <c r="C273" s="81"/>
      <c r="G273" s="459"/>
      <c r="H273" s="459"/>
      <c r="I273" s="459"/>
      <c r="N273" s="174"/>
    </row>
    <row r="274" spans="3:14" s="1005" customFormat="1" ht="15.75">
      <c r="C274" s="81"/>
      <c r="G274" s="459"/>
      <c r="H274" s="459"/>
      <c r="I274" s="459"/>
      <c r="N274" s="174"/>
    </row>
    <row r="275" spans="3:14" s="1005" customFormat="1" ht="15.75">
      <c r="C275" s="81"/>
      <c r="G275" s="459"/>
      <c r="H275" s="459"/>
      <c r="I275" s="459"/>
      <c r="N275" s="174"/>
    </row>
    <row r="276" spans="3:14" s="1005" customFormat="1" ht="15.75">
      <c r="C276" s="81"/>
      <c r="G276" s="459"/>
      <c r="H276" s="459"/>
      <c r="I276" s="459"/>
      <c r="N276" s="174"/>
    </row>
    <row r="277" spans="3:14" s="1005" customFormat="1" ht="15.75">
      <c r="C277" s="81"/>
      <c r="G277" s="459"/>
      <c r="H277" s="459"/>
      <c r="I277" s="459"/>
      <c r="N277" s="174"/>
    </row>
    <row r="278" spans="3:14" s="1005" customFormat="1" ht="15.75">
      <c r="C278" s="81"/>
      <c r="G278" s="459"/>
      <c r="H278" s="459"/>
      <c r="I278" s="459"/>
      <c r="N278" s="174"/>
    </row>
    <row r="279" spans="3:14" s="1005" customFormat="1" ht="15.75">
      <c r="C279" s="81"/>
      <c r="G279" s="459"/>
      <c r="H279" s="459"/>
      <c r="I279" s="459"/>
      <c r="N279" s="174"/>
    </row>
    <row r="280" spans="3:14" s="1005" customFormat="1" ht="15.75">
      <c r="C280" s="81"/>
      <c r="G280" s="459"/>
      <c r="H280" s="459"/>
      <c r="I280" s="459"/>
      <c r="N280" s="174"/>
    </row>
    <row r="281" spans="3:14" s="1005" customFormat="1" ht="15.75">
      <c r="C281" s="81"/>
      <c r="G281" s="459"/>
      <c r="H281" s="459"/>
      <c r="I281" s="459"/>
      <c r="N281" s="174"/>
    </row>
    <row r="282" spans="3:14" s="1005" customFormat="1" ht="15.75">
      <c r="C282" s="81"/>
      <c r="G282" s="459"/>
      <c r="H282" s="459"/>
      <c r="I282" s="459"/>
      <c r="N282" s="174"/>
    </row>
    <row r="283" spans="3:14" s="1005" customFormat="1" ht="15.75">
      <c r="C283" s="81"/>
      <c r="G283" s="459"/>
      <c r="H283" s="459"/>
      <c r="I283" s="459"/>
      <c r="N283" s="174"/>
    </row>
    <row r="284" spans="3:14" s="1005" customFormat="1" ht="15.75">
      <c r="C284" s="81"/>
      <c r="G284" s="459"/>
      <c r="H284" s="459"/>
      <c r="I284" s="459"/>
      <c r="N284" s="174"/>
    </row>
    <row r="285" spans="3:14" s="1005" customFormat="1" ht="15.75">
      <c r="C285" s="81"/>
      <c r="G285" s="459"/>
      <c r="H285" s="459"/>
      <c r="I285" s="459"/>
      <c r="N285" s="174"/>
    </row>
    <row r="286" spans="3:14" s="1005" customFormat="1" ht="15.75">
      <c r="C286" s="81"/>
      <c r="G286" s="459"/>
      <c r="H286" s="459"/>
      <c r="I286" s="459"/>
      <c r="N286" s="174"/>
    </row>
    <row r="287" spans="3:14" s="1005" customFormat="1" ht="15.75">
      <c r="C287" s="81"/>
      <c r="G287" s="459"/>
      <c r="H287" s="459"/>
      <c r="I287" s="459"/>
      <c r="N287" s="174"/>
    </row>
    <row r="288" spans="3:14" s="1005" customFormat="1" ht="15.75">
      <c r="C288" s="81"/>
      <c r="G288" s="459"/>
      <c r="H288" s="459"/>
      <c r="I288" s="459"/>
      <c r="N288" s="174"/>
    </row>
    <row r="289" spans="3:14" s="1005" customFormat="1" ht="15.75">
      <c r="C289" s="81"/>
      <c r="G289" s="459"/>
      <c r="H289" s="459"/>
      <c r="I289" s="459"/>
      <c r="N289" s="174"/>
    </row>
    <row r="290" spans="3:14" s="1005" customFormat="1" ht="15.75">
      <c r="C290" s="81"/>
      <c r="G290" s="459"/>
      <c r="H290" s="459"/>
      <c r="I290" s="459"/>
      <c r="N290" s="174"/>
    </row>
    <row r="291" spans="3:14" s="1005" customFormat="1" ht="15.75">
      <c r="C291" s="81"/>
      <c r="G291" s="459"/>
      <c r="H291" s="459"/>
      <c r="I291" s="459"/>
      <c r="N291" s="174"/>
    </row>
    <row r="292" spans="3:14" s="1005" customFormat="1" ht="15.75">
      <c r="C292" s="81"/>
      <c r="G292" s="459"/>
      <c r="H292" s="459"/>
      <c r="I292" s="459"/>
      <c r="N292" s="174"/>
    </row>
    <row r="293" spans="3:14" s="1005" customFormat="1" ht="15.75">
      <c r="C293" s="81"/>
      <c r="G293" s="459"/>
      <c r="H293" s="459"/>
      <c r="I293" s="459"/>
      <c r="N293" s="174"/>
    </row>
    <row r="294" spans="3:14" s="1005" customFormat="1" ht="15.75">
      <c r="C294" s="81"/>
      <c r="G294" s="459"/>
      <c r="H294" s="459"/>
      <c r="I294" s="459"/>
      <c r="N294" s="174"/>
    </row>
    <row r="295" spans="3:14" s="1005" customFormat="1" ht="15.75">
      <c r="C295" s="81"/>
      <c r="G295" s="459"/>
      <c r="H295" s="459"/>
      <c r="I295" s="459"/>
      <c r="N295" s="174"/>
    </row>
    <row r="296" spans="3:14" s="1005" customFormat="1" ht="15.75">
      <c r="C296" s="81"/>
      <c r="G296" s="459"/>
      <c r="H296" s="459"/>
      <c r="I296" s="459"/>
      <c r="N296" s="174"/>
    </row>
    <row r="297" spans="3:14" s="1005" customFormat="1" ht="15.75">
      <c r="C297" s="81"/>
      <c r="G297" s="459"/>
      <c r="H297" s="459"/>
      <c r="I297" s="459"/>
      <c r="N297" s="174"/>
    </row>
    <row r="298" spans="3:14" s="1005" customFormat="1" ht="15.75">
      <c r="C298" s="81"/>
      <c r="G298" s="459"/>
      <c r="H298" s="459"/>
      <c r="I298" s="459"/>
      <c r="N298" s="174"/>
    </row>
    <row r="299" spans="3:14" s="1005" customFormat="1" ht="15.75">
      <c r="C299" s="81"/>
      <c r="G299" s="459"/>
      <c r="H299" s="459"/>
      <c r="I299" s="459"/>
      <c r="N299" s="174"/>
    </row>
    <row r="300" spans="3:14" s="1005" customFormat="1" ht="15.75">
      <c r="C300" s="81"/>
      <c r="G300" s="459"/>
      <c r="H300" s="459"/>
      <c r="I300" s="459"/>
      <c r="N300" s="174"/>
    </row>
    <row r="301" spans="3:14" s="1005" customFormat="1" ht="15.75">
      <c r="C301" s="81"/>
      <c r="G301" s="459"/>
      <c r="H301" s="459"/>
      <c r="I301" s="459"/>
      <c r="N301" s="174"/>
    </row>
    <row r="302" spans="3:14" s="1005" customFormat="1" ht="15.75">
      <c r="C302" s="81"/>
      <c r="G302" s="459"/>
      <c r="H302" s="459"/>
      <c r="I302" s="459"/>
      <c r="N302" s="174"/>
    </row>
    <row r="303" spans="3:14" s="1005" customFormat="1" ht="15.75">
      <c r="C303" s="81"/>
      <c r="G303" s="459"/>
      <c r="H303" s="459"/>
      <c r="I303" s="459"/>
      <c r="N303" s="174"/>
    </row>
    <row r="304" spans="3:14" s="1005" customFormat="1" ht="15.75">
      <c r="C304" s="81"/>
      <c r="G304" s="459"/>
      <c r="H304" s="459"/>
      <c r="I304" s="459"/>
      <c r="N304" s="174"/>
    </row>
    <row r="305" spans="3:14" s="1005" customFormat="1" ht="15.75">
      <c r="C305" s="81"/>
      <c r="G305" s="459"/>
      <c r="H305" s="459"/>
      <c r="I305" s="459"/>
      <c r="N305" s="174"/>
    </row>
    <row r="306" spans="3:14" s="1005" customFormat="1" ht="15.75">
      <c r="C306" s="81"/>
      <c r="G306" s="459"/>
      <c r="H306" s="459"/>
      <c r="I306" s="459"/>
      <c r="N306" s="174"/>
    </row>
    <row r="307" spans="3:14" s="1005" customFormat="1" ht="15.75">
      <c r="C307" s="81"/>
      <c r="G307" s="459"/>
      <c r="H307" s="459"/>
      <c r="I307" s="459"/>
      <c r="N307" s="174"/>
    </row>
    <row r="308" spans="3:14" s="1005" customFormat="1" ht="15.75">
      <c r="C308" s="81"/>
      <c r="G308" s="459"/>
      <c r="H308" s="459"/>
      <c r="I308" s="459"/>
      <c r="N308" s="174"/>
    </row>
    <row r="309" spans="3:14" s="1005" customFormat="1" ht="15.75">
      <c r="C309" s="81"/>
      <c r="G309" s="459"/>
      <c r="H309" s="459"/>
      <c r="I309" s="459"/>
      <c r="N309" s="174"/>
    </row>
    <row r="310" spans="3:14" s="1005" customFormat="1" ht="15.75">
      <c r="C310" s="81"/>
      <c r="G310" s="459"/>
      <c r="H310" s="459"/>
      <c r="I310" s="459"/>
      <c r="N310" s="174"/>
    </row>
    <row r="311" spans="3:14" s="1005" customFormat="1" ht="15.75">
      <c r="C311" s="81"/>
      <c r="G311" s="459"/>
      <c r="H311" s="459"/>
      <c r="I311" s="459"/>
      <c r="N311" s="174"/>
    </row>
    <row r="312" spans="3:14" s="1005" customFormat="1" ht="15.75">
      <c r="C312" s="81"/>
      <c r="G312" s="459"/>
      <c r="H312" s="459"/>
      <c r="I312" s="459"/>
      <c r="N312" s="174"/>
    </row>
    <row r="313" spans="3:14" s="1005" customFormat="1" ht="15.75">
      <c r="C313" s="81"/>
      <c r="G313" s="459"/>
      <c r="H313" s="459"/>
      <c r="I313" s="459"/>
      <c r="N313" s="174"/>
    </row>
    <row r="314" spans="3:14" s="1005" customFormat="1" ht="15.75">
      <c r="C314" s="81"/>
      <c r="G314" s="459"/>
      <c r="H314" s="459"/>
      <c r="I314" s="459"/>
      <c r="N314" s="174"/>
    </row>
    <row r="315" spans="3:14" s="1005" customFormat="1" ht="15.75">
      <c r="C315" s="81"/>
      <c r="G315" s="459"/>
      <c r="H315" s="459"/>
      <c r="I315" s="459"/>
      <c r="N315" s="174"/>
    </row>
    <row r="316" spans="3:14" s="1005" customFormat="1" ht="15.75">
      <c r="C316" s="81"/>
      <c r="G316" s="459"/>
      <c r="H316" s="459"/>
      <c r="I316" s="459"/>
      <c r="N316" s="174"/>
    </row>
    <row r="317" spans="3:14" s="1005" customFormat="1" ht="15.75">
      <c r="C317" s="81"/>
      <c r="G317" s="459"/>
      <c r="H317" s="459"/>
      <c r="I317" s="459"/>
      <c r="N317" s="174"/>
    </row>
    <row r="318" spans="3:14" s="1005" customFormat="1" ht="15.75">
      <c r="C318" s="81"/>
      <c r="G318" s="459"/>
      <c r="H318" s="459"/>
      <c r="I318" s="459"/>
      <c r="N318" s="174"/>
    </row>
    <row r="319" spans="3:14" s="1005" customFormat="1" ht="15.75">
      <c r="C319" s="81"/>
      <c r="G319" s="459"/>
      <c r="H319" s="459"/>
      <c r="I319" s="459"/>
      <c r="N319" s="174"/>
    </row>
    <row r="320" spans="3:14" s="1005" customFormat="1" ht="15.75">
      <c r="C320" s="81"/>
      <c r="G320" s="459"/>
      <c r="H320" s="459"/>
      <c r="I320" s="459"/>
      <c r="N320" s="174"/>
    </row>
    <row r="321" spans="3:14" s="1005" customFormat="1" ht="15.75">
      <c r="C321" s="81"/>
      <c r="G321" s="459"/>
      <c r="H321" s="459"/>
      <c r="I321" s="459"/>
      <c r="N321" s="174"/>
    </row>
    <row r="322" spans="3:14" s="1005" customFormat="1" ht="15.75">
      <c r="C322" s="81"/>
      <c r="G322" s="459"/>
      <c r="H322" s="459"/>
      <c r="I322" s="459"/>
      <c r="N322" s="174"/>
    </row>
    <row r="323" spans="3:14" s="1005" customFormat="1" ht="15.75">
      <c r="C323" s="81"/>
      <c r="G323" s="459"/>
      <c r="H323" s="459"/>
      <c r="I323" s="459"/>
      <c r="N323" s="174"/>
    </row>
    <row r="324" spans="3:14" s="1005" customFormat="1" ht="15.75">
      <c r="C324" s="81"/>
      <c r="G324" s="459"/>
      <c r="H324" s="459"/>
      <c r="I324" s="459"/>
      <c r="N324" s="174"/>
    </row>
    <row r="325" spans="3:14" s="1005" customFormat="1" ht="15.75">
      <c r="C325" s="81"/>
      <c r="G325" s="459"/>
      <c r="H325" s="459"/>
      <c r="I325" s="459"/>
      <c r="N325" s="174"/>
    </row>
    <row r="326" spans="3:14" s="1005" customFormat="1" ht="15.75">
      <c r="C326" s="81"/>
      <c r="G326" s="459"/>
      <c r="H326" s="459"/>
      <c r="I326" s="459"/>
      <c r="N326" s="174"/>
    </row>
    <row r="327" spans="3:14" s="1005" customFormat="1" ht="15.75">
      <c r="C327" s="81"/>
      <c r="G327" s="459"/>
      <c r="H327" s="459"/>
      <c r="I327" s="459"/>
      <c r="N327" s="174"/>
    </row>
    <row r="328" spans="3:14" s="1005" customFormat="1" ht="15.75">
      <c r="C328" s="81"/>
      <c r="G328" s="459"/>
      <c r="H328" s="459"/>
      <c r="I328" s="459"/>
      <c r="N328" s="174"/>
    </row>
    <row r="329" spans="3:14" s="1005" customFormat="1" ht="15.75">
      <c r="C329" s="81"/>
      <c r="G329" s="459"/>
      <c r="H329" s="459"/>
      <c r="I329" s="459"/>
      <c r="N329" s="174"/>
    </row>
    <row r="330" spans="3:14" s="1005" customFormat="1" ht="15.75">
      <c r="C330" s="81"/>
      <c r="G330" s="459"/>
      <c r="H330" s="459"/>
      <c r="I330" s="459"/>
      <c r="N330" s="174"/>
    </row>
    <row r="331" spans="3:14" s="1005" customFormat="1" ht="15.75">
      <c r="C331" s="81"/>
      <c r="G331" s="459"/>
      <c r="H331" s="459"/>
      <c r="I331" s="459"/>
      <c r="N331" s="174"/>
    </row>
    <row r="332" spans="3:14" s="1005" customFormat="1" ht="15.75">
      <c r="C332" s="81"/>
      <c r="G332" s="459"/>
      <c r="H332" s="459"/>
      <c r="I332" s="459"/>
      <c r="N332" s="174"/>
    </row>
    <row r="333" spans="3:14" s="1005" customFormat="1" ht="15.75">
      <c r="C333" s="81"/>
      <c r="G333" s="459"/>
      <c r="H333" s="459"/>
      <c r="I333" s="459"/>
      <c r="N333" s="174"/>
    </row>
    <row r="334" spans="3:14" s="1005" customFormat="1" ht="15.75">
      <c r="C334" s="81"/>
      <c r="G334" s="459"/>
      <c r="H334" s="459"/>
      <c r="I334" s="459"/>
      <c r="N334" s="174"/>
    </row>
    <row r="335" spans="3:14" s="1005" customFormat="1" ht="15.75">
      <c r="C335" s="81"/>
      <c r="G335" s="459"/>
      <c r="H335" s="459"/>
      <c r="I335" s="459"/>
      <c r="N335" s="174"/>
    </row>
    <row r="336" spans="3:14" s="1005" customFormat="1" ht="15.75">
      <c r="C336" s="81"/>
      <c r="G336" s="459"/>
      <c r="H336" s="459"/>
      <c r="I336" s="459"/>
      <c r="N336" s="174"/>
    </row>
    <row r="337" spans="3:14" s="1005" customFormat="1" ht="15.75">
      <c r="C337" s="81"/>
      <c r="G337" s="459"/>
      <c r="H337" s="459"/>
      <c r="I337" s="459"/>
      <c r="N337" s="174"/>
    </row>
    <row r="338" spans="3:14" s="1005" customFormat="1" ht="15.75">
      <c r="C338" s="81"/>
      <c r="G338" s="459"/>
      <c r="H338" s="459"/>
      <c r="I338" s="459"/>
      <c r="N338" s="174"/>
    </row>
    <row r="339" spans="3:14" s="1005" customFormat="1" ht="15.75">
      <c r="C339" s="81"/>
      <c r="G339" s="459"/>
      <c r="H339" s="459"/>
      <c r="I339" s="459"/>
      <c r="N339" s="174"/>
    </row>
    <row r="340" spans="3:14" s="1005" customFormat="1" ht="15.75">
      <c r="C340" s="81"/>
      <c r="G340" s="459"/>
      <c r="H340" s="459"/>
      <c r="I340" s="459"/>
      <c r="N340" s="174"/>
    </row>
    <row r="341" spans="3:14" s="1005" customFormat="1" ht="15.75">
      <c r="C341" s="81"/>
      <c r="G341" s="459"/>
      <c r="H341" s="459"/>
      <c r="I341" s="459"/>
      <c r="N341" s="174"/>
    </row>
    <row r="342" spans="3:14" s="1005" customFormat="1" ht="15.75">
      <c r="C342" s="81"/>
      <c r="G342" s="459"/>
      <c r="H342" s="459"/>
      <c r="I342" s="459"/>
      <c r="N342" s="174"/>
    </row>
    <row r="343" spans="3:14" s="1005" customFormat="1" ht="15.75">
      <c r="C343" s="81"/>
      <c r="G343" s="459"/>
      <c r="H343" s="459"/>
      <c r="I343" s="459"/>
      <c r="N343" s="174"/>
    </row>
    <row r="344" spans="3:14" s="1005" customFormat="1" ht="15.75">
      <c r="C344" s="81"/>
      <c r="G344" s="459"/>
      <c r="H344" s="459"/>
      <c r="I344" s="459"/>
      <c r="N344" s="174"/>
    </row>
    <row r="345" spans="3:14" s="1005" customFormat="1" ht="15.75">
      <c r="C345" s="81"/>
      <c r="G345" s="459"/>
      <c r="H345" s="459"/>
      <c r="I345" s="459"/>
      <c r="N345" s="174"/>
    </row>
    <row r="346" spans="3:14" s="1005" customFormat="1" ht="15.75">
      <c r="C346" s="81"/>
      <c r="G346" s="459"/>
      <c r="H346" s="459"/>
      <c r="I346" s="459"/>
      <c r="N346" s="174"/>
    </row>
    <row r="347" spans="3:14" s="1005" customFormat="1" ht="15.75">
      <c r="C347" s="81"/>
      <c r="G347" s="459"/>
      <c r="H347" s="459"/>
      <c r="I347" s="459"/>
      <c r="N347" s="174"/>
    </row>
    <row r="348" spans="3:14" s="1005" customFormat="1" ht="15.75">
      <c r="C348" s="81"/>
      <c r="G348" s="459"/>
      <c r="H348" s="459"/>
      <c r="I348" s="459"/>
      <c r="N348" s="174"/>
    </row>
    <row r="349" spans="3:14" s="1005" customFormat="1" ht="15.75">
      <c r="C349" s="81"/>
      <c r="G349" s="459"/>
      <c r="H349" s="459"/>
      <c r="I349" s="459"/>
      <c r="N349" s="174"/>
    </row>
    <row r="350" spans="3:14" s="1005" customFormat="1" ht="15.75">
      <c r="C350" s="81"/>
      <c r="G350" s="459"/>
      <c r="H350" s="459"/>
      <c r="I350" s="459"/>
      <c r="N350" s="174"/>
    </row>
    <row r="351" spans="3:14" s="1005" customFormat="1" ht="15.75">
      <c r="C351" s="81"/>
      <c r="G351" s="459"/>
      <c r="H351" s="459"/>
      <c r="I351" s="459"/>
      <c r="N351" s="174"/>
    </row>
    <row r="352" spans="3:14" s="1005" customFormat="1" ht="15.75">
      <c r="C352" s="81"/>
      <c r="G352" s="459"/>
      <c r="H352" s="459"/>
      <c r="I352" s="459"/>
      <c r="N352" s="174"/>
    </row>
    <row r="353" spans="3:14" s="1005" customFormat="1" ht="15.75">
      <c r="C353" s="81"/>
      <c r="G353" s="459"/>
      <c r="H353" s="459"/>
      <c r="I353" s="459"/>
      <c r="N353" s="174"/>
    </row>
    <row r="354" spans="3:14" s="1005" customFormat="1" ht="15.75">
      <c r="C354" s="81"/>
      <c r="G354" s="459"/>
      <c r="H354" s="459"/>
      <c r="I354" s="459"/>
      <c r="N354" s="174"/>
    </row>
    <row r="355" spans="3:14" s="1005" customFormat="1" ht="15.75">
      <c r="C355" s="81"/>
      <c r="G355" s="459"/>
      <c r="H355" s="459"/>
      <c r="I355" s="459"/>
      <c r="N355" s="174"/>
    </row>
    <row r="356" spans="3:14" s="1005" customFormat="1" ht="15.75">
      <c r="C356" s="81"/>
      <c r="G356" s="459"/>
      <c r="H356" s="459"/>
      <c r="I356" s="459"/>
      <c r="N356" s="174"/>
    </row>
    <row r="357" spans="3:14" s="1005" customFormat="1" ht="15.75">
      <c r="C357" s="81"/>
      <c r="G357" s="459"/>
      <c r="H357" s="459"/>
      <c r="I357" s="459"/>
      <c r="N357" s="174"/>
    </row>
    <row r="358" spans="3:14" s="1005" customFormat="1" ht="15.75">
      <c r="C358" s="81"/>
      <c r="G358" s="459"/>
      <c r="H358" s="459"/>
      <c r="I358" s="459"/>
      <c r="N358" s="174"/>
    </row>
    <row r="359" spans="3:14" s="1005" customFormat="1" ht="15.75">
      <c r="C359" s="81"/>
      <c r="G359" s="459"/>
      <c r="H359" s="459"/>
      <c r="I359" s="459"/>
      <c r="N359" s="174"/>
    </row>
    <row r="360" spans="3:14" s="1005" customFormat="1" ht="15.75">
      <c r="C360" s="81"/>
      <c r="G360" s="459"/>
      <c r="H360" s="459"/>
      <c r="I360" s="459"/>
      <c r="N360" s="174"/>
    </row>
    <row r="361" spans="3:14" s="1005" customFormat="1" ht="15.75">
      <c r="C361" s="81"/>
      <c r="G361" s="459"/>
      <c r="H361" s="459"/>
      <c r="I361" s="459"/>
      <c r="N361" s="174"/>
    </row>
    <row r="362" spans="3:14" s="1005" customFormat="1" ht="15.75">
      <c r="C362" s="81"/>
      <c r="G362" s="459"/>
      <c r="H362" s="459"/>
      <c r="I362" s="459"/>
      <c r="N362" s="174"/>
    </row>
    <row r="363" spans="3:14" s="1005" customFormat="1" ht="15.75">
      <c r="C363" s="81"/>
      <c r="G363" s="459"/>
      <c r="H363" s="459"/>
      <c r="I363" s="459"/>
      <c r="N363" s="174"/>
    </row>
    <row r="364" spans="3:14" s="1005" customFormat="1" ht="15.75">
      <c r="C364" s="81"/>
      <c r="G364" s="459"/>
      <c r="H364" s="459"/>
      <c r="I364" s="459"/>
      <c r="N364" s="174"/>
    </row>
    <row r="365" spans="3:14" s="1005" customFormat="1" ht="15.75">
      <c r="C365" s="81"/>
      <c r="G365" s="459"/>
      <c r="H365" s="459"/>
      <c r="I365" s="459"/>
      <c r="N365" s="174"/>
    </row>
    <row r="366" spans="3:14" s="1005" customFormat="1" ht="15.75">
      <c r="C366" s="81"/>
      <c r="G366" s="459"/>
      <c r="H366" s="459"/>
      <c r="I366" s="459"/>
      <c r="N366" s="174"/>
    </row>
    <row r="367" spans="3:14" s="1005" customFormat="1" ht="15.75">
      <c r="C367" s="81"/>
      <c r="G367" s="459"/>
      <c r="H367" s="459"/>
      <c r="I367" s="459"/>
      <c r="N367" s="174"/>
    </row>
    <row r="368" spans="3:14" s="1005" customFormat="1" ht="15.75">
      <c r="C368" s="81"/>
      <c r="G368" s="459"/>
      <c r="H368" s="459"/>
      <c r="I368" s="459"/>
      <c r="N368" s="174"/>
    </row>
    <row r="369" spans="3:14" s="1005" customFormat="1" ht="15.75">
      <c r="C369" s="81"/>
      <c r="G369" s="459"/>
      <c r="H369" s="459"/>
      <c r="I369" s="459"/>
      <c r="N369" s="174"/>
    </row>
    <row r="370" spans="3:14" s="1005" customFormat="1" ht="15.75">
      <c r="C370" s="81"/>
      <c r="G370" s="459"/>
      <c r="H370" s="459"/>
      <c r="I370" s="459"/>
      <c r="N370" s="174"/>
    </row>
    <row r="371" spans="3:14" s="1005" customFormat="1" ht="15.75">
      <c r="C371" s="81"/>
      <c r="G371" s="459"/>
      <c r="H371" s="459"/>
      <c r="I371" s="459"/>
      <c r="N371" s="174"/>
    </row>
    <row r="372" spans="3:14" s="1005" customFormat="1" ht="15.75">
      <c r="C372" s="81"/>
      <c r="G372" s="459"/>
      <c r="H372" s="459"/>
      <c r="I372" s="459"/>
      <c r="N372" s="174"/>
    </row>
    <row r="373" spans="3:14" s="1005" customFormat="1" ht="15.75">
      <c r="C373" s="81"/>
      <c r="G373" s="459"/>
      <c r="H373" s="459"/>
      <c r="I373" s="459"/>
      <c r="N373" s="174"/>
    </row>
    <row r="374" spans="3:14" s="1005" customFormat="1" ht="15.75">
      <c r="C374" s="81"/>
      <c r="G374" s="459"/>
      <c r="H374" s="459"/>
      <c r="I374" s="459"/>
      <c r="N374" s="174"/>
    </row>
    <row r="375" spans="3:14" s="1005" customFormat="1" ht="15.75">
      <c r="C375" s="81"/>
      <c r="G375" s="459"/>
      <c r="H375" s="459"/>
      <c r="I375" s="459"/>
      <c r="N375" s="174"/>
    </row>
    <row r="376" spans="3:14" s="1005" customFormat="1" ht="15.75">
      <c r="C376" s="81"/>
      <c r="G376" s="459"/>
      <c r="H376" s="459"/>
      <c r="I376" s="459"/>
      <c r="N376" s="174"/>
    </row>
    <row r="377" spans="3:14" s="1005" customFormat="1" ht="15.75">
      <c r="C377" s="81"/>
      <c r="G377" s="459"/>
      <c r="H377" s="459"/>
      <c r="I377" s="459"/>
      <c r="N377" s="174"/>
    </row>
    <row r="378" spans="3:14" s="1005" customFormat="1" ht="15.75">
      <c r="C378" s="81"/>
      <c r="G378" s="459"/>
      <c r="H378" s="459"/>
      <c r="I378" s="459"/>
      <c r="N378" s="174"/>
    </row>
    <row r="379" spans="3:14" s="1005" customFormat="1" ht="15.75">
      <c r="C379" s="81"/>
      <c r="G379" s="459"/>
      <c r="H379" s="459"/>
      <c r="I379" s="459"/>
      <c r="N379" s="174"/>
    </row>
    <row r="380" spans="3:14" s="1005" customFormat="1" ht="15.75">
      <c r="C380" s="81"/>
      <c r="G380" s="459"/>
      <c r="H380" s="459"/>
      <c r="I380" s="459"/>
      <c r="N380" s="174"/>
    </row>
    <row r="381" spans="3:14" s="1005" customFormat="1" ht="15.75">
      <c r="C381" s="81"/>
      <c r="G381" s="459"/>
      <c r="H381" s="459"/>
      <c r="I381" s="459"/>
      <c r="N381" s="174"/>
    </row>
    <row r="382" spans="3:14" s="1005" customFormat="1" ht="15.75">
      <c r="C382" s="81"/>
      <c r="G382" s="459"/>
      <c r="H382" s="459"/>
      <c r="I382" s="459"/>
      <c r="N382" s="174"/>
    </row>
    <row r="383" spans="3:14" s="1005" customFormat="1" ht="15.75">
      <c r="C383" s="81"/>
      <c r="G383" s="459"/>
      <c r="H383" s="459"/>
      <c r="I383" s="459"/>
      <c r="N383" s="174"/>
    </row>
    <row r="384" spans="3:14" s="1005" customFormat="1" ht="15.75">
      <c r="C384" s="81"/>
      <c r="G384" s="459"/>
      <c r="H384" s="459"/>
      <c r="I384" s="459"/>
      <c r="N384" s="174"/>
    </row>
    <row r="385" spans="3:14" s="1005" customFormat="1" ht="15.75">
      <c r="C385" s="81"/>
      <c r="G385" s="459"/>
      <c r="H385" s="459"/>
      <c r="I385" s="459"/>
      <c r="N385" s="174"/>
    </row>
    <row r="386" spans="3:14" s="1005" customFormat="1" ht="15.75">
      <c r="C386" s="81"/>
      <c r="G386" s="459"/>
      <c r="H386" s="459"/>
      <c r="I386" s="459"/>
      <c r="N386" s="174"/>
    </row>
    <row r="387" spans="3:14" s="1005" customFormat="1" ht="15.75">
      <c r="C387" s="81"/>
      <c r="G387" s="459"/>
      <c r="H387" s="459"/>
      <c r="I387" s="459"/>
      <c r="N387" s="174"/>
    </row>
    <row r="388" spans="3:14" s="1005" customFormat="1" ht="15.75">
      <c r="C388" s="81"/>
      <c r="G388" s="459"/>
      <c r="H388" s="459"/>
      <c r="I388" s="459"/>
      <c r="N388" s="174"/>
    </row>
    <row r="389" spans="3:14" s="1005" customFormat="1" ht="15.75">
      <c r="C389" s="81"/>
      <c r="G389" s="459"/>
      <c r="H389" s="459"/>
      <c r="I389" s="459"/>
      <c r="N389" s="174"/>
    </row>
    <row r="390" spans="3:14" s="1005" customFormat="1" ht="15.75">
      <c r="C390" s="81"/>
      <c r="G390" s="459"/>
      <c r="H390" s="459"/>
      <c r="I390" s="459"/>
      <c r="N390" s="174"/>
    </row>
    <row r="391" spans="3:14" s="1005" customFormat="1" ht="15.75">
      <c r="C391" s="81"/>
      <c r="G391" s="459"/>
      <c r="H391" s="459"/>
      <c r="I391" s="459"/>
      <c r="N391" s="174"/>
    </row>
    <row r="392" spans="3:14" s="1005" customFormat="1" ht="15.75">
      <c r="C392" s="81"/>
      <c r="G392" s="459"/>
      <c r="H392" s="459"/>
      <c r="I392" s="459"/>
      <c r="N392" s="174"/>
    </row>
    <row r="393" spans="3:14" s="1005" customFormat="1" ht="15.75">
      <c r="C393" s="81"/>
      <c r="G393" s="459"/>
      <c r="H393" s="459"/>
      <c r="I393" s="459"/>
      <c r="N393" s="174"/>
    </row>
    <row r="394" spans="3:14" s="1005" customFormat="1" ht="15.75">
      <c r="C394" s="81"/>
      <c r="G394" s="459"/>
      <c r="H394" s="459"/>
      <c r="I394" s="459"/>
      <c r="N394" s="174"/>
    </row>
    <row r="395" spans="3:14" s="1005" customFormat="1" ht="15.75">
      <c r="C395" s="81"/>
      <c r="G395" s="459"/>
      <c r="H395" s="459"/>
      <c r="I395" s="459"/>
      <c r="N395" s="174"/>
    </row>
    <row r="396" spans="3:14" s="1005" customFormat="1" ht="15.75">
      <c r="C396" s="81"/>
      <c r="G396" s="459"/>
      <c r="H396" s="459"/>
      <c r="I396" s="459"/>
      <c r="N396" s="174"/>
    </row>
    <row r="397" spans="3:14" s="1005" customFormat="1" ht="15.75">
      <c r="C397" s="81"/>
      <c r="G397" s="459"/>
      <c r="H397" s="459"/>
      <c r="I397" s="459"/>
      <c r="N397" s="174"/>
    </row>
    <row r="398" spans="3:14" s="1005" customFormat="1" ht="15.75">
      <c r="C398" s="81"/>
      <c r="G398" s="459"/>
      <c r="H398" s="459"/>
      <c r="I398" s="459"/>
      <c r="N398" s="174"/>
    </row>
    <row r="399" spans="3:14" s="1005" customFormat="1" ht="15.75">
      <c r="C399" s="81"/>
      <c r="G399" s="459"/>
      <c r="H399" s="459"/>
      <c r="I399" s="459"/>
      <c r="N399" s="174"/>
    </row>
    <row r="400" spans="3:14" s="1005" customFormat="1" ht="15.75">
      <c r="C400" s="81"/>
      <c r="G400" s="459"/>
      <c r="H400" s="459"/>
      <c r="I400" s="459"/>
      <c r="N400" s="174"/>
    </row>
    <row r="401" spans="3:14" s="1005" customFormat="1" ht="15.75">
      <c r="C401" s="81"/>
      <c r="G401" s="459"/>
      <c r="H401" s="459"/>
      <c r="I401" s="459"/>
      <c r="N401" s="174"/>
    </row>
    <row r="402" spans="3:14" s="1005" customFormat="1" ht="15.75">
      <c r="C402" s="81"/>
      <c r="G402" s="459"/>
      <c r="H402" s="459"/>
      <c r="I402" s="459"/>
      <c r="N402" s="174"/>
    </row>
    <row r="403" spans="3:14" s="1005" customFormat="1" ht="15.75">
      <c r="C403" s="81"/>
      <c r="G403" s="459"/>
      <c r="H403" s="459"/>
      <c r="I403" s="459"/>
      <c r="N403" s="174"/>
    </row>
    <row r="404" spans="3:14" s="1005" customFormat="1" ht="15.75">
      <c r="C404" s="81"/>
      <c r="G404" s="459"/>
      <c r="H404" s="459"/>
      <c r="I404" s="459"/>
      <c r="N404" s="174"/>
    </row>
    <row r="405" spans="3:14" s="1005" customFormat="1" ht="15.75">
      <c r="C405" s="81"/>
      <c r="G405" s="459"/>
      <c r="H405" s="459"/>
      <c r="I405" s="459"/>
      <c r="N405" s="174"/>
    </row>
    <row r="406" spans="3:14" s="1005" customFormat="1" ht="15.75">
      <c r="C406" s="81"/>
      <c r="G406" s="459"/>
      <c r="H406" s="459"/>
      <c r="I406" s="459"/>
      <c r="N406" s="174"/>
    </row>
    <row r="407" spans="3:14" s="1005" customFormat="1" ht="15.75">
      <c r="C407" s="81"/>
      <c r="G407" s="459"/>
      <c r="H407" s="459"/>
      <c r="I407" s="459"/>
      <c r="N407" s="174"/>
    </row>
    <row r="408" spans="3:14" s="1005" customFormat="1" ht="15.75">
      <c r="C408" s="81"/>
      <c r="G408" s="459"/>
      <c r="H408" s="459"/>
      <c r="I408" s="459"/>
      <c r="N408" s="174"/>
    </row>
    <row r="409" spans="3:14" s="1005" customFormat="1" ht="15.75">
      <c r="C409" s="81"/>
      <c r="G409" s="459"/>
      <c r="H409" s="459"/>
      <c r="I409" s="459"/>
      <c r="N409" s="174"/>
    </row>
    <row r="410" spans="3:14" s="1005" customFormat="1" ht="15.75">
      <c r="C410" s="81"/>
      <c r="G410" s="459"/>
      <c r="H410" s="459"/>
      <c r="I410" s="459"/>
      <c r="N410" s="174"/>
    </row>
    <row r="411" spans="3:14" s="1005" customFormat="1" ht="15.75">
      <c r="C411" s="81"/>
      <c r="G411" s="459"/>
      <c r="H411" s="459"/>
      <c r="I411" s="459"/>
      <c r="N411" s="174"/>
    </row>
    <row r="412" spans="3:14" s="1005" customFormat="1" ht="15.75">
      <c r="C412" s="81"/>
      <c r="G412" s="459"/>
      <c r="H412" s="459"/>
      <c r="I412" s="459"/>
      <c r="N412" s="174"/>
    </row>
    <row r="413" spans="3:14" s="1005" customFormat="1" ht="15.75">
      <c r="C413" s="81"/>
      <c r="G413" s="459"/>
      <c r="H413" s="459"/>
      <c r="I413" s="459"/>
      <c r="N413" s="174"/>
    </row>
    <row r="414" spans="3:14" s="1005" customFormat="1" ht="15.75">
      <c r="C414" s="81"/>
      <c r="G414" s="459"/>
      <c r="H414" s="459"/>
      <c r="I414" s="459"/>
      <c r="N414" s="174"/>
    </row>
    <row r="415" spans="3:14" s="1005" customFormat="1" ht="15.75">
      <c r="C415" s="81"/>
      <c r="G415" s="459"/>
      <c r="H415" s="459"/>
      <c r="I415" s="459"/>
      <c r="N415" s="174"/>
    </row>
    <row r="416" spans="3:14" s="1005" customFormat="1" ht="15.75">
      <c r="C416" s="81"/>
      <c r="G416" s="459"/>
      <c r="H416" s="459"/>
      <c r="I416" s="459"/>
      <c r="N416" s="174"/>
    </row>
    <row r="417" spans="3:14" s="1005" customFormat="1" ht="15.75">
      <c r="C417" s="81"/>
      <c r="G417" s="459"/>
      <c r="H417" s="459"/>
      <c r="I417" s="459"/>
      <c r="N417" s="174"/>
    </row>
    <row r="418" spans="3:14" s="1005" customFormat="1" ht="15.75">
      <c r="C418" s="81"/>
      <c r="G418" s="459"/>
      <c r="H418" s="459"/>
      <c r="I418" s="459"/>
      <c r="N418" s="174"/>
    </row>
    <row r="419" spans="3:14" s="1005" customFormat="1" ht="15.75">
      <c r="C419" s="81"/>
      <c r="G419" s="459"/>
      <c r="H419" s="459"/>
      <c r="I419" s="459"/>
      <c r="N419" s="174"/>
    </row>
    <row r="420" spans="3:14" s="1005" customFormat="1" ht="15.75">
      <c r="C420" s="81"/>
      <c r="G420" s="459"/>
      <c r="H420" s="459"/>
      <c r="I420" s="459"/>
      <c r="N420" s="174"/>
    </row>
    <row r="421" spans="3:14" s="1005" customFormat="1" ht="15.75">
      <c r="C421" s="81"/>
      <c r="G421" s="459"/>
      <c r="H421" s="459"/>
      <c r="I421" s="459"/>
      <c r="N421" s="174"/>
    </row>
    <row r="422" spans="3:14" s="1005" customFormat="1" ht="15.75">
      <c r="C422" s="81"/>
      <c r="G422" s="459"/>
      <c r="H422" s="459"/>
      <c r="I422" s="459"/>
      <c r="N422" s="174"/>
    </row>
    <row r="423" spans="3:14" s="1005" customFormat="1" ht="15.75">
      <c r="C423" s="81"/>
      <c r="G423" s="459"/>
      <c r="H423" s="459"/>
      <c r="I423" s="459"/>
      <c r="N423" s="174"/>
    </row>
    <row r="424" spans="3:14" s="1005" customFormat="1" ht="15.75">
      <c r="C424" s="81"/>
      <c r="G424" s="459"/>
      <c r="H424" s="459"/>
      <c r="I424" s="459"/>
      <c r="N424" s="174"/>
    </row>
    <row r="425" spans="3:14" s="1005" customFormat="1" ht="15.75">
      <c r="C425" s="81"/>
      <c r="G425" s="459"/>
      <c r="H425" s="459"/>
      <c r="I425" s="459"/>
      <c r="N425" s="174"/>
    </row>
    <row r="426" spans="3:14" s="1005" customFormat="1" ht="15.75">
      <c r="C426" s="81"/>
      <c r="G426" s="459"/>
      <c r="H426" s="459"/>
      <c r="I426" s="459"/>
      <c r="N426" s="174"/>
    </row>
    <row r="427" spans="3:14" s="1005" customFormat="1" ht="15.75">
      <c r="C427" s="81"/>
      <c r="G427" s="459"/>
      <c r="H427" s="459"/>
      <c r="I427" s="459"/>
      <c r="N427" s="174"/>
    </row>
    <row r="428" spans="3:14" s="1005" customFormat="1" ht="15.75">
      <c r="C428" s="81"/>
      <c r="G428" s="459"/>
      <c r="H428" s="459"/>
      <c r="I428" s="459"/>
      <c r="N428" s="174"/>
    </row>
    <row r="429" spans="3:14" s="1005" customFormat="1" ht="15.75">
      <c r="C429" s="81"/>
      <c r="G429" s="459"/>
      <c r="H429" s="459"/>
      <c r="I429" s="459"/>
      <c r="N429" s="174"/>
    </row>
    <row r="430" spans="3:14" s="1005" customFormat="1" ht="15.75">
      <c r="C430" s="81"/>
      <c r="G430" s="459"/>
      <c r="H430" s="459"/>
      <c r="I430" s="459"/>
      <c r="N430" s="174"/>
    </row>
    <row r="431" spans="3:14" s="1005" customFormat="1" ht="15.75">
      <c r="C431" s="81"/>
      <c r="G431" s="459"/>
      <c r="H431" s="459"/>
      <c r="I431" s="459"/>
      <c r="N431" s="174"/>
    </row>
    <row r="432" spans="3:14" s="1005" customFormat="1" ht="15.75">
      <c r="C432" s="81"/>
      <c r="G432" s="459"/>
      <c r="H432" s="459"/>
      <c r="I432" s="459"/>
      <c r="N432" s="174"/>
    </row>
    <row r="433" spans="3:14" s="1005" customFormat="1" ht="15.75">
      <c r="C433" s="81"/>
      <c r="G433" s="459"/>
      <c r="H433" s="459"/>
      <c r="I433" s="459"/>
      <c r="N433" s="174"/>
    </row>
    <row r="434" spans="3:14" s="1005" customFormat="1" ht="15.75">
      <c r="C434" s="81"/>
      <c r="G434" s="459"/>
      <c r="H434" s="459"/>
      <c r="I434" s="459"/>
      <c r="N434" s="174"/>
    </row>
    <row r="435" spans="3:14" s="1005" customFormat="1" ht="15.75">
      <c r="C435" s="81"/>
      <c r="G435" s="459"/>
      <c r="H435" s="459"/>
      <c r="I435" s="459"/>
      <c r="N435" s="174"/>
    </row>
    <row r="436" spans="3:14" s="1005" customFormat="1" ht="15.75">
      <c r="C436" s="81"/>
      <c r="G436" s="459"/>
      <c r="H436" s="459"/>
      <c r="I436" s="459"/>
      <c r="N436" s="174"/>
    </row>
    <row r="437" spans="3:14" s="1005" customFormat="1" ht="15.75">
      <c r="C437" s="81"/>
      <c r="G437" s="459"/>
      <c r="H437" s="459"/>
      <c r="I437" s="459"/>
      <c r="N437" s="174"/>
    </row>
    <row r="438" spans="3:14" s="1005" customFormat="1" ht="15.75">
      <c r="C438" s="81"/>
      <c r="G438" s="459"/>
      <c r="H438" s="459"/>
      <c r="I438" s="459"/>
      <c r="N438" s="174"/>
    </row>
    <row r="439" spans="3:14" s="1005" customFormat="1" ht="15.75">
      <c r="C439" s="81"/>
      <c r="G439" s="459"/>
      <c r="H439" s="459"/>
      <c r="I439" s="459"/>
      <c r="N439" s="174"/>
    </row>
    <row r="440" spans="3:14" s="1005" customFormat="1" ht="15.75">
      <c r="C440" s="81"/>
      <c r="G440" s="459"/>
      <c r="H440" s="459"/>
      <c r="I440" s="459"/>
      <c r="N440" s="174"/>
    </row>
    <row r="441" spans="3:14" s="1005" customFormat="1" ht="15.75">
      <c r="C441" s="81"/>
      <c r="G441" s="459"/>
      <c r="H441" s="459"/>
      <c r="I441" s="459"/>
      <c r="N441" s="174"/>
    </row>
    <row r="442" spans="3:14" s="1005" customFormat="1" ht="15.75">
      <c r="C442" s="81"/>
      <c r="G442" s="459"/>
      <c r="H442" s="459"/>
      <c r="I442" s="459"/>
      <c r="N442" s="174"/>
    </row>
    <row r="443" spans="3:14" s="1005" customFormat="1" ht="15.75">
      <c r="C443" s="81"/>
      <c r="G443" s="459"/>
      <c r="H443" s="459"/>
      <c r="I443" s="459"/>
      <c r="N443" s="174"/>
    </row>
    <row r="444" spans="3:14" s="1005" customFormat="1" ht="15.75">
      <c r="C444" s="81"/>
      <c r="G444" s="459"/>
      <c r="H444" s="459"/>
      <c r="I444" s="459"/>
      <c r="N444" s="174"/>
    </row>
    <row r="445" spans="3:14" s="1005" customFormat="1" ht="15.75">
      <c r="C445" s="81"/>
      <c r="G445" s="459"/>
      <c r="H445" s="459"/>
      <c r="I445" s="459"/>
      <c r="N445" s="174"/>
    </row>
    <row r="446" spans="3:14" s="1005" customFormat="1" ht="15.75">
      <c r="C446" s="81"/>
      <c r="G446" s="459"/>
      <c r="H446" s="459"/>
      <c r="I446" s="459"/>
      <c r="N446" s="174"/>
    </row>
    <row r="447" spans="3:14" s="1005" customFormat="1" ht="15.75">
      <c r="C447" s="81"/>
      <c r="G447" s="459"/>
      <c r="H447" s="459"/>
      <c r="I447" s="459"/>
      <c r="N447" s="174"/>
    </row>
    <row r="448" spans="3:14" s="1005" customFormat="1" ht="15.75">
      <c r="C448" s="81"/>
      <c r="G448" s="459"/>
      <c r="H448" s="459"/>
      <c r="I448" s="459"/>
      <c r="N448" s="174"/>
    </row>
    <row r="449" spans="3:14" s="1005" customFormat="1" ht="15.75">
      <c r="C449" s="81"/>
      <c r="G449" s="459"/>
      <c r="H449" s="459"/>
      <c r="I449" s="459"/>
      <c r="N449" s="174"/>
    </row>
    <row r="450" spans="3:14" s="1005" customFormat="1" ht="15.75">
      <c r="C450" s="81"/>
      <c r="G450" s="459"/>
      <c r="H450" s="459"/>
      <c r="I450" s="459"/>
      <c r="N450" s="174"/>
    </row>
    <row r="451" spans="3:14" s="1005" customFormat="1" ht="15.75">
      <c r="C451" s="81"/>
      <c r="G451" s="459"/>
      <c r="H451" s="459"/>
      <c r="I451" s="459"/>
      <c r="N451" s="174"/>
    </row>
    <row r="452" spans="3:14" s="1005" customFormat="1" ht="15.75">
      <c r="C452" s="81"/>
      <c r="G452" s="459"/>
      <c r="H452" s="459"/>
      <c r="I452" s="459"/>
      <c r="N452" s="174"/>
    </row>
    <row r="453" spans="3:14" s="1005" customFormat="1" ht="15.75">
      <c r="C453" s="81"/>
      <c r="G453" s="459"/>
      <c r="H453" s="459"/>
      <c r="I453" s="459"/>
      <c r="N453" s="174"/>
    </row>
    <row r="454" spans="3:14" s="1005" customFormat="1" ht="15.75">
      <c r="C454" s="81"/>
      <c r="G454" s="459"/>
      <c r="H454" s="459"/>
      <c r="I454" s="459"/>
      <c r="N454" s="174"/>
    </row>
    <row r="455" spans="3:14" s="1005" customFormat="1" ht="15.75">
      <c r="C455" s="81"/>
      <c r="G455" s="459"/>
      <c r="H455" s="459"/>
      <c r="I455" s="459"/>
      <c r="N455" s="174"/>
    </row>
    <row r="456" spans="3:14" s="1005" customFormat="1" ht="15.75">
      <c r="C456" s="81"/>
      <c r="G456" s="459"/>
      <c r="H456" s="459"/>
      <c r="I456" s="459"/>
      <c r="N456" s="174"/>
    </row>
    <row r="457" spans="3:14" s="1005" customFormat="1" ht="15.75">
      <c r="C457" s="81"/>
      <c r="G457" s="459"/>
      <c r="H457" s="459"/>
      <c r="I457" s="459"/>
      <c r="N457" s="174"/>
    </row>
    <row r="458" spans="3:14" s="1005" customFormat="1" ht="15.75">
      <c r="C458" s="81"/>
      <c r="G458" s="459"/>
      <c r="H458" s="459"/>
      <c r="I458" s="459"/>
      <c r="N458" s="174"/>
    </row>
    <row r="459" spans="3:14" s="1005" customFormat="1" ht="15.75">
      <c r="C459" s="81"/>
      <c r="G459" s="459"/>
      <c r="H459" s="459"/>
      <c r="I459" s="459"/>
      <c r="N459" s="174"/>
    </row>
    <row r="460" spans="3:14" s="1005" customFormat="1" ht="15.75">
      <c r="C460" s="81"/>
      <c r="G460" s="459"/>
      <c r="H460" s="459"/>
      <c r="I460" s="459"/>
      <c r="N460" s="174"/>
    </row>
    <row r="461" spans="3:14" s="1005" customFormat="1" ht="15.75">
      <c r="C461" s="81"/>
      <c r="G461" s="459"/>
      <c r="H461" s="459"/>
      <c r="I461" s="459"/>
      <c r="N461" s="174"/>
    </row>
    <row r="462" spans="3:14" s="1005" customFormat="1" ht="15.75">
      <c r="C462" s="81"/>
      <c r="G462" s="459"/>
      <c r="H462" s="459"/>
      <c r="I462" s="459"/>
      <c r="N462" s="174"/>
    </row>
    <row r="463" spans="3:14" s="1005" customFormat="1" ht="15.75">
      <c r="C463" s="81"/>
      <c r="G463" s="459"/>
      <c r="H463" s="459"/>
      <c r="I463" s="459"/>
      <c r="N463" s="174"/>
    </row>
    <row r="464" spans="3:14" s="1005" customFormat="1" ht="15.75">
      <c r="C464" s="81"/>
      <c r="G464" s="459"/>
      <c r="H464" s="459"/>
      <c r="I464" s="459"/>
      <c r="N464" s="174"/>
    </row>
    <row r="465" spans="3:14" s="1005" customFormat="1" ht="15.75">
      <c r="C465" s="81"/>
      <c r="G465" s="459"/>
      <c r="H465" s="459"/>
      <c r="I465" s="459"/>
      <c r="N465" s="174"/>
    </row>
    <row r="466" spans="3:14" s="1005" customFormat="1" ht="15.75">
      <c r="C466" s="81"/>
      <c r="G466" s="459"/>
      <c r="H466" s="459"/>
      <c r="I466" s="459"/>
      <c r="N466" s="174"/>
    </row>
    <row r="467" spans="3:14" s="1005" customFormat="1" ht="15.75">
      <c r="C467" s="81"/>
      <c r="G467" s="459"/>
      <c r="H467" s="459"/>
      <c r="I467" s="459"/>
      <c r="N467" s="174"/>
    </row>
    <row r="468" spans="3:14" s="1005" customFormat="1" ht="15.75">
      <c r="C468" s="81"/>
      <c r="G468" s="459"/>
      <c r="H468" s="459"/>
      <c r="I468" s="459"/>
      <c r="N468" s="174"/>
    </row>
    <row r="469" spans="3:14" s="1005" customFormat="1" ht="15.75">
      <c r="C469" s="81"/>
      <c r="G469" s="459"/>
      <c r="H469" s="459"/>
      <c r="I469" s="459"/>
      <c r="N469" s="174"/>
    </row>
    <row r="470" spans="3:14" s="1005" customFormat="1" ht="15.75">
      <c r="C470" s="81"/>
      <c r="G470" s="459"/>
      <c r="H470" s="459"/>
      <c r="I470" s="459"/>
      <c r="N470" s="174"/>
    </row>
    <row r="471" spans="3:14" s="1005" customFormat="1" ht="15.75">
      <c r="C471" s="81"/>
      <c r="G471" s="459"/>
      <c r="H471" s="459"/>
      <c r="I471" s="459"/>
      <c r="N471" s="174"/>
    </row>
    <row r="472" spans="3:14" s="1005" customFormat="1" ht="15.75">
      <c r="C472" s="81"/>
      <c r="G472" s="459"/>
      <c r="H472" s="459"/>
      <c r="I472" s="459"/>
      <c r="N472" s="174"/>
    </row>
    <row r="473" spans="3:14" s="1005" customFormat="1" ht="15.75">
      <c r="C473" s="81"/>
      <c r="G473" s="459"/>
      <c r="H473" s="459"/>
      <c r="I473" s="459"/>
      <c r="N473" s="174"/>
    </row>
    <row r="474" spans="3:14" s="1005" customFormat="1" ht="15.75">
      <c r="C474" s="81"/>
      <c r="G474" s="459"/>
      <c r="H474" s="459"/>
      <c r="I474" s="459"/>
      <c r="N474" s="174"/>
    </row>
    <row r="475" spans="3:14" s="1005" customFormat="1" ht="15.75">
      <c r="C475" s="81"/>
      <c r="G475" s="459"/>
      <c r="H475" s="459"/>
      <c r="I475" s="459"/>
      <c r="N475" s="174"/>
    </row>
    <row r="476" spans="3:14" s="1005" customFormat="1" ht="15.75">
      <c r="C476" s="81"/>
      <c r="G476" s="459"/>
      <c r="H476" s="459"/>
      <c r="I476" s="459"/>
      <c r="N476" s="174"/>
    </row>
    <row r="477" spans="3:14" s="1005" customFormat="1" ht="15.75">
      <c r="C477" s="81"/>
      <c r="G477" s="459"/>
      <c r="H477" s="459"/>
      <c r="I477" s="459"/>
      <c r="N477" s="174"/>
    </row>
    <row r="478" spans="3:14" s="1005" customFormat="1" ht="15.75">
      <c r="C478" s="81"/>
      <c r="G478" s="459"/>
      <c r="H478" s="459"/>
      <c r="I478" s="459"/>
      <c r="N478" s="174"/>
    </row>
    <row r="479" spans="3:14" s="1005" customFormat="1" ht="15.75">
      <c r="C479" s="81"/>
      <c r="G479" s="459"/>
      <c r="H479" s="459"/>
      <c r="I479" s="459"/>
      <c r="N479" s="174"/>
    </row>
    <row r="480" spans="3:14" s="1005" customFormat="1" ht="15.75">
      <c r="C480" s="81"/>
      <c r="G480" s="459"/>
      <c r="H480" s="459"/>
      <c r="I480" s="459"/>
      <c r="N480" s="174"/>
    </row>
    <row r="481" spans="3:14" s="1005" customFormat="1" ht="15.75">
      <c r="C481" s="81"/>
      <c r="G481" s="459"/>
      <c r="H481" s="459"/>
      <c r="I481" s="459"/>
      <c r="N481" s="174"/>
    </row>
    <row r="482" spans="3:14" s="1005" customFormat="1" ht="15.75">
      <c r="C482" s="81"/>
      <c r="G482" s="459"/>
      <c r="H482" s="459"/>
      <c r="I482" s="459"/>
      <c r="N482" s="174"/>
    </row>
    <row r="483" spans="3:14" s="1005" customFormat="1" ht="15.75">
      <c r="C483" s="81"/>
      <c r="G483" s="459"/>
      <c r="H483" s="459"/>
      <c r="I483" s="459"/>
      <c r="N483" s="174"/>
    </row>
    <row r="484" spans="3:14" s="1005" customFormat="1" ht="15.75">
      <c r="C484" s="81"/>
      <c r="G484" s="459"/>
      <c r="H484" s="459"/>
      <c r="I484" s="459"/>
      <c r="N484" s="174"/>
    </row>
    <row r="485" spans="3:14" s="1005" customFormat="1" ht="15.75">
      <c r="C485" s="81"/>
      <c r="G485" s="459"/>
      <c r="H485" s="459"/>
      <c r="I485" s="459"/>
      <c r="N485" s="174"/>
    </row>
    <row r="486" spans="3:14" s="1005" customFormat="1" ht="15.75">
      <c r="C486" s="81"/>
      <c r="G486" s="459"/>
      <c r="H486" s="459"/>
      <c r="I486" s="459"/>
      <c r="N486" s="174"/>
    </row>
    <row r="487" spans="3:14" s="1005" customFormat="1" ht="15.75">
      <c r="C487" s="81"/>
      <c r="G487" s="459"/>
      <c r="H487" s="459"/>
      <c r="I487" s="459"/>
      <c r="N487" s="174"/>
    </row>
    <row r="488" spans="3:14" s="1005" customFormat="1" ht="15.75">
      <c r="C488" s="81"/>
      <c r="G488" s="459"/>
      <c r="H488" s="459"/>
      <c r="I488" s="459"/>
      <c r="N488" s="174"/>
    </row>
    <row r="489" spans="3:14" s="1005" customFormat="1" ht="15.75">
      <c r="C489" s="81"/>
      <c r="G489" s="459"/>
      <c r="H489" s="459"/>
      <c r="I489" s="459"/>
      <c r="N489" s="174"/>
    </row>
    <row r="490" spans="3:14" s="1005" customFormat="1" ht="15.75">
      <c r="C490" s="81"/>
      <c r="G490" s="459"/>
      <c r="H490" s="459"/>
      <c r="I490" s="459"/>
      <c r="N490" s="174"/>
    </row>
    <row r="491" spans="3:14" s="1005" customFormat="1" ht="15.75">
      <c r="C491" s="81"/>
      <c r="G491" s="459"/>
      <c r="H491" s="459"/>
      <c r="I491" s="459"/>
      <c r="N491" s="174"/>
    </row>
    <row r="492" spans="3:14" s="1005" customFormat="1" ht="15.75">
      <c r="C492" s="81"/>
      <c r="G492" s="459"/>
      <c r="H492" s="459"/>
      <c r="I492" s="459"/>
      <c r="N492" s="174"/>
    </row>
    <row r="493" spans="3:14" s="1005" customFormat="1" ht="15.75">
      <c r="C493" s="81"/>
      <c r="G493" s="459"/>
      <c r="H493" s="459"/>
      <c r="I493" s="459"/>
      <c r="N493" s="174"/>
    </row>
    <row r="494" spans="3:14" s="1005" customFormat="1" ht="15.75">
      <c r="C494" s="81"/>
      <c r="G494" s="459"/>
      <c r="H494" s="459"/>
      <c r="I494" s="459"/>
      <c r="N494" s="174"/>
    </row>
    <row r="495" spans="3:14" s="1005" customFormat="1" ht="15.75">
      <c r="C495" s="81"/>
      <c r="G495" s="459"/>
      <c r="H495" s="459"/>
      <c r="I495" s="459"/>
      <c r="N495" s="174"/>
    </row>
    <row r="496" spans="3:14" s="1005" customFormat="1" ht="15.75">
      <c r="C496" s="81"/>
      <c r="G496" s="459"/>
      <c r="H496" s="459"/>
      <c r="I496" s="459"/>
      <c r="N496" s="174"/>
    </row>
    <row r="497" spans="3:14" s="1005" customFormat="1" ht="15.75">
      <c r="C497" s="81"/>
      <c r="G497" s="459"/>
      <c r="H497" s="459"/>
      <c r="I497" s="459"/>
      <c r="N497" s="174"/>
    </row>
    <row r="498" spans="3:14" s="1005" customFormat="1" ht="15.75">
      <c r="C498" s="81"/>
      <c r="G498" s="459"/>
      <c r="H498" s="459"/>
      <c r="I498" s="459"/>
      <c r="N498" s="174"/>
    </row>
    <row r="499" spans="3:14" s="1005" customFormat="1" ht="15.75">
      <c r="C499" s="81"/>
      <c r="G499" s="459"/>
      <c r="H499" s="459"/>
      <c r="I499" s="459"/>
      <c r="N499" s="174"/>
    </row>
    <row r="500" spans="3:14" s="1005" customFormat="1" ht="15.75">
      <c r="C500" s="81"/>
      <c r="G500" s="459"/>
      <c r="H500" s="459"/>
      <c r="I500" s="459"/>
      <c r="N500" s="174"/>
    </row>
    <row r="501" spans="3:14" s="1005" customFormat="1" ht="15.75">
      <c r="C501" s="81"/>
      <c r="G501" s="459"/>
      <c r="H501" s="459"/>
      <c r="I501" s="459"/>
      <c r="N501" s="174"/>
    </row>
    <row r="502" spans="3:14" s="1005" customFormat="1" ht="15.75">
      <c r="C502" s="81"/>
      <c r="G502" s="459"/>
      <c r="H502" s="459"/>
      <c r="I502" s="459"/>
      <c r="N502" s="174"/>
    </row>
    <row r="503" spans="3:14" s="1005" customFormat="1" ht="15.75">
      <c r="C503" s="81"/>
      <c r="G503" s="459"/>
      <c r="H503" s="459"/>
      <c r="I503" s="459"/>
      <c r="N503" s="174"/>
    </row>
    <row r="504" spans="3:14" s="1005" customFormat="1" ht="15.75">
      <c r="C504" s="81"/>
      <c r="G504" s="459"/>
      <c r="H504" s="459"/>
      <c r="I504" s="459"/>
      <c r="N504" s="174"/>
    </row>
    <row r="505" spans="3:14" s="1005" customFormat="1" ht="15.75">
      <c r="C505" s="81"/>
      <c r="G505" s="459"/>
      <c r="H505" s="459"/>
      <c r="I505" s="459"/>
      <c r="N505" s="174"/>
    </row>
    <row r="506" spans="3:14" s="1005" customFormat="1" ht="15.75">
      <c r="C506" s="81"/>
      <c r="G506" s="459"/>
      <c r="H506" s="459"/>
      <c r="I506" s="459"/>
      <c r="N506" s="174"/>
    </row>
    <row r="507" spans="3:14" s="1005" customFormat="1" ht="15.75">
      <c r="C507" s="81"/>
      <c r="G507" s="459"/>
      <c r="H507" s="459"/>
      <c r="I507" s="459"/>
      <c r="N507" s="174"/>
    </row>
    <row r="508" spans="3:14" s="1005" customFormat="1" ht="15.75">
      <c r="C508" s="81"/>
      <c r="G508" s="459"/>
      <c r="H508" s="459"/>
      <c r="I508" s="459"/>
      <c r="N508" s="174"/>
    </row>
    <row r="509" spans="3:14" s="1005" customFormat="1" ht="15.75">
      <c r="C509" s="81"/>
      <c r="G509" s="459"/>
      <c r="H509" s="459"/>
      <c r="I509" s="459"/>
      <c r="N509" s="174"/>
    </row>
    <row r="510" spans="3:14" s="1005" customFormat="1" ht="15.75">
      <c r="C510" s="81"/>
      <c r="G510" s="459"/>
      <c r="H510" s="459"/>
      <c r="I510" s="459"/>
      <c r="N510" s="174"/>
    </row>
    <row r="511" spans="3:14" s="1005" customFormat="1" ht="15.75">
      <c r="C511" s="81"/>
      <c r="G511" s="459"/>
      <c r="H511" s="459"/>
      <c r="I511" s="459"/>
      <c r="N511" s="174"/>
    </row>
    <row r="512" spans="3:14" s="1005" customFormat="1" ht="15.75">
      <c r="C512" s="81"/>
      <c r="G512" s="459"/>
      <c r="H512" s="459"/>
      <c r="I512" s="459"/>
      <c r="N512" s="174"/>
    </row>
    <row r="513" spans="3:14" s="1005" customFormat="1" ht="15.75">
      <c r="C513" s="81"/>
      <c r="G513" s="459"/>
      <c r="H513" s="459"/>
      <c r="I513" s="459"/>
      <c r="N513" s="174"/>
    </row>
    <row r="514" spans="3:14" s="1005" customFormat="1" ht="15.75">
      <c r="C514" s="81"/>
      <c r="G514" s="459"/>
      <c r="H514" s="459"/>
      <c r="I514" s="459"/>
      <c r="N514" s="174"/>
    </row>
    <row r="515" spans="3:14" s="1005" customFormat="1" ht="15.75">
      <c r="C515" s="81"/>
      <c r="G515" s="459"/>
      <c r="H515" s="459"/>
      <c r="I515" s="459"/>
      <c r="N515" s="174"/>
    </row>
    <row r="516" spans="3:14" s="1005" customFormat="1" ht="15.75">
      <c r="C516" s="81"/>
      <c r="G516" s="459"/>
      <c r="H516" s="459"/>
      <c r="I516" s="459"/>
      <c r="N516" s="174"/>
    </row>
    <row r="517" spans="3:14" s="1005" customFormat="1" ht="15.75">
      <c r="C517" s="81"/>
      <c r="G517" s="459"/>
      <c r="H517" s="459"/>
      <c r="I517" s="459"/>
      <c r="N517" s="174"/>
    </row>
    <row r="518" spans="3:14" s="1005" customFormat="1" ht="15.75">
      <c r="C518" s="81"/>
      <c r="G518" s="459"/>
      <c r="H518" s="459"/>
      <c r="I518" s="459"/>
      <c r="N518" s="174"/>
    </row>
    <row r="519" spans="3:14" s="1005" customFormat="1" ht="15.75">
      <c r="C519" s="81"/>
      <c r="G519" s="459"/>
      <c r="H519" s="459"/>
      <c r="I519" s="459"/>
      <c r="N519" s="174"/>
    </row>
    <row r="520" spans="3:14" s="1005" customFormat="1" ht="15.75">
      <c r="C520" s="81"/>
      <c r="G520" s="459"/>
      <c r="H520" s="459"/>
      <c r="I520" s="459"/>
      <c r="N520" s="174"/>
    </row>
    <row r="521" spans="3:14" s="1005" customFormat="1" ht="15.75">
      <c r="C521" s="81"/>
      <c r="G521" s="459"/>
      <c r="H521" s="459"/>
      <c r="I521" s="459"/>
      <c r="N521" s="174"/>
    </row>
    <row r="522" spans="3:14" s="1005" customFormat="1" ht="15.75">
      <c r="C522" s="81"/>
      <c r="G522" s="459"/>
      <c r="H522" s="459"/>
      <c r="I522" s="459"/>
      <c r="N522" s="174"/>
    </row>
    <row r="523" spans="3:14" s="1005" customFormat="1" ht="15.75">
      <c r="C523" s="81"/>
      <c r="G523" s="459"/>
      <c r="H523" s="459"/>
      <c r="I523" s="459"/>
      <c r="N523" s="174"/>
    </row>
    <row r="524" spans="3:14" s="1005" customFormat="1" ht="15.75">
      <c r="C524" s="81"/>
      <c r="G524" s="459"/>
      <c r="H524" s="459"/>
      <c r="I524" s="459"/>
      <c r="N524" s="174"/>
    </row>
    <row r="525" spans="3:14" s="1005" customFormat="1" ht="15.75">
      <c r="C525" s="81"/>
      <c r="G525" s="459"/>
      <c r="H525" s="459"/>
      <c r="I525" s="459"/>
      <c r="N525" s="174"/>
    </row>
    <row r="526" spans="3:14" s="1005" customFormat="1" ht="15.75">
      <c r="C526" s="81"/>
      <c r="G526" s="459"/>
      <c r="H526" s="459"/>
      <c r="I526" s="459"/>
      <c r="N526" s="174"/>
    </row>
    <row r="527" spans="3:14" s="1005" customFormat="1" ht="15.75">
      <c r="C527" s="81"/>
      <c r="G527" s="459"/>
      <c r="H527" s="459"/>
      <c r="I527" s="459"/>
      <c r="N527" s="174"/>
    </row>
    <row r="528" spans="3:14" s="1005" customFormat="1" ht="15.75">
      <c r="C528" s="81"/>
      <c r="G528" s="459"/>
      <c r="H528" s="459"/>
      <c r="I528" s="459"/>
      <c r="N528" s="174"/>
    </row>
    <row r="529" spans="3:14" s="1005" customFormat="1" ht="15.75">
      <c r="C529" s="81"/>
      <c r="G529" s="459"/>
      <c r="H529" s="459"/>
      <c r="I529" s="459"/>
      <c r="N529" s="174"/>
    </row>
    <row r="530" spans="3:14" s="1005" customFormat="1" ht="15.75">
      <c r="C530" s="81"/>
      <c r="G530" s="459"/>
      <c r="H530" s="459"/>
      <c r="I530" s="459"/>
      <c r="N530" s="174"/>
    </row>
    <row r="531" spans="3:14" s="1005" customFormat="1" ht="15.75">
      <c r="C531" s="81"/>
      <c r="G531" s="459"/>
      <c r="H531" s="459"/>
      <c r="I531" s="459"/>
      <c r="N531" s="174"/>
    </row>
    <row r="532" spans="3:14" s="1005" customFormat="1" ht="15.75">
      <c r="C532" s="81"/>
      <c r="G532" s="459"/>
      <c r="H532" s="459"/>
      <c r="I532" s="459"/>
      <c r="N532" s="174"/>
    </row>
    <row r="533" spans="3:14" s="1005" customFormat="1" ht="15.75">
      <c r="C533" s="81"/>
      <c r="G533" s="459"/>
      <c r="H533" s="459"/>
      <c r="I533" s="459"/>
      <c r="N533" s="174"/>
    </row>
    <row r="534" spans="3:14" s="1005" customFormat="1" ht="15.75">
      <c r="C534" s="81"/>
      <c r="G534" s="459"/>
      <c r="H534" s="459"/>
      <c r="I534" s="459"/>
      <c r="N534" s="174"/>
    </row>
    <row r="535" spans="3:14" s="1005" customFormat="1" ht="15.75">
      <c r="C535" s="81"/>
      <c r="G535" s="459"/>
      <c r="H535" s="459"/>
      <c r="I535" s="459"/>
      <c r="N535" s="174"/>
    </row>
    <row r="536" spans="3:14" s="1005" customFormat="1" ht="15.75">
      <c r="C536" s="81"/>
      <c r="G536" s="459"/>
      <c r="H536" s="459"/>
      <c r="I536" s="459"/>
      <c r="N536" s="174"/>
    </row>
    <row r="537" spans="3:14" s="1005" customFormat="1" ht="15.75">
      <c r="C537" s="81"/>
      <c r="G537" s="459"/>
      <c r="H537" s="459"/>
      <c r="I537" s="459"/>
      <c r="N537" s="174"/>
    </row>
    <row r="538" spans="3:14" s="1005" customFormat="1" ht="15.75">
      <c r="C538" s="81"/>
      <c r="G538" s="459"/>
      <c r="H538" s="459"/>
      <c r="I538" s="459"/>
      <c r="N538" s="174"/>
    </row>
    <row r="539" spans="3:14" s="1005" customFormat="1" ht="15.75">
      <c r="C539" s="81"/>
      <c r="G539" s="459"/>
      <c r="H539" s="459"/>
      <c r="I539" s="459"/>
      <c r="N539" s="174"/>
    </row>
    <row r="540" spans="3:14" s="1005" customFormat="1" ht="15.75">
      <c r="C540" s="81"/>
      <c r="G540" s="459"/>
      <c r="H540" s="459"/>
      <c r="I540" s="459"/>
      <c r="N540" s="174"/>
    </row>
    <row r="541" spans="3:14" s="1005" customFormat="1" ht="15.75">
      <c r="C541" s="81"/>
      <c r="G541" s="459"/>
      <c r="H541" s="459"/>
      <c r="I541" s="459"/>
      <c r="N541" s="174"/>
    </row>
    <row r="542" spans="3:14" s="1005" customFormat="1" ht="15.75">
      <c r="C542" s="81"/>
      <c r="G542" s="459"/>
      <c r="H542" s="459"/>
      <c r="I542" s="459"/>
      <c r="N542" s="174"/>
    </row>
    <row r="543" spans="3:14" s="1005" customFormat="1" ht="15.75">
      <c r="C543" s="81"/>
      <c r="G543" s="459"/>
      <c r="H543" s="459"/>
      <c r="I543" s="459"/>
      <c r="N543" s="174"/>
    </row>
    <row r="544" spans="3:14" s="1005" customFormat="1" ht="15.75">
      <c r="C544" s="81"/>
      <c r="G544" s="459"/>
      <c r="H544" s="459"/>
      <c r="I544" s="459"/>
      <c r="N544" s="174"/>
    </row>
    <row r="545" spans="3:14" s="1005" customFormat="1" ht="15.75">
      <c r="C545" s="81"/>
      <c r="G545" s="459"/>
      <c r="H545" s="459"/>
      <c r="I545" s="459"/>
      <c r="N545" s="174"/>
    </row>
    <row r="546" spans="3:14" s="1005" customFormat="1" ht="15.75">
      <c r="C546" s="81"/>
      <c r="G546" s="459"/>
      <c r="H546" s="459"/>
      <c r="I546" s="459"/>
      <c r="N546" s="174"/>
    </row>
    <row r="547" spans="3:14" s="1005" customFormat="1" ht="15.75">
      <c r="C547" s="81"/>
      <c r="G547" s="459"/>
      <c r="H547" s="459"/>
      <c r="I547" s="459"/>
      <c r="N547" s="174"/>
    </row>
    <row r="548" spans="3:14" s="1005" customFormat="1" ht="15.75">
      <c r="C548" s="81"/>
      <c r="G548" s="459"/>
      <c r="H548" s="459"/>
      <c r="I548" s="459"/>
      <c r="N548" s="174"/>
    </row>
    <row r="549" spans="3:14" s="1005" customFormat="1" ht="15.75">
      <c r="C549" s="81"/>
      <c r="G549" s="459"/>
      <c r="H549" s="459"/>
      <c r="I549" s="459"/>
      <c r="N549" s="174"/>
    </row>
    <row r="550" spans="3:14" s="1005" customFormat="1" ht="15.75">
      <c r="C550" s="81"/>
      <c r="G550" s="459"/>
      <c r="H550" s="459"/>
      <c r="I550" s="459"/>
      <c r="N550" s="174"/>
    </row>
    <row r="551" spans="3:14" s="1005" customFormat="1" ht="15.75">
      <c r="C551" s="81"/>
      <c r="G551" s="459"/>
      <c r="H551" s="459"/>
      <c r="I551" s="459"/>
      <c r="N551" s="174"/>
    </row>
    <row r="552" spans="3:14" s="1005" customFormat="1" ht="15.75">
      <c r="C552" s="81"/>
      <c r="G552" s="459"/>
      <c r="H552" s="459"/>
      <c r="I552" s="459"/>
      <c r="N552" s="174"/>
    </row>
    <row r="553" spans="3:14" s="1005" customFormat="1" ht="15.75">
      <c r="C553" s="81"/>
      <c r="G553" s="459"/>
      <c r="H553" s="459"/>
      <c r="I553" s="459"/>
      <c r="N553" s="174"/>
    </row>
    <row r="554" spans="3:14" s="1005" customFormat="1" ht="15.75">
      <c r="C554" s="81"/>
      <c r="G554" s="459"/>
      <c r="H554" s="459"/>
      <c r="I554" s="459"/>
      <c r="N554" s="174"/>
    </row>
    <row r="555" spans="3:14" s="1005" customFormat="1" ht="15.75">
      <c r="C555" s="81"/>
      <c r="G555" s="459"/>
      <c r="H555" s="459"/>
      <c r="I555" s="459"/>
      <c r="N555" s="174"/>
    </row>
    <row r="556" spans="3:14" s="1005" customFormat="1" ht="15.75">
      <c r="C556" s="81"/>
      <c r="G556" s="459"/>
      <c r="H556" s="459"/>
      <c r="I556" s="459"/>
      <c r="N556" s="174"/>
    </row>
    <row r="557" spans="3:14" s="1005" customFormat="1" ht="15.75">
      <c r="C557" s="81"/>
      <c r="G557" s="459"/>
      <c r="H557" s="459"/>
      <c r="I557" s="459"/>
      <c r="N557" s="174"/>
    </row>
    <row r="558" spans="3:14" s="1005" customFormat="1" ht="15.75">
      <c r="C558" s="81"/>
      <c r="G558" s="459"/>
      <c r="H558" s="459"/>
      <c r="I558" s="459"/>
      <c r="N558" s="174"/>
    </row>
    <row r="559" spans="3:14" s="1005" customFormat="1" ht="15.75">
      <c r="C559" s="81"/>
      <c r="G559" s="459"/>
      <c r="H559" s="459"/>
      <c r="I559" s="459"/>
      <c r="N559" s="174"/>
    </row>
    <row r="560" spans="3:14" s="1005" customFormat="1" ht="15.75">
      <c r="C560" s="81"/>
      <c r="G560" s="459"/>
      <c r="H560" s="459"/>
      <c r="I560" s="459"/>
      <c r="N560" s="174"/>
    </row>
    <row r="561" spans="3:14" s="1005" customFormat="1" ht="15.75">
      <c r="C561" s="81"/>
      <c r="G561" s="459"/>
      <c r="H561" s="459"/>
      <c r="I561" s="459"/>
      <c r="N561" s="174"/>
    </row>
    <row r="562" spans="3:14" s="1005" customFormat="1" ht="15.75">
      <c r="C562" s="81"/>
      <c r="G562" s="459"/>
      <c r="H562" s="459"/>
      <c r="I562" s="459"/>
      <c r="N562" s="174"/>
    </row>
    <row r="563" spans="3:14" s="1005" customFormat="1" ht="15.75">
      <c r="C563" s="81"/>
      <c r="G563" s="459"/>
      <c r="H563" s="459"/>
      <c r="I563" s="459"/>
      <c r="N563" s="174"/>
    </row>
    <row r="564" spans="3:14" s="1005" customFormat="1" ht="15.75">
      <c r="C564" s="81"/>
      <c r="G564" s="459"/>
      <c r="H564" s="459"/>
      <c r="I564" s="459"/>
      <c r="N564" s="174"/>
    </row>
    <row r="565" spans="3:14" s="1005" customFormat="1" ht="15.75">
      <c r="C565" s="81"/>
      <c r="G565" s="459"/>
      <c r="H565" s="459"/>
      <c r="I565" s="459"/>
      <c r="N565" s="174"/>
    </row>
    <row r="566" spans="3:14" s="1005" customFormat="1" ht="15.75">
      <c r="C566" s="81"/>
      <c r="G566" s="459"/>
      <c r="H566" s="459"/>
      <c r="I566" s="459"/>
      <c r="N566" s="174"/>
    </row>
    <row r="567" spans="3:14" s="1005" customFormat="1" ht="15.75">
      <c r="C567" s="81"/>
      <c r="G567" s="459"/>
      <c r="H567" s="459"/>
      <c r="I567" s="459"/>
      <c r="N567" s="174"/>
    </row>
    <row r="568" spans="3:14" s="1005" customFormat="1" ht="15.75">
      <c r="C568" s="81"/>
      <c r="G568" s="459"/>
      <c r="H568" s="459"/>
      <c r="I568" s="459"/>
      <c r="N568" s="174"/>
    </row>
    <row r="569" spans="3:14" s="1005" customFormat="1" ht="15.75">
      <c r="C569" s="81"/>
      <c r="G569" s="459"/>
      <c r="H569" s="459"/>
      <c r="I569" s="459"/>
      <c r="N569" s="174"/>
    </row>
    <row r="570" spans="3:14" s="1005" customFormat="1" ht="15.75">
      <c r="C570" s="81"/>
      <c r="G570" s="459"/>
      <c r="H570" s="459"/>
      <c r="I570" s="459"/>
      <c r="N570" s="174"/>
    </row>
    <row r="571" spans="3:14" s="1005" customFormat="1" ht="15.75">
      <c r="C571" s="81"/>
      <c r="G571" s="459"/>
      <c r="H571" s="459"/>
      <c r="I571" s="459"/>
      <c r="N571" s="174"/>
    </row>
    <row r="572" spans="3:14" s="1005" customFormat="1" ht="15.75">
      <c r="C572" s="81"/>
      <c r="G572" s="459"/>
      <c r="H572" s="459"/>
      <c r="I572" s="459"/>
      <c r="N572" s="174"/>
    </row>
    <row r="573" spans="3:14" s="1005" customFormat="1" ht="15.75">
      <c r="C573" s="81"/>
      <c r="G573" s="459"/>
      <c r="H573" s="459"/>
      <c r="I573" s="459"/>
      <c r="N573" s="174"/>
    </row>
    <row r="574" spans="3:14" s="1005" customFormat="1" ht="15.75">
      <c r="C574" s="81"/>
      <c r="G574" s="459"/>
      <c r="H574" s="459"/>
      <c r="I574" s="459"/>
      <c r="N574" s="174"/>
    </row>
    <row r="575" spans="3:14" s="1005" customFormat="1" ht="15.75">
      <c r="C575" s="81"/>
      <c r="G575" s="459"/>
      <c r="H575" s="459"/>
      <c r="I575" s="459"/>
      <c r="N575" s="174"/>
    </row>
    <row r="576" spans="3:14" s="1005" customFormat="1" ht="15.75">
      <c r="C576" s="81"/>
      <c r="G576" s="459"/>
      <c r="H576" s="459"/>
      <c r="I576" s="459"/>
      <c r="N576" s="174"/>
    </row>
    <row r="577" spans="3:14" s="1005" customFormat="1" ht="15.75">
      <c r="C577" s="81"/>
      <c r="G577" s="459"/>
      <c r="H577" s="459"/>
      <c r="I577" s="459"/>
      <c r="N577" s="174"/>
    </row>
    <row r="578" spans="3:14" s="1005" customFormat="1" ht="15.75">
      <c r="C578" s="81"/>
      <c r="G578" s="459"/>
      <c r="H578" s="459"/>
      <c r="I578" s="459"/>
      <c r="N578" s="174"/>
    </row>
    <row r="579" spans="3:14" s="1005" customFormat="1" ht="15.75">
      <c r="C579" s="81"/>
      <c r="G579" s="459"/>
      <c r="H579" s="459"/>
      <c r="I579" s="459"/>
      <c r="N579" s="174"/>
    </row>
    <row r="580" spans="3:14" s="1005" customFormat="1" ht="15.75">
      <c r="C580" s="81"/>
      <c r="G580" s="459"/>
      <c r="H580" s="459"/>
      <c r="I580" s="459"/>
      <c r="N580" s="174"/>
    </row>
    <row r="581" spans="3:14" s="1005" customFormat="1" ht="15.75">
      <c r="C581" s="81"/>
      <c r="G581" s="459"/>
      <c r="H581" s="459"/>
      <c r="I581" s="459"/>
      <c r="N581" s="174"/>
    </row>
    <row r="582" spans="3:14" s="1005" customFormat="1" ht="15.75">
      <c r="C582" s="81"/>
      <c r="G582" s="459"/>
      <c r="H582" s="459"/>
      <c r="I582" s="459"/>
      <c r="N582" s="174"/>
    </row>
    <row r="583" spans="3:14" s="1005" customFormat="1" ht="15.75">
      <c r="C583" s="81"/>
      <c r="G583" s="459"/>
      <c r="H583" s="459"/>
      <c r="I583" s="459"/>
      <c r="N583" s="174"/>
    </row>
    <row r="584" spans="3:14" s="1005" customFormat="1" ht="15.75">
      <c r="C584" s="81"/>
      <c r="G584" s="459"/>
      <c r="H584" s="459"/>
      <c r="I584" s="459"/>
      <c r="N584" s="174"/>
    </row>
    <row r="585" spans="3:14" s="1005" customFormat="1" ht="15.75">
      <c r="C585" s="81"/>
      <c r="G585" s="459"/>
      <c r="H585" s="459"/>
      <c r="I585" s="459"/>
      <c r="N585" s="174"/>
    </row>
    <row r="586" spans="3:14" s="1005" customFormat="1" ht="15.75">
      <c r="C586" s="81"/>
      <c r="G586" s="459"/>
      <c r="H586" s="459"/>
      <c r="I586" s="459"/>
      <c r="N586" s="174"/>
    </row>
    <row r="587" spans="3:14" s="1005" customFormat="1" ht="15.75">
      <c r="C587" s="81"/>
      <c r="G587" s="459"/>
      <c r="H587" s="459"/>
      <c r="I587" s="459"/>
      <c r="N587" s="174"/>
    </row>
    <row r="588" spans="3:14" s="1005" customFormat="1" ht="15.75">
      <c r="C588" s="81"/>
      <c r="G588" s="459"/>
      <c r="H588" s="459"/>
      <c r="I588" s="459"/>
      <c r="N588" s="174"/>
    </row>
    <row r="589" spans="3:14" s="1005" customFormat="1" ht="15.75">
      <c r="C589" s="81"/>
      <c r="G589" s="459"/>
      <c r="H589" s="459"/>
      <c r="I589" s="459"/>
      <c r="N589" s="174"/>
    </row>
    <row r="590" spans="3:14" s="1005" customFormat="1" ht="15.75">
      <c r="C590" s="81"/>
      <c r="G590" s="459"/>
      <c r="H590" s="459"/>
      <c r="I590" s="459"/>
      <c r="N590" s="174"/>
    </row>
    <row r="591" spans="3:14" s="1005" customFormat="1" ht="15.75">
      <c r="C591" s="81"/>
      <c r="G591" s="459"/>
      <c r="H591" s="459"/>
      <c r="I591" s="459"/>
      <c r="N591" s="174"/>
    </row>
    <row r="592" spans="3:14" s="1005" customFormat="1" ht="15.75">
      <c r="C592" s="81"/>
      <c r="G592" s="459"/>
      <c r="H592" s="459"/>
      <c r="I592" s="459"/>
      <c r="N592" s="174"/>
    </row>
    <row r="593" spans="3:14" s="1005" customFormat="1" ht="15.75">
      <c r="C593" s="81"/>
      <c r="G593" s="459"/>
      <c r="H593" s="459"/>
      <c r="I593" s="459"/>
      <c r="N593" s="174"/>
    </row>
    <row r="594" spans="3:14" s="1005" customFormat="1" ht="15.75">
      <c r="C594" s="81"/>
      <c r="G594" s="459"/>
      <c r="H594" s="459"/>
      <c r="I594" s="459"/>
      <c r="N594" s="174"/>
    </row>
    <row r="595" spans="3:14" s="1005" customFormat="1" ht="15.75">
      <c r="C595" s="81"/>
      <c r="G595" s="459"/>
      <c r="H595" s="459"/>
      <c r="I595" s="459"/>
      <c r="N595" s="174"/>
    </row>
    <row r="596" spans="3:14" s="1005" customFormat="1" ht="15.75">
      <c r="C596" s="81"/>
      <c r="G596" s="459"/>
      <c r="H596" s="459"/>
      <c r="I596" s="459"/>
      <c r="N596" s="174"/>
    </row>
    <row r="597" spans="3:14" s="1005" customFormat="1" ht="15.75">
      <c r="C597" s="81"/>
      <c r="G597" s="459"/>
      <c r="H597" s="459"/>
      <c r="I597" s="459"/>
      <c r="N597" s="174"/>
    </row>
    <row r="598" spans="3:14" s="1005" customFormat="1" ht="15.75">
      <c r="C598" s="81"/>
      <c r="G598" s="459"/>
      <c r="H598" s="459"/>
      <c r="I598" s="459"/>
      <c r="N598" s="174"/>
    </row>
    <row r="599" spans="3:14" s="1005" customFormat="1" ht="15.75">
      <c r="C599" s="81"/>
      <c r="G599" s="459"/>
      <c r="H599" s="459"/>
      <c r="I599" s="459"/>
      <c r="N599" s="174"/>
    </row>
    <row r="600" spans="3:14" s="1005" customFormat="1" ht="15.75">
      <c r="C600" s="81"/>
      <c r="G600" s="459"/>
      <c r="H600" s="459"/>
      <c r="I600" s="459"/>
      <c r="N600" s="174"/>
    </row>
    <row r="601" spans="3:14" s="1005" customFormat="1" ht="15.75">
      <c r="C601" s="81"/>
      <c r="G601" s="459"/>
      <c r="H601" s="459"/>
      <c r="I601" s="459"/>
      <c r="N601" s="174"/>
    </row>
  </sheetData>
  <mergeCells count="10">
    <mergeCell ref="D9:G9"/>
    <mergeCell ref="L7:M7"/>
    <mergeCell ref="C2:M2"/>
    <mergeCell ref="C3:M3"/>
    <mergeCell ref="C4:M4"/>
    <mergeCell ref="H7:I7"/>
    <mergeCell ref="J7:K7"/>
    <mergeCell ref="H8:I8"/>
    <mergeCell ref="J8:K8"/>
    <mergeCell ref="L8:M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showGridLines="0" zoomScale="55" zoomScaleNormal="55" workbookViewId="0">
      <selection activeCell="L18" sqref="L18"/>
    </sheetView>
  </sheetViews>
  <sheetFormatPr defaultColWidth="17.7109375" defaultRowHeight="15"/>
  <cols>
    <col min="1" max="1" width="29" style="1005" customWidth="1"/>
    <col min="2" max="2" width="20.7109375" style="1005" bestFit="1" customWidth="1"/>
    <col min="3" max="3" width="18.7109375" style="1005" customWidth="1"/>
    <col min="4" max="4" width="17.7109375" style="1005"/>
    <col min="5" max="5" width="14.28515625" style="1005" customWidth="1"/>
    <col min="6" max="7" width="13.85546875" style="1005" customWidth="1"/>
    <col min="8" max="8" width="17.7109375" style="1005"/>
    <col min="9" max="10" width="13.85546875" style="1005" customWidth="1"/>
    <col min="11" max="12" width="17.7109375" style="1005"/>
    <col min="13" max="14" width="15.140625" style="1005" customWidth="1"/>
    <col min="15" max="15" width="17" style="1005" bestFit="1" customWidth="1"/>
    <col min="16" max="16" width="18.7109375" style="1005" bestFit="1" customWidth="1"/>
    <col min="17" max="17" width="7.42578125" style="1005" customWidth="1"/>
    <col min="18" max="256" width="17.7109375" style="1005"/>
    <col min="257" max="257" width="29" style="1005" customWidth="1"/>
    <col min="258" max="258" width="20.7109375" style="1005" bestFit="1" customWidth="1"/>
    <col min="259" max="259" width="18.7109375" style="1005" customWidth="1"/>
    <col min="260" max="260" width="17.7109375" style="1005"/>
    <col min="261" max="261" width="14.28515625" style="1005" customWidth="1"/>
    <col min="262" max="263" width="13.85546875" style="1005" customWidth="1"/>
    <col min="264" max="264" width="17.7109375" style="1005"/>
    <col min="265" max="266" width="13.85546875" style="1005" customWidth="1"/>
    <col min="267" max="268" width="17.7109375" style="1005"/>
    <col min="269" max="270" width="15.140625" style="1005" customWidth="1"/>
    <col min="271" max="271" width="17" style="1005" bestFit="1" customWidth="1"/>
    <col min="272" max="272" width="18.7109375" style="1005" bestFit="1" customWidth="1"/>
    <col min="273" max="273" width="7.42578125" style="1005" customWidth="1"/>
    <col min="274" max="512" width="17.7109375" style="1005"/>
    <col min="513" max="513" width="29" style="1005" customWidth="1"/>
    <col min="514" max="514" width="20.7109375" style="1005" bestFit="1" customWidth="1"/>
    <col min="515" max="515" width="18.7109375" style="1005" customWidth="1"/>
    <col min="516" max="516" width="17.7109375" style="1005"/>
    <col min="517" max="517" width="14.28515625" style="1005" customWidth="1"/>
    <col min="518" max="519" width="13.85546875" style="1005" customWidth="1"/>
    <col min="520" max="520" width="17.7109375" style="1005"/>
    <col min="521" max="522" width="13.85546875" style="1005" customWidth="1"/>
    <col min="523" max="524" width="17.7109375" style="1005"/>
    <col min="525" max="526" width="15.140625" style="1005" customWidth="1"/>
    <col min="527" max="527" width="17" style="1005" bestFit="1" customWidth="1"/>
    <col min="528" max="528" width="18.7109375" style="1005" bestFit="1" customWidth="1"/>
    <col min="529" max="529" width="7.42578125" style="1005" customWidth="1"/>
    <col min="530" max="768" width="17.7109375" style="1005"/>
    <col min="769" max="769" width="29" style="1005" customWidth="1"/>
    <col min="770" max="770" width="20.7109375" style="1005" bestFit="1" customWidth="1"/>
    <col min="771" max="771" width="18.7109375" style="1005" customWidth="1"/>
    <col min="772" max="772" width="17.7109375" style="1005"/>
    <col min="773" max="773" width="14.28515625" style="1005" customWidth="1"/>
    <col min="774" max="775" width="13.85546875" style="1005" customWidth="1"/>
    <col min="776" max="776" width="17.7109375" style="1005"/>
    <col min="777" max="778" width="13.85546875" style="1005" customWidth="1"/>
    <col min="779" max="780" width="17.7109375" style="1005"/>
    <col min="781" max="782" width="15.140625" style="1005" customWidth="1"/>
    <col min="783" max="783" width="17" style="1005" bestFit="1" customWidth="1"/>
    <col min="784" max="784" width="18.7109375" style="1005" bestFit="1" customWidth="1"/>
    <col min="785" max="785" width="7.42578125" style="1005" customWidth="1"/>
    <col min="786" max="1024" width="17.7109375" style="1005"/>
    <col min="1025" max="1025" width="29" style="1005" customWidth="1"/>
    <col min="1026" max="1026" width="20.7109375" style="1005" bestFit="1" customWidth="1"/>
    <col min="1027" max="1027" width="18.7109375" style="1005" customWidth="1"/>
    <col min="1028" max="1028" width="17.7109375" style="1005"/>
    <col min="1029" max="1029" width="14.28515625" style="1005" customWidth="1"/>
    <col min="1030" max="1031" width="13.85546875" style="1005" customWidth="1"/>
    <col min="1032" max="1032" width="17.7109375" style="1005"/>
    <col min="1033" max="1034" width="13.85546875" style="1005" customWidth="1"/>
    <col min="1035" max="1036" width="17.7109375" style="1005"/>
    <col min="1037" max="1038" width="15.140625" style="1005" customWidth="1"/>
    <col min="1039" max="1039" width="17" style="1005" bestFit="1" customWidth="1"/>
    <col min="1040" max="1040" width="18.7109375" style="1005" bestFit="1" customWidth="1"/>
    <col min="1041" max="1041" width="7.42578125" style="1005" customWidth="1"/>
    <col min="1042" max="1280" width="17.7109375" style="1005"/>
    <col min="1281" max="1281" width="29" style="1005" customWidth="1"/>
    <col min="1282" max="1282" width="20.7109375" style="1005" bestFit="1" customWidth="1"/>
    <col min="1283" max="1283" width="18.7109375" style="1005" customWidth="1"/>
    <col min="1284" max="1284" width="17.7109375" style="1005"/>
    <col min="1285" max="1285" width="14.28515625" style="1005" customWidth="1"/>
    <col min="1286" max="1287" width="13.85546875" style="1005" customWidth="1"/>
    <col min="1288" max="1288" width="17.7109375" style="1005"/>
    <col min="1289" max="1290" width="13.85546875" style="1005" customWidth="1"/>
    <col min="1291" max="1292" width="17.7109375" style="1005"/>
    <col min="1293" max="1294" width="15.140625" style="1005" customWidth="1"/>
    <col min="1295" max="1295" width="17" style="1005" bestFit="1" customWidth="1"/>
    <col min="1296" max="1296" width="18.7109375" style="1005" bestFit="1" customWidth="1"/>
    <col min="1297" max="1297" width="7.42578125" style="1005" customWidth="1"/>
    <col min="1298" max="1536" width="17.7109375" style="1005"/>
    <col min="1537" max="1537" width="29" style="1005" customWidth="1"/>
    <col min="1538" max="1538" width="20.7109375" style="1005" bestFit="1" customWidth="1"/>
    <col min="1539" max="1539" width="18.7109375" style="1005" customWidth="1"/>
    <col min="1540" max="1540" width="17.7109375" style="1005"/>
    <col min="1541" max="1541" width="14.28515625" style="1005" customWidth="1"/>
    <col min="1542" max="1543" width="13.85546875" style="1005" customWidth="1"/>
    <col min="1544" max="1544" width="17.7109375" style="1005"/>
    <col min="1545" max="1546" width="13.85546875" style="1005" customWidth="1"/>
    <col min="1547" max="1548" width="17.7109375" style="1005"/>
    <col min="1549" max="1550" width="15.140625" style="1005" customWidth="1"/>
    <col min="1551" max="1551" width="17" style="1005" bestFit="1" customWidth="1"/>
    <col min="1552" max="1552" width="18.7109375" style="1005" bestFit="1" customWidth="1"/>
    <col min="1553" max="1553" width="7.42578125" style="1005" customWidth="1"/>
    <col min="1554" max="1792" width="17.7109375" style="1005"/>
    <col min="1793" max="1793" width="29" style="1005" customWidth="1"/>
    <col min="1794" max="1794" width="20.7109375" style="1005" bestFit="1" customWidth="1"/>
    <col min="1795" max="1795" width="18.7109375" style="1005" customWidth="1"/>
    <col min="1796" max="1796" width="17.7109375" style="1005"/>
    <col min="1797" max="1797" width="14.28515625" style="1005" customWidth="1"/>
    <col min="1798" max="1799" width="13.85546875" style="1005" customWidth="1"/>
    <col min="1800" max="1800" width="17.7109375" style="1005"/>
    <col min="1801" max="1802" width="13.85546875" style="1005" customWidth="1"/>
    <col min="1803" max="1804" width="17.7109375" style="1005"/>
    <col min="1805" max="1806" width="15.140625" style="1005" customWidth="1"/>
    <col min="1807" max="1807" width="17" style="1005" bestFit="1" customWidth="1"/>
    <col min="1808" max="1808" width="18.7109375" style="1005" bestFit="1" customWidth="1"/>
    <col min="1809" max="1809" width="7.42578125" style="1005" customWidth="1"/>
    <col min="1810" max="2048" width="17.7109375" style="1005"/>
    <col min="2049" max="2049" width="29" style="1005" customWidth="1"/>
    <col min="2050" max="2050" width="20.7109375" style="1005" bestFit="1" customWidth="1"/>
    <col min="2051" max="2051" width="18.7109375" style="1005" customWidth="1"/>
    <col min="2052" max="2052" width="17.7109375" style="1005"/>
    <col min="2053" max="2053" width="14.28515625" style="1005" customWidth="1"/>
    <col min="2054" max="2055" width="13.85546875" style="1005" customWidth="1"/>
    <col min="2056" max="2056" width="17.7109375" style="1005"/>
    <col min="2057" max="2058" width="13.85546875" style="1005" customWidth="1"/>
    <col min="2059" max="2060" width="17.7109375" style="1005"/>
    <col min="2061" max="2062" width="15.140625" style="1005" customWidth="1"/>
    <col min="2063" max="2063" width="17" style="1005" bestFit="1" customWidth="1"/>
    <col min="2064" max="2064" width="18.7109375" style="1005" bestFit="1" customWidth="1"/>
    <col min="2065" max="2065" width="7.42578125" style="1005" customWidth="1"/>
    <col min="2066" max="2304" width="17.7109375" style="1005"/>
    <col min="2305" max="2305" width="29" style="1005" customWidth="1"/>
    <col min="2306" max="2306" width="20.7109375" style="1005" bestFit="1" customWidth="1"/>
    <col min="2307" max="2307" width="18.7109375" style="1005" customWidth="1"/>
    <col min="2308" max="2308" width="17.7109375" style="1005"/>
    <col min="2309" max="2309" width="14.28515625" style="1005" customWidth="1"/>
    <col min="2310" max="2311" width="13.85546875" style="1005" customWidth="1"/>
    <col min="2312" max="2312" width="17.7109375" style="1005"/>
    <col min="2313" max="2314" width="13.85546875" style="1005" customWidth="1"/>
    <col min="2315" max="2316" width="17.7109375" style="1005"/>
    <col min="2317" max="2318" width="15.140625" style="1005" customWidth="1"/>
    <col min="2319" max="2319" width="17" style="1005" bestFit="1" customWidth="1"/>
    <col min="2320" max="2320" width="18.7109375" style="1005" bestFit="1" customWidth="1"/>
    <col min="2321" max="2321" width="7.42578125" style="1005" customWidth="1"/>
    <col min="2322" max="2560" width="17.7109375" style="1005"/>
    <col min="2561" max="2561" width="29" style="1005" customWidth="1"/>
    <col min="2562" max="2562" width="20.7109375" style="1005" bestFit="1" customWidth="1"/>
    <col min="2563" max="2563" width="18.7109375" style="1005" customWidth="1"/>
    <col min="2564" max="2564" width="17.7109375" style="1005"/>
    <col min="2565" max="2565" width="14.28515625" style="1005" customWidth="1"/>
    <col min="2566" max="2567" width="13.85546875" style="1005" customWidth="1"/>
    <col min="2568" max="2568" width="17.7109375" style="1005"/>
    <col min="2569" max="2570" width="13.85546875" style="1005" customWidth="1"/>
    <col min="2571" max="2572" width="17.7109375" style="1005"/>
    <col min="2573" max="2574" width="15.140625" style="1005" customWidth="1"/>
    <col min="2575" max="2575" width="17" style="1005" bestFit="1" customWidth="1"/>
    <col min="2576" max="2576" width="18.7109375" style="1005" bestFit="1" customWidth="1"/>
    <col min="2577" max="2577" width="7.42578125" style="1005" customWidth="1"/>
    <col min="2578" max="2816" width="17.7109375" style="1005"/>
    <col min="2817" max="2817" width="29" style="1005" customWidth="1"/>
    <col min="2818" max="2818" width="20.7109375" style="1005" bestFit="1" customWidth="1"/>
    <col min="2819" max="2819" width="18.7109375" style="1005" customWidth="1"/>
    <col min="2820" max="2820" width="17.7109375" style="1005"/>
    <col min="2821" max="2821" width="14.28515625" style="1005" customWidth="1"/>
    <col min="2822" max="2823" width="13.85546875" style="1005" customWidth="1"/>
    <col min="2824" max="2824" width="17.7109375" style="1005"/>
    <col min="2825" max="2826" width="13.85546875" style="1005" customWidth="1"/>
    <col min="2827" max="2828" width="17.7109375" style="1005"/>
    <col min="2829" max="2830" width="15.140625" style="1005" customWidth="1"/>
    <col min="2831" max="2831" width="17" style="1005" bestFit="1" customWidth="1"/>
    <col min="2832" max="2832" width="18.7109375" style="1005" bestFit="1" customWidth="1"/>
    <col min="2833" max="2833" width="7.42578125" style="1005" customWidth="1"/>
    <col min="2834" max="3072" width="17.7109375" style="1005"/>
    <col min="3073" max="3073" width="29" style="1005" customWidth="1"/>
    <col min="3074" max="3074" width="20.7109375" style="1005" bestFit="1" customWidth="1"/>
    <col min="3075" max="3075" width="18.7109375" style="1005" customWidth="1"/>
    <col min="3076" max="3076" width="17.7109375" style="1005"/>
    <col min="3077" max="3077" width="14.28515625" style="1005" customWidth="1"/>
    <col min="3078" max="3079" width="13.85546875" style="1005" customWidth="1"/>
    <col min="3080" max="3080" width="17.7109375" style="1005"/>
    <col min="3081" max="3082" width="13.85546875" style="1005" customWidth="1"/>
    <col min="3083" max="3084" width="17.7109375" style="1005"/>
    <col min="3085" max="3086" width="15.140625" style="1005" customWidth="1"/>
    <col min="3087" max="3087" width="17" style="1005" bestFit="1" customWidth="1"/>
    <col min="3088" max="3088" width="18.7109375" style="1005" bestFit="1" customWidth="1"/>
    <col min="3089" max="3089" width="7.42578125" style="1005" customWidth="1"/>
    <col min="3090" max="3328" width="17.7109375" style="1005"/>
    <col min="3329" max="3329" width="29" style="1005" customWidth="1"/>
    <col min="3330" max="3330" width="20.7109375" style="1005" bestFit="1" customWidth="1"/>
    <col min="3331" max="3331" width="18.7109375" style="1005" customWidth="1"/>
    <col min="3332" max="3332" width="17.7109375" style="1005"/>
    <col min="3333" max="3333" width="14.28515625" style="1005" customWidth="1"/>
    <col min="3334" max="3335" width="13.85546875" style="1005" customWidth="1"/>
    <col min="3336" max="3336" width="17.7109375" style="1005"/>
    <col min="3337" max="3338" width="13.85546875" style="1005" customWidth="1"/>
    <col min="3339" max="3340" width="17.7109375" style="1005"/>
    <col min="3341" max="3342" width="15.140625" style="1005" customWidth="1"/>
    <col min="3343" max="3343" width="17" style="1005" bestFit="1" customWidth="1"/>
    <col min="3344" max="3344" width="18.7109375" style="1005" bestFit="1" customWidth="1"/>
    <col min="3345" max="3345" width="7.42578125" style="1005" customWidth="1"/>
    <col min="3346" max="3584" width="17.7109375" style="1005"/>
    <col min="3585" max="3585" width="29" style="1005" customWidth="1"/>
    <col min="3586" max="3586" width="20.7109375" style="1005" bestFit="1" customWidth="1"/>
    <col min="3587" max="3587" width="18.7109375" style="1005" customWidth="1"/>
    <col min="3588" max="3588" width="17.7109375" style="1005"/>
    <col min="3589" max="3589" width="14.28515625" style="1005" customWidth="1"/>
    <col min="3590" max="3591" width="13.85546875" style="1005" customWidth="1"/>
    <col min="3592" max="3592" width="17.7109375" style="1005"/>
    <col min="3593" max="3594" width="13.85546875" style="1005" customWidth="1"/>
    <col min="3595" max="3596" width="17.7109375" style="1005"/>
    <col min="3597" max="3598" width="15.140625" style="1005" customWidth="1"/>
    <col min="3599" max="3599" width="17" style="1005" bestFit="1" customWidth="1"/>
    <col min="3600" max="3600" width="18.7109375" style="1005" bestFit="1" customWidth="1"/>
    <col min="3601" max="3601" width="7.42578125" style="1005" customWidth="1"/>
    <col min="3602" max="3840" width="17.7109375" style="1005"/>
    <col min="3841" max="3841" width="29" style="1005" customWidth="1"/>
    <col min="3842" max="3842" width="20.7109375" style="1005" bestFit="1" customWidth="1"/>
    <col min="3843" max="3843" width="18.7109375" style="1005" customWidth="1"/>
    <col min="3844" max="3844" width="17.7109375" style="1005"/>
    <col min="3845" max="3845" width="14.28515625" style="1005" customWidth="1"/>
    <col min="3846" max="3847" width="13.85546875" style="1005" customWidth="1"/>
    <col min="3848" max="3848" width="17.7109375" style="1005"/>
    <col min="3849" max="3850" width="13.85546875" style="1005" customWidth="1"/>
    <col min="3851" max="3852" width="17.7109375" style="1005"/>
    <col min="3853" max="3854" width="15.140625" style="1005" customWidth="1"/>
    <col min="3855" max="3855" width="17" style="1005" bestFit="1" customWidth="1"/>
    <col min="3856" max="3856" width="18.7109375" style="1005" bestFit="1" customWidth="1"/>
    <col min="3857" max="3857" width="7.42578125" style="1005" customWidth="1"/>
    <col min="3858" max="4096" width="17.7109375" style="1005"/>
    <col min="4097" max="4097" width="29" style="1005" customWidth="1"/>
    <col min="4098" max="4098" width="20.7109375" style="1005" bestFit="1" customWidth="1"/>
    <col min="4099" max="4099" width="18.7109375" style="1005" customWidth="1"/>
    <col min="4100" max="4100" width="17.7109375" style="1005"/>
    <col min="4101" max="4101" width="14.28515625" style="1005" customWidth="1"/>
    <col min="4102" max="4103" width="13.85546875" style="1005" customWidth="1"/>
    <col min="4104" max="4104" width="17.7109375" style="1005"/>
    <col min="4105" max="4106" width="13.85546875" style="1005" customWidth="1"/>
    <col min="4107" max="4108" width="17.7109375" style="1005"/>
    <col min="4109" max="4110" width="15.140625" style="1005" customWidth="1"/>
    <col min="4111" max="4111" width="17" style="1005" bestFit="1" customWidth="1"/>
    <col min="4112" max="4112" width="18.7109375" style="1005" bestFit="1" customWidth="1"/>
    <col min="4113" max="4113" width="7.42578125" style="1005" customWidth="1"/>
    <col min="4114" max="4352" width="17.7109375" style="1005"/>
    <col min="4353" max="4353" width="29" style="1005" customWidth="1"/>
    <col min="4354" max="4354" width="20.7109375" style="1005" bestFit="1" customWidth="1"/>
    <col min="4355" max="4355" width="18.7109375" style="1005" customWidth="1"/>
    <col min="4356" max="4356" width="17.7109375" style="1005"/>
    <col min="4357" max="4357" width="14.28515625" style="1005" customWidth="1"/>
    <col min="4358" max="4359" width="13.85546875" style="1005" customWidth="1"/>
    <col min="4360" max="4360" width="17.7109375" style="1005"/>
    <col min="4361" max="4362" width="13.85546875" style="1005" customWidth="1"/>
    <col min="4363" max="4364" width="17.7109375" style="1005"/>
    <col min="4365" max="4366" width="15.140625" style="1005" customWidth="1"/>
    <col min="4367" max="4367" width="17" style="1005" bestFit="1" customWidth="1"/>
    <col min="4368" max="4368" width="18.7109375" style="1005" bestFit="1" customWidth="1"/>
    <col min="4369" max="4369" width="7.42578125" style="1005" customWidth="1"/>
    <col min="4370" max="4608" width="17.7109375" style="1005"/>
    <col min="4609" max="4609" width="29" style="1005" customWidth="1"/>
    <col min="4610" max="4610" width="20.7109375" style="1005" bestFit="1" customWidth="1"/>
    <col min="4611" max="4611" width="18.7109375" style="1005" customWidth="1"/>
    <col min="4612" max="4612" width="17.7109375" style="1005"/>
    <col min="4613" max="4613" width="14.28515625" style="1005" customWidth="1"/>
    <col min="4614" max="4615" width="13.85546875" style="1005" customWidth="1"/>
    <col min="4616" max="4616" width="17.7109375" style="1005"/>
    <col min="4617" max="4618" width="13.85546875" style="1005" customWidth="1"/>
    <col min="4619" max="4620" width="17.7109375" style="1005"/>
    <col min="4621" max="4622" width="15.140625" style="1005" customWidth="1"/>
    <col min="4623" max="4623" width="17" style="1005" bestFit="1" customWidth="1"/>
    <col min="4624" max="4624" width="18.7109375" style="1005" bestFit="1" customWidth="1"/>
    <col min="4625" max="4625" width="7.42578125" style="1005" customWidth="1"/>
    <col min="4626" max="4864" width="17.7109375" style="1005"/>
    <col min="4865" max="4865" width="29" style="1005" customWidth="1"/>
    <col min="4866" max="4866" width="20.7109375" style="1005" bestFit="1" customWidth="1"/>
    <col min="4867" max="4867" width="18.7109375" style="1005" customWidth="1"/>
    <col min="4868" max="4868" width="17.7109375" style="1005"/>
    <col min="4869" max="4869" width="14.28515625" style="1005" customWidth="1"/>
    <col min="4870" max="4871" width="13.85546875" style="1005" customWidth="1"/>
    <col min="4872" max="4872" width="17.7109375" style="1005"/>
    <col min="4873" max="4874" width="13.85546875" style="1005" customWidth="1"/>
    <col min="4875" max="4876" width="17.7109375" style="1005"/>
    <col min="4877" max="4878" width="15.140625" style="1005" customWidth="1"/>
    <col min="4879" max="4879" width="17" style="1005" bestFit="1" customWidth="1"/>
    <col min="4880" max="4880" width="18.7109375" style="1005" bestFit="1" customWidth="1"/>
    <col min="4881" max="4881" width="7.42578125" style="1005" customWidth="1"/>
    <col min="4882" max="5120" width="17.7109375" style="1005"/>
    <col min="5121" max="5121" width="29" style="1005" customWidth="1"/>
    <col min="5122" max="5122" width="20.7109375" style="1005" bestFit="1" customWidth="1"/>
    <col min="5123" max="5123" width="18.7109375" style="1005" customWidth="1"/>
    <col min="5124" max="5124" width="17.7109375" style="1005"/>
    <col min="5125" max="5125" width="14.28515625" style="1005" customWidth="1"/>
    <col min="5126" max="5127" width="13.85546875" style="1005" customWidth="1"/>
    <col min="5128" max="5128" width="17.7109375" style="1005"/>
    <col min="5129" max="5130" width="13.85546875" style="1005" customWidth="1"/>
    <col min="5131" max="5132" width="17.7109375" style="1005"/>
    <col min="5133" max="5134" width="15.140625" style="1005" customWidth="1"/>
    <col min="5135" max="5135" width="17" style="1005" bestFit="1" customWidth="1"/>
    <col min="5136" max="5136" width="18.7109375" style="1005" bestFit="1" customWidth="1"/>
    <col min="5137" max="5137" width="7.42578125" style="1005" customWidth="1"/>
    <col min="5138" max="5376" width="17.7109375" style="1005"/>
    <col min="5377" max="5377" width="29" style="1005" customWidth="1"/>
    <col min="5378" max="5378" width="20.7109375" style="1005" bestFit="1" customWidth="1"/>
    <col min="5379" max="5379" width="18.7109375" style="1005" customWidth="1"/>
    <col min="5380" max="5380" width="17.7109375" style="1005"/>
    <col min="5381" max="5381" width="14.28515625" style="1005" customWidth="1"/>
    <col min="5382" max="5383" width="13.85546875" style="1005" customWidth="1"/>
    <col min="5384" max="5384" width="17.7109375" style="1005"/>
    <col min="5385" max="5386" width="13.85546875" style="1005" customWidth="1"/>
    <col min="5387" max="5388" width="17.7109375" style="1005"/>
    <col min="5389" max="5390" width="15.140625" style="1005" customWidth="1"/>
    <col min="5391" max="5391" width="17" style="1005" bestFit="1" customWidth="1"/>
    <col min="5392" max="5392" width="18.7109375" style="1005" bestFit="1" customWidth="1"/>
    <col min="5393" max="5393" width="7.42578125" style="1005" customWidth="1"/>
    <col min="5394" max="5632" width="17.7109375" style="1005"/>
    <col min="5633" max="5633" width="29" style="1005" customWidth="1"/>
    <col min="5634" max="5634" width="20.7109375" style="1005" bestFit="1" customWidth="1"/>
    <col min="5635" max="5635" width="18.7109375" style="1005" customWidth="1"/>
    <col min="5636" max="5636" width="17.7109375" style="1005"/>
    <col min="5637" max="5637" width="14.28515625" style="1005" customWidth="1"/>
    <col min="5638" max="5639" width="13.85546875" style="1005" customWidth="1"/>
    <col min="5640" max="5640" width="17.7109375" style="1005"/>
    <col min="5641" max="5642" width="13.85546875" style="1005" customWidth="1"/>
    <col min="5643" max="5644" width="17.7109375" style="1005"/>
    <col min="5645" max="5646" width="15.140625" style="1005" customWidth="1"/>
    <col min="5647" max="5647" width="17" style="1005" bestFit="1" customWidth="1"/>
    <col min="5648" max="5648" width="18.7109375" style="1005" bestFit="1" customWidth="1"/>
    <col min="5649" max="5649" width="7.42578125" style="1005" customWidth="1"/>
    <col min="5650" max="5888" width="17.7109375" style="1005"/>
    <col min="5889" max="5889" width="29" style="1005" customWidth="1"/>
    <col min="5890" max="5890" width="20.7109375" style="1005" bestFit="1" customWidth="1"/>
    <col min="5891" max="5891" width="18.7109375" style="1005" customWidth="1"/>
    <col min="5892" max="5892" width="17.7109375" style="1005"/>
    <col min="5893" max="5893" width="14.28515625" style="1005" customWidth="1"/>
    <col min="5894" max="5895" width="13.85546875" style="1005" customWidth="1"/>
    <col min="5896" max="5896" width="17.7109375" style="1005"/>
    <col min="5897" max="5898" width="13.85546875" style="1005" customWidth="1"/>
    <col min="5899" max="5900" width="17.7109375" style="1005"/>
    <col min="5901" max="5902" width="15.140625" style="1005" customWidth="1"/>
    <col min="5903" max="5903" width="17" style="1005" bestFit="1" customWidth="1"/>
    <col min="5904" max="5904" width="18.7109375" style="1005" bestFit="1" customWidth="1"/>
    <col min="5905" max="5905" width="7.42578125" style="1005" customWidth="1"/>
    <col min="5906" max="6144" width="17.7109375" style="1005"/>
    <col min="6145" max="6145" width="29" style="1005" customWidth="1"/>
    <col min="6146" max="6146" width="20.7109375" style="1005" bestFit="1" customWidth="1"/>
    <col min="6147" max="6147" width="18.7109375" style="1005" customWidth="1"/>
    <col min="6148" max="6148" width="17.7109375" style="1005"/>
    <col min="6149" max="6149" width="14.28515625" style="1005" customWidth="1"/>
    <col min="6150" max="6151" width="13.85546875" style="1005" customWidth="1"/>
    <col min="6152" max="6152" width="17.7109375" style="1005"/>
    <col min="6153" max="6154" width="13.85546875" style="1005" customWidth="1"/>
    <col min="6155" max="6156" width="17.7109375" style="1005"/>
    <col min="6157" max="6158" width="15.140625" style="1005" customWidth="1"/>
    <col min="6159" max="6159" width="17" style="1005" bestFit="1" customWidth="1"/>
    <col min="6160" max="6160" width="18.7109375" style="1005" bestFit="1" customWidth="1"/>
    <col min="6161" max="6161" width="7.42578125" style="1005" customWidth="1"/>
    <col min="6162" max="6400" width="17.7109375" style="1005"/>
    <col min="6401" max="6401" width="29" style="1005" customWidth="1"/>
    <col min="6402" max="6402" width="20.7109375" style="1005" bestFit="1" customWidth="1"/>
    <col min="6403" max="6403" width="18.7109375" style="1005" customWidth="1"/>
    <col min="6404" max="6404" width="17.7109375" style="1005"/>
    <col min="6405" max="6405" width="14.28515625" style="1005" customWidth="1"/>
    <col min="6406" max="6407" width="13.85546875" style="1005" customWidth="1"/>
    <col min="6408" max="6408" width="17.7109375" style="1005"/>
    <col min="6409" max="6410" width="13.85546875" style="1005" customWidth="1"/>
    <col min="6411" max="6412" width="17.7109375" style="1005"/>
    <col min="6413" max="6414" width="15.140625" style="1005" customWidth="1"/>
    <col min="6415" max="6415" width="17" style="1005" bestFit="1" customWidth="1"/>
    <col min="6416" max="6416" width="18.7109375" style="1005" bestFit="1" customWidth="1"/>
    <col min="6417" max="6417" width="7.42578125" style="1005" customWidth="1"/>
    <col min="6418" max="6656" width="17.7109375" style="1005"/>
    <col min="6657" max="6657" width="29" style="1005" customWidth="1"/>
    <col min="6658" max="6658" width="20.7109375" style="1005" bestFit="1" customWidth="1"/>
    <col min="6659" max="6659" width="18.7109375" style="1005" customWidth="1"/>
    <col min="6660" max="6660" width="17.7109375" style="1005"/>
    <col min="6661" max="6661" width="14.28515625" style="1005" customWidth="1"/>
    <col min="6662" max="6663" width="13.85546875" style="1005" customWidth="1"/>
    <col min="6664" max="6664" width="17.7109375" style="1005"/>
    <col min="6665" max="6666" width="13.85546875" style="1005" customWidth="1"/>
    <col min="6667" max="6668" width="17.7109375" style="1005"/>
    <col min="6669" max="6670" width="15.140625" style="1005" customWidth="1"/>
    <col min="6671" max="6671" width="17" style="1005" bestFit="1" customWidth="1"/>
    <col min="6672" max="6672" width="18.7109375" style="1005" bestFit="1" customWidth="1"/>
    <col min="6673" max="6673" width="7.42578125" style="1005" customWidth="1"/>
    <col min="6674" max="6912" width="17.7109375" style="1005"/>
    <col min="6913" max="6913" width="29" style="1005" customWidth="1"/>
    <col min="6914" max="6914" width="20.7109375" style="1005" bestFit="1" customWidth="1"/>
    <col min="6915" max="6915" width="18.7109375" style="1005" customWidth="1"/>
    <col min="6916" max="6916" width="17.7109375" style="1005"/>
    <col min="6917" max="6917" width="14.28515625" style="1005" customWidth="1"/>
    <col min="6918" max="6919" width="13.85546875" style="1005" customWidth="1"/>
    <col min="6920" max="6920" width="17.7109375" style="1005"/>
    <col min="6921" max="6922" width="13.85546875" style="1005" customWidth="1"/>
    <col min="6923" max="6924" width="17.7109375" style="1005"/>
    <col min="6925" max="6926" width="15.140625" style="1005" customWidth="1"/>
    <col min="6927" max="6927" width="17" style="1005" bestFit="1" customWidth="1"/>
    <col min="6928" max="6928" width="18.7109375" style="1005" bestFit="1" customWidth="1"/>
    <col min="6929" max="6929" width="7.42578125" style="1005" customWidth="1"/>
    <col min="6930" max="7168" width="17.7109375" style="1005"/>
    <col min="7169" max="7169" width="29" style="1005" customWidth="1"/>
    <col min="7170" max="7170" width="20.7109375" style="1005" bestFit="1" customWidth="1"/>
    <col min="7171" max="7171" width="18.7109375" style="1005" customWidth="1"/>
    <col min="7172" max="7172" width="17.7109375" style="1005"/>
    <col min="7173" max="7173" width="14.28515625" style="1005" customWidth="1"/>
    <col min="7174" max="7175" width="13.85546875" style="1005" customWidth="1"/>
    <col min="7176" max="7176" width="17.7109375" style="1005"/>
    <col min="7177" max="7178" width="13.85546875" style="1005" customWidth="1"/>
    <col min="7179" max="7180" width="17.7109375" style="1005"/>
    <col min="7181" max="7182" width="15.140625" style="1005" customWidth="1"/>
    <col min="7183" max="7183" width="17" style="1005" bestFit="1" customWidth="1"/>
    <col min="7184" max="7184" width="18.7109375" style="1005" bestFit="1" customWidth="1"/>
    <col min="7185" max="7185" width="7.42578125" style="1005" customWidth="1"/>
    <col min="7186" max="7424" width="17.7109375" style="1005"/>
    <col min="7425" max="7425" width="29" style="1005" customWidth="1"/>
    <col min="7426" max="7426" width="20.7109375" style="1005" bestFit="1" customWidth="1"/>
    <col min="7427" max="7427" width="18.7109375" style="1005" customWidth="1"/>
    <col min="7428" max="7428" width="17.7109375" style="1005"/>
    <col min="7429" max="7429" width="14.28515625" style="1005" customWidth="1"/>
    <col min="7430" max="7431" width="13.85546875" style="1005" customWidth="1"/>
    <col min="7432" max="7432" width="17.7109375" style="1005"/>
    <col min="7433" max="7434" width="13.85546875" style="1005" customWidth="1"/>
    <col min="7435" max="7436" width="17.7109375" style="1005"/>
    <col min="7437" max="7438" width="15.140625" style="1005" customWidth="1"/>
    <col min="7439" max="7439" width="17" style="1005" bestFit="1" customWidth="1"/>
    <col min="7440" max="7440" width="18.7109375" style="1005" bestFit="1" customWidth="1"/>
    <col min="7441" max="7441" width="7.42578125" style="1005" customWidth="1"/>
    <col min="7442" max="7680" width="17.7109375" style="1005"/>
    <col min="7681" max="7681" width="29" style="1005" customWidth="1"/>
    <col min="7682" max="7682" width="20.7109375" style="1005" bestFit="1" customWidth="1"/>
    <col min="7683" max="7683" width="18.7109375" style="1005" customWidth="1"/>
    <col min="7684" max="7684" width="17.7109375" style="1005"/>
    <col min="7685" max="7685" width="14.28515625" style="1005" customWidth="1"/>
    <col min="7686" max="7687" width="13.85546875" style="1005" customWidth="1"/>
    <col min="7688" max="7688" width="17.7109375" style="1005"/>
    <col min="7689" max="7690" width="13.85546875" style="1005" customWidth="1"/>
    <col min="7691" max="7692" width="17.7109375" style="1005"/>
    <col min="7693" max="7694" width="15.140625" style="1005" customWidth="1"/>
    <col min="7695" max="7695" width="17" style="1005" bestFit="1" customWidth="1"/>
    <col min="7696" max="7696" width="18.7109375" style="1005" bestFit="1" customWidth="1"/>
    <col min="7697" max="7697" width="7.42578125" style="1005" customWidth="1"/>
    <col min="7698" max="7936" width="17.7109375" style="1005"/>
    <col min="7937" max="7937" width="29" style="1005" customWidth="1"/>
    <col min="7938" max="7938" width="20.7109375" style="1005" bestFit="1" customWidth="1"/>
    <col min="7939" max="7939" width="18.7109375" style="1005" customWidth="1"/>
    <col min="7940" max="7940" width="17.7109375" style="1005"/>
    <col min="7941" max="7941" width="14.28515625" style="1005" customWidth="1"/>
    <col min="7942" max="7943" width="13.85546875" style="1005" customWidth="1"/>
    <col min="7944" max="7944" width="17.7109375" style="1005"/>
    <col min="7945" max="7946" width="13.85546875" style="1005" customWidth="1"/>
    <col min="7947" max="7948" width="17.7109375" style="1005"/>
    <col min="7949" max="7950" width="15.140625" style="1005" customWidth="1"/>
    <col min="7951" max="7951" width="17" style="1005" bestFit="1" customWidth="1"/>
    <col min="7952" max="7952" width="18.7109375" style="1005" bestFit="1" customWidth="1"/>
    <col min="7953" max="7953" width="7.42578125" style="1005" customWidth="1"/>
    <col min="7954" max="8192" width="17.7109375" style="1005"/>
    <col min="8193" max="8193" width="29" style="1005" customWidth="1"/>
    <col min="8194" max="8194" width="20.7109375" style="1005" bestFit="1" customWidth="1"/>
    <col min="8195" max="8195" width="18.7109375" style="1005" customWidth="1"/>
    <col min="8196" max="8196" width="17.7109375" style="1005"/>
    <col min="8197" max="8197" width="14.28515625" style="1005" customWidth="1"/>
    <col min="8198" max="8199" width="13.85546875" style="1005" customWidth="1"/>
    <col min="8200" max="8200" width="17.7109375" style="1005"/>
    <col min="8201" max="8202" width="13.85546875" style="1005" customWidth="1"/>
    <col min="8203" max="8204" width="17.7109375" style="1005"/>
    <col min="8205" max="8206" width="15.140625" style="1005" customWidth="1"/>
    <col min="8207" max="8207" width="17" style="1005" bestFit="1" customWidth="1"/>
    <col min="8208" max="8208" width="18.7109375" style="1005" bestFit="1" customWidth="1"/>
    <col min="8209" max="8209" width="7.42578125" style="1005" customWidth="1"/>
    <col min="8210" max="8448" width="17.7109375" style="1005"/>
    <col min="8449" max="8449" width="29" style="1005" customWidth="1"/>
    <col min="8450" max="8450" width="20.7109375" style="1005" bestFit="1" customWidth="1"/>
    <col min="8451" max="8451" width="18.7109375" style="1005" customWidth="1"/>
    <col min="8452" max="8452" width="17.7109375" style="1005"/>
    <col min="8453" max="8453" width="14.28515625" style="1005" customWidth="1"/>
    <col min="8454" max="8455" width="13.85546875" style="1005" customWidth="1"/>
    <col min="8456" max="8456" width="17.7109375" style="1005"/>
    <col min="8457" max="8458" width="13.85546875" style="1005" customWidth="1"/>
    <col min="8459" max="8460" width="17.7109375" style="1005"/>
    <col min="8461" max="8462" width="15.140625" style="1005" customWidth="1"/>
    <col min="8463" max="8463" width="17" style="1005" bestFit="1" customWidth="1"/>
    <col min="8464" max="8464" width="18.7109375" style="1005" bestFit="1" customWidth="1"/>
    <col min="8465" max="8465" width="7.42578125" style="1005" customWidth="1"/>
    <col min="8466" max="8704" width="17.7109375" style="1005"/>
    <col min="8705" max="8705" width="29" style="1005" customWidth="1"/>
    <col min="8706" max="8706" width="20.7109375" style="1005" bestFit="1" customWidth="1"/>
    <col min="8707" max="8707" width="18.7109375" style="1005" customWidth="1"/>
    <col min="8708" max="8708" width="17.7109375" style="1005"/>
    <col min="8709" max="8709" width="14.28515625" style="1005" customWidth="1"/>
    <col min="8710" max="8711" width="13.85546875" style="1005" customWidth="1"/>
    <col min="8712" max="8712" width="17.7109375" style="1005"/>
    <col min="8713" max="8714" width="13.85546875" style="1005" customWidth="1"/>
    <col min="8715" max="8716" width="17.7109375" style="1005"/>
    <col min="8717" max="8718" width="15.140625" style="1005" customWidth="1"/>
    <col min="8719" max="8719" width="17" style="1005" bestFit="1" customWidth="1"/>
    <col min="8720" max="8720" width="18.7109375" style="1005" bestFit="1" customWidth="1"/>
    <col min="8721" max="8721" width="7.42578125" style="1005" customWidth="1"/>
    <col min="8722" max="8960" width="17.7109375" style="1005"/>
    <col min="8961" max="8961" width="29" style="1005" customWidth="1"/>
    <col min="8962" max="8962" width="20.7109375" style="1005" bestFit="1" customWidth="1"/>
    <col min="8963" max="8963" width="18.7109375" style="1005" customWidth="1"/>
    <col min="8964" max="8964" width="17.7109375" style="1005"/>
    <col min="8965" max="8965" width="14.28515625" style="1005" customWidth="1"/>
    <col min="8966" max="8967" width="13.85546875" style="1005" customWidth="1"/>
    <col min="8968" max="8968" width="17.7109375" style="1005"/>
    <col min="8969" max="8970" width="13.85546875" style="1005" customWidth="1"/>
    <col min="8971" max="8972" width="17.7109375" style="1005"/>
    <col min="8973" max="8974" width="15.140625" style="1005" customWidth="1"/>
    <col min="8975" max="8975" width="17" style="1005" bestFit="1" customWidth="1"/>
    <col min="8976" max="8976" width="18.7109375" style="1005" bestFit="1" customWidth="1"/>
    <col min="8977" max="8977" width="7.42578125" style="1005" customWidth="1"/>
    <col min="8978" max="9216" width="17.7109375" style="1005"/>
    <col min="9217" max="9217" width="29" style="1005" customWidth="1"/>
    <col min="9218" max="9218" width="20.7109375" style="1005" bestFit="1" customWidth="1"/>
    <col min="9219" max="9219" width="18.7109375" style="1005" customWidth="1"/>
    <col min="9220" max="9220" width="17.7109375" style="1005"/>
    <col min="9221" max="9221" width="14.28515625" style="1005" customWidth="1"/>
    <col min="9222" max="9223" width="13.85546875" style="1005" customWidth="1"/>
    <col min="9224" max="9224" width="17.7109375" style="1005"/>
    <col min="9225" max="9226" width="13.85546875" style="1005" customWidth="1"/>
    <col min="9227" max="9228" width="17.7109375" style="1005"/>
    <col min="9229" max="9230" width="15.140625" style="1005" customWidth="1"/>
    <col min="9231" max="9231" width="17" style="1005" bestFit="1" customWidth="1"/>
    <col min="9232" max="9232" width="18.7109375" style="1005" bestFit="1" customWidth="1"/>
    <col min="9233" max="9233" width="7.42578125" style="1005" customWidth="1"/>
    <col min="9234" max="9472" width="17.7109375" style="1005"/>
    <col min="9473" max="9473" width="29" style="1005" customWidth="1"/>
    <col min="9474" max="9474" width="20.7109375" style="1005" bestFit="1" customWidth="1"/>
    <col min="9475" max="9475" width="18.7109375" style="1005" customWidth="1"/>
    <col min="9476" max="9476" width="17.7109375" style="1005"/>
    <col min="9477" max="9477" width="14.28515625" style="1005" customWidth="1"/>
    <col min="9478" max="9479" width="13.85546875" style="1005" customWidth="1"/>
    <col min="9480" max="9480" width="17.7109375" style="1005"/>
    <col min="9481" max="9482" width="13.85546875" style="1005" customWidth="1"/>
    <col min="9483" max="9484" width="17.7109375" style="1005"/>
    <col min="9485" max="9486" width="15.140625" style="1005" customWidth="1"/>
    <col min="9487" max="9487" width="17" style="1005" bestFit="1" customWidth="1"/>
    <col min="9488" max="9488" width="18.7109375" style="1005" bestFit="1" customWidth="1"/>
    <col min="9489" max="9489" width="7.42578125" style="1005" customWidth="1"/>
    <col min="9490" max="9728" width="17.7109375" style="1005"/>
    <col min="9729" max="9729" width="29" style="1005" customWidth="1"/>
    <col min="9730" max="9730" width="20.7109375" style="1005" bestFit="1" customWidth="1"/>
    <col min="9731" max="9731" width="18.7109375" style="1005" customWidth="1"/>
    <col min="9732" max="9732" width="17.7109375" style="1005"/>
    <col min="9733" max="9733" width="14.28515625" style="1005" customWidth="1"/>
    <col min="9734" max="9735" width="13.85546875" style="1005" customWidth="1"/>
    <col min="9736" max="9736" width="17.7109375" style="1005"/>
    <col min="9737" max="9738" width="13.85546875" style="1005" customWidth="1"/>
    <col min="9739" max="9740" width="17.7109375" style="1005"/>
    <col min="9741" max="9742" width="15.140625" style="1005" customWidth="1"/>
    <col min="9743" max="9743" width="17" style="1005" bestFit="1" customWidth="1"/>
    <col min="9744" max="9744" width="18.7109375" style="1005" bestFit="1" customWidth="1"/>
    <col min="9745" max="9745" width="7.42578125" style="1005" customWidth="1"/>
    <col min="9746" max="9984" width="17.7109375" style="1005"/>
    <col min="9985" max="9985" width="29" style="1005" customWidth="1"/>
    <col min="9986" max="9986" width="20.7109375" style="1005" bestFit="1" customWidth="1"/>
    <col min="9987" max="9987" width="18.7109375" style="1005" customWidth="1"/>
    <col min="9988" max="9988" width="17.7109375" style="1005"/>
    <col min="9989" max="9989" width="14.28515625" style="1005" customWidth="1"/>
    <col min="9990" max="9991" width="13.85546875" style="1005" customWidth="1"/>
    <col min="9992" max="9992" width="17.7109375" style="1005"/>
    <col min="9993" max="9994" width="13.85546875" style="1005" customWidth="1"/>
    <col min="9995" max="9996" width="17.7109375" style="1005"/>
    <col min="9997" max="9998" width="15.140625" style="1005" customWidth="1"/>
    <col min="9999" max="9999" width="17" style="1005" bestFit="1" customWidth="1"/>
    <col min="10000" max="10000" width="18.7109375" style="1005" bestFit="1" customWidth="1"/>
    <col min="10001" max="10001" width="7.42578125" style="1005" customWidth="1"/>
    <col min="10002" max="10240" width="17.7109375" style="1005"/>
    <col min="10241" max="10241" width="29" style="1005" customWidth="1"/>
    <col min="10242" max="10242" width="20.7109375" style="1005" bestFit="1" customWidth="1"/>
    <col min="10243" max="10243" width="18.7109375" style="1005" customWidth="1"/>
    <col min="10244" max="10244" width="17.7109375" style="1005"/>
    <col min="10245" max="10245" width="14.28515625" style="1005" customWidth="1"/>
    <col min="10246" max="10247" width="13.85546875" style="1005" customWidth="1"/>
    <col min="10248" max="10248" width="17.7109375" style="1005"/>
    <col min="10249" max="10250" width="13.85546875" style="1005" customWidth="1"/>
    <col min="10251" max="10252" width="17.7109375" style="1005"/>
    <col min="10253" max="10254" width="15.140625" style="1005" customWidth="1"/>
    <col min="10255" max="10255" width="17" style="1005" bestFit="1" customWidth="1"/>
    <col min="10256" max="10256" width="18.7109375" style="1005" bestFit="1" customWidth="1"/>
    <col min="10257" max="10257" width="7.42578125" style="1005" customWidth="1"/>
    <col min="10258" max="10496" width="17.7109375" style="1005"/>
    <col min="10497" max="10497" width="29" style="1005" customWidth="1"/>
    <col min="10498" max="10498" width="20.7109375" style="1005" bestFit="1" customWidth="1"/>
    <col min="10499" max="10499" width="18.7109375" style="1005" customWidth="1"/>
    <col min="10500" max="10500" width="17.7109375" style="1005"/>
    <col min="10501" max="10501" width="14.28515625" style="1005" customWidth="1"/>
    <col min="10502" max="10503" width="13.85546875" style="1005" customWidth="1"/>
    <col min="10504" max="10504" width="17.7109375" style="1005"/>
    <col min="10505" max="10506" width="13.85546875" style="1005" customWidth="1"/>
    <col min="10507" max="10508" width="17.7109375" style="1005"/>
    <col min="10509" max="10510" width="15.140625" style="1005" customWidth="1"/>
    <col min="10511" max="10511" width="17" style="1005" bestFit="1" customWidth="1"/>
    <col min="10512" max="10512" width="18.7109375" style="1005" bestFit="1" customWidth="1"/>
    <col min="10513" max="10513" width="7.42578125" style="1005" customWidth="1"/>
    <col min="10514" max="10752" width="17.7109375" style="1005"/>
    <col min="10753" max="10753" width="29" style="1005" customWidth="1"/>
    <col min="10754" max="10754" width="20.7109375" style="1005" bestFit="1" customWidth="1"/>
    <col min="10755" max="10755" width="18.7109375" style="1005" customWidth="1"/>
    <col min="10756" max="10756" width="17.7109375" style="1005"/>
    <col min="10757" max="10757" width="14.28515625" style="1005" customWidth="1"/>
    <col min="10758" max="10759" width="13.85546875" style="1005" customWidth="1"/>
    <col min="10760" max="10760" width="17.7109375" style="1005"/>
    <col min="10761" max="10762" width="13.85546875" style="1005" customWidth="1"/>
    <col min="10763" max="10764" width="17.7109375" style="1005"/>
    <col min="10765" max="10766" width="15.140625" style="1005" customWidth="1"/>
    <col min="10767" max="10767" width="17" style="1005" bestFit="1" customWidth="1"/>
    <col min="10768" max="10768" width="18.7109375" style="1005" bestFit="1" customWidth="1"/>
    <col min="10769" max="10769" width="7.42578125" style="1005" customWidth="1"/>
    <col min="10770" max="11008" width="17.7109375" style="1005"/>
    <col min="11009" max="11009" width="29" style="1005" customWidth="1"/>
    <col min="11010" max="11010" width="20.7109375" style="1005" bestFit="1" customWidth="1"/>
    <col min="11011" max="11011" width="18.7109375" style="1005" customWidth="1"/>
    <col min="11012" max="11012" width="17.7109375" style="1005"/>
    <col min="11013" max="11013" width="14.28515625" style="1005" customWidth="1"/>
    <col min="11014" max="11015" width="13.85546875" style="1005" customWidth="1"/>
    <col min="11016" max="11016" width="17.7109375" style="1005"/>
    <col min="11017" max="11018" width="13.85546875" style="1005" customWidth="1"/>
    <col min="11019" max="11020" width="17.7109375" style="1005"/>
    <col min="11021" max="11022" width="15.140625" style="1005" customWidth="1"/>
    <col min="11023" max="11023" width="17" style="1005" bestFit="1" customWidth="1"/>
    <col min="11024" max="11024" width="18.7109375" style="1005" bestFit="1" customWidth="1"/>
    <col min="11025" max="11025" width="7.42578125" style="1005" customWidth="1"/>
    <col min="11026" max="11264" width="17.7109375" style="1005"/>
    <col min="11265" max="11265" width="29" style="1005" customWidth="1"/>
    <col min="11266" max="11266" width="20.7109375" style="1005" bestFit="1" customWidth="1"/>
    <col min="11267" max="11267" width="18.7109375" style="1005" customWidth="1"/>
    <col min="11268" max="11268" width="17.7109375" style="1005"/>
    <col min="11269" max="11269" width="14.28515625" style="1005" customWidth="1"/>
    <col min="11270" max="11271" width="13.85546875" style="1005" customWidth="1"/>
    <col min="11272" max="11272" width="17.7109375" style="1005"/>
    <col min="11273" max="11274" width="13.85546875" style="1005" customWidth="1"/>
    <col min="11275" max="11276" width="17.7109375" style="1005"/>
    <col min="11277" max="11278" width="15.140625" style="1005" customWidth="1"/>
    <col min="11279" max="11279" width="17" style="1005" bestFit="1" customWidth="1"/>
    <col min="11280" max="11280" width="18.7109375" style="1005" bestFit="1" customWidth="1"/>
    <col min="11281" max="11281" width="7.42578125" style="1005" customWidth="1"/>
    <col min="11282" max="11520" width="17.7109375" style="1005"/>
    <col min="11521" max="11521" width="29" style="1005" customWidth="1"/>
    <col min="11522" max="11522" width="20.7109375" style="1005" bestFit="1" customWidth="1"/>
    <col min="11523" max="11523" width="18.7109375" style="1005" customWidth="1"/>
    <col min="11524" max="11524" width="17.7109375" style="1005"/>
    <col min="11525" max="11525" width="14.28515625" style="1005" customWidth="1"/>
    <col min="11526" max="11527" width="13.85546875" style="1005" customWidth="1"/>
    <col min="11528" max="11528" width="17.7109375" style="1005"/>
    <col min="11529" max="11530" width="13.85546875" style="1005" customWidth="1"/>
    <col min="11531" max="11532" width="17.7109375" style="1005"/>
    <col min="11533" max="11534" width="15.140625" style="1005" customWidth="1"/>
    <col min="11535" max="11535" width="17" style="1005" bestFit="1" customWidth="1"/>
    <col min="11536" max="11536" width="18.7109375" style="1005" bestFit="1" customWidth="1"/>
    <col min="11537" max="11537" width="7.42578125" style="1005" customWidth="1"/>
    <col min="11538" max="11776" width="17.7109375" style="1005"/>
    <col min="11777" max="11777" width="29" style="1005" customWidth="1"/>
    <col min="11778" max="11778" width="20.7109375" style="1005" bestFit="1" customWidth="1"/>
    <col min="11779" max="11779" width="18.7109375" style="1005" customWidth="1"/>
    <col min="11780" max="11780" width="17.7109375" style="1005"/>
    <col min="11781" max="11781" width="14.28515625" style="1005" customWidth="1"/>
    <col min="11782" max="11783" width="13.85546875" style="1005" customWidth="1"/>
    <col min="11784" max="11784" width="17.7109375" style="1005"/>
    <col min="11785" max="11786" width="13.85546875" style="1005" customWidth="1"/>
    <col min="11787" max="11788" width="17.7109375" style="1005"/>
    <col min="11789" max="11790" width="15.140625" style="1005" customWidth="1"/>
    <col min="11791" max="11791" width="17" style="1005" bestFit="1" customWidth="1"/>
    <col min="11792" max="11792" width="18.7109375" style="1005" bestFit="1" customWidth="1"/>
    <col min="11793" max="11793" width="7.42578125" style="1005" customWidth="1"/>
    <col min="11794" max="12032" width="17.7109375" style="1005"/>
    <col min="12033" max="12033" width="29" style="1005" customWidth="1"/>
    <col min="12034" max="12034" width="20.7109375" style="1005" bestFit="1" customWidth="1"/>
    <col min="12035" max="12035" width="18.7109375" style="1005" customWidth="1"/>
    <col min="12036" max="12036" width="17.7109375" style="1005"/>
    <col min="12037" max="12037" width="14.28515625" style="1005" customWidth="1"/>
    <col min="12038" max="12039" width="13.85546875" style="1005" customWidth="1"/>
    <col min="12040" max="12040" width="17.7109375" style="1005"/>
    <col min="12041" max="12042" width="13.85546875" style="1005" customWidth="1"/>
    <col min="12043" max="12044" width="17.7109375" style="1005"/>
    <col min="12045" max="12046" width="15.140625" style="1005" customWidth="1"/>
    <col min="12047" max="12047" width="17" style="1005" bestFit="1" customWidth="1"/>
    <col min="12048" max="12048" width="18.7109375" style="1005" bestFit="1" customWidth="1"/>
    <col min="12049" max="12049" width="7.42578125" style="1005" customWidth="1"/>
    <col min="12050" max="12288" width="17.7109375" style="1005"/>
    <col min="12289" max="12289" width="29" style="1005" customWidth="1"/>
    <col min="12290" max="12290" width="20.7109375" style="1005" bestFit="1" customWidth="1"/>
    <col min="12291" max="12291" width="18.7109375" style="1005" customWidth="1"/>
    <col min="12292" max="12292" width="17.7109375" style="1005"/>
    <col min="12293" max="12293" width="14.28515625" style="1005" customWidth="1"/>
    <col min="12294" max="12295" width="13.85546875" style="1005" customWidth="1"/>
    <col min="12296" max="12296" width="17.7109375" style="1005"/>
    <col min="12297" max="12298" width="13.85546875" style="1005" customWidth="1"/>
    <col min="12299" max="12300" width="17.7109375" style="1005"/>
    <col min="12301" max="12302" width="15.140625" style="1005" customWidth="1"/>
    <col min="12303" max="12303" width="17" style="1005" bestFit="1" customWidth="1"/>
    <col min="12304" max="12304" width="18.7109375" style="1005" bestFit="1" customWidth="1"/>
    <col min="12305" max="12305" width="7.42578125" style="1005" customWidth="1"/>
    <col min="12306" max="12544" width="17.7109375" style="1005"/>
    <col min="12545" max="12545" width="29" style="1005" customWidth="1"/>
    <col min="12546" max="12546" width="20.7109375" style="1005" bestFit="1" customWidth="1"/>
    <col min="12547" max="12547" width="18.7109375" style="1005" customWidth="1"/>
    <col min="12548" max="12548" width="17.7109375" style="1005"/>
    <col min="12549" max="12549" width="14.28515625" style="1005" customWidth="1"/>
    <col min="12550" max="12551" width="13.85546875" style="1005" customWidth="1"/>
    <col min="12552" max="12552" width="17.7109375" style="1005"/>
    <col min="12553" max="12554" width="13.85546875" style="1005" customWidth="1"/>
    <col min="12555" max="12556" width="17.7109375" style="1005"/>
    <col min="12557" max="12558" width="15.140625" style="1005" customWidth="1"/>
    <col min="12559" max="12559" width="17" style="1005" bestFit="1" customWidth="1"/>
    <col min="12560" max="12560" width="18.7109375" style="1005" bestFit="1" customWidth="1"/>
    <col min="12561" max="12561" width="7.42578125" style="1005" customWidth="1"/>
    <col min="12562" max="12800" width="17.7109375" style="1005"/>
    <col min="12801" max="12801" width="29" style="1005" customWidth="1"/>
    <col min="12802" max="12802" width="20.7109375" style="1005" bestFit="1" customWidth="1"/>
    <col min="12803" max="12803" width="18.7109375" style="1005" customWidth="1"/>
    <col min="12804" max="12804" width="17.7109375" style="1005"/>
    <col min="12805" max="12805" width="14.28515625" style="1005" customWidth="1"/>
    <col min="12806" max="12807" width="13.85546875" style="1005" customWidth="1"/>
    <col min="12808" max="12808" width="17.7109375" style="1005"/>
    <col min="12809" max="12810" width="13.85546875" style="1005" customWidth="1"/>
    <col min="12811" max="12812" width="17.7109375" style="1005"/>
    <col min="12813" max="12814" width="15.140625" style="1005" customWidth="1"/>
    <col min="12815" max="12815" width="17" style="1005" bestFit="1" customWidth="1"/>
    <col min="12816" max="12816" width="18.7109375" style="1005" bestFit="1" customWidth="1"/>
    <col min="12817" max="12817" width="7.42578125" style="1005" customWidth="1"/>
    <col min="12818" max="13056" width="17.7109375" style="1005"/>
    <col min="13057" max="13057" width="29" style="1005" customWidth="1"/>
    <col min="13058" max="13058" width="20.7109375" style="1005" bestFit="1" customWidth="1"/>
    <col min="13059" max="13059" width="18.7109375" style="1005" customWidth="1"/>
    <col min="13060" max="13060" width="17.7109375" style="1005"/>
    <col min="13061" max="13061" width="14.28515625" style="1005" customWidth="1"/>
    <col min="13062" max="13063" width="13.85546875" style="1005" customWidth="1"/>
    <col min="13064" max="13064" width="17.7109375" style="1005"/>
    <col min="13065" max="13066" width="13.85546875" style="1005" customWidth="1"/>
    <col min="13067" max="13068" width="17.7109375" style="1005"/>
    <col min="13069" max="13070" width="15.140625" style="1005" customWidth="1"/>
    <col min="13071" max="13071" width="17" style="1005" bestFit="1" customWidth="1"/>
    <col min="13072" max="13072" width="18.7109375" style="1005" bestFit="1" customWidth="1"/>
    <col min="13073" max="13073" width="7.42578125" style="1005" customWidth="1"/>
    <col min="13074" max="13312" width="17.7109375" style="1005"/>
    <col min="13313" max="13313" width="29" style="1005" customWidth="1"/>
    <col min="13314" max="13314" width="20.7109375" style="1005" bestFit="1" customWidth="1"/>
    <col min="13315" max="13315" width="18.7109375" style="1005" customWidth="1"/>
    <col min="13316" max="13316" width="17.7109375" style="1005"/>
    <col min="13317" max="13317" width="14.28515625" style="1005" customWidth="1"/>
    <col min="13318" max="13319" width="13.85546875" style="1005" customWidth="1"/>
    <col min="13320" max="13320" width="17.7109375" style="1005"/>
    <col min="13321" max="13322" width="13.85546875" style="1005" customWidth="1"/>
    <col min="13323" max="13324" width="17.7109375" style="1005"/>
    <col min="13325" max="13326" width="15.140625" style="1005" customWidth="1"/>
    <col min="13327" max="13327" width="17" style="1005" bestFit="1" customWidth="1"/>
    <col min="13328" max="13328" width="18.7109375" style="1005" bestFit="1" customWidth="1"/>
    <col min="13329" max="13329" width="7.42578125" style="1005" customWidth="1"/>
    <col min="13330" max="13568" width="17.7109375" style="1005"/>
    <col min="13569" max="13569" width="29" style="1005" customWidth="1"/>
    <col min="13570" max="13570" width="20.7109375" style="1005" bestFit="1" customWidth="1"/>
    <col min="13571" max="13571" width="18.7109375" style="1005" customWidth="1"/>
    <col min="13572" max="13572" width="17.7109375" style="1005"/>
    <col min="13573" max="13573" width="14.28515625" style="1005" customWidth="1"/>
    <col min="13574" max="13575" width="13.85546875" style="1005" customWidth="1"/>
    <col min="13576" max="13576" width="17.7109375" style="1005"/>
    <col min="13577" max="13578" width="13.85546875" style="1005" customWidth="1"/>
    <col min="13579" max="13580" width="17.7109375" style="1005"/>
    <col min="13581" max="13582" width="15.140625" style="1005" customWidth="1"/>
    <col min="13583" max="13583" width="17" style="1005" bestFit="1" customWidth="1"/>
    <col min="13584" max="13584" width="18.7109375" style="1005" bestFit="1" customWidth="1"/>
    <col min="13585" max="13585" width="7.42578125" style="1005" customWidth="1"/>
    <col min="13586" max="13824" width="17.7109375" style="1005"/>
    <col min="13825" max="13825" width="29" style="1005" customWidth="1"/>
    <col min="13826" max="13826" width="20.7109375" style="1005" bestFit="1" customWidth="1"/>
    <col min="13827" max="13827" width="18.7109375" style="1005" customWidth="1"/>
    <col min="13828" max="13828" width="17.7109375" style="1005"/>
    <col min="13829" max="13829" width="14.28515625" style="1005" customWidth="1"/>
    <col min="13830" max="13831" width="13.85546875" style="1005" customWidth="1"/>
    <col min="13832" max="13832" width="17.7109375" style="1005"/>
    <col min="13833" max="13834" width="13.85546875" style="1005" customWidth="1"/>
    <col min="13835" max="13836" width="17.7109375" style="1005"/>
    <col min="13837" max="13838" width="15.140625" style="1005" customWidth="1"/>
    <col min="13839" max="13839" width="17" style="1005" bestFit="1" customWidth="1"/>
    <col min="13840" max="13840" width="18.7109375" style="1005" bestFit="1" customWidth="1"/>
    <col min="13841" max="13841" width="7.42578125" style="1005" customWidth="1"/>
    <col min="13842" max="14080" width="17.7109375" style="1005"/>
    <col min="14081" max="14081" width="29" style="1005" customWidth="1"/>
    <col min="14082" max="14082" width="20.7109375" style="1005" bestFit="1" customWidth="1"/>
    <col min="14083" max="14083" width="18.7109375" style="1005" customWidth="1"/>
    <col min="14084" max="14084" width="17.7109375" style="1005"/>
    <col min="14085" max="14085" width="14.28515625" style="1005" customWidth="1"/>
    <col min="14086" max="14087" width="13.85546875" style="1005" customWidth="1"/>
    <col min="14088" max="14088" width="17.7109375" style="1005"/>
    <col min="14089" max="14090" width="13.85546875" style="1005" customWidth="1"/>
    <col min="14091" max="14092" width="17.7109375" style="1005"/>
    <col min="14093" max="14094" width="15.140625" style="1005" customWidth="1"/>
    <col min="14095" max="14095" width="17" style="1005" bestFit="1" customWidth="1"/>
    <col min="14096" max="14096" width="18.7109375" style="1005" bestFit="1" customWidth="1"/>
    <col min="14097" max="14097" width="7.42578125" style="1005" customWidth="1"/>
    <col min="14098" max="14336" width="17.7109375" style="1005"/>
    <col min="14337" max="14337" width="29" style="1005" customWidth="1"/>
    <col min="14338" max="14338" width="20.7109375" style="1005" bestFit="1" customWidth="1"/>
    <col min="14339" max="14339" width="18.7109375" style="1005" customWidth="1"/>
    <col min="14340" max="14340" width="17.7109375" style="1005"/>
    <col min="14341" max="14341" width="14.28515625" style="1005" customWidth="1"/>
    <col min="14342" max="14343" width="13.85546875" style="1005" customWidth="1"/>
    <col min="14344" max="14344" width="17.7109375" style="1005"/>
    <col min="14345" max="14346" width="13.85546875" style="1005" customWidth="1"/>
    <col min="14347" max="14348" width="17.7109375" style="1005"/>
    <col min="14349" max="14350" width="15.140625" style="1005" customWidth="1"/>
    <col min="14351" max="14351" width="17" style="1005" bestFit="1" customWidth="1"/>
    <col min="14352" max="14352" width="18.7109375" style="1005" bestFit="1" customWidth="1"/>
    <col min="14353" max="14353" width="7.42578125" style="1005" customWidth="1"/>
    <col min="14354" max="14592" width="17.7109375" style="1005"/>
    <col min="14593" max="14593" width="29" style="1005" customWidth="1"/>
    <col min="14594" max="14594" width="20.7109375" style="1005" bestFit="1" customWidth="1"/>
    <col min="14595" max="14595" width="18.7109375" style="1005" customWidth="1"/>
    <col min="14596" max="14596" width="17.7109375" style="1005"/>
    <col min="14597" max="14597" width="14.28515625" style="1005" customWidth="1"/>
    <col min="14598" max="14599" width="13.85546875" style="1005" customWidth="1"/>
    <col min="14600" max="14600" width="17.7109375" style="1005"/>
    <col min="14601" max="14602" width="13.85546875" style="1005" customWidth="1"/>
    <col min="14603" max="14604" width="17.7109375" style="1005"/>
    <col min="14605" max="14606" width="15.140625" style="1005" customWidth="1"/>
    <col min="14607" max="14607" width="17" style="1005" bestFit="1" customWidth="1"/>
    <col min="14608" max="14608" width="18.7109375" style="1005" bestFit="1" customWidth="1"/>
    <col min="14609" max="14609" width="7.42578125" style="1005" customWidth="1"/>
    <col min="14610" max="14848" width="17.7109375" style="1005"/>
    <col min="14849" max="14849" width="29" style="1005" customWidth="1"/>
    <col min="14850" max="14850" width="20.7109375" style="1005" bestFit="1" customWidth="1"/>
    <col min="14851" max="14851" width="18.7109375" style="1005" customWidth="1"/>
    <col min="14852" max="14852" width="17.7109375" style="1005"/>
    <col min="14853" max="14853" width="14.28515625" style="1005" customWidth="1"/>
    <col min="14854" max="14855" width="13.85546875" style="1005" customWidth="1"/>
    <col min="14856" max="14856" width="17.7109375" style="1005"/>
    <col min="14857" max="14858" width="13.85546875" style="1005" customWidth="1"/>
    <col min="14859" max="14860" width="17.7109375" style="1005"/>
    <col min="14861" max="14862" width="15.140625" style="1005" customWidth="1"/>
    <col min="14863" max="14863" width="17" style="1005" bestFit="1" customWidth="1"/>
    <col min="14864" max="14864" width="18.7109375" style="1005" bestFit="1" customWidth="1"/>
    <col min="14865" max="14865" width="7.42578125" style="1005" customWidth="1"/>
    <col min="14866" max="15104" width="17.7109375" style="1005"/>
    <col min="15105" max="15105" width="29" style="1005" customWidth="1"/>
    <col min="15106" max="15106" width="20.7109375" style="1005" bestFit="1" customWidth="1"/>
    <col min="15107" max="15107" width="18.7109375" style="1005" customWidth="1"/>
    <col min="15108" max="15108" width="17.7109375" style="1005"/>
    <col min="15109" max="15109" width="14.28515625" style="1005" customWidth="1"/>
    <col min="15110" max="15111" width="13.85546875" style="1005" customWidth="1"/>
    <col min="15112" max="15112" width="17.7109375" style="1005"/>
    <col min="15113" max="15114" width="13.85546875" style="1005" customWidth="1"/>
    <col min="15115" max="15116" width="17.7109375" style="1005"/>
    <col min="15117" max="15118" width="15.140625" style="1005" customWidth="1"/>
    <col min="15119" max="15119" width="17" style="1005" bestFit="1" customWidth="1"/>
    <col min="15120" max="15120" width="18.7109375" style="1005" bestFit="1" customWidth="1"/>
    <col min="15121" max="15121" width="7.42578125" style="1005" customWidth="1"/>
    <col min="15122" max="15360" width="17.7109375" style="1005"/>
    <col min="15361" max="15361" width="29" style="1005" customWidth="1"/>
    <col min="15362" max="15362" width="20.7109375" style="1005" bestFit="1" customWidth="1"/>
    <col min="15363" max="15363" width="18.7109375" style="1005" customWidth="1"/>
    <col min="15364" max="15364" width="17.7109375" style="1005"/>
    <col min="15365" max="15365" width="14.28515625" style="1005" customWidth="1"/>
    <col min="15366" max="15367" width="13.85546875" style="1005" customWidth="1"/>
    <col min="15368" max="15368" width="17.7109375" style="1005"/>
    <col min="15369" max="15370" width="13.85546875" style="1005" customWidth="1"/>
    <col min="15371" max="15372" width="17.7109375" style="1005"/>
    <col min="15373" max="15374" width="15.140625" style="1005" customWidth="1"/>
    <col min="15375" max="15375" width="17" style="1005" bestFit="1" customWidth="1"/>
    <col min="15376" max="15376" width="18.7109375" style="1005" bestFit="1" customWidth="1"/>
    <col min="15377" max="15377" width="7.42578125" style="1005" customWidth="1"/>
    <col min="15378" max="15616" width="17.7109375" style="1005"/>
    <col min="15617" max="15617" width="29" style="1005" customWidth="1"/>
    <col min="15618" max="15618" width="20.7109375" style="1005" bestFit="1" customWidth="1"/>
    <col min="15619" max="15619" width="18.7109375" style="1005" customWidth="1"/>
    <col min="15620" max="15620" width="17.7109375" style="1005"/>
    <col min="15621" max="15621" width="14.28515625" style="1005" customWidth="1"/>
    <col min="15622" max="15623" width="13.85546875" style="1005" customWidth="1"/>
    <col min="15624" max="15624" width="17.7109375" style="1005"/>
    <col min="15625" max="15626" width="13.85546875" style="1005" customWidth="1"/>
    <col min="15627" max="15628" width="17.7109375" style="1005"/>
    <col min="15629" max="15630" width="15.140625" style="1005" customWidth="1"/>
    <col min="15631" max="15631" width="17" style="1005" bestFit="1" customWidth="1"/>
    <col min="15632" max="15632" width="18.7109375" style="1005" bestFit="1" customWidth="1"/>
    <col min="15633" max="15633" width="7.42578125" style="1005" customWidth="1"/>
    <col min="15634" max="15872" width="17.7109375" style="1005"/>
    <col min="15873" max="15873" width="29" style="1005" customWidth="1"/>
    <col min="15874" max="15874" width="20.7109375" style="1005" bestFit="1" customWidth="1"/>
    <col min="15875" max="15875" width="18.7109375" style="1005" customWidth="1"/>
    <col min="15876" max="15876" width="17.7109375" style="1005"/>
    <col min="15877" max="15877" width="14.28515625" style="1005" customWidth="1"/>
    <col min="15878" max="15879" width="13.85546875" style="1005" customWidth="1"/>
    <col min="15880" max="15880" width="17.7109375" style="1005"/>
    <col min="15881" max="15882" width="13.85546875" style="1005" customWidth="1"/>
    <col min="15883" max="15884" width="17.7109375" style="1005"/>
    <col min="15885" max="15886" width="15.140625" style="1005" customWidth="1"/>
    <col min="15887" max="15887" width="17" style="1005" bestFit="1" customWidth="1"/>
    <col min="15888" max="15888" width="18.7109375" style="1005" bestFit="1" customWidth="1"/>
    <col min="15889" max="15889" width="7.42578125" style="1005" customWidth="1"/>
    <col min="15890" max="16128" width="17.7109375" style="1005"/>
    <col min="16129" max="16129" width="29" style="1005" customWidth="1"/>
    <col min="16130" max="16130" width="20.7109375" style="1005" bestFit="1" customWidth="1"/>
    <col min="16131" max="16131" width="18.7109375" style="1005" customWidth="1"/>
    <col min="16132" max="16132" width="17.7109375" style="1005"/>
    <col min="16133" max="16133" width="14.28515625" style="1005" customWidth="1"/>
    <col min="16134" max="16135" width="13.85546875" style="1005" customWidth="1"/>
    <col min="16136" max="16136" width="17.7109375" style="1005"/>
    <col min="16137" max="16138" width="13.85546875" style="1005" customWidth="1"/>
    <col min="16139" max="16140" width="17.7109375" style="1005"/>
    <col min="16141" max="16142" width="15.140625" style="1005" customWidth="1"/>
    <col min="16143" max="16143" width="17" style="1005" bestFit="1" customWidth="1"/>
    <col min="16144" max="16144" width="18.7109375" style="1005" bestFit="1" customWidth="1"/>
    <col min="16145" max="16145" width="7.42578125" style="1005" customWidth="1"/>
    <col min="16146" max="16384" width="17.7109375" style="1005"/>
  </cols>
  <sheetData>
    <row r="1" spans="1:24" s="229" customFormat="1" ht="6.75" customHeight="1">
      <c r="A1" s="994"/>
      <c r="B1" s="994"/>
      <c r="C1" s="994"/>
      <c r="D1" s="994"/>
      <c r="E1" s="994"/>
      <c r="F1" s="994"/>
      <c r="G1" s="994"/>
      <c r="H1" s="994"/>
      <c r="I1" s="994"/>
      <c r="J1" s="994"/>
      <c r="K1" s="994" t="s">
        <v>830</v>
      </c>
      <c r="L1" s="994"/>
      <c r="M1" s="994"/>
      <c r="N1" s="994"/>
      <c r="O1" s="994"/>
      <c r="P1" s="994"/>
    </row>
    <row r="2" spans="1:24" s="229" customFormat="1" ht="30.75">
      <c r="A2" s="1028" t="s">
        <v>1507</v>
      </c>
      <c r="B2" s="1028"/>
      <c r="C2" s="1028"/>
      <c r="D2" s="1028"/>
      <c r="E2" s="1028"/>
      <c r="F2" s="1028"/>
      <c r="G2" s="1028"/>
      <c r="H2" s="1028"/>
      <c r="I2" s="1028"/>
      <c r="J2" s="1028"/>
      <c r="K2" s="1028"/>
      <c r="L2" s="1028"/>
      <c r="M2" s="1028"/>
      <c r="N2" s="1028"/>
      <c r="O2" s="1028"/>
      <c r="P2" s="1028"/>
    </row>
    <row r="3" spans="1:24" s="229" customFormat="1" ht="30.75">
      <c r="A3" s="1028" t="s">
        <v>831</v>
      </c>
      <c r="B3" s="1028"/>
      <c r="C3" s="1028"/>
      <c r="D3" s="1028"/>
      <c r="E3" s="1028"/>
      <c r="F3" s="1028"/>
      <c r="G3" s="1028"/>
      <c r="H3" s="1028"/>
      <c r="I3" s="1028"/>
      <c r="J3" s="1028"/>
      <c r="K3" s="1028"/>
      <c r="L3" s="1028"/>
      <c r="M3" s="1028"/>
      <c r="N3" s="1028"/>
      <c r="O3" s="1028"/>
      <c r="P3" s="1028"/>
    </row>
    <row r="4" spans="1:24" s="229" customFormat="1" ht="30.75">
      <c r="A4" s="994"/>
      <c r="B4" s="994"/>
      <c r="C4" s="994"/>
      <c r="D4" s="994"/>
      <c r="E4" s="994"/>
      <c r="F4" s="994"/>
      <c r="G4" s="994"/>
      <c r="H4" s="1008" t="s">
        <v>1547</v>
      </c>
      <c r="I4" s="994"/>
      <c r="J4" s="994"/>
      <c r="K4" s="994"/>
      <c r="L4" s="994"/>
      <c r="M4" s="994"/>
      <c r="N4" s="994"/>
      <c r="O4" s="994"/>
      <c r="P4" s="994"/>
    </row>
    <row r="5" spans="1:24" s="229" customFormat="1" ht="30.75">
      <c r="A5" s="1087" t="s">
        <v>1485</v>
      </c>
      <c r="B5" s="1087"/>
      <c r="C5" s="1087"/>
      <c r="D5" s="1087"/>
      <c r="E5" s="1087"/>
      <c r="F5" s="1087"/>
      <c r="G5" s="1087"/>
      <c r="H5" s="1087"/>
      <c r="I5" s="1087"/>
      <c r="J5" s="1087"/>
      <c r="K5" s="1087"/>
      <c r="L5" s="1087"/>
      <c r="M5" s="1087"/>
      <c r="N5" s="1087"/>
      <c r="O5" s="1087"/>
      <c r="P5" s="1087"/>
    </row>
    <row r="6" spans="1:24" s="230" customFormat="1" ht="15.75"/>
    <row r="7" spans="1:24" s="230" customFormat="1" ht="15.75">
      <c r="A7" s="231"/>
      <c r="B7" s="1004" t="s">
        <v>832</v>
      </c>
      <c r="C7" s="1070" t="s">
        <v>833</v>
      </c>
      <c r="D7" s="1070"/>
      <c r="E7" s="1070"/>
      <c r="F7" s="1070"/>
      <c r="G7" s="1070" t="s">
        <v>834</v>
      </c>
      <c r="H7" s="1070"/>
      <c r="I7" s="1070"/>
      <c r="J7" s="1070"/>
      <c r="K7" s="1070" t="s">
        <v>835</v>
      </c>
      <c r="L7" s="1070"/>
      <c r="M7" s="1070"/>
      <c r="N7" s="1070"/>
      <c r="O7" s="1070" t="s">
        <v>836</v>
      </c>
      <c r="P7" s="1070"/>
      <c r="Q7" s="232"/>
    </row>
    <row r="8" spans="1:24" s="230" customFormat="1" ht="15.75">
      <c r="A8" s="231"/>
      <c r="B8" s="1004" t="s">
        <v>837</v>
      </c>
      <c r="C8" s="231"/>
      <c r="D8" s="231"/>
      <c r="E8" s="231"/>
      <c r="F8" s="231"/>
      <c r="G8" s="231"/>
      <c r="H8" s="231"/>
      <c r="I8" s="231"/>
      <c r="J8" s="231"/>
      <c r="K8" s="231"/>
      <c r="L8" s="231"/>
      <c r="M8" s="231"/>
      <c r="N8" s="231"/>
      <c r="O8" s="231"/>
      <c r="P8" s="231"/>
      <c r="Q8" s="232"/>
    </row>
    <row r="9" spans="1:24" s="230" customFormat="1" ht="30" customHeight="1">
      <c r="A9" s="233" t="s">
        <v>1553</v>
      </c>
      <c r="B9" s="1004" t="s">
        <v>839</v>
      </c>
      <c r="C9" s="1004" t="s">
        <v>2</v>
      </c>
      <c r="D9" s="1004" t="s">
        <v>4</v>
      </c>
      <c r="E9" s="1004" t="s">
        <v>3</v>
      </c>
      <c r="F9" s="1004" t="s">
        <v>5</v>
      </c>
      <c r="G9" s="1004" t="s">
        <v>2</v>
      </c>
      <c r="H9" s="1004" t="s">
        <v>4</v>
      </c>
      <c r="I9" s="1004" t="s">
        <v>3</v>
      </c>
      <c r="J9" s="1004" t="s">
        <v>5</v>
      </c>
      <c r="K9" s="1004" t="s">
        <v>2</v>
      </c>
      <c r="L9" s="1004" t="s">
        <v>4</v>
      </c>
      <c r="M9" s="1004" t="s">
        <v>3</v>
      </c>
      <c r="N9" s="1004" t="s">
        <v>5</v>
      </c>
      <c r="O9" s="233" t="s">
        <v>840</v>
      </c>
      <c r="P9" s="233" t="s">
        <v>841</v>
      </c>
      <c r="Q9" s="232"/>
    </row>
    <row r="10" spans="1:24" ht="15.75">
      <c r="B10" s="1005" t="s">
        <v>830</v>
      </c>
      <c r="C10" s="1005" t="s">
        <v>830</v>
      </c>
      <c r="D10" s="1005" t="s">
        <v>830</v>
      </c>
      <c r="E10" s="234" t="s">
        <v>830</v>
      </c>
      <c r="F10" s="234"/>
      <c r="H10" s="234" t="s">
        <v>830</v>
      </c>
      <c r="I10" s="234" t="s">
        <v>830</v>
      </c>
      <c r="J10" s="234"/>
      <c r="Q10" s="232"/>
    </row>
    <row r="11" spans="1:24" ht="15.75">
      <c r="B11" s="234" t="s">
        <v>830</v>
      </c>
      <c r="C11" s="234" t="s">
        <v>830</v>
      </c>
      <c r="D11" s="174" t="s">
        <v>830</v>
      </c>
      <c r="E11" s="235" t="s">
        <v>830</v>
      </c>
      <c r="F11" s="235"/>
      <c r="G11" s="1005" t="s">
        <v>830</v>
      </c>
      <c r="H11" s="1005" t="s">
        <v>830</v>
      </c>
      <c r="I11" s="234" t="s">
        <v>830</v>
      </c>
      <c r="J11" s="234"/>
      <c r="K11" s="236"/>
      <c r="L11" s="236"/>
      <c r="M11" s="236"/>
      <c r="N11" s="236"/>
      <c r="Q11" s="232"/>
    </row>
    <row r="12" spans="1:24" ht="18.75" customHeight="1">
      <c r="A12" s="237" t="s">
        <v>298</v>
      </c>
      <c r="B12" s="238">
        <v>12977769.76</v>
      </c>
      <c r="C12" s="238">
        <v>1494973.22</v>
      </c>
      <c r="D12" s="238">
        <v>0</v>
      </c>
      <c r="E12" s="238">
        <v>2236041.4</v>
      </c>
      <c r="F12" s="238">
        <v>2105.71</v>
      </c>
      <c r="G12" s="238">
        <v>2490570.4300000002</v>
      </c>
      <c r="H12" s="238">
        <v>0</v>
      </c>
      <c r="I12" s="238">
        <v>2575592.17</v>
      </c>
      <c r="J12" s="238">
        <v>5895.57</v>
      </c>
      <c r="K12" s="238">
        <v>995597.2100000002</v>
      </c>
      <c r="L12" s="238">
        <v>0</v>
      </c>
      <c r="M12" s="238">
        <v>339550.77</v>
      </c>
      <c r="N12" s="238">
        <v>3789.8599999999997</v>
      </c>
      <c r="O12" s="239">
        <v>0.28765499766425201</v>
      </c>
      <c r="P12" s="239">
        <v>0.39082664154152785</v>
      </c>
      <c r="Q12" s="240"/>
      <c r="R12" s="241"/>
      <c r="S12" s="241"/>
      <c r="T12" s="242" t="s">
        <v>830</v>
      </c>
      <c r="U12" s="243"/>
      <c r="V12" s="244"/>
      <c r="W12" s="241"/>
      <c r="X12" s="241"/>
    </row>
    <row r="13" spans="1:24" ht="18.75" customHeight="1">
      <c r="A13" s="237" t="s">
        <v>299</v>
      </c>
      <c r="B13" s="238">
        <v>19357853.23</v>
      </c>
      <c r="C13" s="238">
        <v>2228926.4900000002</v>
      </c>
      <c r="D13" s="238">
        <v>0</v>
      </c>
      <c r="E13" s="238">
        <v>1436354.43</v>
      </c>
      <c r="F13" s="238">
        <v>578.09</v>
      </c>
      <c r="G13" s="238">
        <v>3951934.29</v>
      </c>
      <c r="H13" s="238">
        <v>171.5</v>
      </c>
      <c r="I13" s="238">
        <v>1614891.99</v>
      </c>
      <c r="J13" s="238">
        <v>5583.41</v>
      </c>
      <c r="K13" s="238">
        <v>1723007.7999999998</v>
      </c>
      <c r="L13" s="238">
        <v>171.5</v>
      </c>
      <c r="M13" s="238">
        <v>178537.56000000006</v>
      </c>
      <c r="N13" s="238">
        <v>5005.32</v>
      </c>
      <c r="O13" s="239">
        <v>0.18937322059652786</v>
      </c>
      <c r="P13" s="239">
        <v>0.28787185871229998</v>
      </c>
      <c r="Q13" s="240"/>
      <c r="R13" s="241"/>
      <c r="S13" s="241"/>
      <c r="T13" s="242" t="s">
        <v>842</v>
      </c>
      <c r="U13" s="243"/>
      <c r="V13" s="244"/>
      <c r="W13" s="241"/>
      <c r="X13" s="241"/>
    </row>
    <row r="14" spans="1:24" ht="18.75" customHeight="1">
      <c r="A14" s="237" t="s">
        <v>300</v>
      </c>
      <c r="B14" s="238">
        <v>16310428.960000001</v>
      </c>
      <c r="C14" s="238">
        <v>1549527.22</v>
      </c>
      <c r="D14" s="238">
        <v>33.57</v>
      </c>
      <c r="E14" s="238">
        <v>3479604.04</v>
      </c>
      <c r="F14" s="238">
        <v>25633.94</v>
      </c>
      <c r="G14" s="238">
        <v>2601209.38</v>
      </c>
      <c r="H14" s="238">
        <v>1843.35</v>
      </c>
      <c r="I14" s="238">
        <v>3850369.03</v>
      </c>
      <c r="J14" s="238">
        <v>59425.03</v>
      </c>
      <c r="K14" s="238">
        <v>1051682.1599999999</v>
      </c>
      <c r="L14" s="238">
        <v>1809.78</v>
      </c>
      <c r="M14" s="238">
        <v>370764.98999999976</v>
      </c>
      <c r="N14" s="238">
        <v>33791.089999999997</v>
      </c>
      <c r="O14" s="239">
        <v>0.30991206806372062</v>
      </c>
      <c r="P14" s="239">
        <v>0.39930567160264313</v>
      </c>
      <c r="Q14" s="240"/>
      <c r="R14" s="241"/>
      <c r="S14" s="241"/>
      <c r="T14" s="242" t="s">
        <v>830</v>
      </c>
      <c r="U14" s="243"/>
      <c r="V14" s="244"/>
      <c r="W14" s="241"/>
      <c r="X14" s="241"/>
    </row>
    <row r="15" spans="1:24" ht="18.75" customHeight="1">
      <c r="A15" s="237" t="s">
        <v>301</v>
      </c>
      <c r="B15" s="238">
        <v>9907148.6799999997</v>
      </c>
      <c r="C15" s="238">
        <v>1090880.82</v>
      </c>
      <c r="D15" s="238">
        <v>0</v>
      </c>
      <c r="E15" s="238">
        <v>2605978.7799999998</v>
      </c>
      <c r="F15" s="238">
        <v>846.57</v>
      </c>
      <c r="G15" s="238">
        <v>1617978.11</v>
      </c>
      <c r="H15" s="238">
        <v>0</v>
      </c>
      <c r="I15" s="238">
        <v>2841824.57</v>
      </c>
      <c r="J15" s="238">
        <v>1243.9000000000001</v>
      </c>
      <c r="K15" s="238">
        <v>527097.29</v>
      </c>
      <c r="L15" s="238">
        <v>0</v>
      </c>
      <c r="M15" s="238">
        <v>235845.79000000004</v>
      </c>
      <c r="N15" s="238">
        <v>397.33000000000004</v>
      </c>
      <c r="O15" s="239">
        <v>0.3732361640503814</v>
      </c>
      <c r="P15" s="239">
        <v>0.45028561941396039</v>
      </c>
      <c r="Q15" s="240"/>
      <c r="R15" s="241"/>
      <c r="S15" s="241"/>
      <c r="T15" s="242" t="s">
        <v>842</v>
      </c>
      <c r="U15" s="241"/>
      <c r="V15" s="241"/>
      <c r="W15" s="241"/>
      <c r="X15" s="241"/>
    </row>
    <row r="16" spans="1:24" ht="18.75" customHeight="1">
      <c r="A16" s="237" t="s">
        <v>302</v>
      </c>
      <c r="B16" s="238">
        <v>7819132.46</v>
      </c>
      <c r="C16" s="238">
        <v>862627.88</v>
      </c>
      <c r="D16" s="238">
        <v>0</v>
      </c>
      <c r="E16" s="238">
        <v>1552871.91</v>
      </c>
      <c r="F16" s="238">
        <v>7.36</v>
      </c>
      <c r="G16" s="238">
        <v>1759021.09</v>
      </c>
      <c r="H16" s="238">
        <v>0</v>
      </c>
      <c r="I16" s="238">
        <v>1587708.78</v>
      </c>
      <c r="J16" s="238">
        <v>2265.44</v>
      </c>
      <c r="K16" s="238">
        <v>896393.21000000008</v>
      </c>
      <c r="L16" s="238">
        <v>0</v>
      </c>
      <c r="M16" s="238">
        <v>34836.870000000112</v>
      </c>
      <c r="N16" s="238">
        <v>2258.08</v>
      </c>
      <c r="O16" s="239">
        <v>0.30892265380550926</v>
      </c>
      <c r="P16" s="239">
        <v>0.42830778569519207</v>
      </c>
      <c r="Q16" s="240"/>
      <c r="R16" s="241"/>
      <c r="S16" s="241"/>
      <c r="T16" s="242" t="s">
        <v>830</v>
      </c>
      <c r="U16" s="241"/>
      <c r="V16" s="241"/>
      <c r="W16" s="241"/>
      <c r="X16" s="241"/>
    </row>
    <row r="17" spans="1:256" ht="18.75" customHeight="1">
      <c r="A17" s="237" t="s">
        <v>303</v>
      </c>
      <c r="B17" s="238">
        <v>4357666.79</v>
      </c>
      <c r="C17" s="238">
        <v>407242.9</v>
      </c>
      <c r="D17" s="238">
        <v>0</v>
      </c>
      <c r="E17" s="238">
        <v>1066959.82</v>
      </c>
      <c r="F17" s="238">
        <v>2934.37</v>
      </c>
      <c r="G17" s="238">
        <v>505668.03</v>
      </c>
      <c r="H17" s="238">
        <v>86.05</v>
      </c>
      <c r="I17" s="238">
        <v>1534269.02</v>
      </c>
      <c r="J17" s="238">
        <v>3628.23</v>
      </c>
      <c r="K17" s="238">
        <v>98425.13</v>
      </c>
      <c r="L17" s="238">
        <v>86.05</v>
      </c>
      <c r="M17" s="238">
        <v>467309.19999999995</v>
      </c>
      <c r="N17" s="238">
        <v>693.86000000000013</v>
      </c>
      <c r="O17" s="239">
        <v>0.3389743092312022</v>
      </c>
      <c r="P17" s="239">
        <v>0.46897833829098257</v>
      </c>
      <c r="Q17" s="240"/>
      <c r="R17" s="241"/>
      <c r="S17" s="241"/>
      <c r="T17" s="241"/>
      <c r="U17" s="241"/>
      <c r="V17" s="241"/>
      <c r="W17" s="241"/>
      <c r="X17" s="241"/>
    </row>
    <row r="18" spans="1:256" ht="18.75" customHeight="1">
      <c r="A18" s="237" t="s">
        <v>304</v>
      </c>
      <c r="B18" s="238">
        <v>3452465.43</v>
      </c>
      <c r="C18" s="238">
        <v>288737.86</v>
      </c>
      <c r="D18" s="238">
        <v>0</v>
      </c>
      <c r="E18" s="238">
        <v>850756.07</v>
      </c>
      <c r="F18" s="238">
        <v>0</v>
      </c>
      <c r="G18" s="238">
        <v>443220.56</v>
      </c>
      <c r="H18" s="238">
        <v>34.299999999999997</v>
      </c>
      <c r="I18" s="238">
        <v>1042128.18</v>
      </c>
      <c r="J18" s="238">
        <v>217.91</v>
      </c>
      <c r="K18" s="238">
        <v>154482.70000000001</v>
      </c>
      <c r="L18" s="238">
        <v>34.299999999999997</v>
      </c>
      <c r="M18" s="238">
        <v>191372.1100000001</v>
      </c>
      <c r="N18" s="238">
        <v>217.91</v>
      </c>
      <c r="O18" s="239">
        <v>0.33005223458530036</v>
      </c>
      <c r="P18" s="239">
        <v>0.43030147010045511</v>
      </c>
      <c r="Q18" s="240"/>
      <c r="R18" s="241"/>
      <c r="S18" s="241"/>
      <c r="T18" s="242" t="s">
        <v>842</v>
      </c>
      <c r="U18" s="241"/>
      <c r="V18" s="241"/>
      <c r="W18" s="241"/>
      <c r="X18" s="241"/>
    </row>
    <row r="19" spans="1:256" ht="18.75" customHeight="1">
      <c r="A19" s="237" t="s">
        <v>305</v>
      </c>
      <c r="B19" s="238">
        <v>2522045.54</v>
      </c>
      <c r="C19" s="238">
        <v>269269.93</v>
      </c>
      <c r="D19" s="238">
        <v>0</v>
      </c>
      <c r="E19" s="238">
        <v>274786.31</v>
      </c>
      <c r="F19" s="238">
        <v>76.709999999999994</v>
      </c>
      <c r="G19" s="238">
        <v>282754.77</v>
      </c>
      <c r="H19" s="238">
        <v>0</v>
      </c>
      <c r="I19" s="238">
        <v>285773.71999999997</v>
      </c>
      <c r="J19" s="238">
        <v>730.11</v>
      </c>
      <c r="K19" s="238">
        <v>13484.840000000026</v>
      </c>
      <c r="L19" s="238">
        <v>0</v>
      </c>
      <c r="M19" s="238">
        <v>10987.409999999974</v>
      </c>
      <c r="N19" s="238">
        <v>653.4</v>
      </c>
      <c r="O19" s="239">
        <v>0.21575064421715395</v>
      </c>
      <c r="P19" s="239">
        <v>0.2257130535398659</v>
      </c>
      <c r="Q19" s="240"/>
      <c r="R19" s="241"/>
      <c r="S19" s="241"/>
      <c r="T19" s="242" t="s">
        <v>830</v>
      </c>
      <c r="U19" s="241"/>
      <c r="V19" s="241"/>
      <c r="W19" s="241"/>
      <c r="X19" s="241"/>
    </row>
    <row r="20" spans="1:256" ht="18.75" customHeight="1">
      <c r="A20" s="237" t="s">
        <v>306</v>
      </c>
      <c r="B20" s="238">
        <v>73130.679999999993</v>
      </c>
      <c r="C20" s="238">
        <v>5532.33</v>
      </c>
      <c r="D20" s="238">
        <v>0</v>
      </c>
      <c r="E20" s="238">
        <v>30426.68</v>
      </c>
      <c r="F20" s="238">
        <v>0</v>
      </c>
      <c r="G20" s="238">
        <v>24898.7</v>
      </c>
      <c r="H20" s="238">
        <v>0</v>
      </c>
      <c r="I20" s="238">
        <v>51875.47</v>
      </c>
      <c r="J20" s="238">
        <v>0</v>
      </c>
      <c r="K20" s="238">
        <v>19366.370000000003</v>
      </c>
      <c r="L20" s="238">
        <v>0</v>
      </c>
      <c r="M20" s="238">
        <v>21448.79</v>
      </c>
      <c r="N20" s="238">
        <v>0</v>
      </c>
      <c r="O20" s="239">
        <v>0.49170895170125595</v>
      </c>
      <c r="P20" s="239">
        <v>1.0498216343674092</v>
      </c>
      <c r="Q20" s="240"/>
      <c r="R20" s="241"/>
      <c r="S20" s="241"/>
      <c r="T20" s="241"/>
      <c r="U20" s="241"/>
      <c r="V20" s="241"/>
      <c r="W20" s="241"/>
      <c r="X20" s="241"/>
    </row>
    <row r="21" spans="1:256" ht="18.75" customHeight="1">
      <c r="A21" s="237" t="s">
        <v>307</v>
      </c>
      <c r="B21" s="238">
        <v>61303.97</v>
      </c>
      <c r="C21" s="238">
        <v>5460.64</v>
      </c>
      <c r="D21" s="238">
        <v>0</v>
      </c>
      <c r="E21" s="238">
        <v>15218.36</v>
      </c>
      <c r="F21" s="238">
        <v>0</v>
      </c>
      <c r="G21" s="238">
        <v>26414.51</v>
      </c>
      <c r="H21" s="238">
        <v>0</v>
      </c>
      <c r="I21" s="238">
        <v>45052.88</v>
      </c>
      <c r="J21" s="238">
        <v>0</v>
      </c>
      <c r="K21" s="238">
        <v>20953.87</v>
      </c>
      <c r="L21" s="238">
        <v>0</v>
      </c>
      <c r="M21" s="238">
        <v>29834.519999999997</v>
      </c>
      <c r="N21" s="238">
        <v>0</v>
      </c>
      <c r="O21" s="239">
        <v>0.33731910021488004</v>
      </c>
      <c r="P21" s="239">
        <v>1.1657873054550953</v>
      </c>
      <c r="Q21" s="240"/>
      <c r="R21" s="241"/>
      <c r="S21" s="241"/>
      <c r="T21" s="241"/>
      <c r="U21" s="241"/>
      <c r="V21" s="241"/>
      <c r="W21" s="241"/>
      <c r="X21" s="241"/>
    </row>
    <row r="22" spans="1:256" ht="18.75" customHeight="1">
      <c r="A22" s="237" t="s">
        <v>308</v>
      </c>
      <c r="B22" s="238">
        <v>3811429.68</v>
      </c>
      <c r="C22" s="238">
        <v>425174.2</v>
      </c>
      <c r="D22" s="238">
        <v>0</v>
      </c>
      <c r="E22" s="238">
        <v>276414.15000000002</v>
      </c>
      <c r="F22" s="238">
        <v>389.29</v>
      </c>
      <c r="G22" s="238">
        <v>541191.41</v>
      </c>
      <c r="H22" s="238">
        <v>0</v>
      </c>
      <c r="I22" s="238">
        <v>312256.08</v>
      </c>
      <c r="J22" s="238">
        <v>654.24</v>
      </c>
      <c r="K22" s="238">
        <v>116017.21000000002</v>
      </c>
      <c r="L22" s="238">
        <v>0</v>
      </c>
      <c r="M22" s="238">
        <v>35841.929999999993</v>
      </c>
      <c r="N22" s="238">
        <v>264.95</v>
      </c>
      <c r="O22" s="239">
        <v>0.18417698841029126</v>
      </c>
      <c r="P22" s="239">
        <v>0.22408959411786916</v>
      </c>
      <c r="Q22" s="237"/>
      <c r="R22" s="238"/>
      <c r="S22" s="238"/>
      <c r="T22" s="238"/>
      <c r="U22" s="238"/>
      <c r="V22" s="238"/>
      <c r="W22" s="238"/>
      <c r="X22" s="238"/>
      <c r="Y22" s="238"/>
      <c r="Z22" s="238"/>
      <c r="AA22" s="238"/>
      <c r="AB22" s="238"/>
      <c r="AC22" s="238"/>
      <c r="AD22" s="238"/>
      <c r="AE22" s="239"/>
      <c r="AF22" s="239"/>
      <c r="AG22" s="237"/>
      <c r="AH22" s="238"/>
      <c r="AI22" s="238"/>
      <c r="AJ22" s="238"/>
      <c r="AK22" s="238"/>
      <c r="AL22" s="238"/>
      <c r="AM22" s="238"/>
      <c r="AN22" s="238"/>
      <c r="AO22" s="238"/>
      <c r="AP22" s="238"/>
      <c r="AQ22" s="238"/>
      <c r="AR22" s="238"/>
      <c r="AS22" s="238"/>
      <c r="AT22" s="238"/>
      <c r="AU22" s="239"/>
      <c r="AV22" s="239"/>
      <c r="AW22" s="237"/>
      <c r="AX22" s="238"/>
      <c r="AY22" s="238"/>
      <c r="AZ22" s="238"/>
      <c r="BA22" s="238"/>
      <c r="BB22" s="238"/>
      <c r="BC22" s="238"/>
      <c r="BD22" s="238"/>
      <c r="BE22" s="238"/>
      <c r="BF22" s="238"/>
      <c r="BG22" s="238"/>
      <c r="BH22" s="238"/>
      <c r="BI22" s="238"/>
      <c r="BJ22" s="238"/>
      <c r="BK22" s="239"/>
      <c r="BL22" s="239"/>
      <c r="BM22" s="237"/>
      <c r="BN22" s="238"/>
      <c r="BO22" s="238"/>
      <c r="BP22" s="238"/>
      <c r="BQ22" s="238"/>
      <c r="BR22" s="238"/>
      <c r="BS22" s="238"/>
      <c r="BT22" s="238"/>
      <c r="BU22" s="238"/>
      <c r="BV22" s="238"/>
      <c r="BW22" s="238"/>
      <c r="BX22" s="238"/>
      <c r="BY22" s="238"/>
      <c r="BZ22" s="238"/>
      <c r="CA22" s="239"/>
      <c r="CB22" s="239"/>
      <c r="CC22" s="237"/>
      <c r="CD22" s="238"/>
      <c r="CE22" s="238"/>
      <c r="CF22" s="238"/>
      <c r="CG22" s="238"/>
      <c r="CH22" s="238"/>
      <c r="CI22" s="238"/>
      <c r="CJ22" s="238"/>
      <c r="CK22" s="238"/>
      <c r="CL22" s="238"/>
      <c r="CM22" s="238"/>
      <c r="CN22" s="238"/>
      <c r="CO22" s="238"/>
      <c r="CP22" s="238"/>
      <c r="CQ22" s="239"/>
      <c r="CR22" s="239"/>
      <c r="CS22" s="237"/>
      <c r="CT22" s="238"/>
      <c r="CU22" s="238"/>
      <c r="CV22" s="238"/>
      <c r="CW22" s="238"/>
      <c r="CX22" s="238"/>
      <c r="CY22" s="238"/>
      <c r="CZ22" s="238"/>
      <c r="DA22" s="238"/>
      <c r="DB22" s="238"/>
      <c r="DC22" s="238"/>
      <c r="DD22" s="238"/>
      <c r="DE22" s="238"/>
      <c r="DF22" s="238"/>
      <c r="DG22" s="239"/>
      <c r="DH22" s="239"/>
      <c r="DI22" s="237"/>
      <c r="DJ22" s="238"/>
      <c r="DK22" s="238"/>
      <c r="DL22" s="238"/>
      <c r="DM22" s="238"/>
      <c r="DN22" s="238"/>
      <c r="DO22" s="238"/>
      <c r="DP22" s="238"/>
      <c r="DQ22" s="238"/>
      <c r="DR22" s="238"/>
      <c r="DS22" s="238"/>
      <c r="DT22" s="238"/>
      <c r="DU22" s="238"/>
      <c r="DV22" s="238"/>
      <c r="DW22" s="239"/>
      <c r="DX22" s="239"/>
      <c r="DY22" s="237"/>
      <c r="DZ22" s="238"/>
      <c r="EA22" s="238"/>
      <c r="EB22" s="238"/>
      <c r="EC22" s="238"/>
      <c r="ED22" s="238"/>
      <c r="EE22" s="238"/>
      <c r="EF22" s="238"/>
      <c r="EG22" s="238"/>
      <c r="EH22" s="238"/>
      <c r="EI22" s="238"/>
      <c r="EJ22" s="238"/>
      <c r="EK22" s="238"/>
      <c r="EL22" s="238"/>
      <c r="EM22" s="239"/>
      <c r="EN22" s="239"/>
      <c r="EO22" s="237"/>
      <c r="EP22" s="238"/>
      <c r="EQ22" s="238"/>
      <c r="ER22" s="238"/>
      <c r="ES22" s="238"/>
      <c r="ET22" s="238"/>
      <c r="EU22" s="238"/>
      <c r="EV22" s="238"/>
      <c r="EW22" s="238"/>
      <c r="EX22" s="238"/>
      <c r="EY22" s="238"/>
      <c r="EZ22" s="238"/>
      <c r="FA22" s="238"/>
      <c r="FB22" s="238"/>
      <c r="FC22" s="239"/>
      <c r="FD22" s="239"/>
      <c r="FE22" s="237"/>
      <c r="FF22" s="238"/>
      <c r="FG22" s="238"/>
      <c r="FH22" s="238"/>
      <c r="FI22" s="238"/>
      <c r="FJ22" s="238"/>
      <c r="FK22" s="238"/>
      <c r="FL22" s="238"/>
      <c r="FM22" s="238"/>
      <c r="FN22" s="238"/>
      <c r="FO22" s="238"/>
      <c r="FP22" s="238"/>
      <c r="FQ22" s="238"/>
      <c r="FR22" s="238"/>
      <c r="FS22" s="239"/>
      <c r="FT22" s="239"/>
      <c r="FU22" s="237"/>
      <c r="FV22" s="238"/>
      <c r="FW22" s="238"/>
      <c r="FX22" s="238"/>
      <c r="FY22" s="238"/>
      <c r="FZ22" s="238"/>
      <c r="GA22" s="238"/>
      <c r="GB22" s="238"/>
      <c r="GC22" s="238"/>
      <c r="GD22" s="238"/>
      <c r="GE22" s="238"/>
      <c r="GF22" s="238"/>
      <c r="GG22" s="238"/>
      <c r="GH22" s="238"/>
      <c r="GI22" s="239"/>
      <c r="GJ22" s="239"/>
      <c r="GK22" s="237"/>
      <c r="GL22" s="238"/>
      <c r="GM22" s="238"/>
      <c r="GN22" s="238"/>
      <c r="GO22" s="238"/>
      <c r="GP22" s="238"/>
      <c r="GQ22" s="238"/>
      <c r="GR22" s="238"/>
      <c r="GS22" s="238"/>
      <c r="GT22" s="238"/>
      <c r="GU22" s="238"/>
      <c r="GV22" s="238"/>
      <c r="GW22" s="238"/>
      <c r="GX22" s="238"/>
      <c r="GY22" s="239"/>
      <c r="GZ22" s="239"/>
      <c r="HA22" s="237"/>
      <c r="HB22" s="238"/>
      <c r="HC22" s="238"/>
      <c r="HD22" s="238"/>
      <c r="HE22" s="238"/>
      <c r="HF22" s="238"/>
      <c r="HG22" s="238"/>
      <c r="HH22" s="238"/>
      <c r="HI22" s="238"/>
      <c r="HJ22" s="238"/>
      <c r="HK22" s="238"/>
      <c r="HL22" s="238"/>
      <c r="HM22" s="238"/>
      <c r="HN22" s="238"/>
      <c r="HO22" s="239"/>
      <c r="HP22" s="239"/>
      <c r="HQ22" s="237"/>
      <c r="HR22" s="238"/>
      <c r="HS22" s="238"/>
      <c r="HT22" s="238"/>
      <c r="HU22" s="238"/>
      <c r="HV22" s="238"/>
      <c r="HW22" s="238"/>
      <c r="HX22" s="238"/>
      <c r="HY22" s="238"/>
      <c r="HZ22" s="238"/>
      <c r="IA22" s="238"/>
      <c r="IB22" s="238"/>
      <c r="IC22" s="238"/>
      <c r="ID22" s="238"/>
      <c r="IE22" s="239"/>
      <c r="IF22" s="239"/>
      <c r="IG22" s="237"/>
      <c r="IH22" s="238"/>
      <c r="II22" s="238"/>
      <c r="IJ22" s="238"/>
      <c r="IK22" s="238"/>
      <c r="IL22" s="238"/>
      <c r="IM22" s="238"/>
      <c r="IN22" s="238"/>
      <c r="IO22" s="238"/>
      <c r="IP22" s="238"/>
      <c r="IQ22" s="238"/>
      <c r="IR22" s="238"/>
      <c r="IS22" s="238"/>
      <c r="IT22" s="238"/>
      <c r="IU22" s="239"/>
      <c r="IV22" s="239"/>
    </row>
    <row r="23" spans="1:256" ht="18.75" customHeight="1">
      <c r="A23" s="237" t="s">
        <v>309</v>
      </c>
      <c r="B23" s="238">
        <v>917061.1</v>
      </c>
      <c r="C23" s="238">
        <v>121899.15</v>
      </c>
      <c r="D23" s="238">
        <v>0</v>
      </c>
      <c r="E23" s="238">
        <v>119550.76</v>
      </c>
      <c r="F23" s="238">
        <v>0</v>
      </c>
      <c r="G23" s="238">
        <v>149636.56</v>
      </c>
      <c r="H23" s="238">
        <v>0</v>
      </c>
      <c r="I23" s="238">
        <v>145162.82999999999</v>
      </c>
      <c r="J23" s="238">
        <v>0</v>
      </c>
      <c r="K23" s="238">
        <v>27737.410000000003</v>
      </c>
      <c r="L23" s="238">
        <v>0</v>
      </c>
      <c r="M23" s="238">
        <v>25612.069999999992</v>
      </c>
      <c r="N23" s="238">
        <v>0</v>
      </c>
      <c r="O23" s="239">
        <v>0.26328661198256037</v>
      </c>
      <c r="P23" s="239">
        <v>0.32146101279402217</v>
      </c>
      <c r="Q23" s="237"/>
      <c r="R23" s="238"/>
      <c r="S23" s="238"/>
      <c r="T23" s="238"/>
      <c r="U23" s="238"/>
      <c r="V23" s="238"/>
      <c r="W23" s="238"/>
      <c r="X23" s="238"/>
      <c r="Y23" s="238"/>
      <c r="Z23" s="238"/>
      <c r="AA23" s="238"/>
      <c r="AB23" s="238"/>
      <c r="AC23" s="238"/>
      <c r="AD23" s="238"/>
      <c r="AE23" s="239"/>
      <c r="AF23" s="239"/>
      <c r="AG23" s="237"/>
      <c r="AH23" s="238"/>
      <c r="AI23" s="238"/>
      <c r="AJ23" s="238"/>
      <c r="AK23" s="238"/>
      <c r="AL23" s="238"/>
      <c r="AM23" s="238"/>
      <c r="AN23" s="238"/>
      <c r="AO23" s="238"/>
      <c r="AP23" s="238"/>
      <c r="AQ23" s="238"/>
      <c r="AR23" s="238"/>
      <c r="AS23" s="238"/>
      <c r="AT23" s="238"/>
      <c r="AU23" s="239"/>
      <c r="AV23" s="239"/>
      <c r="AW23" s="237"/>
      <c r="AX23" s="238"/>
      <c r="AY23" s="238"/>
      <c r="AZ23" s="238"/>
      <c r="BA23" s="238"/>
      <c r="BB23" s="238"/>
      <c r="BC23" s="238"/>
      <c r="BD23" s="238"/>
      <c r="BE23" s="238"/>
      <c r="BF23" s="238"/>
      <c r="BG23" s="238"/>
      <c r="BH23" s="238"/>
      <c r="BI23" s="238"/>
      <c r="BJ23" s="238"/>
      <c r="BK23" s="239"/>
      <c r="BL23" s="239"/>
      <c r="BM23" s="237"/>
      <c r="BN23" s="238"/>
      <c r="BO23" s="238"/>
      <c r="BP23" s="238"/>
      <c r="BQ23" s="238"/>
      <c r="BR23" s="238"/>
      <c r="BS23" s="238"/>
      <c r="BT23" s="238"/>
      <c r="BU23" s="238"/>
      <c r="BV23" s="238"/>
      <c r="BW23" s="238"/>
      <c r="BX23" s="238"/>
      <c r="BY23" s="238"/>
      <c r="BZ23" s="238"/>
      <c r="CA23" s="239"/>
      <c r="CB23" s="239"/>
      <c r="CC23" s="237"/>
      <c r="CD23" s="238"/>
      <c r="CE23" s="238"/>
      <c r="CF23" s="238"/>
      <c r="CG23" s="238"/>
      <c r="CH23" s="238"/>
      <c r="CI23" s="238"/>
      <c r="CJ23" s="238"/>
      <c r="CK23" s="238"/>
      <c r="CL23" s="238"/>
      <c r="CM23" s="238"/>
      <c r="CN23" s="238"/>
      <c r="CO23" s="238"/>
      <c r="CP23" s="238"/>
      <c r="CQ23" s="239"/>
      <c r="CR23" s="239"/>
      <c r="CS23" s="237"/>
      <c r="CT23" s="238"/>
      <c r="CU23" s="238"/>
      <c r="CV23" s="238"/>
      <c r="CW23" s="238"/>
      <c r="CX23" s="238"/>
      <c r="CY23" s="238"/>
      <c r="CZ23" s="238"/>
      <c r="DA23" s="238"/>
      <c r="DB23" s="238"/>
      <c r="DC23" s="238"/>
      <c r="DD23" s="238"/>
      <c r="DE23" s="238"/>
      <c r="DF23" s="238"/>
      <c r="DG23" s="239"/>
      <c r="DH23" s="239"/>
      <c r="DI23" s="237"/>
      <c r="DJ23" s="238"/>
      <c r="DK23" s="238"/>
      <c r="DL23" s="238"/>
      <c r="DM23" s="238"/>
      <c r="DN23" s="238"/>
      <c r="DO23" s="238"/>
      <c r="DP23" s="238"/>
      <c r="DQ23" s="238"/>
      <c r="DR23" s="238"/>
      <c r="DS23" s="238"/>
      <c r="DT23" s="238"/>
      <c r="DU23" s="238"/>
      <c r="DV23" s="238"/>
      <c r="DW23" s="239"/>
      <c r="DX23" s="239"/>
      <c r="DY23" s="237"/>
      <c r="DZ23" s="238"/>
      <c r="EA23" s="238"/>
      <c r="EB23" s="238"/>
      <c r="EC23" s="238"/>
      <c r="ED23" s="238"/>
      <c r="EE23" s="238"/>
      <c r="EF23" s="238"/>
      <c r="EG23" s="238"/>
      <c r="EH23" s="238"/>
      <c r="EI23" s="238"/>
      <c r="EJ23" s="238"/>
      <c r="EK23" s="238"/>
      <c r="EL23" s="238"/>
      <c r="EM23" s="239"/>
      <c r="EN23" s="239"/>
      <c r="EO23" s="237"/>
      <c r="EP23" s="238"/>
      <c r="EQ23" s="238"/>
      <c r="ER23" s="238"/>
      <c r="ES23" s="238"/>
      <c r="ET23" s="238"/>
      <c r="EU23" s="238"/>
      <c r="EV23" s="238"/>
      <c r="EW23" s="238"/>
      <c r="EX23" s="238"/>
      <c r="EY23" s="238"/>
      <c r="EZ23" s="238"/>
      <c r="FA23" s="238"/>
      <c r="FB23" s="238"/>
      <c r="FC23" s="239"/>
      <c r="FD23" s="239"/>
      <c r="FE23" s="237"/>
      <c r="FF23" s="238"/>
      <c r="FG23" s="238"/>
      <c r="FH23" s="238"/>
      <c r="FI23" s="238"/>
      <c r="FJ23" s="238"/>
      <c r="FK23" s="238"/>
      <c r="FL23" s="238"/>
      <c r="FM23" s="238"/>
      <c r="FN23" s="238"/>
      <c r="FO23" s="238"/>
      <c r="FP23" s="238"/>
      <c r="FQ23" s="238"/>
      <c r="FR23" s="238"/>
      <c r="FS23" s="239"/>
      <c r="FT23" s="239"/>
      <c r="FU23" s="237"/>
      <c r="FV23" s="238"/>
      <c r="FW23" s="238"/>
      <c r="FX23" s="238"/>
      <c r="FY23" s="238"/>
      <c r="FZ23" s="238"/>
      <c r="GA23" s="238"/>
      <c r="GB23" s="238"/>
      <c r="GC23" s="238"/>
      <c r="GD23" s="238"/>
      <c r="GE23" s="238"/>
      <c r="GF23" s="238"/>
      <c r="GG23" s="238"/>
      <c r="GH23" s="238"/>
      <c r="GI23" s="239"/>
      <c r="GJ23" s="239"/>
      <c r="GK23" s="237"/>
      <c r="GL23" s="238"/>
      <c r="GM23" s="238"/>
      <c r="GN23" s="238"/>
      <c r="GO23" s="238"/>
      <c r="GP23" s="238"/>
      <c r="GQ23" s="238"/>
      <c r="GR23" s="238"/>
      <c r="GS23" s="238"/>
      <c r="GT23" s="238"/>
      <c r="GU23" s="238"/>
      <c r="GV23" s="238"/>
      <c r="GW23" s="238"/>
      <c r="GX23" s="238"/>
      <c r="GY23" s="239"/>
      <c r="GZ23" s="239"/>
      <c r="HA23" s="237"/>
      <c r="HB23" s="238"/>
      <c r="HC23" s="238"/>
      <c r="HD23" s="238"/>
      <c r="HE23" s="238"/>
      <c r="HF23" s="238"/>
      <c r="HG23" s="238"/>
      <c r="HH23" s="238"/>
      <c r="HI23" s="238"/>
      <c r="HJ23" s="238"/>
      <c r="HK23" s="238"/>
      <c r="HL23" s="238"/>
      <c r="HM23" s="238"/>
      <c r="HN23" s="238"/>
      <c r="HO23" s="239"/>
      <c r="HP23" s="239"/>
      <c r="HQ23" s="237"/>
      <c r="HR23" s="238"/>
      <c r="HS23" s="238"/>
      <c r="HT23" s="238"/>
      <c r="HU23" s="238"/>
      <c r="HV23" s="238"/>
      <c r="HW23" s="238"/>
      <c r="HX23" s="238"/>
      <c r="HY23" s="238"/>
      <c r="HZ23" s="238"/>
      <c r="IA23" s="238"/>
      <c r="IB23" s="238"/>
      <c r="IC23" s="238"/>
      <c r="ID23" s="238"/>
      <c r="IE23" s="239"/>
      <c r="IF23" s="239"/>
      <c r="IG23" s="237"/>
      <c r="IH23" s="238"/>
      <c r="II23" s="238"/>
      <c r="IJ23" s="238"/>
      <c r="IK23" s="238"/>
      <c r="IL23" s="238"/>
      <c r="IM23" s="238"/>
      <c r="IN23" s="238"/>
      <c r="IO23" s="238"/>
      <c r="IP23" s="238"/>
      <c r="IQ23" s="238"/>
      <c r="IR23" s="238"/>
      <c r="IS23" s="238"/>
      <c r="IT23" s="238"/>
      <c r="IU23" s="239"/>
      <c r="IV23" s="239"/>
    </row>
    <row r="24" spans="1:256" ht="18.75" customHeight="1">
      <c r="A24" s="237" t="s">
        <v>1133</v>
      </c>
      <c r="B24" s="238">
        <v>5480291.1399999997</v>
      </c>
      <c r="C24" s="238">
        <v>621811.23</v>
      </c>
      <c r="D24" s="238">
        <v>0</v>
      </c>
      <c r="E24" s="238">
        <v>342940.44</v>
      </c>
      <c r="F24" s="238">
        <v>0.08</v>
      </c>
      <c r="G24" s="238">
        <v>1207339.6499999999</v>
      </c>
      <c r="H24" s="238">
        <v>0</v>
      </c>
      <c r="I24" s="238">
        <v>424126.68</v>
      </c>
      <c r="J24" s="238">
        <v>24.04</v>
      </c>
      <c r="K24" s="238">
        <v>585528.41999999993</v>
      </c>
      <c r="L24" s="238">
        <v>0</v>
      </c>
      <c r="M24" s="238">
        <v>81186.239999999991</v>
      </c>
      <c r="N24" s="238">
        <v>23.96</v>
      </c>
      <c r="O24" s="239">
        <v>0.17604023679661659</v>
      </c>
      <c r="P24" s="239">
        <v>0.29770140460092415</v>
      </c>
      <c r="Q24" s="237"/>
      <c r="R24" s="238"/>
      <c r="S24" s="238"/>
      <c r="T24" s="238"/>
      <c r="U24" s="238"/>
      <c r="V24" s="238"/>
      <c r="W24" s="238"/>
      <c r="X24" s="238"/>
      <c r="Y24" s="238"/>
      <c r="Z24" s="238"/>
      <c r="AA24" s="238"/>
      <c r="AB24" s="238"/>
      <c r="AC24" s="238"/>
      <c r="AD24" s="238"/>
      <c r="AE24" s="239"/>
      <c r="AF24" s="239"/>
      <c r="AG24" s="237"/>
      <c r="AH24" s="238"/>
      <c r="AI24" s="238"/>
      <c r="AJ24" s="238"/>
      <c r="AK24" s="238"/>
      <c r="AL24" s="238"/>
      <c r="AM24" s="238"/>
      <c r="AN24" s="238"/>
      <c r="AO24" s="238"/>
      <c r="AP24" s="238"/>
      <c r="AQ24" s="238"/>
      <c r="AR24" s="238"/>
      <c r="AS24" s="238"/>
      <c r="AT24" s="238"/>
      <c r="AU24" s="239"/>
      <c r="AV24" s="239"/>
      <c r="AW24" s="237"/>
      <c r="AX24" s="238"/>
      <c r="AY24" s="238"/>
      <c r="AZ24" s="238"/>
      <c r="BA24" s="238"/>
      <c r="BB24" s="238"/>
      <c r="BC24" s="238"/>
      <c r="BD24" s="238"/>
      <c r="BE24" s="238"/>
      <c r="BF24" s="238"/>
      <c r="BG24" s="238"/>
      <c r="BH24" s="238"/>
      <c r="BI24" s="238"/>
      <c r="BJ24" s="238"/>
      <c r="BK24" s="239"/>
      <c r="BL24" s="239"/>
      <c r="BM24" s="237"/>
      <c r="BN24" s="238"/>
      <c r="BO24" s="238"/>
      <c r="BP24" s="238"/>
      <c r="BQ24" s="238"/>
      <c r="BR24" s="238"/>
      <c r="BS24" s="238"/>
      <c r="BT24" s="238"/>
      <c r="BU24" s="238"/>
      <c r="BV24" s="238"/>
      <c r="BW24" s="238"/>
      <c r="BX24" s="238"/>
      <c r="BY24" s="238"/>
      <c r="BZ24" s="238"/>
      <c r="CA24" s="239"/>
      <c r="CB24" s="239"/>
      <c r="CC24" s="237"/>
      <c r="CD24" s="238"/>
      <c r="CE24" s="238"/>
      <c r="CF24" s="238"/>
      <c r="CG24" s="238"/>
      <c r="CH24" s="238"/>
      <c r="CI24" s="238"/>
      <c r="CJ24" s="238"/>
      <c r="CK24" s="238"/>
      <c r="CL24" s="238"/>
      <c r="CM24" s="238"/>
      <c r="CN24" s="238"/>
      <c r="CO24" s="238"/>
      <c r="CP24" s="238"/>
      <c r="CQ24" s="239"/>
      <c r="CR24" s="239"/>
      <c r="CS24" s="237"/>
      <c r="CT24" s="238"/>
      <c r="CU24" s="238"/>
      <c r="CV24" s="238"/>
      <c r="CW24" s="238"/>
      <c r="CX24" s="238"/>
      <c r="CY24" s="238"/>
      <c r="CZ24" s="238"/>
      <c r="DA24" s="238"/>
      <c r="DB24" s="238"/>
      <c r="DC24" s="238"/>
      <c r="DD24" s="238"/>
      <c r="DE24" s="238"/>
      <c r="DF24" s="238"/>
      <c r="DG24" s="239"/>
      <c r="DH24" s="239"/>
      <c r="DI24" s="237"/>
      <c r="DJ24" s="238"/>
      <c r="DK24" s="238"/>
      <c r="DL24" s="238"/>
      <c r="DM24" s="238"/>
      <c r="DN24" s="238"/>
      <c r="DO24" s="238"/>
      <c r="DP24" s="238"/>
      <c r="DQ24" s="238"/>
      <c r="DR24" s="238"/>
      <c r="DS24" s="238"/>
      <c r="DT24" s="238"/>
      <c r="DU24" s="238"/>
      <c r="DV24" s="238"/>
      <c r="DW24" s="239"/>
      <c r="DX24" s="239"/>
      <c r="DY24" s="237"/>
      <c r="DZ24" s="238"/>
      <c r="EA24" s="238"/>
      <c r="EB24" s="238"/>
      <c r="EC24" s="238"/>
      <c r="ED24" s="238"/>
      <c r="EE24" s="238"/>
      <c r="EF24" s="238"/>
      <c r="EG24" s="238"/>
      <c r="EH24" s="238"/>
      <c r="EI24" s="238"/>
      <c r="EJ24" s="238"/>
      <c r="EK24" s="238"/>
      <c r="EL24" s="238"/>
      <c r="EM24" s="239"/>
      <c r="EN24" s="239"/>
      <c r="EO24" s="237"/>
      <c r="EP24" s="238"/>
      <c r="EQ24" s="238"/>
      <c r="ER24" s="238"/>
      <c r="ES24" s="238"/>
      <c r="ET24" s="238"/>
      <c r="EU24" s="238"/>
      <c r="EV24" s="238"/>
      <c r="EW24" s="238"/>
      <c r="EX24" s="238"/>
      <c r="EY24" s="238"/>
      <c r="EZ24" s="238"/>
      <c r="FA24" s="238"/>
      <c r="FB24" s="238"/>
      <c r="FC24" s="239"/>
      <c r="FD24" s="239"/>
      <c r="FE24" s="237"/>
      <c r="FF24" s="238"/>
      <c r="FG24" s="238"/>
      <c r="FH24" s="238"/>
      <c r="FI24" s="238"/>
      <c r="FJ24" s="238"/>
      <c r="FK24" s="238"/>
      <c r="FL24" s="238"/>
      <c r="FM24" s="238"/>
      <c r="FN24" s="238"/>
      <c r="FO24" s="238"/>
      <c r="FP24" s="238"/>
      <c r="FQ24" s="238"/>
      <c r="FR24" s="238"/>
      <c r="FS24" s="239"/>
      <c r="FT24" s="239"/>
      <c r="FU24" s="237"/>
      <c r="FV24" s="238"/>
      <c r="FW24" s="238"/>
      <c r="FX24" s="238"/>
      <c r="FY24" s="238"/>
      <c r="FZ24" s="238"/>
      <c r="GA24" s="238"/>
      <c r="GB24" s="238"/>
      <c r="GC24" s="238"/>
      <c r="GD24" s="238"/>
      <c r="GE24" s="238"/>
      <c r="GF24" s="238"/>
      <c r="GG24" s="238"/>
      <c r="GH24" s="238"/>
      <c r="GI24" s="239"/>
      <c r="GJ24" s="239"/>
      <c r="GK24" s="237"/>
      <c r="GL24" s="238"/>
      <c r="GM24" s="238"/>
      <c r="GN24" s="238"/>
      <c r="GO24" s="238"/>
      <c r="GP24" s="238"/>
      <c r="GQ24" s="238"/>
      <c r="GR24" s="238"/>
      <c r="GS24" s="238"/>
      <c r="GT24" s="238"/>
      <c r="GU24" s="238"/>
      <c r="GV24" s="238"/>
      <c r="GW24" s="238"/>
      <c r="GX24" s="238"/>
      <c r="GY24" s="239"/>
      <c r="GZ24" s="239"/>
      <c r="HA24" s="237"/>
      <c r="HB24" s="238"/>
      <c r="HC24" s="238"/>
      <c r="HD24" s="238"/>
      <c r="HE24" s="238"/>
      <c r="HF24" s="238"/>
      <c r="HG24" s="238"/>
      <c r="HH24" s="238"/>
      <c r="HI24" s="238"/>
      <c r="HJ24" s="238"/>
      <c r="HK24" s="238"/>
      <c r="HL24" s="238"/>
      <c r="HM24" s="238"/>
      <c r="HN24" s="238"/>
      <c r="HO24" s="239"/>
      <c r="HP24" s="239"/>
      <c r="HQ24" s="237"/>
      <c r="HR24" s="238"/>
      <c r="HS24" s="238"/>
      <c r="HT24" s="238"/>
      <c r="HU24" s="238"/>
      <c r="HV24" s="238"/>
      <c r="HW24" s="238"/>
      <c r="HX24" s="238"/>
      <c r="HY24" s="238"/>
      <c r="HZ24" s="238"/>
      <c r="IA24" s="238"/>
      <c r="IB24" s="238"/>
      <c r="IC24" s="238"/>
      <c r="ID24" s="238"/>
      <c r="IE24" s="239"/>
      <c r="IF24" s="239"/>
      <c r="IG24" s="237"/>
      <c r="IH24" s="238"/>
      <c r="II24" s="238"/>
      <c r="IJ24" s="238"/>
      <c r="IK24" s="238"/>
      <c r="IL24" s="238"/>
      <c r="IM24" s="238"/>
      <c r="IN24" s="238"/>
      <c r="IO24" s="238"/>
      <c r="IP24" s="238"/>
      <c r="IQ24" s="238"/>
      <c r="IR24" s="238"/>
      <c r="IS24" s="238"/>
      <c r="IT24" s="238"/>
      <c r="IU24" s="239"/>
      <c r="IV24" s="239"/>
    </row>
    <row r="25" spans="1:256" ht="18.75" customHeight="1">
      <c r="A25" s="237" t="s">
        <v>1134</v>
      </c>
      <c r="B25" s="238">
        <v>2101895.79</v>
      </c>
      <c r="C25" s="238">
        <v>234849.93</v>
      </c>
      <c r="D25" s="238">
        <v>0</v>
      </c>
      <c r="E25" s="238">
        <v>174165.88</v>
      </c>
      <c r="F25" s="238">
        <v>0</v>
      </c>
      <c r="G25" s="238">
        <v>259746.72</v>
      </c>
      <c r="H25" s="238">
        <v>0</v>
      </c>
      <c r="I25" s="238">
        <v>237186.85</v>
      </c>
      <c r="J25" s="238">
        <v>0</v>
      </c>
      <c r="K25" s="238">
        <v>24896.790000000008</v>
      </c>
      <c r="L25" s="238">
        <v>0</v>
      </c>
      <c r="M25" s="238">
        <v>63020.97</v>
      </c>
      <c r="N25" s="238">
        <v>0</v>
      </c>
      <c r="O25" s="239">
        <v>0.19459376242434931</v>
      </c>
      <c r="P25" s="239">
        <v>0.23642160204336296</v>
      </c>
      <c r="Q25" s="237"/>
      <c r="R25" s="238"/>
      <c r="S25" s="238"/>
      <c r="T25" s="238"/>
      <c r="U25" s="238"/>
      <c r="V25" s="238"/>
      <c r="W25" s="238"/>
      <c r="X25" s="238"/>
      <c r="Y25" s="238"/>
      <c r="Z25" s="238"/>
      <c r="AA25" s="238"/>
      <c r="AB25" s="238"/>
      <c r="AC25" s="238"/>
      <c r="AD25" s="238"/>
      <c r="AE25" s="239"/>
      <c r="AF25" s="239"/>
      <c r="AG25" s="237"/>
      <c r="AH25" s="238"/>
      <c r="AI25" s="238"/>
      <c r="AJ25" s="238"/>
      <c r="AK25" s="238"/>
      <c r="AL25" s="238"/>
      <c r="AM25" s="238"/>
      <c r="AN25" s="238"/>
      <c r="AO25" s="238"/>
      <c r="AP25" s="238"/>
      <c r="AQ25" s="238"/>
      <c r="AR25" s="238"/>
      <c r="AS25" s="238"/>
      <c r="AT25" s="238"/>
      <c r="AU25" s="239"/>
      <c r="AV25" s="239"/>
      <c r="AW25" s="237"/>
      <c r="AX25" s="238"/>
      <c r="AY25" s="238"/>
      <c r="AZ25" s="238"/>
      <c r="BA25" s="238"/>
      <c r="BB25" s="238"/>
      <c r="BC25" s="238"/>
      <c r="BD25" s="238"/>
      <c r="BE25" s="238"/>
      <c r="BF25" s="238"/>
      <c r="BG25" s="238"/>
      <c r="BH25" s="238"/>
      <c r="BI25" s="238"/>
      <c r="BJ25" s="238"/>
      <c r="BK25" s="239"/>
      <c r="BL25" s="239"/>
      <c r="BM25" s="237"/>
      <c r="BN25" s="238"/>
      <c r="BO25" s="238"/>
      <c r="BP25" s="238"/>
      <c r="BQ25" s="238"/>
      <c r="BR25" s="238"/>
      <c r="BS25" s="238"/>
      <c r="BT25" s="238"/>
      <c r="BU25" s="238"/>
      <c r="BV25" s="238"/>
      <c r="BW25" s="238"/>
      <c r="BX25" s="238"/>
      <c r="BY25" s="238"/>
      <c r="BZ25" s="238"/>
      <c r="CA25" s="239"/>
      <c r="CB25" s="239"/>
      <c r="CC25" s="237"/>
      <c r="CD25" s="238"/>
      <c r="CE25" s="238"/>
      <c r="CF25" s="238"/>
      <c r="CG25" s="238"/>
      <c r="CH25" s="238"/>
      <c r="CI25" s="238"/>
      <c r="CJ25" s="238"/>
      <c r="CK25" s="238"/>
      <c r="CL25" s="238"/>
      <c r="CM25" s="238"/>
      <c r="CN25" s="238"/>
      <c r="CO25" s="238"/>
      <c r="CP25" s="238"/>
      <c r="CQ25" s="239"/>
      <c r="CR25" s="239"/>
      <c r="CS25" s="237"/>
      <c r="CT25" s="238"/>
      <c r="CU25" s="238"/>
      <c r="CV25" s="238"/>
      <c r="CW25" s="238"/>
      <c r="CX25" s="238"/>
      <c r="CY25" s="238"/>
      <c r="CZ25" s="238"/>
      <c r="DA25" s="238"/>
      <c r="DB25" s="238"/>
      <c r="DC25" s="238"/>
      <c r="DD25" s="238"/>
      <c r="DE25" s="238"/>
      <c r="DF25" s="238"/>
      <c r="DG25" s="239"/>
      <c r="DH25" s="239"/>
      <c r="DI25" s="237"/>
      <c r="DJ25" s="238"/>
      <c r="DK25" s="238"/>
      <c r="DL25" s="238"/>
      <c r="DM25" s="238"/>
      <c r="DN25" s="238"/>
      <c r="DO25" s="238"/>
      <c r="DP25" s="238"/>
      <c r="DQ25" s="238"/>
      <c r="DR25" s="238"/>
      <c r="DS25" s="238"/>
      <c r="DT25" s="238"/>
      <c r="DU25" s="238"/>
      <c r="DV25" s="238"/>
      <c r="DW25" s="239"/>
      <c r="DX25" s="239"/>
      <c r="DY25" s="237"/>
      <c r="DZ25" s="238"/>
      <c r="EA25" s="238"/>
      <c r="EB25" s="238"/>
      <c r="EC25" s="238"/>
      <c r="ED25" s="238"/>
      <c r="EE25" s="238"/>
      <c r="EF25" s="238"/>
      <c r="EG25" s="238"/>
      <c r="EH25" s="238"/>
      <c r="EI25" s="238"/>
      <c r="EJ25" s="238"/>
      <c r="EK25" s="238"/>
      <c r="EL25" s="238"/>
      <c r="EM25" s="239"/>
      <c r="EN25" s="239"/>
      <c r="EO25" s="237"/>
      <c r="EP25" s="238"/>
      <c r="EQ25" s="238"/>
      <c r="ER25" s="238"/>
      <c r="ES25" s="238"/>
      <c r="ET25" s="238"/>
      <c r="EU25" s="238"/>
      <c r="EV25" s="238"/>
      <c r="EW25" s="238"/>
      <c r="EX25" s="238"/>
      <c r="EY25" s="238"/>
      <c r="EZ25" s="238"/>
      <c r="FA25" s="238"/>
      <c r="FB25" s="238"/>
      <c r="FC25" s="239"/>
      <c r="FD25" s="239"/>
      <c r="FE25" s="237"/>
      <c r="FF25" s="238"/>
      <c r="FG25" s="238"/>
      <c r="FH25" s="238"/>
      <c r="FI25" s="238"/>
      <c r="FJ25" s="238"/>
      <c r="FK25" s="238"/>
      <c r="FL25" s="238"/>
      <c r="FM25" s="238"/>
      <c r="FN25" s="238"/>
      <c r="FO25" s="238"/>
      <c r="FP25" s="238"/>
      <c r="FQ25" s="238"/>
      <c r="FR25" s="238"/>
      <c r="FS25" s="239"/>
      <c r="FT25" s="239"/>
      <c r="FU25" s="237"/>
      <c r="FV25" s="238"/>
      <c r="FW25" s="238"/>
      <c r="FX25" s="238"/>
      <c r="FY25" s="238"/>
      <c r="FZ25" s="238"/>
      <c r="GA25" s="238"/>
      <c r="GB25" s="238"/>
      <c r="GC25" s="238"/>
      <c r="GD25" s="238"/>
      <c r="GE25" s="238"/>
      <c r="GF25" s="238"/>
      <c r="GG25" s="238"/>
      <c r="GH25" s="238"/>
      <c r="GI25" s="239"/>
      <c r="GJ25" s="239"/>
      <c r="GK25" s="237"/>
      <c r="GL25" s="238"/>
      <c r="GM25" s="238"/>
      <c r="GN25" s="238"/>
      <c r="GO25" s="238"/>
      <c r="GP25" s="238"/>
      <c r="GQ25" s="238"/>
      <c r="GR25" s="238"/>
      <c r="GS25" s="238"/>
      <c r="GT25" s="238"/>
      <c r="GU25" s="238"/>
      <c r="GV25" s="238"/>
      <c r="GW25" s="238"/>
      <c r="GX25" s="238"/>
      <c r="GY25" s="239"/>
      <c r="GZ25" s="239"/>
      <c r="HA25" s="237"/>
      <c r="HB25" s="238"/>
      <c r="HC25" s="238"/>
      <c r="HD25" s="238"/>
      <c r="HE25" s="238"/>
      <c r="HF25" s="238"/>
      <c r="HG25" s="238"/>
      <c r="HH25" s="238"/>
      <c r="HI25" s="238"/>
      <c r="HJ25" s="238"/>
      <c r="HK25" s="238"/>
      <c r="HL25" s="238"/>
      <c r="HM25" s="238"/>
      <c r="HN25" s="238"/>
      <c r="HO25" s="239"/>
      <c r="HP25" s="239"/>
      <c r="HQ25" s="237"/>
      <c r="HR25" s="238"/>
      <c r="HS25" s="238"/>
      <c r="HT25" s="238"/>
      <c r="HU25" s="238"/>
      <c r="HV25" s="238"/>
      <c r="HW25" s="238"/>
      <c r="HX25" s="238"/>
      <c r="HY25" s="238"/>
      <c r="HZ25" s="238"/>
      <c r="IA25" s="238"/>
      <c r="IB25" s="238"/>
      <c r="IC25" s="238"/>
      <c r="ID25" s="238"/>
      <c r="IE25" s="239"/>
      <c r="IF25" s="239"/>
      <c r="IG25" s="237"/>
      <c r="IH25" s="238"/>
      <c r="II25" s="238"/>
      <c r="IJ25" s="238"/>
      <c r="IK25" s="238"/>
      <c r="IL25" s="238"/>
      <c r="IM25" s="238"/>
      <c r="IN25" s="238"/>
      <c r="IO25" s="238"/>
      <c r="IP25" s="238"/>
      <c r="IQ25" s="238"/>
      <c r="IR25" s="238"/>
      <c r="IS25" s="238"/>
      <c r="IT25" s="238"/>
      <c r="IU25" s="239"/>
      <c r="IV25" s="239"/>
    </row>
    <row r="26" spans="1:256" ht="18.75" customHeight="1">
      <c r="A26" s="130"/>
      <c r="B26" s="238" t="s">
        <v>830</v>
      </c>
      <c r="C26" s="238" t="s">
        <v>830</v>
      </c>
      <c r="D26" s="238" t="s">
        <v>830</v>
      </c>
      <c r="E26" s="238" t="s">
        <v>830</v>
      </c>
      <c r="F26" s="238" t="s">
        <v>830</v>
      </c>
      <c r="G26" s="238" t="s">
        <v>830</v>
      </c>
      <c r="H26" s="238" t="s">
        <v>830</v>
      </c>
      <c r="I26" s="238"/>
      <c r="J26" s="238" t="s">
        <v>830</v>
      </c>
      <c r="K26" s="238"/>
      <c r="L26" s="238"/>
      <c r="M26" s="238"/>
      <c r="N26" s="238" t="s">
        <v>830</v>
      </c>
      <c r="O26" s="239"/>
      <c r="P26" s="239"/>
      <c r="Q26" s="237"/>
      <c r="R26" s="238"/>
      <c r="S26" s="238"/>
      <c r="T26" s="238"/>
      <c r="U26" s="238"/>
      <c r="V26" s="238"/>
      <c r="W26" s="238"/>
      <c r="X26" s="238"/>
      <c r="Y26" s="238"/>
      <c r="Z26" s="238"/>
      <c r="AA26" s="238"/>
      <c r="AB26" s="238"/>
      <c r="AC26" s="238"/>
      <c r="AD26" s="238"/>
      <c r="AE26" s="239"/>
      <c r="AF26" s="239"/>
      <c r="AG26" s="237"/>
      <c r="AH26" s="238"/>
      <c r="AI26" s="238"/>
      <c r="AJ26" s="238"/>
      <c r="AK26" s="238"/>
      <c r="AL26" s="238"/>
      <c r="AM26" s="238"/>
      <c r="AN26" s="238"/>
      <c r="AO26" s="238"/>
      <c r="AP26" s="238"/>
      <c r="AQ26" s="238"/>
      <c r="AR26" s="238"/>
      <c r="AS26" s="238"/>
      <c r="AT26" s="238"/>
      <c r="AU26" s="239"/>
      <c r="AV26" s="239"/>
      <c r="AW26" s="237"/>
      <c r="AX26" s="238"/>
      <c r="AY26" s="238"/>
      <c r="AZ26" s="238"/>
      <c r="BA26" s="238"/>
      <c r="BB26" s="238"/>
      <c r="BC26" s="238"/>
      <c r="BD26" s="238"/>
      <c r="BE26" s="238"/>
      <c r="BF26" s="238"/>
      <c r="BG26" s="238"/>
      <c r="BH26" s="238"/>
      <c r="BI26" s="238"/>
      <c r="BJ26" s="238"/>
      <c r="BK26" s="239"/>
      <c r="BL26" s="239"/>
      <c r="BM26" s="237"/>
      <c r="BN26" s="238"/>
      <c r="BO26" s="238"/>
      <c r="BP26" s="238"/>
      <c r="BQ26" s="238"/>
      <c r="BR26" s="238"/>
      <c r="BS26" s="238"/>
      <c r="BT26" s="238"/>
      <c r="BU26" s="238"/>
      <c r="BV26" s="238"/>
      <c r="BW26" s="238"/>
      <c r="BX26" s="238"/>
      <c r="BY26" s="238"/>
      <c r="BZ26" s="238"/>
      <c r="CA26" s="239"/>
      <c r="CB26" s="239"/>
      <c r="CC26" s="237"/>
      <c r="CD26" s="238"/>
      <c r="CE26" s="238"/>
      <c r="CF26" s="238"/>
      <c r="CG26" s="238"/>
      <c r="CH26" s="238"/>
      <c r="CI26" s="238"/>
      <c r="CJ26" s="238"/>
      <c r="CK26" s="238"/>
      <c r="CL26" s="238"/>
      <c r="CM26" s="238"/>
      <c r="CN26" s="238"/>
      <c r="CO26" s="238"/>
      <c r="CP26" s="238"/>
      <c r="CQ26" s="239"/>
      <c r="CR26" s="239"/>
      <c r="CS26" s="237"/>
      <c r="CT26" s="238"/>
      <c r="CU26" s="238"/>
      <c r="CV26" s="238"/>
      <c r="CW26" s="238"/>
      <c r="CX26" s="238"/>
      <c r="CY26" s="238"/>
      <c r="CZ26" s="238"/>
      <c r="DA26" s="238"/>
      <c r="DB26" s="238"/>
      <c r="DC26" s="238"/>
      <c r="DD26" s="238"/>
      <c r="DE26" s="238"/>
      <c r="DF26" s="238"/>
      <c r="DG26" s="239"/>
      <c r="DH26" s="239"/>
      <c r="DI26" s="237"/>
      <c r="DJ26" s="238"/>
      <c r="DK26" s="238"/>
      <c r="DL26" s="238"/>
      <c r="DM26" s="238"/>
      <c r="DN26" s="238"/>
      <c r="DO26" s="238"/>
      <c r="DP26" s="238"/>
      <c r="DQ26" s="238"/>
      <c r="DR26" s="238"/>
      <c r="DS26" s="238"/>
      <c r="DT26" s="238"/>
      <c r="DU26" s="238"/>
      <c r="DV26" s="238"/>
      <c r="DW26" s="239"/>
      <c r="DX26" s="239"/>
      <c r="DY26" s="237"/>
      <c r="DZ26" s="238"/>
      <c r="EA26" s="238"/>
      <c r="EB26" s="238"/>
      <c r="EC26" s="238"/>
      <c r="ED26" s="238"/>
      <c r="EE26" s="238"/>
      <c r="EF26" s="238"/>
      <c r="EG26" s="238"/>
      <c r="EH26" s="238"/>
      <c r="EI26" s="238"/>
      <c r="EJ26" s="238"/>
      <c r="EK26" s="238"/>
      <c r="EL26" s="238"/>
      <c r="EM26" s="239"/>
      <c r="EN26" s="239"/>
      <c r="EO26" s="237"/>
      <c r="EP26" s="238"/>
      <c r="EQ26" s="238"/>
      <c r="ER26" s="238"/>
      <c r="ES26" s="238"/>
      <c r="ET26" s="238"/>
      <c r="EU26" s="238"/>
      <c r="EV26" s="238"/>
      <c r="EW26" s="238"/>
      <c r="EX26" s="238"/>
      <c r="EY26" s="238"/>
      <c r="EZ26" s="238"/>
      <c r="FA26" s="238"/>
      <c r="FB26" s="238"/>
      <c r="FC26" s="239"/>
      <c r="FD26" s="239"/>
      <c r="FE26" s="237"/>
      <c r="FF26" s="238"/>
      <c r="FG26" s="238"/>
      <c r="FH26" s="238"/>
      <c r="FI26" s="238"/>
      <c r="FJ26" s="238"/>
      <c r="FK26" s="238"/>
      <c r="FL26" s="238"/>
      <c r="FM26" s="238"/>
      <c r="FN26" s="238"/>
      <c r="FO26" s="238"/>
      <c r="FP26" s="238"/>
      <c r="FQ26" s="238"/>
      <c r="FR26" s="238"/>
      <c r="FS26" s="239"/>
      <c r="FT26" s="239"/>
      <c r="FU26" s="237"/>
      <c r="FV26" s="238"/>
      <c r="FW26" s="238"/>
      <c r="FX26" s="238"/>
      <c r="FY26" s="238"/>
      <c r="FZ26" s="238"/>
      <c r="GA26" s="238"/>
      <c r="GB26" s="238"/>
      <c r="GC26" s="238"/>
      <c r="GD26" s="238"/>
      <c r="GE26" s="238"/>
      <c r="GF26" s="238"/>
      <c r="GG26" s="238"/>
      <c r="GH26" s="238"/>
      <c r="GI26" s="239"/>
      <c r="GJ26" s="239"/>
      <c r="GK26" s="237"/>
      <c r="GL26" s="238"/>
      <c r="GM26" s="238"/>
      <c r="GN26" s="238"/>
      <c r="GO26" s="238"/>
      <c r="GP26" s="238"/>
      <c r="GQ26" s="238"/>
      <c r="GR26" s="238"/>
      <c r="GS26" s="238"/>
      <c r="GT26" s="238"/>
      <c r="GU26" s="238"/>
      <c r="GV26" s="238"/>
      <c r="GW26" s="238"/>
      <c r="GX26" s="238"/>
      <c r="GY26" s="239"/>
      <c r="GZ26" s="239"/>
      <c r="HA26" s="237"/>
      <c r="HB26" s="238"/>
      <c r="HC26" s="238"/>
      <c r="HD26" s="238"/>
      <c r="HE26" s="238"/>
      <c r="HF26" s="238"/>
      <c r="HG26" s="238"/>
      <c r="HH26" s="238"/>
      <c r="HI26" s="238"/>
      <c r="HJ26" s="238"/>
      <c r="HK26" s="238"/>
      <c r="HL26" s="238"/>
      <c r="HM26" s="238"/>
      <c r="HN26" s="238"/>
      <c r="HO26" s="239"/>
      <c r="HP26" s="239"/>
      <c r="HQ26" s="237"/>
      <c r="HR26" s="238"/>
      <c r="HS26" s="238"/>
      <c r="HT26" s="238"/>
      <c r="HU26" s="238"/>
      <c r="HV26" s="238"/>
      <c r="HW26" s="238"/>
      <c r="HX26" s="238"/>
      <c r="HY26" s="238"/>
      <c r="HZ26" s="238"/>
      <c r="IA26" s="238"/>
      <c r="IB26" s="238"/>
      <c r="IC26" s="238"/>
      <c r="ID26" s="238"/>
      <c r="IE26" s="239"/>
      <c r="IF26" s="239"/>
      <c r="IG26" s="237"/>
      <c r="IH26" s="238"/>
      <c r="II26" s="238"/>
      <c r="IJ26" s="238"/>
      <c r="IK26" s="238"/>
      <c r="IL26" s="238"/>
      <c r="IM26" s="238"/>
      <c r="IN26" s="238"/>
      <c r="IO26" s="238"/>
      <c r="IP26" s="238"/>
      <c r="IQ26" s="238"/>
      <c r="IR26" s="238"/>
      <c r="IS26" s="238"/>
      <c r="IT26" s="238"/>
      <c r="IU26" s="239"/>
      <c r="IV26" s="239"/>
    </row>
    <row r="27" spans="1:256" ht="21.75" customHeight="1">
      <c r="A27" s="237" t="s">
        <v>6</v>
      </c>
      <c r="B27" s="238">
        <v>89149623.210000038</v>
      </c>
      <c r="C27" s="238">
        <v>9606913.8000000007</v>
      </c>
      <c r="D27" s="238">
        <v>33.57</v>
      </c>
      <c r="E27" s="238">
        <v>14462069.030000001</v>
      </c>
      <c r="F27" s="238">
        <v>32572.12</v>
      </c>
      <c r="G27" s="238">
        <v>15861584.210000001</v>
      </c>
      <c r="H27" s="238">
        <v>2135.2000000000003</v>
      </c>
      <c r="I27" s="238">
        <v>16548218.25</v>
      </c>
      <c r="J27" s="238">
        <v>79667.87999999999</v>
      </c>
      <c r="K27" s="238">
        <v>6254670.4100000001</v>
      </c>
      <c r="L27" s="238">
        <v>2101.63</v>
      </c>
      <c r="M27" s="238">
        <v>2086149.2199999988</v>
      </c>
      <c r="N27" s="238">
        <v>47095.759999999995</v>
      </c>
      <c r="O27" s="239">
        <v>0.27034986410684564</v>
      </c>
      <c r="P27" s="239">
        <v>0.36446150157542528</v>
      </c>
      <c r="Q27" s="240"/>
      <c r="R27" s="245"/>
      <c r="S27" s="245"/>
      <c r="T27" s="241"/>
      <c r="U27" s="241"/>
      <c r="V27" s="241"/>
      <c r="W27" s="241"/>
      <c r="X27" s="241"/>
    </row>
    <row r="28" spans="1:256" ht="20.25" customHeight="1">
      <c r="B28" s="235"/>
      <c r="C28" s="236"/>
      <c r="D28" s="246"/>
      <c r="E28" s="236"/>
      <c r="F28" s="236"/>
      <c r="G28" s="236"/>
      <c r="H28" s="236"/>
      <c r="I28" s="236"/>
      <c r="J28" s="236"/>
      <c r="K28" s="236"/>
      <c r="L28" s="236"/>
      <c r="M28" s="236"/>
      <c r="N28" s="236"/>
      <c r="Q28" s="232"/>
      <c r="R28" s="484"/>
      <c r="S28" s="484"/>
      <c r="T28" s="151"/>
      <c r="U28" s="151"/>
      <c r="V28" s="151"/>
      <c r="W28" s="151"/>
    </row>
    <row r="29" spans="1:256" ht="5.25" customHeight="1">
      <c r="B29" s="235"/>
      <c r="C29" s="236"/>
      <c r="D29" s="246"/>
      <c r="E29" s="236"/>
      <c r="F29" s="236"/>
      <c r="G29" s="236"/>
      <c r="H29" s="236"/>
      <c r="I29" s="236"/>
      <c r="J29" s="236"/>
      <c r="K29" s="236"/>
      <c r="L29" s="236"/>
      <c r="M29" s="236"/>
      <c r="N29" s="236"/>
      <c r="Q29" s="232"/>
      <c r="R29" s="484"/>
      <c r="S29" s="484"/>
      <c r="T29" s="151"/>
      <c r="U29" s="151"/>
      <c r="V29" s="151"/>
      <c r="W29" s="151"/>
    </row>
    <row r="30" spans="1:256" ht="5.25" customHeight="1">
      <c r="B30" s="235"/>
      <c r="C30" s="236"/>
      <c r="D30" s="246"/>
      <c r="E30" s="236"/>
      <c r="F30" s="236"/>
      <c r="G30" s="236"/>
      <c r="H30" s="236"/>
      <c r="I30" s="236"/>
      <c r="J30" s="236"/>
      <c r="K30" s="236"/>
      <c r="L30" s="236"/>
      <c r="M30" s="236"/>
      <c r="N30" s="236"/>
      <c r="Q30" s="232"/>
      <c r="R30" s="484"/>
      <c r="S30" s="484"/>
      <c r="T30" s="151"/>
      <c r="U30" s="151"/>
      <c r="V30" s="151"/>
      <c r="W30" s="151"/>
    </row>
    <row r="31" spans="1:256" ht="20.25" customHeight="1">
      <c r="A31" s="231"/>
      <c r="B31" s="1004" t="s">
        <v>832</v>
      </c>
      <c r="C31" s="1070" t="s">
        <v>833</v>
      </c>
      <c r="D31" s="1070"/>
      <c r="E31" s="1070"/>
      <c r="F31" s="1070"/>
      <c r="G31" s="1070" t="s">
        <v>834</v>
      </c>
      <c r="H31" s="1070"/>
      <c r="I31" s="1070"/>
      <c r="J31" s="1070"/>
      <c r="K31" s="1070" t="s">
        <v>835</v>
      </c>
      <c r="L31" s="1070"/>
      <c r="M31" s="1070"/>
      <c r="N31" s="1070"/>
      <c r="O31" s="1070" t="s">
        <v>836</v>
      </c>
      <c r="P31" s="1070"/>
      <c r="S31" s="1069"/>
      <c r="T31" s="1069"/>
      <c r="U31" s="1069"/>
      <c r="V31" s="1069"/>
      <c r="W31" s="1069"/>
      <c r="X31" s="1069"/>
      <c r="Y31" s="1069"/>
      <c r="Z31" s="1069"/>
      <c r="AA31" s="1069"/>
      <c r="AB31" s="1069"/>
      <c r="AC31" s="1069"/>
      <c r="AD31" s="1069"/>
      <c r="AE31" s="1069"/>
      <c r="AF31" s="1069"/>
      <c r="AI31" s="1069"/>
      <c r="AJ31" s="1069"/>
      <c r="AK31" s="1069"/>
      <c r="AL31" s="1069"/>
      <c r="AM31" s="1069"/>
      <c r="AN31" s="1069"/>
      <c r="AO31" s="1069"/>
      <c r="AP31" s="1069"/>
      <c r="AQ31" s="1069"/>
      <c r="AR31" s="1069"/>
      <c r="AS31" s="1069"/>
      <c r="AT31" s="1069"/>
      <c r="AU31" s="1069"/>
      <c r="AV31" s="1069"/>
      <c r="AY31" s="1069"/>
      <c r="AZ31" s="1069"/>
      <c r="BA31" s="1069"/>
      <c r="BB31" s="1069"/>
      <c r="BC31" s="1069"/>
      <c r="BD31" s="1069"/>
      <c r="BE31" s="1069"/>
      <c r="BF31" s="1069"/>
      <c r="BG31" s="1069"/>
      <c r="BH31" s="1069"/>
      <c r="BI31" s="1069"/>
      <c r="BJ31" s="1069"/>
      <c r="BK31" s="1069"/>
      <c r="BL31" s="1069"/>
      <c r="BO31" s="1069"/>
      <c r="BP31" s="1069"/>
      <c r="BQ31" s="1069"/>
      <c r="BR31" s="1069"/>
      <c r="BS31" s="1069"/>
      <c r="BT31" s="1069"/>
      <c r="BU31" s="1069"/>
      <c r="BV31" s="1069"/>
      <c r="BW31" s="1069"/>
      <c r="BX31" s="1069"/>
      <c r="BY31" s="1069"/>
      <c r="BZ31" s="1069"/>
      <c r="CA31" s="1069"/>
      <c r="CB31" s="1069"/>
      <c r="CE31" s="1069"/>
      <c r="CF31" s="1069"/>
      <c r="CG31" s="1069"/>
      <c r="CH31" s="1069"/>
      <c r="CI31" s="1069"/>
      <c r="CJ31" s="1069"/>
      <c r="CK31" s="1069"/>
      <c r="CL31" s="1069"/>
      <c r="CM31" s="1069"/>
      <c r="CN31" s="1069"/>
      <c r="CO31" s="1069"/>
      <c r="CP31" s="1069"/>
      <c r="CQ31" s="1069"/>
      <c r="CR31" s="1069"/>
      <c r="CU31" s="1069"/>
      <c r="CV31" s="1069"/>
      <c r="CW31" s="1069"/>
      <c r="CX31" s="1069"/>
      <c r="CY31" s="1069"/>
      <c r="CZ31" s="1069"/>
      <c r="DA31" s="1069"/>
      <c r="DB31" s="1069"/>
      <c r="DC31" s="1069"/>
      <c r="DD31" s="1069"/>
      <c r="DE31" s="1069"/>
      <c r="DF31" s="1069"/>
      <c r="DG31" s="1069"/>
      <c r="DH31" s="1069"/>
      <c r="DK31" s="1069"/>
      <c r="DL31" s="1069"/>
      <c r="DM31" s="1069"/>
      <c r="DN31" s="1069"/>
      <c r="DO31" s="1069"/>
      <c r="DP31" s="1069"/>
      <c r="DQ31" s="1069"/>
      <c r="DR31" s="1069"/>
      <c r="DS31" s="1069"/>
      <c r="DT31" s="1069"/>
      <c r="DU31" s="1069"/>
      <c r="DV31" s="1069"/>
      <c r="DW31" s="1069"/>
      <c r="DX31" s="1069"/>
      <c r="EA31" s="1069"/>
      <c r="EB31" s="1069"/>
      <c r="EC31" s="1069"/>
      <c r="ED31" s="1069"/>
      <c r="EE31" s="1069"/>
      <c r="EF31" s="1069"/>
      <c r="EG31" s="1069"/>
      <c r="EH31" s="1069"/>
      <c r="EI31" s="1069"/>
      <c r="EJ31" s="1069"/>
      <c r="EK31" s="1069"/>
      <c r="EL31" s="1069"/>
      <c r="EM31" s="1069"/>
      <c r="EN31" s="1069"/>
      <c r="EQ31" s="1069"/>
      <c r="ER31" s="1069"/>
      <c r="ES31" s="1069"/>
      <c r="ET31" s="1069"/>
      <c r="EU31" s="1069"/>
      <c r="EV31" s="1069"/>
      <c r="EW31" s="1069"/>
      <c r="EX31" s="1069"/>
      <c r="EY31" s="1069"/>
      <c r="EZ31" s="1069"/>
      <c r="FA31" s="1069"/>
      <c r="FB31" s="1069"/>
      <c r="FC31" s="1069"/>
      <c r="FD31" s="1069"/>
      <c r="FG31" s="1069"/>
      <c r="FH31" s="1069"/>
      <c r="FI31" s="1069"/>
      <c r="FJ31" s="1069"/>
      <c r="FK31" s="1069"/>
      <c r="FL31" s="1069"/>
      <c r="FM31" s="1069"/>
      <c r="FN31" s="1069"/>
      <c r="FO31" s="1069"/>
      <c r="FP31" s="1069"/>
      <c r="FQ31" s="1069"/>
      <c r="FR31" s="1069"/>
      <c r="FS31" s="1069"/>
      <c r="FT31" s="1069"/>
      <c r="FW31" s="1069"/>
      <c r="FX31" s="1069"/>
      <c r="FY31" s="1069"/>
      <c r="FZ31" s="1069"/>
      <c r="GA31" s="1069"/>
      <c r="GB31" s="1069"/>
      <c r="GC31" s="1069"/>
      <c r="GD31" s="1069"/>
      <c r="GE31" s="1069"/>
      <c r="GF31" s="1069"/>
      <c r="GG31" s="1069"/>
      <c r="GH31" s="1069"/>
      <c r="GI31" s="1069"/>
      <c r="GJ31" s="1069"/>
      <c r="GM31" s="1069"/>
      <c r="GN31" s="1069"/>
      <c r="GO31" s="1069"/>
      <c r="GP31" s="1069"/>
      <c r="GQ31" s="1069"/>
      <c r="GR31" s="1069"/>
      <c r="GS31" s="1069"/>
      <c r="GT31" s="1069"/>
      <c r="GU31" s="1069"/>
      <c r="GV31" s="1069"/>
      <c r="GW31" s="1069"/>
      <c r="GX31" s="1069"/>
      <c r="GY31" s="1069"/>
      <c r="GZ31" s="1069"/>
      <c r="HC31" s="1069"/>
      <c r="HD31" s="1069"/>
      <c r="HE31" s="1069"/>
      <c r="HF31" s="1069"/>
      <c r="HG31" s="1069"/>
      <c r="HH31" s="1069"/>
      <c r="HI31" s="1069"/>
      <c r="HJ31" s="1069"/>
      <c r="HK31" s="1069"/>
      <c r="HL31" s="1069"/>
      <c r="HM31" s="1069"/>
      <c r="HN31" s="1069"/>
      <c r="HO31" s="1069"/>
      <c r="HP31" s="1069"/>
      <c r="HS31" s="1069"/>
      <c r="HT31" s="1069"/>
      <c r="HU31" s="1069"/>
      <c r="HV31" s="1069"/>
      <c r="HW31" s="1069"/>
      <c r="HX31" s="1069"/>
      <c r="HY31" s="1069"/>
      <c r="HZ31" s="1069"/>
      <c r="IA31" s="1069"/>
      <c r="IB31" s="1069"/>
      <c r="IC31" s="1069"/>
      <c r="ID31" s="1069"/>
      <c r="IE31" s="1069"/>
      <c r="IF31" s="1069"/>
      <c r="II31" s="1069"/>
      <c r="IJ31" s="1069"/>
      <c r="IK31" s="1069"/>
      <c r="IL31" s="1069"/>
      <c r="IM31" s="1069"/>
      <c r="IN31" s="1069"/>
      <c r="IO31" s="1069"/>
      <c r="IP31" s="1069"/>
      <c r="IQ31" s="1069"/>
      <c r="IR31" s="1069"/>
      <c r="IS31" s="1069"/>
      <c r="IT31" s="1069"/>
      <c r="IU31" s="1069"/>
      <c r="IV31" s="1069"/>
    </row>
    <row r="32" spans="1:256" ht="20.25" customHeight="1">
      <c r="A32" s="231"/>
      <c r="B32" s="1004" t="s">
        <v>837</v>
      </c>
      <c r="C32" s="231"/>
      <c r="D32" s="231"/>
      <c r="E32" s="231"/>
      <c r="F32" s="231"/>
      <c r="G32" s="231"/>
      <c r="H32" s="231"/>
      <c r="I32" s="231"/>
      <c r="J32" s="231"/>
      <c r="K32" s="231"/>
      <c r="L32" s="231"/>
      <c r="M32" s="231"/>
      <c r="N32" s="231"/>
      <c r="O32" s="231"/>
      <c r="P32" s="231"/>
    </row>
    <row r="33" spans="1:256" ht="26.25" customHeight="1">
      <c r="A33" s="233" t="s">
        <v>1132</v>
      </c>
      <c r="B33" s="1004" t="s">
        <v>839</v>
      </c>
      <c r="C33" s="1004" t="s">
        <v>2</v>
      </c>
      <c r="D33" s="1004" t="s">
        <v>4</v>
      </c>
      <c r="E33" s="1004" t="s">
        <v>3</v>
      </c>
      <c r="F33" s="1004" t="s">
        <v>5</v>
      </c>
      <c r="G33" s="1004" t="s">
        <v>2</v>
      </c>
      <c r="H33" s="1004" t="s">
        <v>4</v>
      </c>
      <c r="I33" s="1004" t="s">
        <v>3</v>
      </c>
      <c r="J33" s="1004" t="s">
        <v>5</v>
      </c>
      <c r="K33" s="1004" t="s">
        <v>2</v>
      </c>
      <c r="L33" s="1004" t="s">
        <v>4</v>
      </c>
      <c r="M33" s="1004" t="s">
        <v>3</v>
      </c>
      <c r="N33" s="1004" t="s">
        <v>5</v>
      </c>
      <c r="O33" s="233" t="s">
        <v>840</v>
      </c>
      <c r="P33" s="233" t="s">
        <v>841</v>
      </c>
      <c r="Q33" s="237"/>
      <c r="R33" s="238"/>
      <c r="S33" s="238"/>
      <c r="T33" s="238"/>
      <c r="U33" s="238"/>
      <c r="V33" s="238"/>
      <c r="W33" s="238"/>
      <c r="X33" s="238"/>
      <c r="Y33" s="238"/>
      <c r="Z33" s="238"/>
      <c r="AA33" s="238"/>
      <c r="AB33" s="238"/>
      <c r="AC33" s="238"/>
      <c r="AD33" s="238"/>
      <c r="AE33" s="239"/>
      <c r="AF33" s="239"/>
      <c r="AG33" s="237"/>
      <c r="AH33" s="238"/>
      <c r="AI33" s="238"/>
      <c r="AJ33" s="238"/>
      <c r="AK33" s="238"/>
      <c r="AL33" s="238"/>
      <c r="AM33" s="238"/>
      <c r="AN33" s="238"/>
      <c r="AO33" s="238"/>
      <c r="AP33" s="238"/>
      <c r="AQ33" s="238"/>
      <c r="AR33" s="238"/>
      <c r="AS33" s="238"/>
      <c r="AT33" s="238"/>
      <c r="AU33" s="239"/>
      <c r="AV33" s="239"/>
      <c r="AW33" s="237"/>
      <c r="AX33" s="238"/>
      <c r="AY33" s="238"/>
      <c r="AZ33" s="238"/>
      <c r="BA33" s="238"/>
      <c r="BB33" s="238"/>
      <c r="BC33" s="238"/>
      <c r="BD33" s="238"/>
      <c r="BE33" s="238"/>
      <c r="BF33" s="238"/>
      <c r="BG33" s="238"/>
      <c r="BH33" s="238"/>
      <c r="BI33" s="238"/>
      <c r="BJ33" s="238"/>
      <c r="BK33" s="239"/>
      <c r="BL33" s="239"/>
      <c r="BM33" s="237"/>
      <c r="BN33" s="238"/>
      <c r="BO33" s="238"/>
      <c r="BP33" s="238"/>
      <c r="BQ33" s="238"/>
      <c r="BR33" s="238"/>
      <c r="BS33" s="238"/>
      <c r="BT33" s="238"/>
      <c r="BU33" s="238"/>
      <c r="BV33" s="238"/>
      <c r="BW33" s="238"/>
      <c r="BX33" s="238"/>
      <c r="BY33" s="238"/>
      <c r="BZ33" s="238"/>
      <c r="CA33" s="239"/>
      <c r="CB33" s="239"/>
      <c r="CC33" s="237"/>
      <c r="CD33" s="238"/>
      <c r="CE33" s="238"/>
      <c r="CF33" s="238"/>
      <c r="CG33" s="238"/>
      <c r="CH33" s="238"/>
      <c r="CI33" s="238"/>
      <c r="CJ33" s="238"/>
      <c r="CK33" s="238"/>
      <c r="CL33" s="238"/>
      <c r="CM33" s="238"/>
      <c r="CN33" s="238"/>
      <c r="CO33" s="238"/>
      <c r="CP33" s="238"/>
      <c r="CQ33" s="239"/>
      <c r="CR33" s="239"/>
      <c r="CS33" s="237"/>
      <c r="CT33" s="238"/>
      <c r="CU33" s="238"/>
      <c r="CV33" s="238"/>
      <c r="CW33" s="238"/>
      <c r="CX33" s="238"/>
      <c r="CY33" s="238"/>
      <c r="CZ33" s="238"/>
      <c r="DA33" s="238"/>
      <c r="DB33" s="238"/>
      <c r="DC33" s="238"/>
      <c r="DD33" s="238"/>
      <c r="DE33" s="238"/>
      <c r="DF33" s="238"/>
      <c r="DG33" s="239"/>
      <c r="DH33" s="239"/>
      <c r="DI33" s="237"/>
      <c r="DJ33" s="238"/>
      <c r="DK33" s="238"/>
      <c r="DL33" s="238"/>
      <c r="DM33" s="238"/>
      <c r="DN33" s="238"/>
      <c r="DO33" s="238"/>
      <c r="DP33" s="238"/>
      <c r="DQ33" s="238"/>
      <c r="DR33" s="238"/>
      <c r="DS33" s="238"/>
      <c r="DT33" s="238"/>
      <c r="DU33" s="238"/>
      <c r="DV33" s="238"/>
      <c r="DW33" s="239"/>
      <c r="DX33" s="239"/>
      <c r="DY33" s="237"/>
      <c r="DZ33" s="238"/>
      <c r="EA33" s="238"/>
      <c r="EB33" s="238"/>
      <c r="EC33" s="238"/>
      <c r="ED33" s="238"/>
      <c r="EE33" s="238"/>
      <c r="EF33" s="238"/>
      <c r="EG33" s="238"/>
      <c r="EH33" s="238"/>
      <c r="EI33" s="238"/>
      <c r="EJ33" s="238"/>
      <c r="EK33" s="238"/>
      <c r="EL33" s="238"/>
      <c r="EM33" s="239"/>
      <c r="EN33" s="239"/>
      <c r="EO33" s="237"/>
      <c r="EP33" s="238"/>
      <c r="EQ33" s="238"/>
      <c r="ER33" s="238"/>
      <c r="ES33" s="238"/>
      <c r="ET33" s="238"/>
      <c r="EU33" s="238"/>
      <c r="EV33" s="238"/>
      <c r="EW33" s="238"/>
      <c r="EX33" s="238"/>
      <c r="EY33" s="238"/>
      <c r="EZ33" s="238"/>
      <c r="FA33" s="238"/>
      <c r="FB33" s="238"/>
      <c r="FC33" s="239"/>
      <c r="FD33" s="239"/>
      <c r="FE33" s="237"/>
      <c r="FF33" s="238"/>
      <c r="FG33" s="238"/>
      <c r="FH33" s="238"/>
      <c r="FI33" s="238"/>
      <c r="FJ33" s="238"/>
      <c r="FK33" s="238"/>
      <c r="FL33" s="238"/>
      <c r="FM33" s="238"/>
      <c r="FN33" s="238"/>
      <c r="FO33" s="238"/>
      <c r="FP33" s="238"/>
      <c r="FQ33" s="238"/>
      <c r="FR33" s="238"/>
      <c r="FS33" s="239"/>
      <c r="FT33" s="239"/>
      <c r="FU33" s="237"/>
      <c r="FV33" s="238"/>
      <c r="FW33" s="238"/>
      <c r="FX33" s="238"/>
      <c r="FY33" s="238"/>
      <c r="FZ33" s="238"/>
      <c r="GA33" s="238"/>
      <c r="GB33" s="238"/>
      <c r="GC33" s="238"/>
      <c r="GD33" s="238"/>
      <c r="GE33" s="238"/>
      <c r="GF33" s="238"/>
      <c r="GG33" s="238"/>
      <c r="GH33" s="238"/>
      <c r="GI33" s="239"/>
      <c r="GJ33" s="239"/>
      <c r="GK33" s="237"/>
      <c r="GL33" s="238"/>
      <c r="GM33" s="238"/>
      <c r="GN33" s="238"/>
      <c r="GO33" s="238"/>
      <c r="GP33" s="238"/>
      <c r="GQ33" s="238"/>
      <c r="GR33" s="238"/>
      <c r="GS33" s="238"/>
      <c r="GT33" s="238"/>
      <c r="GU33" s="238"/>
      <c r="GV33" s="238"/>
      <c r="GW33" s="238"/>
      <c r="GX33" s="238"/>
      <c r="GY33" s="239"/>
      <c r="GZ33" s="239"/>
      <c r="HA33" s="237"/>
      <c r="HB33" s="238"/>
      <c r="HC33" s="238"/>
      <c r="HD33" s="238"/>
      <c r="HE33" s="238"/>
      <c r="HF33" s="238"/>
      <c r="HG33" s="238"/>
      <c r="HH33" s="238"/>
      <c r="HI33" s="238"/>
      <c r="HJ33" s="238"/>
      <c r="HK33" s="238"/>
      <c r="HL33" s="238"/>
      <c r="HM33" s="238"/>
      <c r="HN33" s="238"/>
      <c r="HO33" s="239"/>
      <c r="HP33" s="239"/>
      <c r="HQ33" s="237"/>
      <c r="HR33" s="238"/>
      <c r="HS33" s="238"/>
      <c r="HT33" s="238"/>
      <c r="HU33" s="238"/>
      <c r="HV33" s="238"/>
      <c r="HW33" s="238"/>
      <c r="HX33" s="238"/>
      <c r="HY33" s="238"/>
      <c r="HZ33" s="238"/>
      <c r="IA33" s="238"/>
      <c r="IB33" s="238"/>
      <c r="IC33" s="238"/>
      <c r="ID33" s="238"/>
      <c r="IE33" s="239"/>
      <c r="IF33" s="239"/>
      <c r="IG33" s="237"/>
      <c r="IH33" s="238"/>
      <c r="II33" s="238"/>
      <c r="IJ33" s="238"/>
      <c r="IK33" s="238"/>
      <c r="IL33" s="238"/>
      <c r="IM33" s="238"/>
      <c r="IN33" s="238"/>
      <c r="IO33" s="238"/>
      <c r="IP33" s="238"/>
      <c r="IQ33" s="238"/>
      <c r="IR33" s="238"/>
      <c r="IS33" s="238"/>
      <c r="IT33" s="238"/>
      <c r="IU33" s="239"/>
      <c r="IV33" s="239"/>
    </row>
    <row r="34" spans="1:256" ht="18.75" customHeight="1">
      <c r="B34" s="1005" t="s">
        <v>830</v>
      </c>
      <c r="C34" s="1005" t="s">
        <v>830</v>
      </c>
      <c r="D34" s="1005" t="s">
        <v>830</v>
      </c>
      <c r="E34" s="234" t="s">
        <v>830</v>
      </c>
      <c r="F34" s="234"/>
      <c r="H34" s="234" t="s">
        <v>830</v>
      </c>
      <c r="I34" s="234" t="s">
        <v>830</v>
      </c>
      <c r="J34" s="234"/>
      <c r="R34" s="1005" t="s">
        <v>830</v>
      </c>
      <c r="S34" s="1005" t="s">
        <v>830</v>
      </c>
      <c r="T34" s="1005" t="s">
        <v>830</v>
      </c>
      <c r="U34" s="234" t="s">
        <v>830</v>
      </c>
      <c r="V34" s="234"/>
      <c r="X34" s="234" t="s">
        <v>830</v>
      </c>
      <c r="Y34" s="234" t="s">
        <v>830</v>
      </c>
      <c r="Z34" s="234"/>
      <c r="AH34" s="1005" t="s">
        <v>830</v>
      </c>
      <c r="AI34" s="1005" t="s">
        <v>830</v>
      </c>
      <c r="AJ34" s="1005" t="s">
        <v>830</v>
      </c>
      <c r="AK34" s="234" t="s">
        <v>830</v>
      </c>
      <c r="AL34" s="234"/>
      <c r="AN34" s="234" t="s">
        <v>830</v>
      </c>
      <c r="AO34" s="234" t="s">
        <v>830</v>
      </c>
      <c r="AP34" s="234"/>
      <c r="AX34" s="1005" t="s">
        <v>830</v>
      </c>
      <c r="AY34" s="1005" t="s">
        <v>830</v>
      </c>
      <c r="AZ34" s="1005" t="s">
        <v>830</v>
      </c>
      <c r="BA34" s="234" t="s">
        <v>830</v>
      </c>
      <c r="BB34" s="234"/>
      <c r="BD34" s="234" t="s">
        <v>830</v>
      </c>
      <c r="BE34" s="234" t="s">
        <v>830</v>
      </c>
      <c r="BF34" s="234"/>
      <c r="BN34" s="1005" t="s">
        <v>830</v>
      </c>
      <c r="BO34" s="1005" t="s">
        <v>830</v>
      </c>
      <c r="BP34" s="1005" t="s">
        <v>830</v>
      </c>
      <c r="BQ34" s="234" t="s">
        <v>830</v>
      </c>
      <c r="BR34" s="234"/>
      <c r="BT34" s="234" t="s">
        <v>830</v>
      </c>
      <c r="BU34" s="234" t="s">
        <v>830</v>
      </c>
      <c r="BV34" s="234"/>
      <c r="CD34" s="1005" t="s">
        <v>830</v>
      </c>
      <c r="CE34" s="1005" t="s">
        <v>830</v>
      </c>
      <c r="CF34" s="1005" t="s">
        <v>830</v>
      </c>
      <c r="CG34" s="234" t="s">
        <v>830</v>
      </c>
      <c r="CH34" s="234"/>
      <c r="CJ34" s="234" t="s">
        <v>830</v>
      </c>
      <c r="CK34" s="234" t="s">
        <v>830</v>
      </c>
      <c r="CL34" s="234"/>
      <c r="CT34" s="1005" t="s">
        <v>830</v>
      </c>
      <c r="CU34" s="1005" t="s">
        <v>830</v>
      </c>
      <c r="CV34" s="1005" t="s">
        <v>830</v>
      </c>
      <c r="CW34" s="234" t="s">
        <v>830</v>
      </c>
      <c r="CX34" s="234"/>
      <c r="CZ34" s="234" t="s">
        <v>830</v>
      </c>
      <c r="DA34" s="234" t="s">
        <v>830</v>
      </c>
      <c r="DB34" s="234"/>
      <c r="DJ34" s="1005" t="s">
        <v>830</v>
      </c>
      <c r="DK34" s="1005" t="s">
        <v>830</v>
      </c>
      <c r="DL34" s="1005" t="s">
        <v>830</v>
      </c>
      <c r="DM34" s="234" t="s">
        <v>830</v>
      </c>
      <c r="DN34" s="234"/>
      <c r="DP34" s="234" t="s">
        <v>830</v>
      </c>
      <c r="DQ34" s="234" t="s">
        <v>830</v>
      </c>
      <c r="DR34" s="234"/>
      <c r="DZ34" s="1005" t="s">
        <v>830</v>
      </c>
      <c r="EA34" s="1005" t="s">
        <v>830</v>
      </c>
      <c r="EB34" s="1005" t="s">
        <v>830</v>
      </c>
      <c r="EC34" s="234" t="s">
        <v>830</v>
      </c>
      <c r="ED34" s="234"/>
      <c r="EF34" s="234" t="s">
        <v>830</v>
      </c>
      <c r="EG34" s="234" t="s">
        <v>830</v>
      </c>
      <c r="EH34" s="234"/>
      <c r="EP34" s="1005" t="s">
        <v>830</v>
      </c>
      <c r="EQ34" s="1005" t="s">
        <v>830</v>
      </c>
      <c r="ER34" s="1005" t="s">
        <v>830</v>
      </c>
      <c r="ES34" s="234" t="s">
        <v>830</v>
      </c>
      <c r="ET34" s="234"/>
      <c r="EV34" s="234" t="s">
        <v>830</v>
      </c>
      <c r="EW34" s="234" t="s">
        <v>830</v>
      </c>
      <c r="EX34" s="234"/>
      <c r="FF34" s="1005" t="s">
        <v>830</v>
      </c>
      <c r="FG34" s="1005" t="s">
        <v>830</v>
      </c>
      <c r="FH34" s="1005" t="s">
        <v>830</v>
      </c>
      <c r="FI34" s="234" t="s">
        <v>830</v>
      </c>
      <c r="FJ34" s="234"/>
      <c r="FL34" s="234" t="s">
        <v>830</v>
      </c>
      <c r="FM34" s="234" t="s">
        <v>830</v>
      </c>
      <c r="FN34" s="234"/>
      <c r="FV34" s="1005" t="s">
        <v>830</v>
      </c>
      <c r="FW34" s="1005" t="s">
        <v>830</v>
      </c>
      <c r="FX34" s="1005" t="s">
        <v>830</v>
      </c>
      <c r="FY34" s="234" t="s">
        <v>830</v>
      </c>
      <c r="FZ34" s="234"/>
      <c r="GB34" s="234" t="s">
        <v>830</v>
      </c>
      <c r="GC34" s="234" t="s">
        <v>830</v>
      </c>
      <c r="GD34" s="234"/>
      <c r="GL34" s="1005" t="s">
        <v>830</v>
      </c>
      <c r="GM34" s="1005" t="s">
        <v>830</v>
      </c>
      <c r="GN34" s="1005" t="s">
        <v>830</v>
      </c>
      <c r="GO34" s="234" t="s">
        <v>830</v>
      </c>
      <c r="GP34" s="234"/>
      <c r="GR34" s="234" t="s">
        <v>830</v>
      </c>
      <c r="GS34" s="234" t="s">
        <v>830</v>
      </c>
      <c r="GT34" s="234"/>
      <c r="HB34" s="1005" t="s">
        <v>830</v>
      </c>
      <c r="HC34" s="1005" t="s">
        <v>830</v>
      </c>
      <c r="HD34" s="1005" t="s">
        <v>830</v>
      </c>
      <c r="HE34" s="234" t="s">
        <v>830</v>
      </c>
      <c r="HF34" s="234"/>
      <c r="HH34" s="234" t="s">
        <v>830</v>
      </c>
      <c r="HI34" s="234" t="s">
        <v>830</v>
      </c>
      <c r="HJ34" s="234"/>
      <c r="HR34" s="1005" t="s">
        <v>830</v>
      </c>
      <c r="HS34" s="1005" t="s">
        <v>830</v>
      </c>
      <c r="HT34" s="1005" t="s">
        <v>830</v>
      </c>
      <c r="HU34" s="234" t="s">
        <v>830</v>
      </c>
      <c r="HV34" s="234"/>
      <c r="HX34" s="234" t="s">
        <v>830</v>
      </c>
      <c r="HY34" s="234" t="s">
        <v>830</v>
      </c>
      <c r="HZ34" s="234"/>
      <c r="IH34" s="1005" t="s">
        <v>830</v>
      </c>
      <c r="II34" s="1005" t="s">
        <v>830</v>
      </c>
      <c r="IJ34" s="1005" t="s">
        <v>830</v>
      </c>
      <c r="IK34" s="234" t="s">
        <v>830</v>
      </c>
      <c r="IL34" s="234"/>
      <c r="IN34" s="234" t="s">
        <v>830</v>
      </c>
      <c r="IO34" s="234" t="s">
        <v>830</v>
      </c>
      <c r="IP34" s="234"/>
    </row>
    <row r="35" spans="1:256" ht="18.75" customHeight="1">
      <c r="B35" s="234" t="s">
        <v>830</v>
      </c>
      <c r="C35" s="234" t="s">
        <v>830</v>
      </c>
      <c r="D35" s="174" t="s">
        <v>830</v>
      </c>
      <c r="E35" s="235" t="s">
        <v>830</v>
      </c>
      <c r="F35" s="235"/>
      <c r="G35" s="1005" t="s">
        <v>830</v>
      </c>
      <c r="H35" s="1005" t="s">
        <v>830</v>
      </c>
      <c r="I35" s="234" t="s">
        <v>830</v>
      </c>
      <c r="J35" s="234"/>
      <c r="K35" s="236"/>
      <c r="L35" s="236"/>
      <c r="M35" s="236"/>
      <c r="N35" s="236"/>
      <c r="R35" s="234" t="s">
        <v>830</v>
      </c>
      <c r="S35" s="234" t="s">
        <v>830</v>
      </c>
      <c r="T35" s="174" t="s">
        <v>830</v>
      </c>
      <c r="U35" s="235" t="s">
        <v>830</v>
      </c>
      <c r="V35" s="235"/>
      <c r="W35" s="1005" t="s">
        <v>830</v>
      </c>
      <c r="X35" s="1005" t="s">
        <v>830</v>
      </c>
      <c r="Y35" s="234" t="s">
        <v>830</v>
      </c>
      <c r="Z35" s="234"/>
      <c r="AA35" s="236"/>
      <c r="AB35" s="236"/>
      <c r="AC35" s="236"/>
      <c r="AD35" s="236"/>
      <c r="AH35" s="234" t="s">
        <v>830</v>
      </c>
      <c r="AI35" s="234" t="s">
        <v>830</v>
      </c>
      <c r="AJ35" s="174" t="s">
        <v>830</v>
      </c>
      <c r="AK35" s="235" t="s">
        <v>830</v>
      </c>
      <c r="AL35" s="235"/>
      <c r="AM35" s="1005" t="s">
        <v>830</v>
      </c>
      <c r="AN35" s="1005" t="s">
        <v>830</v>
      </c>
      <c r="AO35" s="234" t="s">
        <v>830</v>
      </c>
      <c r="AP35" s="234"/>
      <c r="AQ35" s="236"/>
      <c r="AR35" s="236"/>
      <c r="AS35" s="236"/>
      <c r="AT35" s="236"/>
      <c r="AX35" s="234" t="s">
        <v>830</v>
      </c>
      <c r="AY35" s="234" t="s">
        <v>830</v>
      </c>
      <c r="AZ35" s="174" t="s">
        <v>830</v>
      </c>
      <c r="BA35" s="235" t="s">
        <v>830</v>
      </c>
      <c r="BB35" s="235"/>
      <c r="BC35" s="1005" t="s">
        <v>830</v>
      </c>
      <c r="BD35" s="1005" t="s">
        <v>830</v>
      </c>
      <c r="BE35" s="234" t="s">
        <v>830</v>
      </c>
      <c r="BF35" s="234"/>
      <c r="BG35" s="236"/>
      <c r="BH35" s="236"/>
      <c r="BI35" s="236"/>
      <c r="BJ35" s="236"/>
      <c r="BN35" s="234" t="s">
        <v>830</v>
      </c>
      <c r="BO35" s="234" t="s">
        <v>830</v>
      </c>
      <c r="BP35" s="174" t="s">
        <v>830</v>
      </c>
      <c r="BQ35" s="235" t="s">
        <v>830</v>
      </c>
      <c r="BR35" s="235"/>
      <c r="BS35" s="1005" t="s">
        <v>830</v>
      </c>
      <c r="BT35" s="1005" t="s">
        <v>830</v>
      </c>
      <c r="BU35" s="234" t="s">
        <v>830</v>
      </c>
      <c r="BV35" s="234"/>
      <c r="BW35" s="236"/>
      <c r="BX35" s="236"/>
      <c r="BY35" s="236"/>
      <c r="BZ35" s="236"/>
      <c r="CD35" s="234" t="s">
        <v>830</v>
      </c>
      <c r="CE35" s="234" t="s">
        <v>830</v>
      </c>
      <c r="CF35" s="174" t="s">
        <v>830</v>
      </c>
      <c r="CG35" s="235" t="s">
        <v>830</v>
      </c>
      <c r="CH35" s="235"/>
      <c r="CI35" s="1005" t="s">
        <v>830</v>
      </c>
      <c r="CJ35" s="1005" t="s">
        <v>830</v>
      </c>
      <c r="CK35" s="234" t="s">
        <v>830</v>
      </c>
      <c r="CL35" s="234"/>
      <c r="CM35" s="236"/>
      <c r="CN35" s="236"/>
      <c r="CO35" s="236"/>
      <c r="CP35" s="236"/>
      <c r="CT35" s="234" t="s">
        <v>830</v>
      </c>
      <c r="CU35" s="234" t="s">
        <v>830</v>
      </c>
      <c r="CV35" s="174" t="s">
        <v>830</v>
      </c>
      <c r="CW35" s="235" t="s">
        <v>830</v>
      </c>
      <c r="CX35" s="235"/>
      <c r="CY35" s="1005" t="s">
        <v>830</v>
      </c>
      <c r="CZ35" s="1005" t="s">
        <v>830</v>
      </c>
      <c r="DA35" s="234" t="s">
        <v>830</v>
      </c>
      <c r="DB35" s="234"/>
      <c r="DC35" s="236"/>
      <c r="DD35" s="236"/>
      <c r="DE35" s="236"/>
      <c r="DF35" s="236"/>
      <c r="DJ35" s="234" t="s">
        <v>830</v>
      </c>
      <c r="DK35" s="234" t="s">
        <v>830</v>
      </c>
      <c r="DL35" s="174" t="s">
        <v>830</v>
      </c>
      <c r="DM35" s="235" t="s">
        <v>830</v>
      </c>
      <c r="DN35" s="235"/>
      <c r="DO35" s="1005" t="s">
        <v>830</v>
      </c>
      <c r="DP35" s="1005" t="s">
        <v>830</v>
      </c>
      <c r="DQ35" s="234" t="s">
        <v>830</v>
      </c>
      <c r="DR35" s="234"/>
      <c r="DS35" s="236"/>
      <c r="DT35" s="236"/>
      <c r="DU35" s="236"/>
      <c r="DV35" s="236"/>
      <c r="DZ35" s="234" t="s">
        <v>830</v>
      </c>
      <c r="EA35" s="234" t="s">
        <v>830</v>
      </c>
      <c r="EB35" s="174" t="s">
        <v>830</v>
      </c>
      <c r="EC35" s="235" t="s">
        <v>830</v>
      </c>
      <c r="ED35" s="235"/>
      <c r="EE35" s="1005" t="s">
        <v>830</v>
      </c>
      <c r="EF35" s="1005" t="s">
        <v>830</v>
      </c>
      <c r="EG35" s="234" t="s">
        <v>830</v>
      </c>
      <c r="EH35" s="234"/>
      <c r="EI35" s="236"/>
      <c r="EJ35" s="236"/>
      <c r="EK35" s="236"/>
      <c r="EL35" s="236"/>
      <c r="EP35" s="234" t="s">
        <v>830</v>
      </c>
      <c r="EQ35" s="234" t="s">
        <v>830</v>
      </c>
      <c r="ER35" s="174" t="s">
        <v>830</v>
      </c>
      <c r="ES35" s="235" t="s">
        <v>830</v>
      </c>
      <c r="ET35" s="235"/>
      <c r="EU35" s="1005" t="s">
        <v>830</v>
      </c>
      <c r="EV35" s="1005" t="s">
        <v>830</v>
      </c>
      <c r="EW35" s="234" t="s">
        <v>830</v>
      </c>
      <c r="EX35" s="234"/>
      <c r="EY35" s="236"/>
      <c r="EZ35" s="236"/>
      <c r="FA35" s="236"/>
      <c r="FB35" s="236"/>
      <c r="FF35" s="234" t="s">
        <v>830</v>
      </c>
      <c r="FG35" s="234" t="s">
        <v>830</v>
      </c>
      <c r="FH35" s="174" t="s">
        <v>830</v>
      </c>
      <c r="FI35" s="235" t="s">
        <v>830</v>
      </c>
      <c r="FJ35" s="235"/>
      <c r="FK35" s="1005" t="s">
        <v>830</v>
      </c>
      <c r="FL35" s="1005" t="s">
        <v>830</v>
      </c>
      <c r="FM35" s="234" t="s">
        <v>830</v>
      </c>
      <c r="FN35" s="234"/>
      <c r="FO35" s="236"/>
      <c r="FP35" s="236"/>
      <c r="FQ35" s="236"/>
      <c r="FR35" s="236"/>
      <c r="FV35" s="234" t="s">
        <v>830</v>
      </c>
      <c r="FW35" s="234" t="s">
        <v>830</v>
      </c>
      <c r="FX35" s="174" t="s">
        <v>830</v>
      </c>
      <c r="FY35" s="235" t="s">
        <v>830</v>
      </c>
      <c r="FZ35" s="235"/>
      <c r="GA35" s="1005" t="s">
        <v>830</v>
      </c>
      <c r="GB35" s="1005" t="s">
        <v>830</v>
      </c>
      <c r="GC35" s="234" t="s">
        <v>830</v>
      </c>
      <c r="GD35" s="234"/>
      <c r="GE35" s="236"/>
      <c r="GF35" s="236"/>
      <c r="GG35" s="236"/>
      <c r="GH35" s="236"/>
      <c r="GL35" s="234" t="s">
        <v>830</v>
      </c>
      <c r="GM35" s="234" t="s">
        <v>830</v>
      </c>
      <c r="GN35" s="174" t="s">
        <v>830</v>
      </c>
      <c r="GO35" s="235" t="s">
        <v>830</v>
      </c>
      <c r="GP35" s="235"/>
      <c r="GQ35" s="1005" t="s">
        <v>830</v>
      </c>
      <c r="GR35" s="1005" t="s">
        <v>830</v>
      </c>
      <c r="GS35" s="234" t="s">
        <v>830</v>
      </c>
      <c r="GT35" s="234"/>
      <c r="GU35" s="236"/>
      <c r="GV35" s="236"/>
      <c r="GW35" s="236"/>
      <c r="GX35" s="236"/>
      <c r="HB35" s="234" t="s">
        <v>830</v>
      </c>
      <c r="HC35" s="234" t="s">
        <v>830</v>
      </c>
      <c r="HD35" s="174" t="s">
        <v>830</v>
      </c>
      <c r="HE35" s="235" t="s">
        <v>830</v>
      </c>
      <c r="HF35" s="235"/>
      <c r="HG35" s="1005" t="s">
        <v>830</v>
      </c>
      <c r="HH35" s="1005" t="s">
        <v>830</v>
      </c>
      <c r="HI35" s="234" t="s">
        <v>830</v>
      </c>
      <c r="HJ35" s="234"/>
      <c r="HK35" s="236"/>
      <c r="HL35" s="236"/>
      <c r="HM35" s="236"/>
      <c r="HN35" s="236"/>
      <c r="HR35" s="234" t="s">
        <v>830</v>
      </c>
      <c r="HS35" s="234" t="s">
        <v>830</v>
      </c>
      <c r="HT35" s="174" t="s">
        <v>830</v>
      </c>
      <c r="HU35" s="235" t="s">
        <v>830</v>
      </c>
      <c r="HV35" s="235"/>
      <c r="HW35" s="1005" t="s">
        <v>830</v>
      </c>
      <c r="HX35" s="1005" t="s">
        <v>830</v>
      </c>
      <c r="HY35" s="234" t="s">
        <v>830</v>
      </c>
      <c r="HZ35" s="234"/>
      <c r="IA35" s="236"/>
      <c r="IB35" s="236"/>
      <c r="IC35" s="236"/>
      <c r="ID35" s="236"/>
      <c r="IH35" s="234" t="s">
        <v>830</v>
      </c>
      <c r="II35" s="234" t="s">
        <v>830</v>
      </c>
      <c r="IJ35" s="174" t="s">
        <v>830</v>
      </c>
      <c r="IK35" s="235" t="s">
        <v>830</v>
      </c>
      <c r="IL35" s="235"/>
      <c r="IM35" s="1005" t="s">
        <v>830</v>
      </c>
      <c r="IN35" s="1005" t="s">
        <v>830</v>
      </c>
      <c r="IO35" s="234" t="s">
        <v>830</v>
      </c>
      <c r="IP35" s="234"/>
      <c r="IQ35" s="236"/>
      <c r="IR35" s="236"/>
      <c r="IS35" s="236"/>
      <c r="IT35" s="236"/>
    </row>
    <row r="36" spans="1:256" ht="15.75">
      <c r="A36" s="237" t="s">
        <v>1135</v>
      </c>
      <c r="B36" s="238">
        <v>1160145.9199999999</v>
      </c>
      <c r="C36" s="238">
        <v>107624.61</v>
      </c>
      <c r="D36" s="238">
        <v>0</v>
      </c>
      <c r="E36" s="238">
        <v>278162.77</v>
      </c>
      <c r="F36" s="238">
        <v>246.94</v>
      </c>
      <c r="G36" s="238">
        <v>243860.18</v>
      </c>
      <c r="H36" s="238">
        <v>0</v>
      </c>
      <c r="I36" s="238">
        <v>303732.92</v>
      </c>
      <c r="J36" s="238">
        <v>693.8</v>
      </c>
      <c r="K36" s="238">
        <v>136235.57</v>
      </c>
      <c r="L36" s="238">
        <v>0</v>
      </c>
      <c r="M36" s="238">
        <v>25570.149999999965</v>
      </c>
      <c r="N36" s="238">
        <v>446.85999999999996</v>
      </c>
      <c r="O36" s="239">
        <v>0.33274634970056183</v>
      </c>
      <c r="P36" s="239">
        <v>0.4726016706588082</v>
      </c>
      <c r="Q36" s="237"/>
      <c r="R36" s="238"/>
      <c r="S36" s="238"/>
      <c r="T36" s="238"/>
      <c r="U36" s="238"/>
      <c r="V36" s="238"/>
      <c r="W36" s="238"/>
      <c r="X36" s="238"/>
      <c r="Y36" s="238"/>
      <c r="Z36" s="238"/>
      <c r="AA36" s="238"/>
      <c r="AB36" s="238"/>
      <c r="AC36" s="238"/>
      <c r="AD36" s="238"/>
      <c r="AE36" s="239"/>
      <c r="AF36" s="239"/>
      <c r="AG36" s="237"/>
      <c r="AH36" s="238"/>
      <c r="AI36" s="238"/>
      <c r="AJ36" s="238"/>
      <c r="AK36" s="238"/>
      <c r="AL36" s="238"/>
      <c r="AM36" s="238"/>
      <c r="AN36" s="238"/>
      <c r="AO36" s="238"/>
      <c r="AP36" s="238"/>
      <c r="AQ36" s="238"/>
      <c r="AR36" s="238"/>
      <c r="AS36" s="238"/>
      <c r="AT36" s="238"/>
      <c r="AU36" s="239"/>
      <c r="AV36" s="239"/>
      <c r="AW36" s="237"/>
      <c r="AX36" s="238"/>
      <c r="AY36" s="238"/>
      <c r="AZ36" s="238"/>
      <c r="BA36" s="238"/>
      <c r="BB36" s="238"/>
      <c r="BC36" s="238"/>
      <c r="BD36" s="238"/>
      <c r="BE36" s="238"/>
      <c r="BF36" s="238"/>
      <c r="BG36" s="238"/>
      <c r="BH36" s="238"/>
      <c r="BI36" s="238"/>
      <c r="BJ36" s="238"/>
      <c r="BK36" s="239"/>
      <c r="BL36" s="239"/>
      <c r="BM36" s="237"/>
      <c r="BN36" s="238"/>
      <c r="BO36" s="238"/>
      <c r="BP36" s="238"/>
      <c r="BQ36" s="238"/>
      <c r="BR36" s="238"/>
      <c r="BS36" s="238"/>
      <c r="BT36" s="238"/>
      <c r="BU36" s="238"/>
      <c r="BV36" s="238"/>
      <c r="BW36" s="238"/>
      <c r="BX36" s="238"/>
      <c r="BY36" s="238"/>
      <c r="BZ36" s="238"/>
      <c r="CA36" s="239"/>
      <c r="CB36" s="239"/>
      <c r="CC36" s="237"/>
      <c r="CD36" s="238"/>
      <c r="CE36" s="238"/>
      <c r="CF36" s="238"/>
      <c r="CG36" s="238"/>
      <c r="CH36" s="238"/>
      <c r="CI36" s="238"/>
      <c r="CJ36" s="238"/>
      <c r="CK36" s="238"/>
      <c r="CL36" s="238"/>
      <c r="CM36" s="238"/>
      <c r="CN36" s="238"/>
      <c r="CO36" s="238"/>
      <c r="CP36" s="238"/>
      <c r="CQ36" s="239"/>
      <c r="CR36" s="239"/>
      <c r="CS36" s="237"/>
      <c r="CT36" s="238"/>
      <c r="CU36" s="238"/>
      <c r="CV36" s="238"/>
      <c r="CW36" s="238"/>
      <c r="CX36" s="238"/>
      <c r="CY36" s="238"/>
      <c r="CZ36" s="238"/>
      <c r="DA36" s="238"/>
      <c r="DB36" s="238"/>
      <c r="DC36" s="238"/>
      <c r="DD36" s="238"/>
      <c r="DE36" s="238"/>
      <c r="DF36" s="238"/>
      <c r="DG36" s="239"/>
      <c r="DH36" s="239"/>
      <c r="DI36" s="237"/>
      <c r="DJ36" s="238"/>
      <c r="DK36" s="238"/>
      <c r="DL36" s="238"/>
      <c r="DM36" s="238"/>
      <c r="DN36" s="238"/>
      <c r="DO36" s="238"/>
      <c r="DP36" s="238"/>
      <c r="DQ36" s="238"/>
      <c r="DR36" s="238"/>
      <c r="DS36" s="238"/>
      <c r="DT36" s="238"/>
      <c r="DU36" s="238"/>
      <c r="DV36" s="238"/>
      <c r="DW36" s="239"/>
      <c r="DX36" s="239"/>
      <c r="DY36" s="237"/>
      <c r="DZ36" s="238"/>
      <c r="EA36" s="238"/>
      <c r="EB36" s="238"/>
      <c r="EC36" s="238"/>
      <c r="ED36" s="238"/>
      <c r="EE36" s="238"/>
      <c r="EF36" s="238"/>
      <c r="EG36" s="238"/>
      <c r="EH36" s="238"/>
      <c r="EI36" s="238"/>
      <c r="EJ36" s="238"/>
      <c r="EK36" s="238"/>
      <c r="EL36" s="238"/>
      <c r="EM36" s="239"/>
      <c r="EN36" s="239"/>
      <c r="EO36" s="237"/>
      <c r="EP36" s="238"/>
      <c r="EQ36" s="238"/>
      <c r="ER36" s="238"/>
      <c r="ES36" s="238"/>
      <c r="ET36" s="238"/>
      <c r="EU36" s="238"/>
      <c r="EV36" s="238"/>
      <c r="EW36" s="238"/>
      <c r="EX36" s="238"/>
      <c r="EY36" s="238"/>
      <c r="EZ36" s="238"/>
      <c r="FA36" s="238"/>
      <c r="FB36" s="238"/>
      <c r="FC36" s="239"/>
      <c r="FD36" s="239"/>
      <c r="FE36" s="237"/>
      <c r="FF36" s="238"/>
      <c r="FG36" s="238"/>
      <c r="FH36" s="238"/>
      <c r="FI36" s="238"/>
      <c r="FJ36" s="238"/>
      <c r="FK36" s="238"/>
      <c r="FL36" s="238"/>
      <c r="FM36" s="238"/>
      <c r="FN36" s="238"/>
      <c r="FO36" s="238"/>
      <c r="FP36" s="238"/>
      <c r="FQ36" s="238"/>
      <c r="FR36" s="238"/>
      <c r="FS36" s="239"/>
      <c r="FT36" s="239"/>
      <c r="FU36" s="237"/>
      <c r="FV36" s="238"/>
      <c r="FW36" s="238"/>
      <c r="FX36" s="238"/>
      <c r="FY36" s="238"/>
      <c r="FZ36" s="238"/>
      <c r="GA36" s="238"/>
      <c r="GB36" s="238"/>
      <c r="GC36" s="238"/>
      <c r="GD36" s="238"/>
      <c r="GE36" s="238"/>
      <c r="GF36" s="238"/>
      <c r="GG36" s="238"/>
      <c r="GH36" s="238"/>
      <c r="GI36" s="239"/>
      <c r="GJ36" s="239"/>
      <c r="GK36" s="237"/>
      <c r="GL36" s="238"/>
      <c r="GM36" s="238"/>
      <c r="GN36" s="238"/>
      <c r="GO36" s="238"/>
      <c r="GP36" s="238"/>
      <c r="GQ36" s="238"/>
      <c r="GR36" s="238"/>
      <c r="GS36" s="238"/>
      <c r="GT36" s="238"/>
      <c r="GU36" s="238"/>
      <c r="GV36" s="238"/>
      <c r="GW36" s="238"/>
      <c r="GX36" s="238"/>
      <c r="GY36" s="239"/>
      <c r="GZ36" s="239"/>
      <c r="HA36" s="237"/>
      <c r="HB36" s="238"/>
      <c r="HC36" s="238"/>
      <c r="HD36" s="238"/>
      <c r="HE36" s="238"/>
      <c r="HF36" s="238"/>
      <c r="HG36" s="238"/>
      <c r="HH36" s="238"/>
      <c r="HI36" s="238"/>
      <c r="HJ36" s="238"/>
      <c r="HK36" s="238"/>
      <c r="HL36" s="238"/>
      <c r="HM36" s="238"/>
      <c r="HN36" s="238"/>
      <c r="HO36" s="239"/>
      <c r="HP36" s="239"/>
      <c r="HQ36" s="237"/>
      <c r="HR36" s="238"/>
      <c r="HS36" s="238"/>
      <c r="HT36" s="238"/>
      <c r="HU36" s="238"/>
      <c r="HV36" s="238"/>
      <c r="HW36" s="238"/>
      <c r="HX36" s="238"/>
      <c r="HY36" s="238"/>
      <c r="HZ36" s="238"/>
      <c r="IA36" s="238"/>
      <c r="IB36" s="238"/>
      <c r="IC36" s="238"/>
      <c r="ID36" s="238"/>
      <c r="IE36" s="239"/>
      <c r="IF36" s="239"/>
      <c r="IG36" s="237"/>
      <c r="IH36" s="238"/>
      <c r="II36" s="238"/>
      <c r="IJ36" s="238"/>
      <c r="IK36" s="238"/>
      <c r="IL36" s="238"/>
      <c r="IM36" s="238"/>
      <c r="IN36" s="238"/>
      <c r="IO36" s="238"/>
      <c r="IP36" s="238"/>
      <c r="IQ36" s="238"/>
      <c r="IR36" s="238"/>
      <c r="IS36" s="238"/>
      <c r="IT36" s="238"/>
      <c r="IU36" s="239"/>
      <c r="IV36" s="239"/>
    </row>
    <row r="37" spans="1:256" ht="15.75">
      <c r="A37" s="237" t="s">
        <v>1136</v>
      </c>
      <c r="B37" s="238">
        <v>447254.4</v>
      </c>
      <c r="C37" s="238">
        <v>52312.88</v>
      </c>
      <c r="D37" s="238">
        <v>0</v>
      </c>
      <c r="E37" s="238">
        <v>57130.02</v>
      </c>
      <c r="F37" s="238">
        <v>2.2999999999999998</v>
      </c>
      <c r="G37" s="238">
        <v>118488.69</v>
      </c>
      <c r="H37" s="238">
        <v>0</v>
      </c>
      <c r="I37" s="238">
        <v>91098.81</v>
      </c>
      <c r="J37" s="238">
        <v>709.19</v>
      </c>
      <c r="K37" s="238">
        <v>66175.81</v>
      </c>
      <c r="L37" s="238">
        <v>0</v>
      </c>
      <c r="M37" s="238">
        <v>33968.79</v>
      </c>
      <c r="N37" s="238">
        <v>706.8900000000001</v>
      </c>
      <c r="O37" s="239">
        <v>0.2447045797648944</v>
      </c>
      <c r="P37" s="239">
        <v>0.47019479294110911</v>
      </c>
      <c r="Q37" s="237"/>
      <c r="R37" s="238"/>
      <c r="S37" s="238"/>
      <c r="T37" s="238"/>
      <c r="U37" s="238"/>
      <c r="V37" s="238"/>
      <c r="W37" s="238"/>
      <c r="X37" s="238"/>
      <c r="Y37" s="238"/>
      <c r="Z37" s="238"/>
      <c r="AA37" s="238"/>
      <c r="AB37" s="238"/>
      <c r="AC37" s="238"/>
      <c r="AD37" s="238"/>
      <c r="AE37" s="239"/>
      <c r="AF37" s="239"/>
      <c r="AG37" s="237"/>
      <c r="AH37" s="238"/>
      <c r="AI37" s="238"/>
      <c r="AJ37" s="238"/>
      <c r="AK37" s="238"/>
      <c r="AL37" s="238"/>
      <c r="AM37" s="238"/>
      <c r="AN37" s="238"/>
      <c r="AO37" s="238"/>
      <c r="AP37" s="238"/>
      <c r="AQ37" s="238"/>
      <c r="AR37" s="238"/>
      <c r="AS37" s="238"/>
      <c r="AT37" s="238"/>
      <c r="AU37" s="239"/>
      <c r="AV37" s="239"/>
      <c r="AW37" s="237"/>
      <c r="AX37" s="238"/>
      <c r="AY37" s="238"/>
      <c r="AZ37" s="238"/>
      <c r="BA37" s="238"/>
      <c r="BB37" s="238"/>
      <c r="BC37" s="238"/>
      <c r="BD37" s="238"/>
      <c r="BE37" s="238"/>
      <c r="BF37" s="238"/>
      <c r="BG37" s="238"/>
      <c r="BH37" s="238"/>
      <c r="BI37" s="238"/>
      <c r="BJ37" s="238"/>
      <c r="BK37" s="239"/>
      <c r="BL37" s="239"/>
      <c r="BM37" s="237"/>
      <c r="BN37" s="238"/>
      <c r="BO37" s="238"/>
      <c r="BP37" s="238"/>
      <c r="BQ37" s="238"/>
      <c r="BR37" s="238"/>
      <c r="BS37" s="238"/>
      <c r="BT37" s="238"/>
      <c r="BU37" s="238"/>
      <c r="BV37" s="238"/>
      <c r="BW37" s="238"/>
      <c r="BX37" s="238"/>
      <c r="BY37" s="238"/>
      <c r="BZ37" s="238"/>
      <c r="CA37" s="239"/>
      <c r="CB37" s="239"/>
      <c r="CC37" s="237"/>
      <c r="CD37" s="238"/>
      <c r="CE37" s="238"/>
      <c r="CF37" s="238"/>
      <c r="CG37" s="238"/>
      <c r="CH37" s="238"/>
      <c r="CI37" s="238"/>
      <c r="CJ37" s="238"/>
      <c r="CK37" s="238"/>
      <c r="CL37" s="238"/>
      <c r="CM37" s="238"/>
      <c r="CN37" s="238"/>
      <c r="CO37" s="238"/>
      <c r="CP37" s="238"/>
      <c r="CQ37" s="239"/>
      <c r="CR37" s="239"/>
      <c r="CS37" s="237"/>
      <c r="CT37" s="238"/>
      <c r="CU37" s="238"/>
      <c r="CV37" s="238"/>
      <c r="CW37" s="238"/>
      <c r="CX37" s="238"/>
      <c r="CY37" s="238"/>
      <c r="CZ37" s="238"/>
      <c r="DA37" s="238"/>
      <c r="DB37" s="238"/>
      <c r="DC37" s="238"/>
      <c r="DD37" s="238"/>
      <c r="DE37" s="238"/>
      <c r="DF37" s="238"/>
      <c r="DG37" s="239"/>
      <c r="DH37" s="239"/>
      <c r="DI37" s="237"/>
      <c r="DJ37" s="238"/>
      <c r="DK37" s="238"/>
      <c r="DL37" s="238"/>
      <c r="DM37" s="238"/>
      <c r="DN37" s="238"/>
      <c r="DO37" s="238"/>
      <c r="DP37" s="238"/>
      <c r="DQ37" s="238"/>
      <c r="DR37" s="238"/>
      <c r="DS37" s="238"/>
      <c r="DT37" s="238"/>
      <c r="DU37" s="238"/>
      <c r="DV37" s="238"/>
      <c r="DW37" s="239"/>
      <c r="DX37" s="239"/>
      <c r="DY37" s="237"/>
      <c r="DZ37" s="238"/>
      <c r="EA37" s="238"/>
      <c r="EB37" s="238"/>
      <c r="EC37" s="238"/>
      <c r="ED37" s="238"/>
      <c r="EE37" s="238"/>
      <c r="EF37" s="238"/>
      <c r="EG37" s="238"/>
      <c r="EH37" s="238"/>
      <c r="EI37" s="238"/>
      <c r="EJ37" s="238"/>
      <c r="EK37" s="238"/>
      <c r="EL37" s="238"/>
      <c r="EM37" s="239"/>
      <c r="EN37" s="239"/>
      <c r="EO37" s="237"/>
      <c r="EP37" s="238"/>
      <c r="EQ37" s="238"/>
      <c r="ER37" s="238"/>
      <c r="ES37" s="238"/>
      <c r="ET37" s="238"/>
      <c r="EU37" s="238"/>
      <c r="EV37" s="238"/>
      <c r="EW37" s="238"/>
      <c r="EX37" s="238"/>
      <c r="EY37" s="238"/>
      <c r="EZ37" s="238"/>
      <c r="FA37" s="238"/>
      <c r="FB37" s="238"/>
      <c r="FC37" s="239"/>
      <c r="FD37" s="239"/>
      <c r="FE37" s="237"/>
      <c r="FF37" s="238"/>
      <c r="FG37" s="238"/>
      <c r="FH37" s="238"/>
      <c r="FI37" s="238"/>
      <c r="FJ37" s="238"/>
      <c r="FK37" s="238"/>
      <c r="FL37" s="238"/>
      <c r="FM37" s="238"/>
      <c r="FN37" s="238"/>
      <c r="FO37" s="238"/>
      <c r="FP37" s="238"/>
      <c r="FQ37" s="238"/>
      <c r="FR37" s="238"/>
      <c r="FS37" s="239"/>
      <c r="FT37" s="239"/>
      <c r="FU37" s="237"/>
      <c r="FV37" s="238"/>
      <c r="FW37" s="238"/>
      <c r="FX37" s="238"/>
      <c r="FY37" s="238"/>
      <c r="FZ37" s="238"/>
      <c r="GA37" s="238"/>
      <c r="GB37" s="238"/>
      <c r="GC37" s="238"/>
      <c r="GD37" s="238"/>
      <c r="GE37" s="238"/>
      <c r="GF37" s="238"/>
      <c r="GG37" s="238"/>
      <c r="GH37" s="238"/>
      <c r="GI37" s="239"/>
      <c r="GJ37" s="239"/>
      <c r="GK37" s="237"/>
      <c r="GL37" s="238"/>
      <c r="GM37" s="238"/>
      <c r="GN37" s="238"/>
      <c r="GO37" s="238"/>
      <c r="GP37" s="238"/>
      <c r="GQ37" s="238"/>
      <c r="GR37" s="238"/>
      <c r="GS37" s="238"/>
      <c r="GT37" s="238"/>
      <c r="GU37" s="238"/>
      <c r="GV37" s="238"/>
      <c r="GW37" s="238"/>
      <c r="GX37" s="238"/>
      <c r="GY37" s="239"/>
      <c r="GZ37" s="239"/>
      <c r="HA37" s="237"/>
      <c r="HB37" s="238"/>
      <c r="HC37" s="238"/>
      <c r="HD37" s="238"/>
      <c r="HE37" s="238"/>
      <c r="HF37" s="238"/>
      <c r="HG37" s="238"/>
      <c r="HH37" s="238"/>
      <c r="HI37" s="238"/>
      <c r="HJ37" s="238"/>
      <c r="HK37" s="238"/>
      <c r="HL37" s="238"/>
      <c r="HM37" s="238"/>
      <c r="HN37" s="238"/>
      <c r="HO37" s="239"/>
      <c r="HP37" s="239"/>
      <c r="HQ37" s="237"/>
      <c r="HR37" s="238"/>
      <c r="HS37" s="238"/>
      <c r="HT37" s="238"/>
      <c r="HU37" s="238"/>
      <c r="HV37" s="238"/>
      <c r="HW37" s="238"/>
      <c r="HX37" s="238"/>
      <c r="HY37" s="238"/>
      <c r="HZ37" s="238"/>
      <c r="IA37" s="238"/>
      <c r="IB37" s="238"/>
      <c r="IC37" s="238"/>
      <c r="ID37" s="238"/>
      <c r="IE37" s="239"/>
      <c r="IF37" s="239"/>
      <c r="IG37" s="237"/>
      <c r="IH37" s="238"/>
      <c r="II37" s="238"/>
      <c r="IJ37" s="238"/>
      <c r="IK37" s="238"/>
      <c r="IL37" s="238"/>
      <c r="IM37" s="238"/>
      <c r="IN37" s="238"/>
      <c r="IO37" s="238"/>
      <c r="IP37" s="238"/>
      <c r="IQ37" s="238"/>
      <c r="IR37" s="238"/>
      <c r="IS37" s="238"/>
      <c r="IT37" s="238"/>
      <c r="IU37" s="239"/>
      <c r="IV37" s="239"/>
    </row>
    <row r="38" spans="1:256" ht="15.75">
      <c r="A38" s="237" t="s">
        <v>1137</v>
      </c>
      <c r="B38" s="238">
        <v>211659.06</v>
      </c>
      <c r="C38" s="238">
        <v>17991.59</v>
      </c>
      <c r="D38" s="238">
        <v>0</v>
      </c>
      <c r="E38" s="238">
        <v>64489.31</v>
      </c>
      <c r="F38" s="238">
        <v>0</v>
      </c>
      <c r="G38" s="238">
        <v>41623</v>
      </c>
      <c r="H38" s="238">
        <v>0</v>
      </c>
      <c r="I38" s="238">
        <v>78504.05</v>
      </c>
      <c r="J38" s="238">
        <v>0</v>
      </c>
      <c r="K38" s="238">
        <v>23631.41</v>
      </c>
      <c r="L38" s="238">
        <v>0</v>
      </c>
      <c r="M38" s="238">
        <v>14014.740000000005</v>
      </c>
      <c r="N38" s="238">
        <v>0</v>
      </c>
      <c r="O38" s="239">
        <v>0.38968754751154994</v>
      </c>
      <c r="P38" s="239">
        <v>0.56754976611915409</v>
      </c>
      <c r="Q38" s="237"/>
      <c r="R38" s="238"/>
      <c r="S38" s="238"/>
      <c r="T38" s="238"/>
      <c r="U38" s="238"/>
      <c r="V38" s="238"/>
      <c r="W38" s="238"/>
      <c r="X38" s="238"/>
      <c r="Y38" s="238"/>
      <c r="Z38" s="238"/>
      <c r="AA38" s="238"/>
      <c r="AB38" s="238"/>
      <c r="AC38" s="238"/>
      <c r="AD38" s="238"/>
      <c r="AE38" s="239"/>
      <c r="AF38" s="239"/>
      <c r="AG38" s="237"/>
      <c r="AH38" s="238"/>
      <c r="AI38" s="238"/>
      <c r="AJ38" s="238"/>
      <c r="AK38" s="238"/>
      <c r="AL38" s="238"/>
      <c r="AM38" s="238"/>
      <c r="AN38" s="238"/>
      <c r="AO38" s="238"/>
      <c r="AP38" s="238"/>
      <c r="AQ38" s="238"/>
      <c r="AR38" s="238"/>
      <c r="AS38" s="238"/>
      <c r="AT38" s="238"/>
      <c r="AU38" s="239"/>
      <c r="AV38" s="239"/>
      <c r="AW38" s="237"/>
      <c r="AX38" s="238"/>
      <c r="AY38" s="238"/>
      <c r="AZ38" s="238"/>
      <c r="BA38" s="238"/>
      <c r="BB38" s="238"/>
      <c r="BC38" s="238"/>
      <c r="BD38" s="238"/>
      <c r="BE38" s="238"/>
      <c r="BF38" s="238"/>
      <c r="BG38" s="238"/>
      <c r="BH38" s="238"/>
      <c r="BI38" s="238"/>
      <c r="BJ38" s="238"/>
      <c r="BK38" s="239"/>
      <c r="BL38" s="239"/>
      <c r="BM38" s="237"/>
      <c r="BN38" s="238"/>
      <c r="BO38" s="238"/>
      <c r="BP38" s="238"/>
      <c r="BQ38" s="238"/>
      <c r="BR38" s="238"/>
      <c r="BS38" s="238"/>
      <c r="BT38" s="238"/>
      <c r="BU38" s="238"/>
      <c r="BV38" s="238"/>
      <c r="BW38" s="238"/>
      <c r="BX38" s="238"/>
      <c r="BY38" s="238"/>
      <c r="BZ38" s="238"/>
      <c r="CA38" s="239"/>
      <c r="CB38" s="239"/>
      <c r="CC38" s="237"/>
      <c r="CD38" s="238"/>
      <c r="CE38" s="238"/>
      <c r="CF38" s="238"/>
      <c r="CG38" s="238"/>
      <c r="CH38" s="238"/>
      <c r="CI38" s="238"/>
      <c r="CJ38" s="238"/>
      <c r="CK38" s="238"/>
      <c r="CL38" s="238"/>
      <c r="CM38" s="238"/>
      <c r="CN38" s="238"/>
      <c r="CO38" s="238"/>
      <c r="CP38" s="238"/>
      <c r="CQ38" s="239"/>
      <c r="CR38" s="239"/>
      <c r="CS38" s="237"/>
      <c r="CT38" s="238"/>
      <c r="CU38" s="238"/>
      <c r="CV38" s="238"/>
      <c r="CW38" s="238"/>
      <c r="CX38" s="238"/>
      <c r="CY38" s="238"/>
      <c r="CZ38" s="238"/>
      <c r="DA38" s="238"/>
      <c r="DB38" s="238"/>
      <c r="DC38" s="238"/>
      <c r="DD38" s="238"/>
      <c r="DE38" s="238"/>
      <c r="DF38" s="238"/>
      <c r="DG38" s="239"/>
      <c r="DH38" s="239"/>
      <c r="DI38" s="237"/>
      <c r="DJ38" s="238"/>
      <c r="DK38" s="238"/>
      <c r="DL38" s="238"/>
      <c r="DM38" s="238"/>
      <c r="DN38" s="238"/>
      <c r="DO38" s="238"/>
      <c r="DP38" s="238"/>
      <c r="DQ38" s="238"/>
      <c r="DR38" s="238"/>
      <c r="DS38" s="238"/>
      <c r="DT38" s="238"/>
      <c r="DU38" s="238"/>
      <c r="DV38" s="238"/>
      <c r="DW38" s="239"/>
      <c r="DX38" s="239"/>
      <c r="DY38" s="237"/>
      <c r="DZ38" s="238"/>
      <c r="EA38" s="238"/>
      <c r="EB38" s="238"/>
      <c r="EC38" s="238"/>
      <c r="ED38" s="238"/>
      <c r="EE38" s="238"/>
      <c r="EF38" s="238"/>
      <c r="EG38" s="238"/>
      <c r="EH38" s="238"/>
      <c r="EI38" s="238"/>
      <c r="EJ38" s="238"/>
      <c r="EK38" s="238"/>
      <c r="EL38" s="238"/>
      <c r="EM38" s="239"/>
      <c r="EN38" s="239"/>
      <c r="EO38" s="237"/>
      <c r="EP38" s="238"/>
      <c r="EQ38" s="238"/>
      <c r="ER38" s="238"/>
      <c r="ES38" s="238"/>
      <c r="ET38" s="238"/>
      <c r="EU38" s="238"/>
      <c r="EV38" s="238"/>
      <c r="EW38" s="238"/>
      <c r="EX38" s="238"/>
      <c r="EY38" s="238"/>
      <c r="EZ38" s="238"/>
      <c r="FA38" s="238"/>
      <c r="FB38" s="238"/>
      <c r="FC38" s="239"/>
      <c r="FD38" s="239"/>
      <c r="FE38" s="237"/>
      <c r="FF38" s="238"/>
      <c r="FG38" s="238"/>
      <c r="FH38" s="238"/>
      <c r="FI38" s="238"/>
      <c r="FJ38" s="238"/>
      <c r="FK38" s="238"/>
      <c r="FL38" s="238"/>
      <c r="FM38" s="238"/>
      <c r="FN38" s="238"/>
      <c r="FO38" s="238"/>
      <c r="FP38" s="238"/>
      <c r="FQ38" s="238"/>
      <c r="FR38" s="238"/>
      <c r="FS38" s="239"/>
      <c r="FT38" s="239"/>
      <c r="FU38" s="237"/>
      <c r="FV38" s="238"/>
      <c r="FW38" s="238"/>
      <c r="FX38" s="238"/>
      <c r="FY38" s="238"/>
      <c r="FZ38" s="238"/>
      <c r="GA38" s="238"/>
      <c r="GB38" s="238"/>
      <c r="GC38" s="238"/>
      <c r="GD38" s="238"/>
      <c r="GE38" s="238"/>
      <c r="GF38" s="238"/>
      <c r="GG38" s="238"/>
      <c r="GH38" s="238"/>
      <c r="GI38" s="239"/>
      <c r="GJ38" s="239"/>
      <c r="GK38" s="237"/>
      <c r="GL38" s="238"/>
      <c r="GM38" s="238"/>
      <c r="GN38" s="238"/>
      <c r="GO38" s="238"/>
      <c r="GP38" s="238"/>
      <c r="GQ38" s="238"/>
      <c r="GR38" s="238"/>
      <c r="GS38" s="238"/>
      <c r="GT38" s="238"/>
      <c r="GU38" s="238"/>
      <c r="GV38" s="238"/>
      <c r="GW38" s="238"/>
      <c r="GX38" s="238"/>
      <c r="GY38" s="239"/>
      <c r="GZ38" s="239"/>
      <c r="HA38" s="237"/>
      <c r="HB38" s="238"/>
      <c r="HC38" s="238"/>
      <c r="HD38" s="238"/>
      <c r="HE38" s="238"/>
      <c r="HF38" s="238"/>
      <c r="HG38" s="238"/>
      <c r="HH38" s="238"/>
      <c r="HI38" s="238"/>
      <c r="HJ38" s="238"/>
      <c r="HK38" s="238"/>
      <c r="HL38" s="238"/>
      <c r="HM38" s="238"/>
      <c r="HN38" s="238"/>
      <c r="HO38" s="239"/>
      <c r="HP38" s="239"/>
      <c r="HQ38" s="237"/>
      <c r="HR38" s="238"/>
      <c r="HS38" s="238"/>
      <c r="HT38" s="238"/>
      <c r="HU38" s="238"/>
      <c r="HV38" s="238"/>
      <c r="HW38" s="238"/>
      <c r="HX38" s="238"/>
      <c r="HY38" s="238"/>
      <c r="HZ38" s="238"/>
      <c r="IA38" s="238"/>
      <c r="IB38" s="238"/>
      <c r="IC38" s="238"/>
      <c r="ID38" s="238"/>
      <c r="IE38" s="239"/>
      <c r="IF38" s="239"/>
      <c r="IG38" s="237"/>
      <c r="IH38" s="238"/>
      <c r="II38" s="238"/>
      <c r="IJ38" s="238"/>
      <c r="IK38" s="238"/>
      <c r="IL38" s="238"/>
      <c r="IM38" s="238"/>
      <c r="IN38" s="238"/>
      <c r="IO38" s="238"/>
      <c r="IP38" s="238"/>
      <c r="IQ38" s="238"/>
      <c r="IR38" s="238"/>
      <c r="IS38" s="238"/>
      <c r="IT38" s="238"/>
      <c r="IU38" s="239"/>
      <c r="IV38" s="239"/>
    </row>
    <row r="39" spans="1:256" ht="15.75">
      <c r="A39" s="130"/>
      <c r="B39" s="238" t="s">
        <v>830</v>
      </c>
      <c r="C39" s="238" t="s">
        <v>830</v>
      </c>
      <c r="D39" s="238" t="s">
        <v>830</v>
      </c>
      <c r="E39" s="238" t="s">
        <v>830</v>
      </c>
      <c r="F39" s="238" t="s">
        <v>830</v>
      </c>
      <c r="G39" s="238" t="s">
        <v>830</v>
      </c>
      <c r="H39" s="238" t="s">
        <v>830</v>
      </c>
      <c r="I39" s="238"/>
      <c r="J39" s="238" t="s">
        <v>830</v>
      </c>
      <c r="K39" s="238"/>
      <c r="L39" s="238"/>
      <c r="M39" s="238"/>
      <c r="N39" s="238" t="s">
        <v>830</v>
      </c>
      <c r="O39" s="239"/>
      <c r="P39" s="239"/>
      <c r="Q39" s="130"/>
      <c r="R39" s="238"/>
      <c r="S39" s="238"/>
      <c r="T39" s="238"/>
      <c r="U39" s="238"/>
      <c r="V39" s="238"/>
      <c r="W39" s="238"/>
      <c r="X39" s="238"/>
      <c r="Y39" s="238"/>
      <c r="Z39" s="238"/>
      <c r="AA39" s="238"/>
      <c r="AB39" s="238"/>
      <c r="AC39" s="238"/>
      <c r="AD39" s="238"/>
      <c r="AE39" s="239"/>
      <c r="AF39" s="239"/>
      <c r="AG39" s="130"/>
      <c r="AH39" s="238"/>
      <c r="AI39" s="238"/>
      <c r="AJ39" s="238"/>
      <c r="AK39" s="238"/>
      <c r="AL39" s="238"/>
      <c r="AM39" s="238"/>
      <c r="AN39" s="238"/>
      <c r="AO39" s="238"/>
      <c r="AP39" s="238"/>
      <c r="AQ39" s="238"/>
      <c r="AR39" s="238"/>
      <c r="AS39" s="238"/>
      <c r="AT39" s="238"/>
      <c r="AU39" s="239"/>
      <c r="AV39" s="239"/>
      <c r="AW39" s="130"/>
      <c r="AX39" s="238"/>
      <c r="AY39" s="238"/>
      <c r="AZ39" s="238"/>
      <c r="BA39" s="238"/>
      <c r="BB39" s="238"/>
      <c r="BC39" s="238"/>
      <c r="BD39" s="238"/>
      <c r="BE39" s="238"/>
      <c r="BF39" s="238"/>
      <c r="BG39" s="238"/>
      <c r="BH39" s="238"/>
      <c r="BI39" s="238"/>
      <c r="BJ39" s="238"/>
      <c r="BK39" s="239"/>
      <c r="BL39" s="239"/>
      <c r="BM39" s="130"/>
      <c r="BN39" s="238"/>
      <c r="BO39" s="238"/>
      <c r="BP39" s="238"/>
      <c r="BQ39" s="238"/>
      <c r="BR39" s="238"/>
      <c r="BS39" s="238"/>
      <c r="BT39" s="238"/>
      <c r="BU39" s="238"/>
      <c r="BV39" s="238"/>
      <c r="BW39" s="238"/>
      <c r="BX39" s="238"/>
      <c r="BY39" s="238"/>
      <c r="BZ39" s="238"/>
      <c r="CA39" s="239"/>
      <c r="CB39" s="239"/>
      <c r="CC39" s="130"/>
      <c r="CD39" s="238"/>
      <c r="CE39" s="238"/>
      <c r="CF39" s="238"/>
      <c r="CG39" s="238"/>
      <c r="CH39" s="238"/>
      <c r="CI39" s="238"/>
      <c r="CJ39" s="238"/>
      <c r="CK39" s="238"/>
      <c r="CL39" s="238"/>
      <c r="CM39" s="238"/>
      <c r="CN39" s="238"/>
      <c r="CO39" s="238"/>
      <c r="CP39" s="238"/>
      <c r="CQ39" s="239"/>
      <c r="CR39" s="239"/>
      <c r="CS39" s="130"/>
      <c r="CT39" s="238"/>
      <c r="CU39" s="238"/>
      <c r="CV39" s="238"/>
      <c r="CW39" s="238"/>
      <c r="CX39" s="238"/>
      <c r="CY39" s="238"/>
      <c r="CZ39" s="238"/>
      <c r="DA39" s="238"/>
      <c r="DB39" s="238"/>
      <c r="DC39" s="238"/>
      <c r="DD39" s="238"/>
      <c r="DE39" s="238"/>
      <c r="DF39" s="238"/>
      <c r="DG39" s="239"/>
      <c r="DH39" s="239"/>
      <c r="DI39" s="130"/>
      <c r="DJ39" s="238"/>
      <c r="DK39" s="238"/>
      <c r="DL39" s="238"/>
      <c r="DM39" s="238"/>
      <c r="DN39" s="238"/>
      <c r="DO39" s="238"/>
      <c r="DP39" s="238"/>
      <c r="DQ39" s="238"/>
      <c r="DR39" s="238"/>
      <c r="DS39" s="238"/>
      <c r="DT39" s="238"/>
      <c r="DU39" s="238"/>
      <c r="DV39" s="238"/>
      <c r="DW39" s="239"/>
      <c r="DX39" s="239"/>
      <c r="DY39" s="130"/>
      <c r="DZ39" s="238"/>
      <c r="EA39" s="238"/>
      <c r="EB39" s="238"/>
      <c r="EC39" s="238"/>
      <c r="ED39" s="238"/>
      <c r="EE39" s="238"/>
      <c r="EF39" s="238"/>
      <c r="EG39" s="238"/>
      <c r="EH39" s="238"/>
      <c r="EI39" s="238"/>
      <c r="EJ39" s="238"/>
      <c r="EK39" s="238"/>
      <c r="EL39" s="238"/>
      <c r="EM39" s="239"/>
      <c r="EN39" s="239"/>
      <c r="EO39" s="130"/>
      <c r="EP39" s="238"/>
      <c r="EQ39" s="238"/>
      <c r="ER39" s="238"/>
      <c r="ES39" s="238"/>
      <c r="ET39" s="238"/>
      <c r="EU39" s="238"/>
      <c r="EV39" s="238"/>
      <c r="EW39" s="238"/>
      <c r="EX39" s="238"/>
      <c r="EY39" s="238"/>
      <c r="EZ39" s="238"/>
      <c r="FA39" s="238"/>
      <c r="FB39" s="238"/>
      <c r="FC39" s="239"/>
      <c r="FD39" s="239"/>
      <c r="FE39" s="130"/>
      <c r="FF39" s="238"/>
      <c r="FG39" s="238"/>
      <c r="FH39" s="238"/>
      <c r="FI39" s="238"/>
      <c r="FJ39" s="238"/>
      <c r="FK39" s="238"/>
      <c r="FL39" s="238"/>
      <c r="FM39" s="238"/>
      <c r="FN39" s="238"/>
      <c r="FO39" s="238"/>
      <c r="FP39" s="238"/>
      <c r="FQ39" s="238"/>
      <c r="FR39" s="238"/>
      <c r="FS39" s="239"/>
      <c r="FT39" s="239"/>
      <c r="FU39" s="130"/>
      <c r="FV39" s="238"/>
      <c r="FW39" s="238"/>
      <c r="FX39" s="238"/>
      <c r="FY39" s="238"/>
      <c r="FZ39" s="238"/>
      <c r="GA39" s="238"/>
      <c r="GB39" s="238"/>
      <c r="GC39" s="238"/>
      <c r="GD39" s="238"/>
      <c r="GE39" s="238"/>
      <c r="GF39" s="238"/>
      <c r="GG39" s="238"/>
      <c r="GH39" s="238"/>
      <c r="GI39" s="239"/>
      <c r="GJ39" s="239"/>
      <c r="GK39" s="130"/>
      <c r="GL39" s="238"/>
      <c r="GM39" s="238"/>
      <c r="GN39" s="238"/>
      <c r="GO39" s="238"/>
      <c r="GP39" s="238"/>
      <c r="GQ39" s="238"/>
      <c r="GR39" s="238"/>
      <c r="GS39" s="238"/>
      <c r="GT39" s="238"/>
      <c r="GU39" s="238"/>
      <c r="GV39" s="238"/>
      <c r="GW39" s="238"/>
      <c r="GX39" s="238"/>
      <c r="GY39" s="239"/>
      <c r="GZ39" s="239"/>
      <c r="HA39" s="130"/>
      <c r="HB39" s="238"/>
      <c r="HC39" s="238"/>
      <c r="HD39" s="238"/>
      <c r="HE39" s="238"/>
      <c r="HF39" s="238"/>
      <c r="HG39" s="238"/>
      <c r="HH39" s="238"/>
      <c r="HI39" s="238"/>
      <c r="HJ39" s="238"/>
      <c r="HK39" s="238"/>
      <c r="HL39" s="238"/>
      <c r="HM39" s="238"/>
      <c r="HN39" s="238"/>
      <c r="HO39" s="239"/>
      <c r="HP39" s="239"/>
      <c r="HQ39" s="130"/>
      <c r="HR39" s="238"/>
      <c r="HS39" s="238"/>
      <c r="HT39" s="238"/>
      <c r="HU39" s="238"/>
      <c r="HV39" s="238"/>
      <c r="HW39" s="238"/>
      <c r="HX39" s="238"/>
      <c r="HY39" s="238"/>
      <c r="HZ39" s="238"/>
      <c r="IA39" s="238"/>
      <c r="IB39" s="238"/>
      <c r="IC39" s="238"/>
      <c r="ID39" s="238"/>
      <c r="IE39" s="239"/>
      <c r="IF39" s="239"/>
      <c r="IG39" s="130"/>
      <c r="IH39" s="238"/>
      <c r="II39" s="238"/>
      <c r="IJ39" s="238"/>
      <c r="IK39" s="238"/>
      <c r="IL39" s="238"/>
      <c r="IM39" s="238"/>
      <c r="IN39" s="238"/>
      <c r="IO39" s="238"/>
      <c r="IP39" s="238"/>
      <c r="IQ39" s="238"/>
      <c r="IR39" s="238"/>
      <c r="IS39" s="238"/>
      <c r="IT39" s="238"/>
      <c r="IU39" s="239"/>
      <c r="IV39" s="239"/>
    </row>
    <row r="40" spans="1:256" ht="15.75">
      <c r="A40" s="237" t="s">
        <v>6</v>
      </c>
      <c r="B40" s="238">
        <v>1819059.38</v>
      </c>
      <c r="C40" s="238">
        <v>177929.08</v>
      </c>
      <c r="D40" s="238">
        <v>0</v>
      </c>
      <c r="E40" s="238">
        <v>399782.10000000003</v>
      </c>
      <c r="F40" s="238">
        <v>249.24</v>
      </c>
      <c r="G40" s="238">
        <v>403971.87</v>
      </c>
      <c r="H40" s="238">
        <v>0</v>
      </c>
      <c r="I40" s="238">
        <v>473335.77999999997</v>
      </c>
      <c r="J40" s="238">
        <v>1402.99</v>
      </c>
      <c r="K40" s="238">
        <v>226042.79</v>
      </c>
      <c r="L40" s="238">
        <v>0</v>
      </c>
      <c r="M40" s="238">
        <v>73553.679999999935</v>
      </c>
      <c r="N40" s="238">
        <v>1153.75</v>
      </c>
      <c r="O40" s="239">
        <v>0.31772487822799939</v>
      </c>
      <c r="P40" s="239">
        <v>0.48305769985364633</v>
      </c>
      <c r="Q40" s="237"/>
      <c r="R40" s="238"/>
      <c r="S40" s="238"/>
      <c r="T40" s="238"/>
      <c r="U40" s="238"/>
      <c r="V40" s="238"/>
      <c r="W40" s="238"/>
      <c r="X40" s="238"/>
      <c r="Y40" s="238"/>
      <c r="Z40" s="238"/>
      <c r="AA40" s="238"/>
      <c r="AB40" s="238"/>
      <c r="AC40" s="238"/>
      <c r="AD40" s="238"/>
      <c r="AE40" s="239"/>
      <c r="AF40" s="239"/>
      <c r="AG40" s="237"/>
      <c r="AH40" s="238"/>
      <c r="AI40" s="238"/>
      <c r="AJ40" s="238"/>
      <c r="AK40" s="238"/>
      <c r="AL40" s="238"/>
      <c r="AM40" s="238"/>
      <c r="AN40" s="238"/>
      <c r="AO40" s="238"/>
      <c r="AP40" s="238"/>
      <c r="AQ40" s="238"/>
      <c r="AR40" s="238"/>
      <c r="AS40" s="238"/>
      <c r="AT40" s="238"/>
      <c r="AU40" s="239"/>
      <c r="AV40" s="239"/>
      <c r="AW40" s="237"/>
      <c r="AX40" s="238"/>
      <c r="AY40" s="238"/>
      <c r="AZ40" s="238"/>
      <c r="BA40" s="238"/>
      <c r="BB40" s="238"/>
      <c r="BC40" s="238"/>
      <c r="BD40" s="238"/>
      <c r="BE40" s="238"/>
      <c r="BF40" s="238"/>
      <c r="BG40" s="238"/>
      <c r="BH40" s="238"/>
      <c r="BI40" s="238"/>
      <c r="BJ40" s="238"/>
      <c r="BK40" s="239"/>
      <c r="BL40" s="239"/>
      <c r="BM40" s="237"/>
      <c r="BN40" s="238"/>
      <c r="BO40" s="238"/>
      <c r="BP40" s="238"/>
      <c r="BQ40" s="238"/>
      <c r="BR40" s="238"/>
      <c r="BS40" s="238"/>
      <c r="BT40" s="238"/>
      <c r="BU40" s="238"/>
      <c r="BV40" s="238"/>
      <c r="BW40" s="238"/>
      <c r="BX40" s="238"/>
      <c r="BY40" s="238"/>
      <c r="BZ40" s="238"/>
      <c r="CA40" s="239"/>
      <c r="CB40" s="239"/>
      <c r="CC40" s="237"/>
      <c r="CD40" s="238"/>
      <c r="CE40" s="238"/>
      <c r="CF40" s="238"/>
      <c r="CG40" s="238"/>
      <c r="CH40" s="238"/>
      <c r="CI40" s="238"/>
      <c r="CJ40" s="238"/>
      <c r="CK40" s="238"/>
      <c r="CL40" s="238"/>
      <c r="CM40" s="238"/>
      <c r="CN40" s="238"/>
      <c r="CO40" s="238"/>
      <c r="CP40" s="238"/>
      <c r="CQ40" s="239"/>
      <c r="CR40" s="239"/>
      <c r="CS40" s="237"/>
      <c r="CT40" s="238"/>
      <c r="CU40" s="238"/>
      <c r="CV40" s="238"/>
      <c r="CW40" s="238"/>
      <c r="CX40" s="238"/>
      <c r="CY40" s="238"/>
      <c r="CZ40" s="238"/>
      <c r="DA40" s="238"/>
      <c r="DB40" s="238"/>
      <c r="DC40" s="238"/>
      <c r="DD40" s="238"/>
      <c r="DE40" s="238"/>
      <c r="DF40" s="238"/>
      <c r="DG40" s="239"/>
      <c r="DH40" s="239"/>
      <c r="DI40" s="237"/>
      <c r="DJ40" s="238"/>
      <c r="DK40" s="238"/>
      <c r="DL40" s="238"/>
      <c r="DM40" s="238"/>
      <c r="DN40" s="238"/>
      <c r="DO40" s="238"/>
      <c r="DP40" s="238"/>
      <c r="DQ40" s="238"/>
      <c r="DR40" s="238"/>
      <c r="DS40" s="238"/>
      <c r="DT40" s="238"/>
      <c r="DU40" s="238"/>
      <c r="DV40" s="238"/>
      <c r="DW40" s="239"/>
      <c r="DX40" s="239"/>
      <c r="DY40" s="237"/>
      <c r="DZ40" s="238"/>
      <c r="EA40" s="238"/>
      <c r="EB40" s="238"/>
      <c r="EC40" s="238"/>
      <c r="ED40" s="238"/>
      <c r="EE40" s="238"/>
      <c r="EF40" s="238"/>
      <c r="EG40" s="238"/>
      <c r="EH40" s="238"/>
      <c r="EI40" s="238"/>
      <c r="EJ40" s="238"/>
      <c r="EK40" s="238"/>
      <c r="EL40" s="238"/>
      <c r="EM40" s="239"/>
      <c r="EN40" s="239"/>
      <c r="EO40" s="237"/>
      <c r="EP40" s="238"/>
      <c r="EQ40" s="238"/>
      <c r="ER40" s="238"/>
      <c r="ES40" s="238"/>
      <c r="ET40" s="238"/>
      <c r="EU40" s="238"/>
      <c r="EV40" s="238"/>
      <c r="EW40" s="238"/>
      <c r="EX40" s="238"/>
      <c r="EY40" s="238"/>
      <c r="EZ40" s="238"/>
      <c r="FA40" s="238"/>
      <c r="FB40" s="238"/>
      <c r="FC40" s="239"/>
      <c r="FD40" s="239"/>
      <c r="FE40" s="237"/>
      <c r="FF40" s="238"/>
      <c r="FG40" s="238"/>
      <c r="FH40" s="238"/>
      <c r="FI40" s="238"/>
      <c r="FJ40" s="238"/>
      <c r="FK40" s="238"/>
      <c r="FL40" s="238"/>
      <c r="FM40" s="238"/>
      <c r="FN40" s="238"/>
      <c r="FO40" s="238"/>
      <c r="FP40" s="238"/>
      <c r="FQ40" s="238"/>
      <c r="FR40" s="238"/>
      <c r="FS40" s="239"/>
      <c r="FT40" s="239"/>
      <c r="FU40" s="237"/>
      <c r="FV40" s="238"/>
      <c r="FW40" s="238"/>
      <c r="FX40" s="238"/>
      <c r="FY40" s="238"/>
      <c r="FZ40" s="238"/>
      <c r="GA40" s="238"/>
      <c r="GB40" s="238"/>
      <c r="GC40" s="238"/>
      <c r="GD40" s="238"/>
      <c r="GE40" s="238"/>
      <c r="GF40" s="238"/>
      <c r="GG40" s="238"/>
      <c r="GH40" s="238"/>
      <c r="GI40" s="239"/>
      <c r="GJ40" s="239"/>
      <c r="GK40" s="237"/>
      <c r="GL40" s="238"/>
      <c r="GM40" s="238"/>
      <c r="GN40" s="238"/>
      <c r="GO40" s="238"/>
      <c r="GP40" s="238"/>
      <c r="GQ40" s="238"/>
      <c r="GR40" s="238"/>
      <c r="GS40" s="238"/>
      <c r="GT40" s="238"/>
      <c r="GU40" s="238"/>
      <c r="GV40" s="238"/>
      <c r="GW40" s="238"/>
      <c r="GX40" s="238"/>
      <c r="GY40" s="239"/>
      <c r="GZ40" s="239"/>
      <c r="HA40" s="237"/>
      <c r="HB40" s="238"/>
      <c r="HC40" s="238"/>
      <c r="HD40" s="238"/>
      <c r="HE40" s="238"/>
      <c r="HF40" s="238"/>
      <c r="HG40" s="238"/>
      <c r="HH40" s="238"/>
      <c r="HI40" s="238"/>
      <c r="HJ40" s="238"/>
      <c r="HK40" s="238"/>
      <c r="HL40" s="238"/>
      <c r="HM40" s="238"/>
      <c r="HN40" s="238"/>
      <c r="HO40" s="239"/>
      <c r="HP40" s="239"/>
      <c r="HQ40" s="237"/>
      <c r="HR40" s="238"/>
      <c r="HS40" s="238"/>
      <c r="HT40" s="238"/>
      <c r="HU40" s="238"/>
      <c r="HV40" s="238"/>
      <c r="HW40" s="238"/>
      <c r="HX40" s="238"/>
      <c r="HY40" s="238"/>
      <c r="HZ40" s="238"/>
      <c r="IA40" s="238"/>
      <c r="IB40" s="238"/>
      <c r="IC40" s="238"/>
      <c r="ID40" s="238"/>
      <c r="IE40" s="239"/>
      <c r="IF40" s="239"/>
      <c r="IG40" s="237"/>
      <c r="IH40" s="238"/>
      <c r="II40" s="238"/>
      <c r="IJ40" s="238"/>
      <c r="IK40" s="238"/>
      <c r="IL40" s="238"/>
      <c r="IM40" s="238"/>
      <c r="IN40" s="238"/>
      <c r="IO40" s="238"/>
      <c r="IP40" s="238"/>
      <c r="IQ40" s="238"/>
      <c r="IR40" s="238"/>
      <c r="IS40" s="238"/>
      <c r="IT40" s="238"/>
      <c r="IU40" s="239"/>
      <c r="IV40" s="239"/>
    </row>
    <row r="41" spans="1:256" ht="15.75" thickBot="1">
      <c r="A41" s="172"/>
      <c r="B41" s="247" t="s">
        <v>830</v>
      </c>
      <c r="C41" s="247" t="s">
        <v>830</v>
      </c>
      <c r="D41" s="248" t="s">
        <v>830</v>
      </c>
      <c r="E41" s="247" t="s">
        <v>830</v>
      </c>
      <c r="F41" s="247"/>
      <c r="G41" s="247" t="s">
        <v>830</v>
      </c>
      <c r="H41" s="247" t="s">
        <v>830</v>
      </c>
      <c r="I41" s="247" t="s">
        <v>830</v>
      </c>
      <c r="J41" s="247"/>
      <c r="K41" s="247" t="s">
        <v>830</v>
      </c>
      <c r="L41" s="247" t="s">
        <v>830</v>
      </c>
      <c r="M41" s="247" t="s">
        <v>830</v>
      </c>
      <c r="N41" s="247"/>
      <c r="O41" s="172"/>
      <c r="P41" s="172"/>
      <c r="R41" s="236"/>
      <c r="S41" s="236"/>
    </row>
    <row r="42" spans="1:256" ht="16.5" thickTop="1">
      <c r="Q42" s="237"/>
      <c r="R42" s="238"/>
      <c r="S42" s="238"/>
      <c r="T42" s="238"/>
      <c r="U42" s="238"/>
      <c r="V42" s="238"/>
      <c r="W42" s="238"/>
      <c r="X42" s="238"/>
      <c r="Y42" s="238"/>
      <c r="Z42" s="238"/>
      <c r="AA42" s="238"/>
      <c r="AB42" s="238"/>
      <c r="AC42" s="238"/>
      <c r="AD42" s="238"/>
      <c r="AE42" s="239"/>
      <c r="AF42" s="239"/>
      <c r="AG42" s="237"/>
      <c r="AH42" s="238"/>
      <c r="AI42" s="238"/>
      <c r="AJ42" s="238"/>
      <c r="AK42" s="238"/>
      <c r="AL42" s="238"/>
      <c r="AM42" s="238"/>
      <c r="AN42" s="238"/>
      <c r="AO42" s="238"/>
      <c r="AP42" s="238"/>
      <c r="AQ42" s="238"/>
      <c r="AR42" s="238"/>
      <c r="AS42" s="238"/>
      <c r="AT42" s="238"/>
      <c r="AU42" s="239"/>
      <c r="AV42" s="239"/>
      <c r="AW42" s="237"/>
      <c r="AX42" s="238"/>
      <c r="AY42" s="238"/>
      <c r="AZ42" s="238"/>
      <c r="BA42" s="238"/>
      <c r="BB42" s="238"/>
      <c r="BC42" s="238"/>
      <c r="BD42" s="238"/>
      <c r="BE42" s="238"/>
      <c r="BF42" s="238"/>
      <c r="BG42" s="238"/>
      <c r="BH42" s="238"/>
      <c r="BI42" s="238"/>
      <c r="BJ42" s="238"/>
      <c r="BK42" s="239"/>
      <c r="BL42" s="239"/>
      <c r="BM42" s="237"/>
      <c r="BN42" s="238"/>
      <c r="BO42" s="238"/>
      <c r="BP42" s="238"/>
      <c r="BQ42" s="238"/>
      <c r="BR42" s="238"/>
      <c r="BS42" s="238"/>
      <c r="BT42" s="238"/>
      <c r="BU42" s="238"/>
      <c r="BV42" s="238"/>
      <c r="BW42" s="238"/>
      <c r="BX42" s="238"/>
      <c r="BY42" s="238"/>
      <c r="BZ42" s="238"/>
      <c r="CA42" s="239"/>
      <c r="CB42" s="239"/>
      <c r="CC42" s="237"/>
      <c r="CD42" s="238"/>
      <c r="CE42" s="238"/>
      <c r="CF42" s="238"/>
      <c r="CG42" s="238"/>
      <c r="CH42" s="238"/>
      <c r="CI42" s="238"/>
      <c r="CJ42" s="238"/>
      <c r="CK42" s="238"/>
      <c r="CL42" s="238"/>
      <c r="CM42" s="238"/>
      <c r="CN42" s="238"/>
      <c r="CO42" s="238"/>
      <c r="CP42" s="238"/>
      <c r="CQ42" s="239"/>
      <c r="CR42" s="239"/>
      <c r="CS42" s="237"/>
      <c r="CT42" s="238"/>
      <c r="CU42" s="238"/>
      <c r="CV42" s="238"/>
      <c r="CW42" s="238"/>
      <c r="CX42" s="238"/>
      <c r="CY42" s="238"/>
      <c r="CZ42" s="238"/>
      <c r="DA42" s="238"/>
      <c r="DB42" s="238"/>
      <c r="DC42" s="238"/>
      <c r="DD42" s="238"/>
      <c r="DE42" s="238"/>
      <c r="DF42" s="238"/>
      <c r="DG42" s="239"/>
      <c r="DH42" s="239"/>
      <c r="DI42" s="237"/>
      <c r="DJ42" s="238"/>
      <c r="DK42" s="238"/>
      <c r="DL42" s="238"/>
      <c r="DM42" s="238"/>
      <c r="DN42" s="238"/>
      <c r="DO42" s="238"/>
      <c r="DP42" s="238"/>
      <c r="DQ42" s="238"/>
      <c r="DR42" s="238"/>
      <c r="DS42" s="238"/>
      <c r="DT42" s="238"/>
      <c r="DU42" s="238"/>
      <c r="DV42" s="238"/>
      <c r="DW42" s="239"/>
      <c r="DX42" s="239"/>
      <c r="DY42" s="237"/>
      <c r="DZ42" s="238"/>
      <c r="EA42" s="238"/>
      <c r="EB42" s="238"/>
      <c r="EC42" s="238"/>
      <c r="ED42" s="238"/>
      <c r="EE42" s="238"/>
      <c r="EF42" s="238"/>
      <c r="EG42" s="238"/>
      <c r="EH42" s="238"/>
      <c r="EI42" s="238"/>
      <c r="EJ42" s="238"/>
      <c r="EK42" s="238"/>
      <c r="EL42" s="238"/>
      <c r="EM42" s="239"/>
      <c r="EN42" s="239"/>
      <c r="EO42" s="237"/>
      <c r="EP42" s="238"/>
      <c r="EQ42" s="238"/>
      <c r="ER42" s="238"/>
      <c r="ES42" s="238"/>
      <c r="ET42" s="238"/>
      <c r="EU42" s="238"/>
      <c r="EV42" s="238"/>
      <c r="EW42" s="238"/>
      <c r="EX42" s="238"/>
      <c r="EY42" s="238"/>
      <c r="EZ42" s="238"/>
      <c r="FA42" s="238"/>
      <c r="FB42" s="238"/>
      <c r="FC42" s="239"/>
      <c r="FD42" s="239"/>
      <c r="FE42" s="237"/>
      <c r="FF42" s="238"/>
      <c r="FG42" s="238"/>
      <c r="FH42" s="238"/>
      <c r="FI42" s="238"/>
      <c r="FJ42" s="238"/>
      <c r="FK42" s="238"/>
      <c r="FL42" s="238"/>
      <c r="FM42" s="238"/>
      <c r="FN42" s="238"/>
      <c r="FO42" s="238"/>
      <c r="FP42" s="238"/>
      <c r="FQ42" s="238"/>
      <c r="FR42" s="238"/>
      <c r="FS42" s="239"/>
      <c r="FT42" s="239"/>
      <c r="FU42" s="237"/>
      <c r="FV42" s="238"/>
      <c r="FW42" s="238"/>
      <c r="FX42" s="238"/>
      <c r="FY42" s="238"/>
      <c r="FZ42" s="238"/>
      <c r="GA42" s="238"/>
      <c r="GB42" s="238"/>
      <c r="GC42" s="238"/>
      <c r="GD42" s="238"/>
      <c r="GE42" s="238"/>
      <c r="GF42" s="238"/>
      <c r="GG42" s="238"/>
      <c r="GH42" s="238"/>
      <c r="GI42" s="239"/>
      <c r="GJ42" s="239"/>
      <c r="GK42" s="237"/>
      <c r="GL42" s="238"/>
      <c r="GM42" s="238"/>
      <c r="GN42" s="238"/>
      <c r="GO42" s="238"/>
      <c r="GP42" s="238"/>
      <c r="GQ42" s="238"/>
      <c r="GR42" s="238"/>
      <c r="GS42" s="238"/>
      <c r="GT42" s="238"/>
      <c r="GU42" s="238"/>
      <c r="GV42" s="238"/>
      <c r="GW42" s="238"/>
      <c r="GX42" s="238"/>
      <c r="GY42" s="239"/>
      <c r="GZ42" s="239"/>
      <c r="HA42" s="237"/>
      <c r="HB42" s="238"/>
      <c r="HC42" s="238"/>
      <c r="HD42" s="238"/>
      <c r="HE42" s="238"/>
      <c r="HF42" s="238"/>
      <c r="HG42" s="238"/>
      <c r="HH42" s="238"/>
      <c r="HI42" s="238"/>
      <c r="HJ42" s="238"/>
      <c r="HK42" s="238"/>
      <c r="HL42" s="238"/>
      <c r="HM42" s="238"/>
      <c r="HN42" s="238"/>
      <c r="HO42" s="239"/>
      <c r="HP42" s="239"/>
      <c r="HQ42" s="237"/>
      <c r="HR42" s="238"/>
      <c r="HS42" s="238"/>
      <c r="HT42" s="238"/>
      <c r="HU42" s="238"/>
      <c r="HV42" s="238"/>
      <c r="HW42" s="238"/>
      <c r="HX42" s="238"/>
      <c r="HY42" s="238"/>
      <c r="HZ42" s="238"/>
      <c r="IA42" s="238"/>
      <c r="IB42" s="238"/>
      <c r="IC42" s="238"/>
      <c r="ID42" s="238"/>
      <c r="IE42" s="239"/>
      <c r="IF42" s="239"/>
      <c r="IG42" s="237"/>
      <c r="IH42" s="238"/>
      <c r="II42" s="238"/>
      <c r="IJ42" s="238"/>
      <c r="IK42" s="238"/>
      <c r="IL42" s="238"/>
      <c r="IM42" s="238"/>
      <c r="IN42" s="238"/>
      <c r="IO42" s="238"/>
      <c r="IP42" s="238"/>
      <c r="IQ42" s="238"/>
      <c r="IR42" s="238"/>
      <c r="IS42" s="238"/>
      <c r="IT42" s="238"/>
      <c r="IU42" s="239"/>
      <c r="IV42" s="239"/>
    </row>
    <row r="43" spans="1:256" ht="15.75">
      <c r="A43" s="249" t="s">
        <v>843</v>
      </c>
      <c r="B43" s="236"/>
      <c r="C43" s="236"/>
      <c r="E43" s="236"/>
      <c r="F43" s="236"/>
      <c r="G43" s="236"/>
      <c r="H43" s="236"/>
      <c r="I43" s="235" t="s">
        <v>830</v>
      </c>
      <c r="J43" s="235"/>
      <c r="K43" s="236"/>
      <c r="L43" s="236"/>
      <c r="M43" s="236"/>
      <c r="N43" s="236"/>
      <c r="Q43" s="237"/>
      <c r="R43" s="238"/>
      <c r="S43" s="238"/>
      <c r="T43" s="238"/>
      <c r="U43" s="238"/>
      <c r="V43" s="238"/>
      <c r="W43" s="238"/>
      <c r="X43" s="238"/>
      <c r="Y43" s="238"/>
      <c r="Z43" s="238"/>
      <c r="AA43" s="238"/>
      <c r="AB43" s="238"/>
      <c r="AC43" s="238"/>
      <c r="AD43" s="238"/>
      <c r="AE43" s="239"/>
      <c r="AF43" s="239"/>
      <c r="AG43" s="237"/>
      <c r="AH43" s="238"/>
      <c r="AI43" s="238"/>
      <c r="AJ43" s="238"/>
      <c r="AK43" s="238"/>
      <c r="AL43" s="238"/>
      <c r="AM43" s="238"/>
      <c r="AN43" s="238"/>
      <c r="AO43" s="238"/>
      <c r="AP43" s="238"/>
      <c r="AQ43" s="238"/>
      <c r="AR43" s="238"/>
      <c r="AS43" s="238"/>
      <c r="AT43" s="238"/>
      <c r="AU43" s="239"/>
      <c r="AV43" s="239"/>
      <c r="AW43" s="237"/>
      <c r="AX43" s="238"/>
      <c r="AY43" s="238"/>
      <c r="AZ43" s="238"/>
      <c r="BA43" s="238"/>
      <c r="BB43" s="238"/>
      <c r="BC43" s="238"/>
      <c r="BD43" s="238"/>
      <c r="BE43" s="238"/>
      <c r="BF43" s="238"/>
      <c r="BG43" s="238"/>
      <c r="BH43" s="238"/>
      <c r="BI43" s="238"/>
      <c r="BJ43" s="238"/>
      <c r="BK43" s="239"/>
      <c r="BL43" s="239"/>
      <c r="BM43" s="237"/>
      <c r="BN43" s="238"/>
      <c r="BO43" s="238"/>
      <c r="BP43" s="238"/>
      <c r="BQ43" s="238"/>
      <c r="BR43" s="238"/>
      <c r="BS43" s="238"/>
      <c r="BT43" s="238"/>
      <c r="BU43" s="238"/>
      <c r="BV43" s="238"/>
      <c r="BW43" s="238"/>
      <c r="BX43" s="238"/>
      <c r="BY43" s="238"/>
      <c r="BZ43" s="238"/>
      <c r="CA43" s="239"/>
      <c r="CB43" s="239"/>
      <c r="CC43" s="237"/>
      <c r="CD43" s="238"/>
      <c r="CE43" s="238"/>
      <c r="CF43" s="238"/>
      <c r="CG43" s="238"/>
      <c r="CH43" s="238"/>
      <c r="CI43" s="238"/>
      <c r="CJ43" s="238"/>
      <c r="CK43" s="238"/>
      <c r="CL43" s="238"/>
      <c r="CM43" s="238"/>
      <c r="CN43" s="238"/>
      <c r="CO43" s="238"/>
      <c r="CP43" s="238"/>
      <c r="CQ43" s="239"/>
      <c r="CR43" s="239"/>
      <c r="CS43" s="237"/>
      <c r="CT43" s="238"/>
      <c r="CU43" s="238"/>
      <c r="CV43" s="238"/>
      <c r="CW43" s="238"/>
      <c r="CX43" s="238"/>
      <c r="CY43" s="238"/>
      <c r="CZ43" s="238"/>
      <c r="DA43" s="238"/>
      <c r="DB43" s="238"/>
      <c r="DC43" s="238"/>
      <c r="DD43" s="238"/>
      <c r="DE43" s="238"/>
      <c r="DF43" s="238"/>
      <c r="DG43" s="239"/>
      <c r="DH43" s="239"/>
      <c r="DI43" s="237"/>
      <c r="DJ43" s="238"/>
      <c r="DK43" s="238"/>
      <c r="DL43" s="238"/>
      <c r="DM43" s="238"/>
      <c r="DN43" s="238"/>
      <c r="DO43" s="238"/>
      <c r="DP43" s="238"/>
      <c r="DQ43" s="238"/>
      <c r="DR43" s="238"/>
      <c r="DS43" s="238"/>
      <c r="DT43" s="238"/>
      <c r="DU43" s="238"/>
      <c r="DV43" s="238"/>
      <c r="DW43" s="239"/>
      <c r="DX43" s="239"/>
      <c r="DY43" s="237"/>
      <c r="DZ43" s="238"/>
      <c r="EA43" s="238"/>
      <c r="EB43" s="238"/>
      <c r="EC43" s="238"/>
      <c r="ED43" s="238"/>
      <c r="EE43" s="238"/>
      <c r="EF43" s="238"/>
      <c r="EG43" s="238"/>
      <c r="EH43" s="238"/>
      <c r="EI43" s="238"/>
      <c r="EJ43" s="238"/>
      <c r="EK43" s="238"/>
      <c r="EL43" s="238"/>
      <c r="EM43" s="239"/>
      <c r="EN43" s="239"/>
      <c r="EO43" s="237"/>
      <c r="EP43" s="238"/>
      <c r="EQ43" s="238"/>
      <c r="ER43" s="238"/>
      <c r="ES43" s="238"/>
      <c r="ET43" s="238"/>
      <c r="EU43" s="238"/>
      <c r="EV43" s="238"/>
      <c r="EW43" s="238"/>
      <c r="EX43" s="238"/>
      <c r="EY43" s="238"/>
      <c r="EZ43" s="238"/>
      <c r="FA43" s="238"/>
      <c r="FB43" s="238"/>
      <c r="FC43" s="239"/>
      <c r="FD43" s="239"/>
      <c r="FE43" s="237"/>
      <c r="FF43" s="238"/>
      <c r="FG43" s="238"/>
      <c r="FH43" s="238"/>
      <c r="FI43" s="238"/>
      <c r="FJ43" s="238"/>
      <c r="FK43" s="238"/>
      <c r="FL43" s="238"/>
      <c r="FM43" s="238"/>
      <c r="FN43" s="238"/>
      <c r="FO43" s="238"/>
      <c r="FP43" s="238"/>
      <c r="FQ43" s="238"/>
      <c r="FR43" s="238"/>
      <c r="FS43" s="239"/>
      <c r="FT43" s="239"/>
      <c r="FU43" s="237"/>
      <c r="FV43" s="238"/>
      <c r="FW43" s="238"/>
      <c r="FX43" s="238"/>
      <c r="FY43" s="238"/>
      <c r="FZ43" s="238"/>
      <c r="GA43" s="238"/>
      <c r="GB43" s="238"/>
      <c r="GC43" s="238"/>
      <c r="GD43" s="238"/>
      <c r="GE43" s="238"/>
      <c r="GF43" s="238"/>
      <c r="GG43" s="238"/>
      <c r="GH43" s="238"/>
      <c r="GI43" s="239"/>
      <c r="GJ43" s="239"/>
      <c r="GK43" s="237"/>
      <c r="GL43" s="238"/>
      <c r="GM43" s="238"/>
      <c r="GN43" s="238"/>
      <c r="GO43" s="238"/>
      <c r="GP43" s="238"/>
      <c r="GQ43" s="238"/>
      <c r="GR43" s="238"/>
      <c r="GS43" s="238"/>
      <c r="GT43" s="238"/>
      <c r="GU43" s="238"/>
      <c r="GV43" s="238"/>
      <c r="GW43" s="238"/>
      <c r="GX43" s="238"/>
      <c r="GY43" s="239"/>
      <c r="GZ43" s="239"/>
      <c r="HA43" s="237"/>
      <c r="HB43" s="238"/>
      <c r="HC43" s="238"/>
      <c r="HD43" s="238"/>
      <c r="HE43" s="238"/>
      <c r="HF43" s="238"/>
      <c r="HG43" s="238"/>
      <c r="HH43" s="238"/>
      <c r="HI43" s="238"/>
      <c r="HJ43" s="238"/>
      <c r="HK43" s="238"/>
      <c r="HL43" s="238"/>
      <c r="HM43" s="238"/>
      <c r="HN43" s="238"/>
      <c r="HO43" s="239"/>
      <c r="HP43" s="239"/>
      <c r="HQ43" s="237"/>
      <c r="HR43" s="238"/>
      <c r="HS43" s="238"/>
      <c r="HT43" s="238"/>
      <c r="HU43" s="238"/>
      <c r="HV43" s="238"/>
      <c r="HW43" s="238"/>
      <c r="HX43" s="238"/>
      <c r="HY43" s="238"/>
      <c r="HZ43" s="238"/>
      <c r="IA43" s="238"/>
      <c r="IB43" s="238"/>
      <c r="IC43" s="238"/>
      <c r="ID43" s="238"/>
      <c r="IE43" s="239"/>
      <c r="IF43" s="239"/>
      <c r="IG43" s="237"/>
      <c r="IH43" s="238"/>
      <c r="II43" s="238"/>
      <c r="IJ43" s="238"/>
      <c r="IK43" s="238"/>
      <c r="IL43" s="238"/>
      <c r="IM43" s="238"/>
      <c r="IN43" s="238"/>
      <c r="IO43" s="238"/>
      <c r="IP43" s="238"/>
      <c r="IQ43" s="238"/>
      <c r="IR43" s="238"/>
      <c r="IS43" s="238"/>
      <c r="IT43" s="238"/>
      <c r="IU43" s="239"/>
      <c r="IV43" s="239"/>
    </row>
    <row r="44" spans="1:256" ht="15.75">
      <c r="A44" s="249" t="s">
        <v>844</v>
      </c>
      <c r="K44" s="234" t="s">
        <v>830</v>
      </c>
      <c r="Q44" s="237"/>
      <c r="R44" s="238"/>
      <c r="S44" s="238"/>
      <c r="T44" s="238"/>
      <c r="U44" s="238"/>
      <c r="V44" s="238"/>
      <c r="W44" s="238"/>
      <c r="X44" s="238"/>
      <c r="Y44" s="238"/>
      <c r="Z44" s="238"/>
      <c r="AA44" s="238"/>
      <c r="AB44" s="238"/>
      <c r="AC44" s="238"/>
      <c r="AD44" s="238"/>
      <c r="AE44" s="239"/>
      <c r="AF44" s="239"/>
      <c r="AG44" s="237"/>
      <c r="AH44" s="238"/>
      <c r="AI44" s="238"/>
      <c r="AJ44" s="238"/>
      <c r="AK44" s="238"/>
      <c r="AL44" s="238"/>
      <c r="AM44" s="238"/>
      <c r="AN44" s="238"/>
      <c r="AO44" s="238"/>
      <c r="AP44" s="238"/>
      <c r="AQ44" s="238"/>
      <c r="AR44" s="238"/>
      <c r="AS44" s="238"/>
      <c r="AT44" s="238"/>
      <c r="AU44" s="239"/>
      <c r="AV44" s="239"/>
      <c r="AW44" s="237"/>
      <c r="AX44" s="238"/>
      <c r="AY44" s="238"/>
      <c r="AZ44" s="238"/>
      <c r="BA44" s="238"/>
      <c r="BB44" s="238"/>
      <c r="BC44" s="238"/>
      <c r="BD44" s="238"/>
      <c r="BE44" s="238"/>
      <c r="BF44" s="238"/>
      <c r="BG44" s="238"/>
      <c r="BH44" s="238"/>
      <c r="BI44" s="238"/>
      <c r="BJ44" s="238"/>
      <c r="BK44" s="239"/>
      <c r="BL44" s="239"/>
      <c r="BM44" s="237"/>
      <c r="BN44" s="238"/>
      <c r="BO44" s="238"/>
      <c r="BP44" s="238"/>
      <c r="BQ44" s="238"/>
      <c r="BR44" s="238"/>
      <c r="BS44" s="238"/>
      <c r="BT44" s="238"/>
      <c r="BU44" s="238"/>
      <c r="BV44" s="238"/>
      <c r="BW44" s="238"/>
      <c r="BX44" s="238"/>
      <c r="BY44" s="238"/>
      <c r="BZ44" s="238"/>
      <c r="CA44" s="239"/>
      <c r="CB44" s="239"/>
      <c r="CC44" s="237"/>
      <c r="CD44" s="238"/>
      <c r="CE44" s="238"/>
      <c r="CF44" s="238"/>
      <c r="CG44" s="238"/>
      <c r="CH44" s="238"/>
      <c r="CI44" s="238"/>
      <c r="CJ44" s="238"/>
      <c r="CK44" s="238"/>
      <c r="CL44" s="238"/>
      <c r="CM44" s="238"/>
      <c r="CN44" s="238"/>
      <c r="CO44" s="238"/>
      <c r="CP44" s="238"/>
      <c r="CQ44" s="239"/>
      <c r="CR44" s="239"/>
      <c r="CS44" s="237"/>
      <c r="CT44" s="238"/>
      <c r="CU44" s="238"/>
      <c r="CV44" s="238"/>
      <c r="CW44" s="238"/>
      <c r="CX44" s="238"/>
      <c r="CY44" s="238"/>
      <c r="CZ44" s="238"/>
      <c r="DA44" s="238"/>
      <c r="DB44" s="238"/>
      <c r="DC44" s="238"/>
      <c r="DD44" s="238"/>
      <c r="DE44" s="238"/>
      <c r="DF44" s="238"/>
      <c r="DG44" s="239"/>
      <c r="DH44" s="239"/>
      <c r="DI44" s="237"/>
      <c r="DJ44" s="238"/>
      <c r="DK44" s="238"/>
      <c r="DL44" s="238"/>
      <c r="DM44" s="238"/>
      <c r="DN44" s="238"/>
      <c r="DO44" s="238"/>
      <c r="DP44" s="238"/>
      <c r="DQ44" s="238"/>
      <c r="DR44" s="238"/>
      <c r="DS44" s="238"/>
      <c r="DT44" s="238"/>
      <c r="DU44" s="238"/>
      <c r="DV44" s="238"/>
      <c r="DW44" s="239"/>
      <c r="DX44" s="239"/>
      <c r="DY44" s="237"/>
      <c r="DZ44" s="238"/>
      <c r="EA44" s="238"/>
      <c r="EB44" s="238"/>
      <c r="EC44" s="238"/>
      <c r="ED44" s="238"/>
      <c r="EE44" s="238"/>
      <c r="EF44" s="238"/>
      <c r="EG44" s="238"/>
      <c r="EH44" s="238"/>
      <c r="EI44" s="238"/>
      <c r="EJ44" s="238"/>
      <c r="EK44" s="238"/>
      <c r="EL44" s="238"/>
      <c r="EM44" s="239"/>
      <c r="EN44" s="239"/>
      <c r="EO44" s="237"/>
      <c r="EP44" s="238"/>
      <c r="EQ44" s="238"/>
      <c r="ER44" s="238"/>
      <c r="ES44" s="238"/>
      <c r="ET44" s="238"/>
      <c r="EU44" s="238"/>
      <c r="EV44" s="238"/>
      <c r="EW44" s="238"/>
      <c r="EX44" s="238"/>
      <c r="EY44" s="238"/>
      <c r="EZ44" s="238"/>
      <c r="FA44" s="238"/>
      <c r="FB44" s="238"/>
      <c r="FC44" s="239"/>
      <c r="FD44" s="239"/>
      <c r="FE44" s="237"/>
      <c r="FF44" s="238"/>
      <c r="FG44" s="238"/>
      <c r="FH44" s="238"/>
      <c r="FI44" s="238"/>
      <c r="FJ44" s="238"/>
      <c r="FK44" s="238"/>
      <c r="FL44" s="238"/>
      <c r="FM44" s="238"/>
      <c r="FN44" s="238"/>
      <c r="FO44" s="238"/>
      <c r="FP44" s="238"/>
      <c r="FQ44" s="238"/>
      <c r="FR44" s="238"/>
      <c r="FS44" s="239"/>
      <c r="FT44" s="239"/>
      <c r="FU44" s="237"/>
      <c r="FV44" s="238"/>
      <c r="FW44" s="238"/>
      <c r="FX44" s="238"/>
      <c r="FY44" s="238"/>
      <c r="FZ44" s="238"/>
      <c r="GA44" s="238"/>
      <c r="GB44" s="238"/>
      <c r="GC44" s="238"/>
      <c r="GD44" s="238"/>
      <c r="GE44" s="238"/>
      <c r="GF44" s="238"/>
      <c r="GG44" s="238"/>
      <c r="GH44" s="238"/>
      <c r="GI44" s="239"/>
      <c r="GJ44" s="239"/>
      <c r="GK44" s="237"/>
      <c r="GL44" s="238"/>
      <c r="GM44" s="238"/>
      <c r="GN44" s="238"/>
      <c r="GO44" s="238"/>
      <c r="GP44" s="238"/>
      <c r="GQ44" s="238"/>
      <c r="GR44" s="238"/>
      <c r="GS44" s="238"/>
      <c r="GT44" s="238"/>
      <c r="GU44" s="238"/>
      <c r="GV44" s="238"/>
      <c r="GW44" s="238"/>
      <c r="GX44" s="238"/>
      <c r="GY44" s="239"/>
      <c r="GZ44" s="239"/>
      <c r="HA44" s="237"/>
      <c r="HB44" s="238"/>
      <c r="HC44" s="238"/>
      <c r="HD44" s="238"/>
      <c r="HE44" s="238"/>
      <c r="HF44" s="238"/>
      <c r="HG44" s="238"/>
      <c r="HH44" s="238"/>
      <c r="HI44" s="238"/>
      <c r="HJ44" s="238"/>
      <c r="HK44" s="238"/>
      <c r="HL44" s="238"/>
      <c r="HM44" s="238"/>
      <c r="HN44" s="238"/>
      <c r="HO44" s="239"/>
      <c r="HP44" s="239"/>
      <c r="HQ44" s="237"/>
      <c r="HR44" s="238"/>
      <c r="HS44" s="238"/>
      <c r="HT44" s="238"/>
      <c r="HU44" s="238"/>
      <c r="HV44" s="238"/>
      <c r="HW44" s="238"/>
      <c r="HX44" s="238"/>
      <c r="HY44" s="238"/>
      <c r="HZ44" s="238"/>
      <c r="IA44" s="238"/>
      <c r="IB44" s="238"/>
      <c r="IC44" s="238"/>
      <c r="ID44" s="238"/>
      <c r="IE44" s="239"/>
      <c r="IF44" s="239"/>
      <c r="IG44" s="237"/>
      <c r="IH44" s="238"/>
      <c r="II44" s="238"/>
      <c r="IJ44" s="238"/>
      <c r="IK44" s="238"/>
      <c r="IL44" s="238"/>
      <c r="IM44" s="238"/>
      <c r="IN44" s="238"/>
      <c r="IO44" s="238"/>
      <c r="IP44" s="238"/>
      <c r="IQ44" s="238"/>
      <c r="IR44" s="238"/>
      <c r="IS44" s="238"/>
      <c r="IT44" s="238"/>
      <c r="IU44" s="239"/>
      <c r="IV44" s="239"/>
    </row>
    <row r="45" spans="1:256" ht="15.75">
      <c r="A45" s="232"/>
      <c r="R45" s="236"/>
      <c r="S45" s="236"/>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election activeCell="E17" sqref="E17"/>
    </sheetView>
  </sheetViews>
  <sheetFormatPr defaultColWidth="11.42578125" defaultRowHeight="15"/>
  <cols>
    <col min="1" max="1" width="57.5703125" style="83" customWidth="1"/>
    <col min="2" max="6" width="12.5703125" style="82" customWidth="1"/>
    <col min="7" max="7" width="1.85546875" style="87" customWidth="1"/>
    <col min="8" max="8" width="9.140625" style="541" customWidth="1"/>
    <col min="9" max="255" width="11.42578125" style="541"/>
    <col min="256" max="256" width="70.28515625" style="541" customWidth="1"/>
    <col min="257" max="261" width="12.5703125" style="541" customWidth="1"/>
    <col min="262" max="262" width="1.85546875" style="541" customWidth="1"/>
    <col min="263" max="263" width="9.140625" style="541" customWidth="1"/>
    <col min="264" max="264" width="10.7109375" style="541" bestFit="1" customWidth="1"/>
    <col min="265" max="511" width="11.42578125" style="541"/>
    <col min="512" max="512" width="70.28515625" style="541" customWidth="1"/>
    <col min="513" max="517" width="12.5703125" style="541" customWidth="1"/>
    <col min="518" max="518" width="1.85546875" style="541" customWidth="1"/>
    <col min="519" max="519" width="9.140625" style="541" customWidth="1"/>
    <col min="520" max="520" width="10.7109375" style="541" bestFit="1" customWidth="1"/>
    <col min="521" max="767" width="11.42578125" style="541"/>
    <col min="768" max="768" width="70.28515625" style="541" customWidth="1"/>
    <col min="769" max="773" width="12.5703125" style="541" customWidth="1"/>
    <col min="774" max="774" width="1.85546875" style="541" customWidth="1"/>
    <col min="775" max="775" width="9.140625" style="541" customWidth="1"/>
    <col min="776" max="776" width="10.7109375" style="541" bestFit="1" customWidth="1"/>
    <col min="777" max="1023" width="11.42578125" style="541"/>
    <col min="1024" max="1024" width="70.28515625" style="541" customWidth="1"/>
    <col min="1025" max="1029" width="12.5703125" style="541" customWidth="1"/>
    <col min="1030" max="1030" width="1.85546875" style="541" customWidth="1"/>
    <col min="1031" max="1031" width="9.140625" style="541" customWidth="1"/>
    <col min="1032" max="1032" width="10.7109375" style="541" bestFit="1" customWidth="1"/>
    <col min="1033" max="1279" width="11.42578125" style="541"/>
    <col min="1280" max="1280" width="70.28515625" style="541" customWidth="1"/>
    <col min="1281" max="1285" width="12.5703125" style="541" customWidth="1"/>
    <col min="1286" max="1286" width="1.85546875" style="541" customWidth="1"/>
    <col min="1287" max="1287" width="9.140625" style="541" customWidth="1"/>
    <col min="1288" max="1288" width="10.7109375" style="541" bestFit="1" customWidth="1"/>
    <col min="1289" max="1535" width="11.42578125" style="541"/>
    <col min="1536" max="1536" width="70.28515625" style="541" customWidth="1"/>
    <col min="1537" max="1541" width="12.5703125" style="541" customWidth="1"/>
    <col min="1542" max="1542" width="1.85546875" style="541" customWidth="1"/>
    <col min="1543" max="1543" width="9.140625" style="541" customWidth="1"/>
    <col min="1544" max="1544" width="10.7109375" style="541" bestFit="1" customWidth="1"/>
    <col min="1545" max="1791" width="11.42578125" style="541"/>
    <col min="1792" max="1792" width="70.28515625" style="541" customWidth="1"/>
    <col min="1793" max="1797" width="12.5703125" style="541" customWidth="1"/>
    <col min="1798" max="1798" width="1.85546875" style="541" customWidth="1"/>
    <col min="1799" max="1799" width="9.140625" style="541" customWidth="1"/>
    <col min="1800" max="1800" width="10.7109375" style="541" bestFit="1" customWidth="1"/>
    <col min="1801" max="2047" width="11.42578125" style="541"/>
    <col min="2048" max="2048" width="70.28515625" style="541" customWidth="1"/>
    <col min="2049" max="2053" width="12.5703125" style="541" customWidth="1"/>
    <col min="2054" max="2054" width="1.85546875" style="541" customWidth="1"/>
    <col min="2055" max="2055" width="9.140625" style="541" customWidth="1"/>
    <col min="2056" max="2056" width="10.7109375" style="541" bestFit="1" customWidth="1"/>
    <col min="2057" max="2303" width="11.42578125" style="541"/>
    <col min="2304" max="2304" width="70.28515625" style="541" customWidth="1"/>
    <col min="2305" max="2309" width="12.5703125" style="541" customWidth="1"/>
    <col min="2310" max="2310" width="1.85546875" style="541" customWidth="1"/>
    <col min="2311" max="2311" width="9.140625" style="541" customWidth="1"/>
    <col min="2312" max="2312" width="10.7109375" style="541" bestFit="1" customWidth="1"/>
    <col min="2313" max="2559" width="11.42578125" style="541"/>
    <col min="2560" max="2560" width="70.28515625" style="541" customWidth="1"/>
    <col min="2561" max="2565" width="12.5703125" style="541" customWidth="1"/>
    <col min="2566" max="2566" width="1.85546875" style="541" customWidth="1"/>
    <col min="2567" max="2567" width="9.140625" style="541" customWidth="1"/>
    <col min="2568" max="2568" width="10.7109375" style="541" bestFit="1" customWidth="1"/>
    <col min="2569" max="2815" width="11.42578125" style="541"/>
    <col min="2816" max="2816" width="70.28515625" style="541" customWidth="1"/>
    <col min="2817" max="2821" width="12.5703125" style="541" customWidth="1"/>
    <col min="2822" max="2822" width="1.85546875" style="541" customWidth="1"/>
    <col min="2823" max="2823" width="9.140625" style="541" customWidth="1"/>
    <col min="2824" max="2824" width="10.7109375" style="541" bestFit="1" customWidth="1"/>
    <col min="2825" max="3071" width="11.42578125" style="541"/>
    <col min="3072" max="3072" width="70.28515625" style="541" customWidth="1"/>
    <col min="3073" max="3077" width="12.5703125" style="541" customWidth="1"/>
    <col min="3078" max="3078" width="1.85546875" style="541" customWidth="1"/>
    <col min="3079" max="3079" width="9.140625" style="541" customWidth="1"/>
    <col min="3080" max="3080" width="10.7109375" style="541" bestFit="1" customWidth="1"/>
    <col min="3081" max="3327" width="11.42578125" style="541"/>
    <col min="3328" max="3328" width="70.28515625" style="541" customWidth="1"/>
    <col min="3329" max="3333" width="12.5703125" style="541" customWidth="1"/>
    <col min="3334" max="3334" width="1.85546875" style="541" customWidth="1"/>
    <col min="3335" max="3335" width="9.140625" style="541" customWidth="1"/>
    <col min="3336" max="3336" width="10.7109375" style="541" bestFit="1" customWidth="1"/>
    <col min="3337" max="3583" width="11.42578125" style="541"/>
    <col min="3584" max="3584" width="70.28515625" style="541" customWidth="1"/>
    <col min="3585" max="3589" width="12.5703125" style="541" customWidth="1"/>
    <col min="3590" max="3590" width="1.85546875" style="541" customWidth="1"/>
    <col min="3591" max="3591" width="9.140625" style="541" customWidth="1"/>
    <col min="3592" max="3592" width="10.7109375" style="541" bestFit="1" customWidth="1"/>
    <col min="3593" max="3839" width="11.42578125" style="541"/>
    <col min="3840" max="3840" width="70.28515625" style="541" customWidth="1"/>
    <col min="3841" max="3845" width="12.5703125" style="541" customWidth="1"/>
    <col min="3846" max="3846" width="1.85546875" style="541" customWidth="1"/>
    <col min="3847" max="3847" width="9.140625" style="541" customWidth="1"/>
    <col min="3848" max="3848" width="10.7109375" style="541" bestFit="1" customWidth="1"/>
    <col min="3849" max="4095" width="11.42578125" style="541"/>
    <col min="4096" max="4096" width="70.28515625" style="541" customWidth="1"/>
    <col min="4097" max="4101" width="12.5703125" style="541" customWidth="1"/>
    <col min="4102" max="4102" width="1.85546875" style="541" customWidth="1"/>
    <col min="4103" max="4103" width="9.140625" style="541" customWidth="1"/>
    <col min="4104" max="4104" width="10.7109375" style="541" bestFit="1" customWidth="1"/>
    <col min="4105" max="4351" width="11.42578125" style="541"/>
    <col min="4352" max="4352" width="70.28515625" style="541" customWidth="1"/>
    <col min="4353" max="4357" width="12.5703125" style="541" customWidth="1"/>
    <col min="4358" max="4358" width="1.85546875" style="541" customWidth="1"/>
    <col min="4359" max="4359" width="9.140625" style="541" customWidth="1"/>
    <col min="4360" max="4360" width="10.7109375" style="541" bestFit="1" customWidth="1"/>
    <col min="4361" max="4607" width="11.42578125" style="541"/>
    <col min="4608" max="4608" width="70.28515625" style="541" customWidth="1"/>
    <col min="4609" max="4613" width="12.5703125" style="541" customWidth="1"/>
    <col min="4614" max="4614" width="1.85546875" style="541" customWidth="1"/>
    <col min="4615" max="4615" width="9.140625" style="541" customWidth="1"/>
    <col min="4616" max="4616" width="10.7109375" style="541" bestFit="1" customWidth="1"/>
    <col min="4617" max="4863" width="11.42578125" style="541"/>
    <col min="4864" max="4864" width="70.28515625" style="541" customWidth="1"/>
    <col min="4865" max="4869" width="12.5703125" style="541" customWidth="1"/>
    <col min="4870" max="4870" width="1.85546875" style="541" customWidth="1"/>
    <col min="4871" max="4871" width="9.140625" style="541" customWidth="1"/>
    <col min="4872" max="4872" width="10.7109375" style="541" bestFit="1" customWidth="1"/>
    <col min="4873" max="5119" width="11.42578125" style="541"/>
    <col min="5120" max="5120" width="70.28515625" style="541" customWidth="1"/>
    <col min="5121" max="5125" width="12.5703125" style="541" customWidth="1"/>
    <col min="5126" max="5126" width="1.85546875" style="541" customWidth="1"/>
    <col min="5127" max="5127" width="9.140625" style="541" customWidth="1"/>
    <col min="5128" max="5128" width="10.7109375" style="541" bestFit="1" customWidth="1"/>
    <col min="5129" max="5375" width="11.42578125" style="541"/>
    <col min="5376" max="5376" width="70.28515625" style="541" customWidth="1"/>
    <col min="5377" max="5381" width="12.5703125" style="541" customWidth="1"/>
    <col min="5382" max="5382" width="1.85546875" style="541" customWidth="1"/>
    <col min="5383" max="5383" width="9.140625" style="541" customWidth="1"/>
    <col min="5384" max="5384" width="10.7109375" style="541" bestFit="1" customWidth="1"/>
    <col min="5385" max="5631" width="11.42578125" style="541"/>
    <col min="5632" max="5632" width="70.28515625" style="541" customWidth="1"/>
    <col min="5633" max="5637" width="12.5703125" style="541" customWidth="1"/>
    <col min="5638" max="5638" width="1.85546875" style="541" customWidth="1"/>
    <col min="5639" max="5639" width="9.140625" style="541" customWidth="1"/>
    <col min="5640" max="5640" width="10.7109375" style="541" bestFit="1" customWidth="1"/>
    <col min="5641" max="5887" width="11.42578125" style="541"/>
    <col min="5888" max="5888" width="70.28515625" style="541" customWidth="1"/>
    <col min="5889" max="5893" width="12.5703125" style="541" customWidth="1"/>
    <col min="5894" max="5894" width="1.85546875" style="541" customWidth="1"/>
    <col min="5895" max="5895" width="9.140625" style="541" customWidth="1"/>
    <col min="5896" max="5896" width="10.7109375" style="541" bestFit="1" customWidth="1"/>
    <col min="5897" max="6143" width="11.42578125" style="541"/>
    <col min="6144" max="6144" width="70.28515625" style="541" customWidth="1"/>
    <col min="6145" max="6149" width="12.5703125" style="541" customWidth="1"/>
    <col min="6150" max="6150" width="1.85546875" style="541" customWidth="1"/>
    <col min="6151" max="6151" width="9.140625" style="541" customWidth="1"/>
    <col min="6152" max="6152" width="10.7109375" style="541" bestFit="1" customWidth="1"/>
    <col min="6153" max="6399" width="11.42578125" style="541"/>
    <col min="6400" max="6400" width="70.28515625" style="541" customWidth="1"/>
    <col min="6401" max="6405" width="12.5703125" style="541" customWidth="1"/>
    <col min="6406" max="6406" width="1.85546875" style="541" customWidth="1"/>
    <col min="6407" max="6407" width="9.140625" style="541" customWidth="1"/>
    <col min="6408" max="6408" width="10.7109375" style="541" bestFit="1" customWidth="1"/>
    <col min="6409" max="6655" width="11.42578125" style="541"/>
    <col min="6656" max="6656" width="70.28515625" style="541" customWidth="1"/>
    <col min="6657" max="6661" width="12.5703125" style="541" customWidth="1"/>
    <col min="6662" max="6662" width="1.85546875" style="541" customWidth="1"/>
    <col min="6663" max="6663" width="9.140625" style="541" customWidth="1"/>
    <col min="6664" max="6664" width="10.7109375" style="541" bestFit="1" customWidth="1"/>
    <col min="6665" max="6911" width="11.42578125" style="541"/>
    <col min="6912" max="6912" width="70.28515625" style="541" customWidth="1"/>
    <col min="6913" max="6917" width="12.5703125" style="541" customWidth="1"/>
    <col min="6918" max="6918" width="1.85546875" style="541" customWidth="1"/>
    <col min="6919" max="6919" width="9.140625" style="541" customWidth="1"/>
    <col min="6920" max="6920" width="10.7109375" style="541" bestFit="1" customWidth="1"/>
    <col min="6921" max="7167" width="11.42578125" style="541"/>
    <col min="7168" max="7168" width="70.28515625" style="541" customWidth="1"/>
    <col min="7169" max="7173" width="12.5703125" style="541" customWidth="1"/>
    <col min="7174" max="7174" width="1.85546875" style="541" customWidth="1"/>
    <col min="7175" max="7175" width="9.140625" style="541" customWidth="1"/>
    <col min="7176" max="7176" width="10.7109375" style="541" bestFit="1" customWidth="1"/>
    <col min="7177" max="7423" width="11.42578125" style="541"/>
    <col min="7424" max="7424" width="70.28515625" style="541" customWidth="1"/>
    <col min="7425" max="7429" width="12.5703125" style="541" customWidth="1"/>
    <col min="7430" max="7430" width="1.85546875" style="541" customWidth="1"/>
    <col min="7431" max="7431" width="9.140625" style="541" customWidth="1"/>
    <col min="7432" max="7432" width="10.7109375" style="541" bestFit="1" customWidth="1"/>
    <col min="7433" max="7679" width="11.42578125" style="541"/>
    <col min="7680" max="7680" width="70.28515625" style="541" customWidth="1"/>
    <col min="7681" max="7685" width="12.5703125" style="541" customWidth="1"/>
    <col min="7686" max="7686" width="1.85546875" style="541" customWidth="1"/>
    <col min="7687" max="7687" width="9.140625" style="541" customWidth="1"/>
    <col min="7688" max="7688" width="10.7109375" style="541" bestFit="1" customWidth="1"/>
    <col min="7689" max="7935" width="11.42578125" style="541"/>
    <col min="7936" max="7936" width="70.28515625" style="541" customWidth="1"/>
    <col min="7937" max="7941" width="12.5703125" style="541" customWidth="1"/>
    <col min="7942" max="7942" width="1.85546875" style="541" customWidth="1"/>
    <col min="7943" max="7943" width="9.140625" style="541" customWidth="1"/>
    <col min="7944" max="7944" width="10.7109375" style="541" bestFit="1" customWidth="1"/>
    <col min="7945" max="8191" width="11.42578125" style="541"/>
    <col min="8192" max="8192" width="70.28515625" style="541" customWidth="1"/>
    <col min="8193" max="8197" width="12.5703125" style="541" customWidth="1"/>
    <col min="8198" max="8198" width="1.85546875" style="541" customWidth="1"/>
    <col min="8199" max="8199" width="9.140625" style="541" customWidth="1"/>
    <col min="8200" max="8200" width="10.7109375" style="541" bestFit="1" customWidth="1"/>
    <col min="8201" max="8447" width="11.42578125" style="541"/>
    <col min="8448" max="8448" width="70.28515625" style="541" customWidth="1"/>
    <col min="8449" max="8453" width="12.5703125" style="541" customWidth="1"/>
    <col min="8454" max="8454" width="1.85546875" style="541" customWidth="1"/>
    <col min="8455" max="8455" width="9.140625" style="541" customWidth="1"/>
    <col min="8456" max="8456" width="10.7109375" style="541" bestFit="1" customWidth="1"/>
    <col min="8457" max="8703" width="11.42578125" style="541"/>
    <col min="8704" max="8704" width="70.28515625" style="541" customWidth="1"/>
    <col min="8705" max="8709" width="12.5703125" style="541" customWidth="1"/>
    <col min="8710" max="8710" width="1.85546875" style="541" customWidth="1"/>
    <col min="8711" max="8711" width="9.140625" style="541" customWidth="1"/>
    <col min="8712" max="8712" width="10.7109375" style="541" bestFit="1" customWidth="1"/>
    <col min="8713" max="8959" width="11.42578125" style="541"/>
    <col min="8960" max="8960" width="70.28515625" style="541" customWidth="1"/>
    <col min="8961" max="8965" width="12.5703125" style="541" customWidth="1"/>
    <col min="8966" max="8966" width="1.85546875" style="541" customWidth="1"/>
    <col min="8967" max="8967" width="9.140625" style="541" customWidth="1"/>
    <col min="8968" max="8968" width="10.7109375" style="541" bestFit="1" customWidth="1"/>
    <col min="8969" max="9215" width="11.42578125" style="541"/>
    <col min="9216" max="9216" width="70.28515625" style="541" customWidth="1"/>
    <col min="9217" max="9221" width="12.5703125" style="541" customWidth="1"/>
    <col min="9222" max="9222" width="1.85546875" style="541" customWidth="1"/>
    <col min="9223" max="9223" width="9.140625" style="541" customWidth="1"/>
    <col min="9224" max="9224" width="10.7109375" style="541" bestFit="1" customWidth="1"/>
    <col min="9225" max="9471" width="11.42578125" style="541"/>
    <col min="9472" max="9472" width="70.28515625" style="541" customWidth="1"/>
    <col min="9473" max="9477" width="12.5703125" style="541" customWidth="1"/>
    <col min="9478" max="9478" width="1.85546875" style="541" customWidth="1"/>
    <col min="9479" max="9479" width="9.140625" style="541" customWidth="1"/>
    <col min="9480" max="9480" width="10.7109375" style="541" bestFit="1" customWidth="1"/>
    <col min="9481" max="9727" width="11.42578125" style="541"/>
    <col min="9728" max="9728" width="70.28515625" style="541" customWidth="1"/>
    <col min="9729" max="9733" width="12.5703125" style="541" customWidth="1"/>
    <col min="9734" max="9734" width="1.85546875" style="541" customWidth="1"/>
    <col min="9735" max="9735" width="9.140625" style="541" customWidth="1"/>
    <col min="9736" max="9736" width="10.7109375" style="541" bestFit="1" customWidth="1"/>
    <col min="9737" max="9983" width="11.42578125" style="541"/>
    <col min="9984" max="9984" width="70.28515625" style="541" customWidth="1"/>
    <col min="9985" max="9989" width="12.5703125" style="541" customWidth="1"/>
    <col min="9990" max="9990" width="1.85546875" style="541" customWidth="1"/>
    <col min="9991" max="9991" width="9.140625" style="541" customWidth="1"/>
    <col min="9992" max="9992" width="10.7109375" style="541" bestFit="1" customWidth="1"/>
    <col min="9993" max="10239" width="11.42578125" style="541"/>
    <col min="10240" max="10240" width="70.28515625" style="541" customWidth="1"/>
    <col min="10241" max="10245" width="12.5703125" style="541" customWidth="1"/>
    <col min="10246" max="10246" width="1.85546875" style="541" customWidth="1"/>
    <col min="10247" max="10247" width="9.140625" style="541" customWidth="1"/>
    <col min="10248" max="10248" width="10.7109375" style="541" bestFit="1" customWidth="1"/>
    <col min="10249" max="10495" width="11.42578125" style="541"/>
    <col min="10496" max="10496" width="70.28515625" style="541" customWidth="1"/>
    <col min="10497" max="10501" width="12.5703125" style="541" customWidth="1"/>
    <col min="10502" max="10502" width="1.85546875" style="541" customWidth="1"/>
    <col min="10503" max="10503" width="9.140625" style="541" customWidth="1"/>
    <col min="10504" max="10504" width="10.7109375" style="541" bestFit="1" customWidth="1"/>
    <col min="10505" max="10751" width="11.42578125" style="541"/>
    <col min="10752" max="10752" width="70.28515625" style="541" customWidth="1"/>
    <col min="10753" max="10757" width="12.5703125" style="541" customWidth="1"/>
    <col min="10758" max="10758" width="1.85546875" style="541" customWidth="1"/>
    <col min="10759" max="10759" width="9.140625" style="541" customWidth="1"/>
    <col min="10760" max="10760" width="10.7109375" style="541" bestFit="1" customWidth="1"/>
    <col min="10761" max="11007" width="11.42578125" style="541"/>
    <col min="11008" max="11008" width="70.28515625" style="541" customWidth="1"/>
    <col min="11009" max="11013" width="12.5703125" style="541" customWidth="1"/>
    <col min="11014" max="11014" width="1.85546875" style="541" customWidth="1"/>
    <col min="11015" max="11015" width="9.140625" style="541" customWidth="1"/>
    <col min="11016" max="11016" width="10.7109375" style="541" bestFit="1" customWidth="1"/>
    <col min="11017" max="11263" width="11.42578125" style="541"/>
    <col min="11264" max="11264" width="70.28515625" style="541" customWidth="1"/>
    <col min="11265" max="11269" width="12.5703125" style="541" customWidth="1"/>
    <col min="11270" max="11270" width="1.85546875" style="541" customWidth="1"/>
    <col min="11271" max="11271" width="9.140625" style="541" customWidth="1"/>
    <col min="11272" max="11272" width="10.7109375" style="541" bestFit="1" customWidth="1"/>
    <col min="11273" max="11519" width="11.42578125" style="541"/>
    <col min="11520" max="11520" width="70.28515625" style="541" customWidth="1"/>
    <col min="11521" max="11525" width="12.5703125" style="541" customWidth="1"/>
    <col min="11526" max="11526" width="1.85546875" style="541" customWidth="1"/>
    <col min="11527" max="11527" width="9.140625" style="541" customWidth="1"/>
    <col min="11528" max="11528" width="10.7109375" style="541" bestFit="1" customWidth="1"/>
    <col min="11529" max="11775" width="11.42578125" style="541"/>
    <col min="11776" max="11776" width="70.28515625" style="541" customWidth="1"/>
    <col min="11777" max="11781" width="12.5703125" style="541" customWidth="1"/>
    <col min="11782" max="11782" width="1.85546875" style="541" customWidth="1"/>
    <col min="11783" max="11783" width="9.140625" style="541" customWidth="1"/>
    <col min="11784" max="11784" width="10.7109375" style="541" bestFit="1" customWidth="1"/>
    <col min="11785" max="12031" width="11.42578125" style="541"/>
    <col min="12032" max="12032" width="70.28515625" style="541" customWidth="1"/>
    <col min="12033" max="12037" width="12.5703125" style="541" customWidth="1"/>
    <col min="12038" max="12038" width="1.85546875" style="541" customWidth="1"/>
    <col min="12039" max="12039" width="9.140625" style="541" customWidth="1"/>
    <col min="12040" max="12040" width="10.7109375" style="541" bestFit="1" customWidth="1"/>
    <col min="12041" max="12287" width="11.42578125" style="541"/>
    <col min="12288" max="12288" width="70.28515625" style="541" customWidth="1"/>
    <col min="12289" max="12293" width="12.5703125" style="541" customWidth="1"/>
    <col min="12294" max="12294" width="1.85546875" style="541" customWidth="1"/>
    <col min="12295" max="12295" width="9.140625" style="541" customWidth="1"/>
    <col min="12296" max="12296" width="10.7109375" style="541" bestFit="1" customWidth="1"/>
    <col min="12297" max="12543" width="11.42578125" style="541"/>
    <col min="12544" max="12544" width="70.28515625" style="541" customWidth="1"/>
    <col min="12545" max="12549" width="12.5703125" style="541" customWidth="1"/>
    <col min="12550" max="12550" width="1.85546875" style="541" customWidth="1"/>
    <col min="12551" max="12551" width="9.140625" style="541" customWidth="1"/>
    <col min="12552" max="12552" width="10.7109375" style="541" bestFit="1" customWidth="1"/>
    <col min="12553" max="12799" width="11.42578125" style="541"/>
    <col min="12800" max="12800" width="70.28515625" style="541" customWidth="1"/>
    <col min="12801" max="12805" width="12.5703125" style="541" customWidth="1"/>
    <col min="12806" max="12806" width="1.85546875" style="541" customWidth="1"/>
    <col min="12807" max="12807" width="9.140625" style="541" customWidth="1"/>
    <col min="12808" max="12808" width="10.7109375" style="541" bestFit="1" customWidth="1"/>
    <col min="12809" max="13055" width="11.42578125" style="541"/>
    <col min="13056" max="13056" width="70.28515625" style="541" customWidth="1"/>
    <col min="13057" max="13061" width="12.5703125" style="541" customWidth="1"/>
    <col min="13062" max="13062" width="1.85546875" style="541" customWidth="1"/>
    <col min="13063" max="13063" width="9.140625" style="541" customWidth="1"/>
    <col min="13064" max="13064" width="10.7109375" style="541" bestFit="1" customWidth="1"/>
    <col min="13065" max="13311" width="11.42578125" style="541"/>
    <col min="13312" max="13312" width="70.28515625" style="541" customWidth="1"/>
    <col min="13313" max="13317" width="12.5703125" style="541" customWidth="1"/>
    <col min="13318" max="13318" width="1.85546875" style="541" customWidth="1"/>
    <col min="13319" max="13319" width="9.140625" style="541" customWidth="1"/>
    <col min="13320" max="13320" width="10.7109375" style="541" bestFit="1" customWidth="1"/>
    <col min="13321" max="13567" width="11.42578125" style="541"/>
    <col min="13568" max="13568" width="70.28515625" style="541" customWidth="1"/>
    <col min="13569" max="13573" width="12.5703125" style="541" customWidth="1"/>
    <col min="13574" max="13574" width="1.85546875" style="541" customWidth="1"/>
    <col min="13575" max="13575" width="9.140625" style="541" customWidth="1"/>
    <col min="13576" max="13576" width="10.7109375" style="541" bestFit="1" customWidth="1"/>
    <col min="13577" max="13823" width="11.42578125" style="541"/>
    <col min="13824" max="13824" width="70.28515625" style="541" customWidth="1"/>
    <col min="13825" max="13829" width="12.5703125" style="541" customWidth="1"/>
    <col min="13830" max="13830" width="1.85546875" style="541" customWidth="1"/>
    <col min="13831" max="13831" width="9.140625" style="541" customWidth="1"/>
    <col min="13832" max="13832" width="10.7109375" style="541" bestFit="1" customWidth="1"/>
    <col min="13833" max="14079" width="11.42578125" style="541"/>
    <col min="14080" max="14080" width="70.28515625" style="541" customWidth="1"/>
    <col min="14081" max="14085" width="12.5703125" style="541" customWidth="1"/>
    <col min="14086" max="14086" width="1.85546875" style="541" customWidth="1"/>
    <col min="14087" max="14087" width="9.140625" style="541" customWidth="1"/>
    <col min="14088" max="14088" width="10.7109375" style="541" bestFit="1" customWidth="1"/>
    <col min="14089" max="14335" width="11.42578125" style="541"/>
    <col min="14336" max="14336" width="70.28515625" style="541" customWidth="1"/>
    <col min="14337" max="14341" width="12.5703125" style="541" customWidth="1"/>
    <col min="14342" max="14342" width="1.85546875" style="541" customWidth="1"/>
    <col min="14343" max="14343" width="9.140625" style="541" customWidth="1"/>
    <col min="14344" max="14344" width="10.7109375" style="541" bestFit="1" customWidth="1"/>
    <col min="14345" max="14591" width="11.42578125" style="541"/>
    <col min="14592" max="14592" width="70.28515625" style="541" customWidth="1"/>
    <col min="14593" max="14597" width="12.5703125" style="541" customWidth="1"/>
    <col min="14598" max="14598" width="1.85546875" style="541" customWidth="1"/>
    <col min="14599" max="14599" width="9.140625" style="541" customWidth="1"/>
    <col min="14600" max="14600" width="10.7109375" style="541" bestFit="1" customWidth="1"/>
    <col min="14601" max="14847" width="11.42578125" style="541"/>
    <col min="14848" max="14848" width="70.28515625" style="541" customWidth="1"/>
    <col min="14849" max="14853" width="12.5703125" style="541" customWidth="1"/>
    <col min="14854" max="14854" width="1.85546875" style="541" customWidth="1"/>
    <col min="14855" max="14855" width="9.140625" style="541" customWidth="1"/>
    <col min="14856" max="14856" width="10.7109375" style="541" bestFit="1" customWidth="1"/>
    <col min="14857" max="15103" width="11.42578125" style="541"/>
    <col min="15104" max="15104" width="70.28515625" style="541" customWidth="1"/>
    <col min="15105" max="15109" width="12.5703125" style="541" customWidth="1"/>
    <col min="15110" max="15110" width="1.85546875" style="541" customWidth="1"/>
    <col min="15111" max="15111" width="9.140625" style="541" customWidth="1"/>
    <col min="15112" max="15112" width="10.7109375" style="541" bestFit="1" customWidth="1"/>
    <col min="15113" max="15359" width="11.42578125" style="541"/>
    <col min="15360" max="15360" width="70.28515625" style="541" customWidth="1"/>
    <col min="15361" max="15365" width="12.5703125" style="541" customWidth="1"/>
    <col min="15366" max="15366" width="1.85546875" style="541" customWidth="1"/>
    <col min="15367" max="15367" width="9.140625" style="541" customWidth="1"/>
    <col min="15368" max="15368" width="10.7109375" style="541" bestFit="1" customWidth="1"/>
    <col min="15369" max="15615" width="11.42578125" style="541"/>
    <col min="15616" max="15616" width="70.28515625" style="541" customWidth="1"/>
    <col min="15617" max="15621" width="12.5703125" style="541" customWidth="1"/>
    <col min="15622" max="15622" width="1.85546875" style="541" customWidth="1"/>
    <col min="15623" max="15623" width="9.140625" style="541" customWidth="1"/>
    <col min="15624" max="15624" width="10.7109375" style="541" bestFit="1" customWidth="1"/>
    <col min="15625" max="15871" width="11.42578125" style="541"/>
    <col min="15872" max="15872" width="70.28515625" style="541" customWidth="1"/>
    <col min="15873" max="15877" width="12.5703125" style="541" customWidth="1"/>
    <col min="15878" max="15878" width="1.85546875" style="541" customWidth="1"/>
    <col min="15879" max="15879" width="9.140625" style="541" customWidth="1"/>
    <col min="15880" max="15880" width="10.7109375" style="541" bestFit="1" customWidth="1"/>
    <col min="15881" max="16127" width="11.42578125" style="541"/>
    <col min="16128" max="16128" width="70.28515625" style="541" customWidth="1"/>
    <col min="16129" max="16133" width="12.5703125" style="541" customWidth="1"/>
    <col min="16134" max="16134" width="1.85546875" style="541" customWidth="1"/>
    <col min="16135" max="16135" width="9.140625" style="541" customWidth="1"/>
    <col min="16136" max="16136" width="10.7109375" style="541" bestFit="1" customWidth="1"/>
    <col min="16137" max="16384" width="11.42578125" style="541"/>
  </cols>
  <sheetData>
    <row r="1" spans="1:7" s="86" customFormat="1" ht="2.25" customHeight="1">
      <c r="A1" s="84"/>
      <c r="B1" s="619"/>
      <c r="C1" s="619"/>
      <c r="D1" s="619"/>
      <c r="E1" s="619"/>
      <c r="F1" s="619"/>
    </row>
    <row r="2" spans="1:7" s="75" customFormat="1" ht="27" customHeight="1">
      <c r="A2" s="1014" t="s">
        <v>1410</v>
      </c>
      <c r="B2" s="1014"/>
      <c r="C2" s="1014"/>
      <c r="D2" s="1014"/>
      <c r="E2" s="1014"/>
      <c r="F2" s="1014"/>
    </row>
    <row r="3" spans="1:7" s="75" customFormat="1" ht="20.25">
      <c r="A3" s="1014" t="s">
        <v>1333</v>
      </c>
      <c r="B3" s="1014"/>
      <c r="C3" s="1014"/>
      <c r="D3" s="1014"/>
      <c r="E3" s="1014"/>
      <c r="F3" s="1014"/>
    </row>
    <row r="4" spans="1:7" s="75" customFormat="1" ht="20.25">
      <c r="A4" s="1014" t="s">
        <v>1547</v>
      </c>
      <c r="B4" s="1014"/>
      <c r="C4" s="1014"/>
      <c r="D4" s="1014"/>
      <c r="E4" s="1014"/>
      <c r="F4" s="1014"/>
    </row>
    <row r="5" spans="1:7" s="76" customFormat="1" ht="39" customHeight="1">
      <c r="A5" s="1019" t="s">
        <v>1485</v>
      </c>
      <c r="B5" s="1019"/>
      <c r="C5" s="1019"/>
      <c r="D5" s="1019"/>
      <c r="E5" s="1019"/>
      <c r="F5" s="1019"/>
    </row>
    <row r="6" spans="1:7" ht="6" customHeight="1">
      <c r="G6" s="541"/>
    </row>
    <row r="7" spans="1:7" ht="4.5" customHeight="1" thickBot="1">
      <c r="A7" s="470"/>
      <c r="B7" s="620"/>
      <c r="C7" s="620"/>
      <c r="D7" s="620"/>
      <c r="E7" s="620"/>
      <c r="F7" s="620"/>
      <c r="G7" s="541"/>
    </row>
    <row r="8" spans="1:7" s="930" customFormat="1" ht="13.5" thickTop="1" thickBot="1">
      <c r="A8" s="1140"/>
      <c r="B8" s="992" t="s">
        <v>2</v>
      </c>
      <c r="C8" s="992" t="s">
        <v>3</v>
      </c>
      <c r="D8" s="992" t="s">
        <v>4</v>
      </c>
      <c r="E8" s="992" t="s">
        <v>5</v>
      </c>
      <c r="F8" s="992" t="s">
        <v>6</v>
      </c>
    </row>
    <row r="9" spans="1:7" s="930" customFormat="1" ht="12.75" thickTop="1" thickBot="1">
      <c r="A9" s="70" t="s">
        <v>7</v>
      </c>
      <c r="B9" s="74">
        <v>2931656.2907800004</v>
      </c>
      <c r="C9" s="74">
        <v>711757.86284000007</v>
      </c>
      <c r="D9" s="74">
        <v>303.68336999999997</v>
      </c>
      <c r="E9" s="74">
        <v>29401.561829999999</v>
      </c>
      <c r="F9" s="74">
        <v>3673119.3988200002</v>
      </c>
    </row>
    <row r="10" spans="1:7" s="930" customFormat="1" ht="12.75" thickTop="1" thickBot="1">
      <c r="A10" s="496" t="s">
        <v>8</v>
      </c>
      <c r="B10" s="71">
        <v>132821.94532</v>
      </c>
      <c r="C10" s="71">
        <v>110046.30465999999</v>
      </c>
      <c r="D10" s="71">
        <v>25.001060000000003</v>
      </c>
      <c r="E10" s="71">
        <v>0</v>
      </c>
      <c r="F10" s="71">
        <v>242893.25104</v>
      </c>
    </row>
    <row r="11" spans="1:7" s="930" customFormat="1" ht="12" thickTop="1">
      <c r="A11" s="546" t="s">
        <v>9</v>
      </c>
      <c r="B11" s="72">
        <v>34065.422810000004</v>
      </c>
      <c r="C11" s="72">
        <v>42630.777249999999</v>
      </c>
      <c r="D11" s="72">
        <v>0</v>
      </c>
      <c r="E11" s="72">
        <v>0</v>
      </c>
      <c r="F11" s="72">
        <v>76696.200060000003</v>
      </c>
    </row>
    <row r="12" spans="1:7" s="930" customFormat="1" ht="11.25">
      <c r="A12" s="546" t="s">
        <v>10</v>
      </c>
      <c r="B12" s="72">
        <v>80585.119569999995</v>
      </c>
      <c r="C12" s="72">
        <v>59519.81568</v>
      </c>
      <c r="D12" s="72">
        <v>25.001060000000003</v>
      </c>
      <c r="E12" s="72">
        <v>0</v>
      </c>
      <c r="F12" s="72">
        <v>140129.93630999999</v>
      </c>
    </row>
    <row r="13" spans="1:7" s="930" customFormat="1" ht="11.25">
      <c r="A13" s="546" t="s">
        <v>11</v>
      </c>
      <c r="B13" s="72">
        <v>18171.40294</v>
      </c>
      <c r="C13" s="72">
        <v>7895.7117300000009</v>
      </c>
      <c r="D13" s="72">
        <v>0</v>
      </c>
      <c r="E13" s="72">
        <v>0</v>
      </c>
      <c r="F13" s="72">
        <v>26067.114670000003</v>
      </c>
    </row>
    <row r="14" spans="1:7" s="930" customFormat="1" ht="11.25">
      <c r="A14" s="546" t="s">
        <v>12</v>
      </c>
      <c r="B14" s="72">
        <v>0</v>
      </c>
      <c r="C14" s="72">
        <v>0</v>
      </c>
      <c r="D14" s="72">
        <v>0</v>
      </c>
      <c r="E14" s="72">
        <v>0</v>
      </c>
      <c r="F14" s="72">
        <v>0</v>
      </c>
    </row>
    <row r="15" spans="1:7" s="930" customFormat="1" ht="11.25">
      <c r="A15" s="546" t="s">
        <v>13</v>
      </c>
      <c r="B15" s="72">
        <v>0</v>
      </c>
      <c r="C15" s="72">
        <v>0</v>
      </c>
      <c r="D15" s="72">
        <v>0</v>
      </c>
      <c r="E15" s="72">
        <v>0</v>
      </c>
      <c r="F15" s="72">
        <v>0</v>
      </c>
    </row>
    <row r="16" spans="1:7" s="930" customFormat="1" ht="11.25">
      <c r="A16" s="546" t="s">
        <v>14</v>
      </c>
      <c r="B16" s="72">
        <v>0</v>
      </c>
      <c r="C16" s="72">
        <v>0</v>
      </c>
      <c r="D16" s="72">
        <v>0</v>
      </c>
      <c r="E16" s="72">
        <v>0</v>
      </c>
      <c r="F16" s="72">
        <v>0</v>
      </c>
    </row>
    <row r="17" spans="1:6" s="930" customFormat="1" ht="11.25">
      <c r="A17" s="546" t="s">
        <v>15</v>
      </c>
      <c r="B17" s="72">
        <v>0</v>
      </c>
      <c r="C17" s="72">
        <v>0</v>
      </c>
      <c r="D17" s="72">
        <v>0</v>
      </c>
      <c r="E17" s="72">
        <v>0</v>
      </c>
      <c r="F17" s="72">
        <v>0</v>
      </c>
    </row>
    <row r="18" spans="1:6" s="930" customFormat="1" ht="12" thickBot="1">
      <c r="A18" s="546" t="s">
        <v>16</v>
      </c>
      <c r="B18" s="72">
        <v>0</v>
      </c>
      <c r="C18" s="72">
        <v>0</v>
      </c>
      <c r="D18" s="72">
        <v>0</v>
      </c>
      <c r="E18" s="72">
        <v>0</v>
      </c>
      <c r="F18" s="72">
        <v>0</v>
      </c>
    </row>
    <row r="19" spans="1:6" s="930" customFormat="1" ht="12.75" thickTop="1" thickBot="1">
      <c r="A19" s="496" t="s">
        <v>17</v>
      </c>
      <c r="B19" s="71">
        <v>365347.02931000001</v>
      </c>
      <c r="C19" s="71">
        <v>396615.31879000005</v>
      </c>
      <c r="D19" s="71">
        <v>0</v>
      </c>
      <c r="E19" s="71">
        <v>29401.561829999999</v>
      </c>
      <c r="F19" s="71">
        <v>791363.90992999997</v>
      </c>
    </row>
    <row r="20" spans="1:6" s="930" customFormat="1" ht="12" thickTop="1">
      <c r="A20" s="546" t="s">
        <v>18</v>
      </c>
      <c r="B20" s="72">
        <v>0</v>
      </c>
      <c r="C20" s="72">
        <v>0</v>
      </c>
      <c r="D20" s="72">
        <v>0</v>
      </c>
      <c r="E20" s="72">
        <v>0</v>
      </c>
      <c r="F20" s="72">
        <v>0</v>
      </c>
    </row>
    <row r="21" spans="1:6" s="930" customFormat="1" ht="11.25">
      <c r="A21" s="546" t="s">
        <v>19</v>
      </c>
      <c r="B21" s="72">
        <v>58912.13523</v>
      </c>
      <c r="C21" s="72">
        <v>4950.3594999999996</v>
      </c>
      <c r="D21" s="72">
        <v>0</v>
      </c>
      <c r="E21" s="72">
        <v>0</v>
      </c>
      <c r="F21" s="72">
        <v>63862.494729999999</v>
      </c>
    </row>
    <row r="22" spans="1:6" s="930" customFormat="1" ht="11.25">
      <c r="A22" s="546" t="s">
        <v>20</v>
      </c>
      <c r="B22" s="72">
        <v>0</v>
      </c>
      <c r="C22" s="72">
        <v>0</v>
      </c>
      <c r="D22" s="72">
        <v>0</v>
      </c>
      <c r="E22" s="72">
        <v>0</v>
      </c>
      <c r="F22" s="72">
        <v>0</v>
      </c>
    </row>
    <row r="23" spans="1:6" s="930" customFormat="1" ht="11.25">
      <c r="A23" s="546" t="s">
        <v>21</v>
      </c>
      <c r="B23" s="72">
        <v>0</v>
      </c>
      <c r="C23" s="72">
        <v>0</v>
      </c>
      <c r="D23" s="72">
        <v>0</v>
      </c>
      <c r="E23" s="72">
        <v>0</v>
      </c>
      <c r="F23" s="72">
        <v>0</v>
      </c>
    </row>
    <row r="24" spans="1:6" s="930" customFormat="1" ht="11.25">
      <c r="A24" s="546" t="s">
        <v>22</v>
      </c>
      <c r="B24" s="72">
        <v>210228.79605999999</v>
      </c>
      <c r="C24" s="72">
        <v>3476.6629500000004</v>
      </c>
      <c r="D24" s="72">
        <v>0</v>
      </c>
      <c r="E24" s="72">
        <v>29401.561829999999</v>
      </c>
      <c r="F24" s="72">
        <v>243107.02084000001</v>
      </c>
    </row>
    <row r="25" spans="1:6" s="930" customFormat="1" ht="11.25">
      <c r="A25" s="546" t="s">
        <v>23</v>
      </c>
      <c r="B25" s="72">
        <v>96206.097379999992</v>
      </c>
      <c r="C25" s="72">
        <v>388188.29634</v>
      </c>
      <c r="D25" s="72">
        <v>0</v>
      </c>
      <c r="E25" s="72">
        <v>0</v>
      </c>
      <c r="F25" s="72">
        <v>484394.39372000005</v>
      </c>
    </row>
    <row r="26" spans="1:6" s="930" customFormat="1" ht="11.25">
      <c r="A26" s="546" t="s">
        <v>24</v>
      </c>
      <c r="B26" s="72">
        <v>6.4000000000000005E-4</v>
      </c>
      <c r="C26" s="72">
        <v>0</v>
      </c>
      <c r="D26" s="72">
        <v>0</v>
      </c>
      <c r="E26" s="72">
        <v>0</v>
      </c>
      <c r="F26" s="72">
        <v>6.4000000000000005E-4</v>
      </c>
    </row>
    <row r="27" spans="1:6" s="930" customFormat="1" ht="12" thickBot="1">
      <c r="A27" s="546" t="s">
        <v>25</v>
      </c>
      <c r="B27" s="72">
        <v>0</v>
      </c>
      <c r="C27" s="72">
        <v>0</v>
      </c>
      <c r="D27" s="72">
        <v>0</v>
      </c>
      <c r="E27" s="72">
        <v>0</v>
      </c>
      <c r="F27" s="72">
        <v>0</v>
      </c>
    </row>
    <row r="28" spans="1:6" s="930" customFormat="1" ht="12.75" thickTop="1" thickBot="1">
      <c r="A28" s="496" t="s">
        <v>26</v>
      </c>
      <c r="B28" s="71">
        <v>2307203.7377300002</v>
      </c>
      <c r="C28" s="71">
        <v>196291.53575000001</v>
      </c>
      <c r="D28" s="71">
        <v>25.610799999999998</v>
      </c>
      <c r="E28" s="71">
        <v>0</v>
      </c>
      <c r="F28" s="71">
        <v>2503520.8842800003</v>
      </c>
    </row>
    <row r="29" spans="1:6" s="930" customFormat="1" ht="12" thickTop="1">
      <c r="A29" s="547" t="s">
        <v>27</v>
      </c>
      <c r="B29" s="72">
        <v>2338284.7977600005</v>
      </c>
      <c r="C29" s="72">
        <v>234989.89728</v>
      </c>
      <c r="D29" s="72">
        <v>25.93028</v>
      </c>
      <c r="E29" s="72">
        <v>0</v>
      </c>
      <c r="F29" s="72">
        <v>2573300.6253200001</v>
      </c>
    </row>
    <row r="30" spans="1:6" s="930" customFormat="1" ht="11.25">
      <c r="A30" s="546" t="s">
        <v>28</v>
      </c>
      <c r="B30" s="72">
        <v>2321857.3006100003</v>
      </c>
      <c r="C30" s="72">
        <v>231632.83031999998</v>
      </c>
      <c r="D30" s="72">
        <v>25.93028</v>
      </c>
      <c r="E30" s="72">
        <v>0</v>
      </c>
      <c r="F30" s="72">
        <v>2553516.06121</v>
      </c>
    </row>
    <row r="31" spans="1:6" s="930" customFormat="1" ht="11.25">
      <c r="A31" s="546" t="s">
        <v>29</v>
      </c>
      <c r="B31" s="72">
        <v>16356.514710000001</v>
      </c>
      <c r="C31" s="72">
        <v>3357.0669600000001</v>
      </c>
      <c r="D31" s="72">
        <v>0</v>
      </c>
      <c r="E31" s="72">
        <v>0</v>
      </c>
      <c r="F31" s="72">
        <v>19713.581670000003</v>
      </c>
    </row>
    <row r="32" spans="1:6" s="930" customFormat="1" ht="11.25">
      <c r="A32" s="546" t="s">
        <v>30</v>
      </c>
      <c r="B32" s="72">
        <v>70.982439999999997</v>
      </c>
      <c r="C32" s="72">
        <v>0</v>
      </c>
      <c r="D32" s="72">
        <v>0</v>
      </c>
      <c r="E32" s="72">
        <v>0</v>
      </c>
      <c r="F32" s="72">
        <v>70.982439999999997</v>
      </c>
    </row>
    <row r="33" spans="1:6" s="930" customFormat="1" ht="11.25">
      <c r="A33" s="547" t="s">
        <v>31</v>
      </c>
      <c r="B33" s="72">
        <v>9355.1267599999992</v>
      </c>
      <c r="C33" s="72">
        <v>1616.6471799999999</v>
      </c>
      <c r="D33" s="72">
        <v>0</v>
      </c>
      <c r="E33" s="72">
        <v>0</v>
      </c>
      <c r="F33" s="72">
        <v>10971.773939999999</v>
      </c>
    </row>
    <row r="34" spans="1:6" s="930" customFormat="1" ht="11.25">
      <c r="A34" s="546" t="s">
        <v>32</v>
      </c>
      <c r="B34" s="72">
        <v>9326.2823800000006</v>
      </c>
      <c r="C34" s="72">
        <v>1613.2329499999998</v>
      </c>
      <c r="D34" s="72">
        <v>0</v>
      </c>
      <c r="E34" s="72">
        <v>0</v>
      </c>
      <c r="F34" s="72">
        <v>10939.51533</v>
      </c>
    </row>
    <row r="35" spans="1:6" s="930" customFormat="1" ht="11.25">
      <c r="A35" s="546" t="s">
        <v>33</v>
      </c>
      <c r="B35" s="72">
        <v>28.844380000000001</v>
      </c>
      <c r="C35" s="72">
        <v>3.4142299999999999</v>
      </c>
      <c r="D35" s="72">
        <v>0</v>
      </c>
      <c r="E35" s="72">
        <v>0</v>
      </c>
      <c r="F35" s="72">
        <v>32.258609999999997</v>
      </c>
    </row>
    <row r="36" spans="1:6" s="930" customFormat="1" ht="11.25">
      <c r="A36" s="546" t="s">
        <v>34</v>
      </c>
      <c r="B36" s="72">
        <v>0</v>
      </c>
      <c r="C36" s="72">
        <v>0</v>
      </c>
      <c r="D36" s="72">
        <v>0</v>
      </c>
      <c r="E36" s="72">
        <v>0</v>
      </c>
      <c r="F36" s="72">
        <v>0</v>
      </c>
    </row>
    <row r="37" spans="1:6" s="930" customFormat="1" ht="11.25">
      <c r="A37" s="547" t="s">
        <v>35</v>
      </c>
      <c r="B37" s="72">
        <v>16822.540780000003</v>
      </c>
      <c r="C37" s="72">
        <v>8337.2226900000005</v>
      </c>
      <c r="D37" s="72">
        <v>0</v>
      </c>
      <c r="E37" s="72">
        <v>0</v>
      </c>
      <c r="F37" s="72">
        <v>25159.763469999998</v>
      </c>
    </row>
    <row r="38" spans="1:6" s="930" customFormat="1" ht="11.25">
      <c r="A38" s="546" t="s">
        <v>36</v>
      </c>
      <c r="B38" s="72">
        <v>16380.542289999999</v>
      </c>
      <c r="C38" s="72">
        <v>8308.9054299999989</v>
      </c>
      <c r="D38" s="72">
        <v>0</v>
      </c>
      <c r="E38" s="72">
        <v>0</v>
      </c>
      <c r="F38" s="72">
        <v>24689.44772</v>
      </c>
    </row>
    <row r="39" spans="1:6" s="930" customFormat="1" ht="11.25">
      <c r="A39" s="546" t="s">
        <v>37</v>
      </c>
      <c r="B39" s="72">
        <v>441.99849</v>
      </c>
      <c r="C39" s="72">
        <v>28.317259999999997</v>
      </c>
      <c r="D39" s="72">
        <v>0</v>
      </c>
      <c r="E39" s="72">
        <v>0</v>
      </c>
      <c r="F39" s="72">
        <v>470.31574999999998</v>
      </c>
    </row>
    <row r="40" spans="1:6" s="930" customFormat="1" ht="12" thickBot="1">
      <c r="A40" s="546" t="s">
        <v>38</v>
      </c>
      <c r="B40" s="72">
        <v>0</v>
      </c>
      <c r="C40" s="72">
        <v>0</v>
      </c>
      <c r="D40" s="72">
        <v>0</v>
      </c>
      <c r="E40" s="72">
        <v>0</v>
      </c>
      <c r="F40" s="72">
        <v>0</v>
      </c>
    </row>
    <row r="41" spans="1:6" s="930" customFormat="1" ht="12.75" thickTop="1" thickBot="1">
      <c r="A41" s="496" t="s">
        <v>39</v>
      </c>
      <c r="B41" s="71">
        <v>8282.4454000000005</v>
      </c>
      <c r="C41" s="71">
        <v>785.19233999999994</v>
      </c>
      <c r="D41" s="71">
        <v>4.6600000000000001E-3</v>
      </c>
      <c r="E41" s="71">
        <v>0</v>
      </c>
      <c r="F41" s="71">
        <v>9067.6424000000006</v>
      </c>
    </row>
    <row r="42" spans="1:6" s="930" customFormat="1" ht="12" thickTop="1">
      <c r="A42" s="546" t="s">
        <v>40</v>
      </c>
      <c r="B42" s="72">
        <v>8189.0606900000002</v>
      </c>
      <c r="C42" s="72">
        <v>759.29578000000004</v>
      </c>
      <c r="D42" s="72">
        <v>4.6600000000000001E-3</v>
      </c>
      <c r="E42" s="72">
        <v>0</v>
      </c>
      <c r="F42" s="72">
        <v>8948.3611300000011</v>
      </c>
    </row>
    <row r="43" spans="1:6" s="930" customFormat="1" ht="11.25">
      <c r="A43" s="546" t="s">
        <v>41</v>
      </c>
      <c r="B43" s="72">
        <v>39.612389999999998</v>
      </c>
      <c r="C43" s="72">
        <v>14.692120000000001</v>
      </c>
      <c r="D43" s="72">
        <v>0</v>
      </c>
      <c r="E43" s="72">
        <v>0</v>
      </c>
      <c r="F43" s="72">
        <v>54.304510000000001</v>
      </c>
    </row>
    <row r="44" spans="1:6" s="930" customFormat="1" ht="11.25">
      <c r="A44" s="546" t="s">
        <v>42</v>
      </c>
      <c r="B44" s="72">
        <v>53.772320000000001</v>
      </c>
      <c r="C44" s="72">
        <v>11.20444</v>
      </c>
      <c r="D44" s="72">
        <v>0</v>
      </c>
      <c r="E44" s="72">
        <v>0</v>
      </c>
      <c r="F44" s="72">
        <v>64.976759999999999</v>
      </c>
    </row>
    <row r="45" spans="1:6" s="930" customFormat="1" ht="11.25">
      <c r="A45" s="546" t="s">
        <v>43</v>
      </c>
      <c r="B45" s="72">
        <v>0</v>
      </c>
      <c r="C45" s="72">
        <v>0</v>
      </c>
      <c r="D45" s="72">
        <v>0</v>
      </c>
      <c r="E45" s="72">
        <v>0</v>
      </c>
      <c r="F45" s="72">
        <v>0</v>
      </c>
    </row>
    <row r="46" spans="1:6" s="930" customFormat="1" ht="11.25">
      <c r="A46" s="546" t="s">
        <v>44</v>
      </c>
      <c r="B46" s="72">
        <v>0</v>
      </c>
      <c r="C46" s="72">
        <v>0</v>
      </c>
      <c r="D46" s="72">
        <v>0</v>
      </c>
      <c r="E46" s="72">
        <v>0</v>
      </c>
      <c r="F46" s="72">
        <v>0</v>
      </c>
    </row>
    <row r="47" spans="1:6" s="930" customFormat="1" ht="12" thickBot="1">
      <c r="A47" s="546" t="s">
        <v>45</v>
      </c>
      <c r="B47" s="72">
        <v>0</v>
      </c>
      <c r="C47" s="72">
        <v>0</v>
      </c>
      <c r="D47" s="72">
        <v>0</v>
      </c>
      <c r="E47" s="72">
        <v>0</v>
      </c>
      <c r="F47" s="72">
        <v>0</v>
      </c>
    </row>
    <row r="48" spans="1:6" s="930" customFormat="1" ht="12.75" thickTop="1" thickBot="1">
      <c r="A48" s="496" t="s">
        <v>46</v>
      </c>
      <c r="B48" s="71">
        <v>-65541.17297</v>
      </c>
      <c r="C48" s="71">
        <v>-49437.423740000006</v>
      </c>
      <c r="D48" s="71">
        <v>-0.32413999999999998</v>
      </c>
      <c r="E48" s="71">
        <v>0</v>
      </c>
      <c r="F48" s="71">
        <v>-114978.92084999999</v>
      </c>
    </row>
    <row r="49" spans="1:6" s="930" customFormat="1" ht="12" thickTop="1">
      <c r="A49" s="548" t="s">
        <v>47</v>
      </c>
      <c r="B49" s="72">
        <v>-9472.459710000001</v>
      </c>
      <c r="C49" s="72">
        <v>-4638.5149499999998</v>
      </c>
      <c r="D49" s="72">
        <v>-0.32413999999999998</v>
      </c>
      <c r="E49" s="72">
        <v>0</v>
      </c>
      <c r="F49" s="72">
        <v>-14111.2988</v>
      </c>
    </row>
    <row r="50" spans="1:6" s="930" customFormat="1" ht="11.25">
      <c r="A50" s="546" t="s">
        <v>48</v>
      </c>
      <c r="B50" s="72">
        <v>-39.70438</v>
      </c>
      <c r="C50" s="72">
        <v>-52.955419999999997</v>
      </c>
      <c r="D50" s="72">
        <v>0</v>
      </c>
      <c r="E50" s="72">
        <v>0</v>
      </c>
      <c r="F50" s="72">
        <v>-92.659800000000004</v>
      </c>
    </row>
    <row r="51" spans="1:6" s="930" customFormat="1" ht="11.25">
      <c r="A51" s="546" t="s">
        <v>49</v>
      </c>
      <c r="B51" s="72">
        <v>-1151.87601</v>
      </c>
      <c r="C51" s="72">
        <v>-247.60244</v>
      </c>
      <c r="D51" s="72">
        <v>0</v>
      </c>
      <c r="E51" s="72">
        <v>0</v>
      </c>
      <c r="F51" s="72">
        <v>-1399.4784500000001</v>
      </c>
    </row>
    <row r="52" spans="1:6" s="930" customFormat="1" ht="11.25">
      <c r="A52" s="546" t="s">
        <v>50</v>
      </c>
      <c r="B52" s="72">
        <v>-14.422190000000001</v>
      </c>
      <c r="C52" s="72">
        <v>-0.34142</v>
      </c>
      <c r="D52" s="72">
        <v>0</v>
      </c>
      <c r="E52" s="72">
        <v>0</v>
      </c>
      <c r="F52" s="72">
        <v>-14.76361</v>
      </c>
    </row>
    <row r="53" spans="1:6" s="930" customFormat="1" ht="11.25">
      <c r="A53" s="546" t="s">
        <v>51</v>
      </c>
      <c r="B53" s="72">
        <v>-7909.8620499999997</v>
      </c>
      <c r="C53" s="72">
        <v>-4415.69625</v>
      </c>
      <c r="D53" s="72">
        <v>0</v>
      </c>
      <c r="E53" s="72">
        <v>0</v>
      </c>
      <c r="F53" s="72">
        <v>-12325.558300000001</v>
      </c>
    </row>
    <row r="54" spans="1:6" s="930" customFormat="1" ht="11.25">
      <c r="A54" s="546" t="s">
        <v>52</v>
      </c>
      <c r="B54" s="72">
        <v>-119.19061000000001</v>
      </c>
      <c r="C54" s="72">
        <v>-5.7256499999999999</v>
      </c>
      <c r="D54" s="72">
        <v>0</v>
      </c>
      <c r="E54" s="72">
        <v>0</v>
      </c>
      <c r="F54" s="72">
        <v>-124.91625999999999</v>
      </c>
    </row>
    <row r="55" spans="1:6" s="930" customFormat="1" ht="11.25">
      <c r="A55" s="548" t="s">
        <v>53</v>
      </c>
      <c r="B55" s="72">
        <v>-46508.646090000002</v>
      </c>
      <c r="C55" s="72">
        <v>-39861.5</v>
      </c>
      <c r="D55" s="72">
        <v>0</v>
      </c>
      <c r="E55" s="72">
        <v>0</v>
      </c>
      <c r="F55" s="72">
        <v>-86370.146090000009</v>
      </c>
    </row>
    <row r="56" spans="1:6" s="930" customFormat="1" ht="11.25">
      <c r="A56" s="546" t="s">
        <v>54</v>
      </c>
      <c r="B56" s="72">
        <v>-325.01193000000001</v>
      </c>
      <c r="C56" s="72">
        <v>-215.08760999999998</v>
      </c>
      <c r="D56" s="72">
        <v>0</v>
      </c>
      <c r="E56" s="72">
        <v>0</v>
      </c>
      <c r="F56" s="72">
        <v>-540.09954000000005</v>
      </c>
    </row>
    <row r="57" spans="1:6" s="930" customFormat="1" ht="11.25">
      <c r="A57" s="546" t="s">
        <v>55</v>
      </c>
      <c r="B57" s="72">
        <v>0</v>
      </c>
      <c r="C57" s="72">
        <v>0</v>
      </c>
      <c r="D57" s="72">
        <v>0</v>
      </c>
      <c r="E57" s="72">
        <v>0</v>
      </c>
      <c r="F57" s="72">
        <v>0</v>
      </c>
    </row>
    <row r="58" spans="1:6" s="930" customFormat="1" ht="12" thickBot="1">
      <c r="A58" s="546" t="s">
        <v>56</v>
      </c>
      <c r="B58" s="72">
        <v>0</v>
      </c>
      <c r="C58" s="72">
        <v>0</v>
      </c>
      <c r="D58" s="72">
        <v>0</v>
      </c>
      <c r="E58" s="72">
        <v>0</v>
      </c>
      <c r="F58" s="72">
        <v>0</v>
      </c>
    </row>
    <row r="59" spans="1:6" s="930" customFormat="1" ht="12.75" thickTop="1" thickBot="1">
      <c r="A59" s="496" t="s">
        <v>57</v>
      </c>
      <c r="B59" s="71">
        <v>3303.4034300000003</v>
      </c>
      <c r="C59" s="71">
        <v>1396.3514299999999</v>
      </c>
      <c r="D59" s="71">
        <v>218.77151000000001</v>
      </c>
      <c r="E59" s="71">
        <v>0</v>
      </c>
      <c r="F59" s="71">
        <v>4918.5263700000005</v>
      </c>
    </row>
    <row r="60" spans="1:6" s="930" customFormat="1" ht="12" thickTop="1">
      <c r="A60" s="546" t="s">
        <v>58</v>
      </c>
      <c r="B60" s="72">
        <v>0</v>
      </c>
      <c r="C60" s="72">
        <v>0</v>
      </c>
      <c r="D60" s="72">
        <v>0</v>
      </c>
      <c r="E60" s="72">
        <v>0</v>
      </c>
      <c r="F60" s="72">
        <v>0</v>
      </c>
    </row>
    <row r="61" spans="1:6" s="930" customFormat="1" ht="11.25">
      <c r="A61" s="548" t="s">
        <v>59</v>
      </c>
      <c r="B61" s="72">
        <v>2400.8292799999999</v>
      </c>
      <c r="C61" s="72">
        <v>758.61921999999993</v>
      </c>
      <c r="D61" s="72">
        <v>218.77151000000001</v>
      </c>
      <c r="E61" s="72">
        <v>0</v>
      </c>
      <c r="F61" s="72">
        <v>3378.22001</v>
      </c>
    </row>
    <row r="62" spans="1:6" s="930" customFormat="1" ht="11.25">
      <c r="A62" s="546" t="s">
        <v>60</v>
      </c>
      <c r="B62" s="72">
        <v>1449.69814</v>
      </c>
      <c r="C62" s="72">
        <v>792.24754000000007</v>
      </c>
      <c r="D62" s="72">
        <v>0</v>
      </c>
      <c r="E62" s="72">
        <v>0</v>
      </c>
      <c r="F62" s="72">
        <v>2241.9456800000003</v>
      </c>
    </row>
    <row r="63" spans="1:6" s="930" customFormat="1" ht="11.25">
      <c r="A63" s="546" t="s">
        <v>61</v>
      </c>
      <c r="B63" s="72">
        <v>0</v>
      </c>
      <c r="C63" s="72">
        <v>0</v>
      </c>
      <c r="D63" s="72">
        <v>0</v>
      </c>
      <c r="E63" s="72">
        <v>0</v>
      </c>
      <c r="F63" s="72">
        <v>0</v>
      </c>
    </row>
    <row r="64" spans="1:6" s="930" customFormat="1" ht="12" thickBot="1">
      <c r="A64" s="546" t="s">
        <v>62</v>
      </c>
      <c r="B64" s="72">
        <v>-547.12398999999994</v>
      </c>
      <c r="C64" s="72">
        <v>-154.51532999999998</v>
      </c>
      <c r="D64" s="72">
        <v>0</v>
      </c>
      <c r="E64" s="72">
        <v>0</v>
      </c>
      <c r="F64" s="72">
        <v>-701.63932</v>
      </c>
    </row>
    <row r="65" spans="1:6" s="930" customFormat="1" ht="12.75" thickTop="1" thickBot="1">
      <c r="A65" s="496" t="s">
        <v>63</v>
      </c>
      <c r="B65" s="71">
        <v>1100.3603000000001</v>
      </c>
      <c r="C65" s="71">
        <v>0</v>
      </c>
      <c r="D65" s="71">
        <v>0</v>
      </c>
      <c r="E65" s="71">
        <v>0</v>
      </c>
      <c r="F65" s="71">
        <v>1100.3603000000001</v>
      </c>
    </row>
    <row r="66" spans="1:6" s="930" customFormat="1" ht="12" thickTop="1">
      <c r="A66" s="546" t="s">
        <v>64</v>
      </c>
      <c r="B66" s="72">
        <v>4095.5535099999997</v>
      </c>
      <c r="C66" s="72">
        <v>0</v>
      </c>
      <c r="D66" s="72">
        <v>0</v>
      </c>
      <c r="E66" s="72">
        <v>0</v>
      </c>
      <c r="F66" s="72">
        <v>4095.5535099999997</v>
      </c>
    </row>
    <row r="67" spans="1:6" s="930" customFormat="1" ht="11.25">
      <c r="A67" s="546" t="s">
        <v>65</v>
      </c>
      <c r="B67" s="72">
        <v>8450.6769899999999</v>
      </c>
      <c r="C67" s="72">
        <v>0</v>
      </c>
      <c r="D67" s="72">
        <v>0</v>
      </c>
      <c r="E67" s="72">
        <v>0</v>
      </c>
      <c r="F67" s="72">
        <v>8450.6769899999999</v>
      </c>
    </row>
    <row r="68" spans="1:6" s="930" customFormat="1" ht="11.25">
      <c r="A68" s="546" t="s">
        <v>66</v>
      </c>
      <c r="B68" s="72">
        <v>1264.2883300000001</v>
      </c>
      <c r="C68" s="72">
        <v>0</v>
      </c>
      <c r="D68" s="72">
        <v>0</v>
      </c>
      <c r="E68" s="72">
        <v>0</v>
      </c>
      <c r="F68" s="72">
        <v>1264.2883300000001</v>
      </c>
    </row>
    <row r="69" spans="1:6" s="930" customFormat="1" ht="11.25">
      <c r="A69" s="546" t="s">
        <v>67</v>
      </c>
      <c r="B69" s="72">
        <v>176.49667000000002</v>
      </c>
      <c r="C69" s="72">
        <v>0</v>
      </c>
      <c r="D69" s="72">
        <v>0</v>
      </c>
      <c r="E69" s="72">
        <v>0</v>
      </c>
      <c r="F69" s="72">
        <v>176.49667000000002</v>
      </c>
    </row>
    <row r="70" spans="1:6" s="930" customFormat="1" ht="12" thickBot="1">
      <c r="A70" s="546" t="s">
        <v>68</v>
      </c>
      <c r="B70" s="72">
        <v>-12886.655199999999</v>
      </c>
      <c r="C70" s="72">
        <v>0</v>
      </c>
      <c r="D70" s="72">
        <v>0</v>
      </c>
      <c r="E70" s="72">
        <v>0</v>
      </c>
      <c r="F70" s="72">
        <v>-12886.655199999999</v>
      </c>
    </row>
    <row r="71" spans="1:6" s="930" customFormat="1" ht="12.75" thickTop="1" thickBot="1">
      <c r="A71" s="496" t="s">
        <v>69</v>
      </c>
      <c r="B71" s="71">
        <v>72372.456439999994</v>
      </c>
      <c r="C71" s="71">
        <v>7388.6786900000006</v>
      </c>
      <c r="D71" s="71">
        <v>34.299999999999997</v>
      </c>
      <c r="E71" s="71">
        <v>0</v>
      </c>
      <c r="F71" s="71">
        <v>79795.435129999998</v>
      </c>
    </row>
    <row r="72" spans="1:6" s="930" customFormat="1" ht="12" thickTop="1">
      <c r="A72" s="546" t="s">
        <v>18</v>
      </c>
      <c r="B72" s="72">
        <v>0</v>
      </c>
      <c r="C72" s="72">
        <v>0</v>
      </c>
      <c r="D72" s="72">
        <v>0</v>
      </c>
      <c r="E72" s="72">
        <v>0</v>
      </c>
      <c r="F72" s="72">
        <v>0</v>
      </c>
    </row>
    <row r="73" spans="1:6" s="930" customFormat="1" ht="11.25">
      <c r="A73" s="546" t="s">
        <v>19</v>
      </c>
      <c r="B73" s="72">
        <v>71245.299790000005</v>
      </c>
      <c r="C73" s="72">
        <v>6860</v>
      </c>
      <c r="D73" s="72">
        <v>0</v>
      </c>
      <c r="E73" s="72">
        <v>0</v>
      </c>
      <c r="F73" s="72">
        <v>78105.299790000005</v>
      </c>
    </row>
    <row r="74" spans="1:6" s="930" customFormat="1" ht="11.25">
      <c r="A74" s="546" t="s">
        <v>20</v>
      </c>
      <c r="B74" s="72">
        <v>0</v>
      </c>
      <c r="C74" s="72">
        <v>6.5159799999999999</v>
      </c>
      <c r="D74" s="72">
        <v>0</v>
      </c>
      <c r="E74" s="72">
        <v>0</v>
      </c>
      <c r="F74" s="72">
        <v>6.5159799999999999</v>
      </c>
    </row>
    <row r="75" spans="1:6" s="930" customFormat="1" ht="11.25">
      <c r="A75" s="546" t="s">
        <v>21</v>
      </c>
      <c r="B75" s="72">
        <v>0</v>
      </c>
      <c r="C75" s="72">
        <v>0</v>
      </c>
      <c r="D75" s="72">
        <v>0</v>
      </c>
      <c r="E75" s="72">
        <v>0</v>
      </c>
      <c r="F75" s="72">
        <v>0</v>
      </c>
    </row>
    <row r="76" spans="1:6" s="930" customFormat="1" ht="11.25">
      <c r="A76" s="546" t="s">
        <v>70</v>
      </c>
      <c r="B76" s="72">
        <v>246.96007</v>
      </c>
      <c r="C76" s="72">
        <v>1.0000000000000001E-5</v>
      </c>
      <c r="D76" s="72">
        <v>0</v>
      </c>
      <c r="E76" s="72">
        <v>0</v>
      </c>
      <c r="F76" s="72">
        <v>246.96007999999998</v>
      </c>
    </row>
    <row r="77" spans="1:6" s="930" customFormat="1" ht="11.25">
      <c r="A77" s="546" t="s">
        <v>71</v>
      </c>
      <c r="B77" s="72">
        <v>3.802</v>
      </c>
      <c r="C77" s="72">
        <v>402.17614000000003</v>
      </c>
      <c r="D77" s="72">
        <v>48.02</v>
      </c>
      <c r="E77" s="72">
        <v>0</v>
      </c>
      <c r="F77" s="72">
        <v>453.99814000000003</v>
      </c>
    </row>
    <row r="78" spans="1:6" s="930" customFormat="1" ht="11.25">
      <c r="A78" s="546" t="s">
        <v>23</v>
      </c>
      <c r="B78" s="72">
        <v>20</v>
      </c>
      <c r="C78" s="72">
        <v>197.56800000000001</v>
      </c>
      <c r="D78" s="72">
        <v>0</v>
      </c>
      <c r="E78" s="72">
        <v>0</v>
      </c>
      <c r="F78" s="72">
        <v>217.56800000000001</v>
      </c>
    </row>
    <row r="79" spans="1:6" s="930" customFormat="1" ht="11.25">
      <c r="A79" s="546" t="s">
        <v>72</v>
      </c>
      <c r="B79" s="72">
        <v>1103.3545800000002</v>
      </c>
      <c r="C79" s="72">
        <v>25.24511</v>
      </c>
      <c r="D79" s="72">
        <v>0</v>
      </c>
      <c r="E79" s="72">
        <v>0</v>
      </c>
      <c r="F79" s="72">
        <v>1128.59969</v>
      </c>
    </row>
    <row r="80" spans="1:6" s="930" customFormat="1" ht="12" thickBot="1">
      <c r="A80" s="546" t="s">
        <v>73</v>
      </c>
      <c r="B80" s="72">
        <v>-246.96</v>
      </c>
      <c r="C80" s="72">
        <v>-102.82655</v>
      </c>
      <c r="D80" s="72">
        <v>-13.72</v>
      </c>
      <c r="E80" s="72">
        <v>0</v>
      </c>
      <c r="F80" s="72">
        <v>-363.50655</v>
      </c>
    </row>
    <row r="81" spans="1:6" s="930" customFormat="1" ht="12.75" thickTop="1" thickBot="1">
      <c r="A81" s="496" t="s">
        <v>74</v>
      </c>
      <c r="B81" s="71">
        <v>47150.888749999998</v>
      </c>
      <c r="C81" s="71">
        <v>0</v>
      </c>
      <c r="D81" s="71">
        <v>0</v>
      </c>
      <c r="E81" s="71">
        <v>0</v>
      </c>
      <c r="F81" s="71">
        <v>47150.888749999998</v>
      </c>
    </row>
    <row r="82" spans="1:6" s="930" customFormat="1" ht="12" thickTop="1">
      <c r="A82" s="546" t="s">
        <v>75</v>
      </c>
      <c r="B82" s="72">
        <v>10612.57807</v>
      </c>
      <c r="C82" s="72">
        <v>0</v>
      </c>
      <c r="D82" s="72">
        <v>0</v>
      </c>
      <c r="E82" s="72">
        <v>0</v>
      </c>
      <c r="F82" s="72">
        <v>10612.57807</v>
      </c>
    </row>
    <row r="83" spans="1:6" s="930" customFormat="1" ht="11.25">
      <c r="A83" s="546" t="s">
        <v>76</v>
      </c>
      <c r="B83" s="72">
        <v>27228.884730000002</v>
      </c>
      <c r="C83" s="72">
        <v>0</v>
      </c>
      <c r="D83" s="72">
        <v>0</v>
      </c>
      <c r="E83" s="72">
        <v>0</v>
      </c>
      <c r="F83" s="72">
        <v>27228.884730000002</v>
      </c>
    </row>
    <row r="84" spans="1:6" s="930" customFormat="1" ht="11.25">
      <c r="A84" s="546" t="s">
        <v>77</v>
      </c>
      <c r="B84" s="72">
        <v>3664.1650299999997</v>
      </c>
      <c r="C84" s="72">
        <v>0</v>
      </c>
      <c r="D84" s="72">
        <v>0</v>
      </c>
      <c r="E84" s="72">
        <v>0</v>
      </c>
      <c r="F84" s="72">
        <v>3664.1650299999997</v>
      </c>
    </row>
    <row r="85" spans="1:6" s="930" customFormat="1" ht="11.25">
      <c r="A85" s="546" t="s">
        <v>78</v>
      </c>
      <c r="B85" s="72">
        <v>2441.6430099999998</v>
      </c>
      <c r="C85" s="72">
        <v>0</v>
      </c>
      <c r="D85" s="72">
        <v>0</v>
      </c>
      <c r="E85" s="72">
        <v>0</v>
      </c>
      <c r="F85" s="72">
        <v>2441.6430099999998</v>
      </c>
    </row>
    <row r="86" spans="1:6" s="930" customFormat="1" ht="11.25">
      <c r="A86" s="546" t="s">
        <v>79</v>
      </c>
      <c r="B86" s="72">
        <v>2517.00288</v>
      </c>
      <c r="C86" s="72">
        <v>0</v>
      </c>
      <c r="D86" s="72">
        <v>0</v>
      </c>
      <c r="E86" s="72">
        <v>0</v>
      </c>
      <c r="F86" s="72">
        <v>2517.00288</v>
      </c>
    </row>
    <row r="87" spans="1:6" s="930" customFormat="1" ht="11.25">
      <c r="A87" s="546" t="s">
        <v>80</v>
      </c>
      <c r="B87" s="72">
        <v>8.3003799999999988</v>
      </c>
      <c r="C87" s="72">
        <v>0</v>
      </c>
      <c r="D87" s="72">
        <v>0</v>
      </c>
      <c r="E87" s="72">
        <v>0</v>
      </c>
      <c r="F87" s="72">
        <v>8.3003799999999988</v>
      </c>
    </row>
    <row r="88" spans="1:6" s="930" customFormat="1" ht="11.25">
      <c r="A88" s="546" t="s">
        <v>81</v>
      </c>
      <c r="B88" s="72">
        <v>678.31465000000003</v>
      </c>
      <c r="C88" s="72">
        <v>0</v>
      </c>
      <c r="D88" s="72">
        <v>0</v>
      </c>
      <c r="E88" s="72">
        <v>0</v>
      </c>
      <c r="F88" s="72">
        <v>678.31465000000003</v>
      </c>
    </row>
    <row r="89" spans="1:6" s="930" customFormat="1" ht="11.25">
      <c r="A89" s="546" t="s">
        <v>82</v>
      </c>
      <c r="B89" s="72">
        <v>0</v>
      </c>
      <c r="C89" s="72">
        <v>0</v>
      </c>
      <c r="D89" s="72">
        <v>0</v>
      </c>
      <c r="E89" s="72">
        <v>0</v>
      </c>
      <c r="F89" s="72">
        <v>0</v>
      </c>
    </row>
    <row r="90" spans="1:6" s="930" customFormat="1" ht="12" thickBot="1">
      <c r="A90" s="546" t="s">
        <v>83</v>
      </c>
      <c r="B90" s="72">
        <v>0</v>
      </c>
      <c r="C90" s="72">
        <v>0</v>
      </c>
      <c r="D90" s="72">
        <v>0</v>
      </c>
      <c r="E90" s="72">
        <v>0</v>
      </c>
      <c r="F90" s="72">
        <v>0</v>
      </c>
    </row>
    <row r="91" spans="1:6" s="930" customFormat="1" ht="12.75" thickTop="1" thickBot="1">
      <c r="A91" s="496" t="s">
        <v>84</v>
      </c>
      <c r="B91" s="71">
        <v>2356.4695000000002</v>
      </c>
      <c r="C91" s="71">
        <v>19.67352</v>
      </c>
      <c r="D91" s="71">
        <v>0</v>
      </c>
      <c r="E91" s="71">
        <v>0</v>
      </c>
      <c r="F91" s="71">
        <v>2376.14302</v>
      </c>
    </row>
    <row r="92" spans="1:6" s="930" customFormat="1" ht="12" thickTop="1">
      <c r="A92" s="546" t="s">
        <v>85</v>
      </c>
      <c r="B92" s="72">
        <v>631.37189000000001</v>
      </c>
      <c r="C92" s="72">
        <v>0</v>
      </c>
      <c r="D92" s="72">
        <v>0</v>
      </c>
      <c r="E92" s="72">
        <v>0</v>
      </c>
      <c r="F92" s="72">
        <v>631.37189000000001</v>
      </c>
    </row>
    <row r="93" spans="1:6" s="930" customFormat="1" ht="11.25">
      <c r="A93" s="546" t="s">
        <v>86</v>
      </c>
      <c r="B93" s="72">
        <v>330.81002000000001</v>
      </c>
      <c r="C93" s="72">
        <v>0</v>
      </c>
      <c r="D93" s="72">
        <v>0</v>
      </c>
      <c r="E93" s="72">
        <v>0</v>
      </c>
      <c r="F93" s="72">
        <v>330.81002000000001</v>
      </c>
    </row>
    <row r="94" spans="1:6" s="930" customFormat="1" ht="11.25">
      <c r="A94" s="546" t="s">
        <v>87</v>
      </c>
      <c r="B94" s="72">
        <v>29.676830000000002</v>
      </c>
      <c r="C94" s="72">
        <v>0</v>
      </c>
      <c r="D94" s="72">
        <v>0</v>
      </c>
      <c r="E94" s="72">
        <v>0</v>
      </c>
      <c r="F94" s="72">
        <v>29.676830000000002</v>
      </c>
    </row>
    <row r="95" spans="1:6" s="930" customFormat="1" ht="11.25">
      <c r="A95" s="546" t="s">
        <v>88</v>
      </c>
      <c r="B95" s="72">
        <v>1364.61076</v>
      </c>
      <c r="C95" s="72">
        <v>19.67352</v>
      </c>
      <c r="D95" s="72">
        <v>0</v>
      </c>
      <c r="E95" s="72">
        <v>0</v>
      </c>
      <c r="F95" s="72">
        <v>1384.2842800000001</v>
      </c>
    </row>
    <row r="96" spans="1:6" s="930" customFormat="1" ht="12" thickBot="1">
      <c r="A96" s="546" t="s">
        <v>89</v>
      </c>
      <c r="B96" s="514">
        <v>0</v>
      </c>
      <c r="C96" s="514">
        <v>0</v>
      </c>
      <c r="D96" s="514">
        <v>0</v>
      </c>
      <c r="E96" s="514">
        <v>0</v>
      </c>
      <c r="F96" s="514">
        <v>0</v>
      </c>
    </row>
    <row r="97" spans="1:6" s="61" customFormat="1" ht="12.75" thickTop="1" thickBot="1">
      <c r="A97" s="497" t="s">
        <v>90</v>
      </c>
      <c r="B97" s="74">
        <v>2020818.31226</v>
      </c>
      <c r="C97" s="74">
        <v>772658.65136999998</v>
      </c>
      <c r="D97" s="74">
        <v>167.72761</v>
      </c>
      <c r="E97" s="74">
        <v>0</v>
      </c>
      <c r="F97" s="74">
        <v>2793644.6912399996</v>
      </c>
    </row>
    <row r="98" spans="1:6" s="61" customFormat="1" ht="12.75" thickTop="1" thickBot="1">
      <c r="A98" s="498" t="s">
        <v>91</v>
      </c>
      <c r="B98" s="71">
        <v>1869521.72276</v>
      </c>
      <c r="C98" s="71">
        <v>742317.76545000006</v>
      </c>
      <c r="D98" s="71">
        <v>0</v>
      </c>
      <c r="E98" s="71">
        <v>0</v>
      </c>
      <c r="F98" s="71">
        <v>2611839.4882100001</v>
      </c>
    </row>
    <row r="99" spans="1:6" s="61" customFormat="1" ht="12" thickTop="1">
      <c r="A99" s="103" t="s">
        <v>92</v>
      </c>
      <c r="B99" s="72">
        <v>0</v>
      </c>
      <c r="C99" s="72">
        <v>139.46078</v>
      </c>
      <c r="D99" s="72">
        <v>0</v>
      </c>
      <c r="E99" s="72">
        <v>0</v>
      </c>
      <c r="F99" s="72">
        <v>139.46078</v>
      </c>
    </row>
    <row r="100" spans="1:6" s="61" customFormat="1" ht="11.25">
      <c r="A100" s="103" t="s">
        <v>93</v>
      </c>
      <c r="B100" s="72">
        <v>0</v>
      </c>
      <c r="C100" s="72">
        <v>0</v>
      </c>
      <c r="D100" s="72">
        <v>0</v>
      </c>
      <c r="E100" s="72">
        <v>0</v>
      </c>
      <c r="F100" s="72">
        <v>0</v>
      </c>
    </row>
    <row r="101" spans="1:6" s="61" customFormat="1" ht="11.25">
      <c r="A101" s="103" t="s">
        <v>94</v>
      </c>
      <c r="B101" s="72">
        <v>0</v>
      </c>
      <c r="C101" s="72">
        <v>139.46078</v>
      </c>
      <c r="D101" s="72">
        <v>0</v>
      </c>
      <c r="E101" s="72">
        <v>0</v>
      </c>
      <c r="F101" s="72">
        <v>139.46078</v>
      </c>
    </row>
    <row r="102" spans="1:6" s="61" customFormat="1" ht="11.25">
      <c r="A102" s="103" t="s">
        <v>95</v>
      </c>
      <c r="B102" s="72">
        <v>1466239.44074</v>
      </c>
      <c r="C102" s="72">
        <v>558382.82761000004</v>
      </c>
      <c r="D102" s="72">
        <v>0</v>
      </c>
      <c r="E102" s="72">
        <v>0</v>
      </c>
      <c r="F102" s="72">
        <v>2024622.2683499998</v>
      </c>
    </row>
    <row r="103" spans="1:6" s="61" customFormat="1" ht="11.25">
      <c r="A103" s="103" t="s">
        <v>96</v>
      </c>
      <c r="B103" s="72">
        <v>377292.86239999998</v>
      </c>
      <c r="C103" s="72">
        <v>176027.94421000002</v>
      </c>
      <c r="D103" s="72">
        <v>0</v>
      </c>
      <c r="E103" s="72">
        <v>0</v>
      </c>
      <c r="F103" s="72">
        <v>553320.80660999997</v>
      </c>
    </row>
    <row r="104" spans="1:6" s="61" customFormat="1" ht="11.25">
      <c r="A104" s="513" t="s">
        <v>97</v>
      </c>
      <c r="B104" s="72">
        <v>21269.428780000002</v>
      </c>
      <c r="C104" s="72">
        <v>37033.279670000004</v>
      </c>
      <c r="D104" s="72">
        <v>0</v>
      </c>
      <c r="E104" s="72">
        <v>0</v>
      </c>
      <c r="F104" s="72">
        <v>58302.708450000006</v>
      </c>
    </row>
    <row r="105" spans="1:6" s="61" customFormat="1" ht="11.25">
      <c r="A105" s="513" t="s">
        <v>98</v>
      </c>
      <c r="B105" s="72">
        <v>29.166060000000002</v>
      </c>
      <c r="C105" s="72">
        <v>879.91917000000001</v>
      </c>
      <c r="D105" s="72">
        <v>0</v>
      </c>
      <c r="E105" s="72">
        <v>0</v>
      </c>
      <c r="F105" s="72">
        <v>909.08523000000002</v>
      </c>
    </row>
    <row r="106" spans="1:6" s="61" customFormat="1" ht="11.25">
      <c r="A106" s="61" t="s">
        <v>99</v>
      </c>
      <c r="B106" s="72">
        <v>13590.640670000001</v>
      </c>
      <c r="C106" s="72">
        <v>15173.468199999999</v>
      </c>
      <c r="D106" s="72">
        <v>0</v>
      </c>
      <c r="E106" s="72">
        <v>0</v>
      </c>
      <c r="F106" s="72">
        <v>28764.10887</v>
      </c>
    </row>
    <row r="107" spans="1:6" s="61" customFormat="1" ht="11.25">
      <c r="A107" s="61" t="s">
        <v>100</v>
      </c>
      <c r="B107" s="72">
        <v>53395.068079999997</v>
      </c>
      <c r="C107" s="72">
        <v>22926.18476</v>
      </c>
      <c r="D107" s="72">
        <v>0</v>
      </c>
      <c r="E107" s="72">
        <v>0</v>
      </c>
      <c r="F107" s="72">
        <v>76321.252840000001</v>
      </c>
    </row>
    <row r="108" spans="1:6" s="61" customFormat="1" ht="11.25">
      <c r="A108" s="61" t="s">
        <v>101</v>
      </c>
      <c r="B108" s="72">
        <v>38974.645079999995</v>
      </c>
      <c r="C108" s="72">
        <v>14123.742630000001</v>
      </c>
      <c r="D108" s="72">
        <v>0</v>
      </c>
      <c r="E108" s="72">
        <v>0</v>
      </c>
      <c r="F108" s="72">
        <v>53098.387710000003</v>
      </c>
    </row>
    <row r="109" spans="1:6" s="61" customFormat="1" ht="11.25">
      <c r="A109" s="61" t="s">
        <v>102</v>
      </c>
      <c r="B109" s="72">
        <v>190017.15002999999</v>
      </c>
      <c r="C109" s="72">
        <v>62009.569159999999</v>
      </c>
      <c r="D109" s="72">
        <v>0</v>
      </c>
      <c r="E109" s="72">
        <v>0</v>
      </c>
      <c r="F109" s="72">
        <v>252026.71919</v>
      </c>
    </row>
    <row r="110" spans="1:6" s="61" customFormat="1" ht="11.25">
      <c r="A110" s="61" t="s">
        <v>103</v>
      </c>
      <c r="B110" s="72">
        <v>28061.80386</v>
      </c>
      <c r="C110" s="72">
        <v>5214.4447300000002</v>
      </c>
      <c r="D110" s="72">
        <v>0</v>
      </c>
      <c r="E110" s="72">
        <v>0</v>
      </c>
      <c r="F110" s="72">
        <v>33276.248590000003</v>
      </c>
    </row>
    <row r="111" spans="1:6" s="61" customFormat="1" ht="11.25">
      <c r="A111" s="61" t="s">
        <v>104</v>
      </c>
      <c r="B111" s="72">
        <v>31954.95984</v>
      </c>
      <c r="C111" s="72">
        <v>18667.335890000002</v>
      </c>
      <c r="D111" s="72">
        <v>0</v>
      </c>
      <c r="E111" s="72">
        <v>0</v>
      </c>
      <c r="F111" s="72">
        <v>50622.295729999998</v>
      </c>
    </row>
    <row r="112" spans="1:6" s="61" customFormat="1" ht="11.25">
      <c r="A112" s="62" t="s">
        <v>105</v>
      </c>
      <c r="B112" s="72">
        <v>19596.28414</v>
      </c>
      <c r="C112" s="72">
        <v>7044.2987499999999</v>
      </c>
      <c r="D112" s="72">
        <v>0</v>
      </c>
      <c r="E112" s="72">
        <v>0</v>
      </c>
      <c r="F112" s="72">
        <v>26640.582890000001</v>
      </c>
    </row>
    <row r="113" spans="1:6" s="61" customFormat="1" ht="11.25">
      <c r="A113" s="62" t="s">
        <v>106</v>
      </c>
      <c r="B113" s="72">
        <v>0</v>
      </c>
      <c r="C113" s="72">
        <v>0</v>
      </c>
      <c r="D113" s="72">
        <v>0</v>
      </c>
      <c r="E113" s="72">
        <v>0</v>
      </c>
      <c r="F113" s="72">
        <v>0</v>
      </c>
    </row>
    <row r="114" spans="1:6" s="61" customFormat="1" ht="12" thickBot="1">
      <c r="A114" s="103" t="s">
        <v>107</v>
      </c>
      <c r="B114" s="72">
        <v>6393.1354800000008</v>
      </c>
      <c r="C114" s="72">
        <v>723.23410000000001</v>
      </c>
      <c r="D114" s="72">
        <v>0</v>
      </c>
      <c r="E114" s="72">
        <v>0</v>
      </c>
      <c r="F114" s="72">
        <v>7116.3695800000005</v>
      </c>
    </row>
    <row r="115" spans="1:6" s="61" customFormat="1" ht="12.75" thickTop="1" thickBot="1">
      <c r="A115" s="499" t="s">
        <v>108</v>
      </c>
      <c r="B115" s="74">
        <v>5.4501899999999992</v>
      </c>
      <c r="C115" s="74">
        <v>34.66986</v>
      </c>
      <c r="D115" s="74">
        <v>0</v>
      </c>
      <c r="E115" s="74">
        <v>0</v>
      </c>
      <c r="F115" s="74">
        <v>40.120050000000006</v>
      </c>
    </row>
    <row r="116" spans="1:6" s="61" customFormat="1" ht="12.75" thickTop="1" thickBot="1">
      <c r="A116" s="498" t="s">
        <v>109</v>
      </c>
      <c r="B116" s="71">
        <v>0</v>
      </c>
      <c r="C116" s="71">
        <v>0</v>
      </c>
      <c r="D116" s="71">
        <v>0</v>
      </c>
      <c r="E116" s="71">
        <v>0</v>
      </c>
      <c r="F116" s="71">
        <v>0</v>
      </c>
    </row>
    <row r="117" spans="1:6" s="66" customFormat="1" ht="12" thickTop="1">
      <c r="A117" s="103" t="s">
        <v>110</v>
      </c>
      <c r="B117" s="72">
        <v>0</v>
      </c>
      <c r="C117" s="72">
        <v>0</v>
      </c>
      <c r="D117" s="72">
        <v>0</v>
      </c>
      <c r="E117" s="72">
        <v>0</v>
      </c>
      <c r="F117" s="72">
        <v>0</v>
      </c>
    </row>
    <row r="118" spans="1:6" s="66" customFormat="1" ht="11.25">
      <c r="A118" s="103" t="s">
        <v>111</v>
      </c>
      <c r="B118" s="72">
        <v>0</v>
      </c>
      <c r="C118" s="72">
        <v>0</v>
      </c>
      <c r="D118" s="72">
        <v>0</v>
      </c>
      <c r="E118" s="72">
        <v>0</v>
      </c>
      <c r="F118" s="72">
        <v>0</v>
      </c>
    </row>
    <row r="119" spans="1:6" s="61" customFormat="1" ht="11.25">
      <c r="A119" s="103" t="s">
        <v>112</v>
      </c>
      <c r="B119" s="72">
        <v>0</v>
      </c>
      <c r="C119" s="72">
        <v>0</v>
      </c>
      <c r="D119" s="72">
        <v>0</v>
      </c>
      <c r="E119" s="72">
        <v>0</v>
      </c>
      <c r="F119" s="72">
        <v>0</v>
      </c>
    </row>
    <row r="120" spans="1:6" s="61" customFormat="1" ht="11.25">
      <c r="A120" s="103" t="s">
        <v>113</v>
      </c>
      <c r="B120" s="72">
        <v>0</v>
      </c>
      <c r="C120" s="72">
        <v>0</v>
      </c>
      <c r="D120" s="72">
        <v>0</v>
      </c>
      <c r="E120" s="72">
        <v>0</v>
      </c>
      <c r="F120" s="72">
        <v>0</v>
      </c>
    </row>
    <row r="121" spans="1:6" s="61" customFormat="1" ht="11.25">
      <c r="A121" s="103" t="s">
        <v>114</v>
      </c>
      <c r="B121" s="72">
        <v>0</v>
      </c>
      <c r="C121" s="72">
        <v>0</v>
      </c>
      <c r="D121" s="72">
        <v>0</v>
      </c>
      <c r="E121" s="72">
        <v>0</v>
      </c>
      <c r="F121" s="72">
        <v>0</v>
      </c>
    </row>
    <row r="122" spans="1:6" s="61" customFormat="1" ht="12" thickBot="1">
      <c r="A122" s="103" t="s">
        <v>115</v>
      </c>
      <c r="B122" s="72">
        <v>0</v>
      </c>
      <c r="C122" s="72">
        <v>0</v>
      </c>
      <c r="D122" s="72">
        <v>0</v>
      </c>
      <c r="E122" s="72">
        <v>0</v>
      </c>
      <c r="F122" s="72">
        <v>0</v>
      </c>
    </row>
    <row r="123" spans="1:6" s="61" customFormat="1" ht="12.75" thickTop="1" thickBot="1">
      <c r="A123" s="498" t="s">
        <v>116</v>
      </c>
      <c r="B123" s="71">
        <v>47385.429280000004</v>
      </c>
      <c r="C123" s="71">
        <v>17601.481899999999</v>
      </c>
      <c r="D123" s="71">
        <v>158.74807999999999</v>
      </c>
      <c r="E123" s="71">
        <v>0</v>
      </c>
      <c r="F123" s="71">
        <v>65145.65926</v>
      </c>
    </row>
    <row r="124" spans="1:6" s="61" customFormat="1" ht="12" thickTop="1">
      <c r="A124" s="103" t="s">
        <v>117</v>
      </c>
      <c r="B124" s="72">
        <v>0</v>
      </c>
      <c r="C124" s="72">
        <v>0</v>
      </c>
      <c r="D124" s="72">
        <v>0</v>
      </c>
      <c r="E124" s="72">
        <v>0</v>
      </c>
      <c r="F124" s="72">
        <v>0</v>
      </c>
    </row>
    <row r="125" spans="1:6" s="61" customFormat="1" ht="11.25">
      <c r="A125" s="103" t="s">
        <v>118</v>
      </c>
      <c r="B125" s="72">
        <v>0</v>
      </c>
      <c r="C125" s="72">
        <v>0</v>
      </c>
      <c r="D125" s="72">
        <v>0</v>
      </c>
      <c r="E125" s="72">
        <v>0</v>
      </c>
      <c r="F125" s="72">
        <v>0</v>
      </c>
    </row>
    <row r="126" spans="1:6" s="61" customFormat="1" ht="11.25">
      <c r="A126" s="103" t="s">
        <v>119</v>
      </c>
      <c r="B126" s="72">
        <v>0</v>
      </c>
      <c r="C126" s="72">
        <v>0</v>
      </c>
      <c r="D126" s="72">
        <v>0</v>
      </c>
      <c r="E126" s="72">
        <v>0</v>
      </c>
      <c r="F126" s="72">
        <v>0</v>
      </c>
    </row>
    <row r="127" spans="1:6" s="61" customFormat="1" ht="11.25">
      <c r="A127" s="103" t="s">
        <v>1442</v>
      </c>
      <c r="B127" s="72">
        <v>0</v>
      </c>
      <c r="C127" s="72">
        <v>0</v>
      </c>
      <c r="D127" s="72">
        <v>0</v>
      </c>
      <c r="E127" s="72">
        <v>0</v>
      </c>
      <c r="F127" s="72">
        <v>0</v>
      </c>
    </row>
    <row r="128" spans="1:6" s="61" customFormat="1" ht="11.25">
      <c r="A128" s="103" t="s">
        <v>120</v>
      </c>
      <c r="B128" s="72">
        <v>47049.070240000001</v>
      </c>
      <c r="C128" s="72">
        <v>17565.498390000001</v>
      </c>
      <c r="D128" s="72">
        <v>0</v>
      </c>
      <c r="E128" s="72">
        <v>0</v>
      </c>
      <c r="F128" s="72">
        <v>64614.568630000002</v>
      </c>
    </row>
    <row r="129" spans="1:6" s="61" customFormat="1" ht="11.25">
      <c r="A129" s="103" t="s">
        <v>121</v>
      </c>
      <c r="B129" s="72">
        <v>0</v>
      </c>
      <c r="C129" s="72">
        <v>0</v>
      </c>
      <c r="D129" s="72">
        <v>0</v>
      </c>
      <c r="E129" s="72">
        <v>0</v>
      </c>
      <c r="F129" s="72">
        <v>0</v>
      </c>
    </row>
    <row r="130" spans="1:6" s="61" customFormat="1" ht="11.25">
      <c r="A130" s="103" t="s">
        <v>122</v>
      </c>
      <c r="B130" s="72">
        <v>0</v>
      </c>
      <c r="C130" s="72">
        <v>0</v>
      </c>
      <c r="D130" s="72">
        <v>0</v>
      </c>
      <c r="E130" s="72">
        <v>0</v>
      </c>
      <c r="F130" s="72">
        <v>0</v>
      </c>
    </row>
    <row r="131" spans="1:6" s="61" customFormat="1" ht="12" thickBot="1">
      <c r="A131" s="103" t="s">
        <v>123</v>
      </c>
      <c r="B131" s="72">
        <v>336.35903999999999</v>
      </c>
      <c r="C131" s="72">
        <v>35.983510000000003</v>
      </c>
      <c r="D131" s="72">
        <v>158.74807999999999</v>
      </c>
      <c r="E131" s="72">
        <v>0</v>
      </c>
      <c r="F131" s="72">
        <v>531.09063000000003</v>
      </c>
    </row>
    <row r="132" spans="1:6" s="61" customFormat="1" ht="12.75" thickTop="1" thickBot="1">
      <c r="A132" s="498" t="s">
        <v>124</v>
      </c>
      <c r="B132" s="71">
        <v>35586.529969999996</v>
      </c>
      <c r="C132" s="71">
        <v>4291.2055099999998</v>
      </c>
      <c r="D132" s="71">
        <v>1.69977</v>
      </c>
      <c r="E132" s="71">
        <v>0</v>
      </c>
      <c r="F132" s="71">
        <v>39879.435250000002</v>
      </c>
    </row>
    <row r="133" spans="1:6" s="61" customFormat="1" ht="12" thickTop="1">
      <c r="A133" s="103" t="s">
        <v>58</v>
      </c>
      <c r="B133" s="72">
        <v>3.6512199999999999</v>
      </c>
      <c r="C133" s="72">
        <v>0</v>
      </c>
      <c r="D133" s="72">
        <v>0</v>
      </c>
      <c r="E133" s="72">
        <v>0</v>
      </c>
      <c r="F133" s="72">
        <v>3.6512199999999999</v>
      </c>
    </row>
    <row r="134" spans="1:6" s="61" customFormat="1" ht="11.25">
      <c r="A134" s="103" t="s">
        <v>60</v>
      </c>
      <c r="B134" s="72">
        <v>12029.15415</v>
      </c>
      <c r="C134" s="72">
        <v>1824.20497</v>
      </c>
      <c r="D134" s="72">
        <v>1.6894100000000001</v>
      </c>
      <c r="E134" s="72">
        <v>0</v>
      </c>
      <c r="F134" s="72">
        <v>13855.04853</v>
      </c>
    </row>
    <row r="135" spans="1:6" s="61" customFormat="1" ht="11.25">
      <c r="A135" s="103" t="s">
        <v>125</v>
      </c>
      <c r="B135" s="72">
        <v>23445.747510000001</v>
      </c>
      <c r="C135" s="72">
        <v>2453.7026299999998</v>
      </c>
      <c r="D135" s="72">
        <v>0</v>
      </c>
      <c r="E135" s="72">
        <v>0</v>
      </c>
      <c r="F135" s="72">
        <v>25899.450140000001</v>
      </c>
    </row>
    <row r="136" spans="1:6" s="61" customFormat="1" ht="11.25">
      <c r="A136" s="103" t="s">
        <v>87</v>
      </c>
      <c r="B136" s="72">
        <v>107.97708999999999</v>
      </c>
      <c r="C136" s="72">
        <v>13.29791</v>
      </c>
      <c r="D136" s="72">
        <v>1.0359999999999999E-2</v>
      </c>
      <c r="E136" s="72">
        <v>0</v>
      </c>
      <c r="F136" s="72">
        <v>121.28536</v>
      </c>
    </row>
    <row r="137" spans="1:6" s="61" customFormat="1" ht="12" thickBot="1">
      <c r="A137" s="103" t="s">
        <v>126</v>
      </c>
      <c r="B137" s="72">
        <v>0</v>
      </c>
      <c r="C137" s="72">
        <v>0</v>
      </c>
      <c r="D137" s="72">
        <v>0</v>
      </c>
      <c r="E137" s="72">
        <v>0</v>
      </c>
      <c r="F137" s="72">
        <v>0</v>
      </c>
    </row>
    <row r="138" spans="1:6" s="61" customFormat="1" ht="12.75" thickTop="1" thickBot="1">
      <c r="A138" s="498" t="s">
        <v>127</v>
      </c>
      <c r="B138" s="71">
        <v>68319.180059999999</v>
      </c>
      <c r="C138" s="71">
        <v>8413.5286500000002</v>
      </c>
      <c r="D138" s="71">
        <v>7.2797600000000005</v>
      </c>
      <c r="E138" s="71">
        <v>0</v>
      </c>
      <c r="F138" s="71">
        <v>76739.988469999997</v>
      </c>
    </row>
    <row r="139" spans="1:6" s="61" customFormat="1" ht="12" thickTop="1">
      <c r="A139" s="103" t="s">
        <v>128</v>
      </c>
      <c r="B139" s="72">
        <v>56.947839999999999</v>
      </c>
      <c r="C139" s="72">
        <v>0</v>
      </c>
      <c r="D139" s="72">
        <v>0</v>
      </c>
      <c r="E139" s="72">
        <v>0</v>
      </c>
      <c r="F139" s="72">
        <v>56.947839999999999</v>
      </c>
    </row>
    <row r="140" spans="1:6" s="61" customFormat="1" ht="11.25">
      <c r="A140" s="103" t="s">
        <v>129</v>
      </c>
      <c r="B140" s="72">
        <v>0</v>
      </c>
      <c r="C140" s="72">
        <v>0</v>
      </c>
      <c r="D140" s="72">
        <v>0</v>
      </c>
      <c r="E140" s="72">
        <v>0</v>
      </c>
      <c r="F140" s="72">
        <v>0</v>
      </c>
    </row>
    <row r="141" spans="1:6" s="61" customFormat="1" ht="11.25">
      <c r="A141" s="103" t="s">
        <v>130</v>
      </c>
      <c r="B141" s="72">
        <v>51375.154090000004</v>
      </c>
      <c r="C141" s="72">
        <v>2280.7730799999999</v>
      </c>
      <c r="D141" s="72">
        <v>0</v>
      </c>
      <c r="E141" s="72">
        <v>0</v>
      </c>
      <c r="F141" s="72">
        <v>53655.927170000003</v>
      </c>
    </row>
    <row r="142" spans="1:6" s="61" customFormat="1" ht="11.25">
      <c r="A142" s="103" t="s">
        <v>131</v>
      </c>
      <c r="B142" s="72">
        <v>15332.433130000001</v>
      </c>
      <c r="C142" s="72">
        <v>3831.0826200000001</v>
      </c>
      <c r="D142" s="72">
        <v>7.2797600000000005</v>
      </c>
      <c r="E142" s="72">
        <v>0</v>
      </c>
      <c r="F142" s="72">
        <v>19170.79551</v>
      </c>
    </row>
    <row r="143" spans="1:6" s="61" customFormat="1" ht="12" thickBot="1">
      <c r="A143" s="103" t="s">
        <v>132</v>
      </c>
      <c r="B143" s="72">
        <v>1554.645</v>
      </c>
      <c r="C143" s="72">
        <v>2301.6729500000001</v>
      </c>
      <c r="D143" s="72">
        <v>0</v>
      </c>
      <c r="E143" s="72">
        <v>0</v>
      </c>
      <c r="F143" s="72">
        <v>3856.3179500000001</v>
      </c>
    </row>
    <row r="144" spans="1:6" s="61" customFormat="1" ht="12.75" thickTop="1" thickBot="1">
      <c r="A144" s="498" t="s">
        <v>133</v>
      </c>
      <c r="B144" s="71">
        <v>0</v>
      </c>
      <c r="C144" s="71">
        <v>0</v>
      </c>
      <c r="D144" s="71">
        <v>0</v>
      </c>
      <c r="E144" s="71">
        <v>0</v>
      </c>
      <c r="F144" s="71">
        <v>0</v>
      </c>
    </row>
    <row r="145" spans="1:6" s="61" customFormat="1" ht="12" thickTop="1">
      <c r="A145" s="103" t="s">
        <v>134</v>
      </c>
      <c r="B145" s="72">
        <v>0</v>
      </c>
      <c r="C145" s="72">
        <v>0</v>
      </c>
      <c r="D145" s="72">
        <v>0</v>
      </c>
      <c r="E145" s="72">
        <v>0</v>
      </c>
      <c r="F145" s="72">
        <v>0</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0</v>
      </c>
      <c r="C148" s="72">
        <v>0</v>
      </c>
      <c r="D148" s="72">
        <v>0</v>
      </c>
      <c r="E148" s="72">
        <v>0</v>
      </c>
      <c r="F148" s="72">
        <v>0</v>
      </c>
    </row>
    <row r="149" spans="1:6" s="61" customFormat="1" ht="12.75" thickTop="1" thickBot="1">
      <c r="A149" s="498" t="s">
        <v>138</v>
      </c>
      <c r="B149" s="71">
        <v>0</v>
      </c>
      <c r="C149" s="71">
        <v>0</v>
      </c>
      <c r="D149" s="71">
        <v>0</v>
      </c>
      <c r="E149" s="71">
        <v>0</v>
      </c>
      <c r="F149" s="71">
        <v>0</v>
      </c>
    </row>
    <row r="150" spans="1:6" s="61" customFormat="1" ht="12" thickTop="1">
      <c r="A150" s="103" t="s">
        <v>139</v>
      </c>
      <c r="B150" s="72">
        <v>0</v>
      </c>
      <c r="C150" s="72">
        <v>0</v>
      </c>
      <c r="D150" s="72">
        <v>0</v>
      </c>
      <c r="E150" s="72">
        <v>0</v>
      </c>
      <c r="F150" s="72">
        <v>0</v>
      </c>
    </row>
    <row r="151" spans="1:6" s="61" customFormat="1" ht="11.25">
      <c r="A151" s="103" t="s">
        <v>140</v>
      </c>
      <c r="B151" s="72">
        <v>0</v>
      </c>
      <c r="C151" s="72">
        <v>0</v>
      </c>
      <c r="D151" s="72">
        <v>0</v>
      </c>
      <c r="E151" s="72">
        <v>0</v>
      </c>
      <c r="F151" s="72">
        <v>0</v>
      </c>
    </row>
    <row r="152" spans="1:6" s="61" customFormat="1" ht="11.25">
      <c r="A152" s="103" t="s">
        <v>141</v>
      </c>
      <c r="B152" s="72">
        <v>0</v>
      </c>
      <c r="C152" s="72">
        <v>0</v>
      </c>
      <c r="D152" s="72">
        <v>0</v>
      </c>
      <c r="E152" s="72">
        <v>0</v>
      </c>
      <c r="F152" s="72">
        <v>0</v>
      </c>
    </row>
    <row r="153" spans="1:6" s="61" customFormat="1" ht="11.25">
      <c r="A153" s="103" t="s">
        <v>142</v>
      </c>
      <c r="B153" s="72">
        <v>0</v>
      </c>
      <c r="C153" s="72">
        <v>0</v>
      </c>
      <c r="D153" s="72">
        <v>0</v>
      </c>
      <c r="E153" s="72">
        <v>0</v>
      </c>
      <c r="F153" s="72">
        <v>0</v>
      </c>
    </row>
    <row r="154" spans="1:6" s="61" customFormat="1" ht="11.25">
      <c r="A154" s="103" t="s">
        <v>143</v>
      </c>
      <c r="B154" s="72">
        <v>0</v>
      </c>
      <c r="C154" s="72">
        <v>0</v>
      </c>
      <c r="D154" s="72">
        <v>0</v>
      </c>
      <c r="E154" s="72">
        <v>0</v>
      </c>
      <c r="F154" s="72">
        <v>0</v>
      </c>
    </row>
    <row r="155" spans="1:6" s="61" customFormat="1" ht="11.25">
      <c r="A155" s="103" t="s">
        <v>144</v>
      </c>
      <c r="B155" s="72">
        <v>0</v>
      </c>
      <c r="C155" s="72">
        <v>0</v>
      </c>
      <c r="D155" s="72">
        <v>0</v>
      </c>
      <c r="E155" s="72">
        <v>0</v>
      </c>
      <c r="F155" s="72">
        <v>0</v>
      </c>
    </row>
    <row r="156" spans="1:6" s="61" customFormat="1" ht="11.25">
      <c r="A156" s="103" t="s">
        <v>145</v>
      </c>
      <c r="B156" s="72">
        <v>0</v>
      </c>
      <c r="C156" s="72">
        <v>0</v>
      </c>
      <c r="D156" s="72">
        <v>0</v>
      </c>
      <c r="E156" s="72">
        <v>0</v>
      </c>
      <c r="F156" s="72">
        <v>0</v>
      </c>
    </row>
    <row r="157" spans="1:6" s="61" customFormat="1" ht="12" thickBot="1">
      <c r="A157" s="103" t="s">
        <v>146</v>
      </c>
      <c r="B157" s="514">
        <v>0</v>
      </c>
      <c r="C157" s="514">
        <v>0</v>
      </c>
      <c r="D157" s="514">
        <v>0</v>
      </c>
      <c r="E157" s="514">
        <v>0</v>
      </c>
      <c r="F157" s="514">
        <v>0</v>
      </c>
    </row>
    <row r="158" spans="1:6" s="61" customFormat="1" ht="12.75" thickTop="1" thickBot="1">
      <c r="A158" s="500" t="s">
        <v>147</v>
      </c>
      <c r="B158" s="71">
        <v>879474.70758000005</v>
      </c>
      <c r="C158" s="71">
        <v>0</v>
      </c>
      <c r="D158" s="71">
        <v>0</v>
      </c>
      <c r="E158" s="71">
        <v>0</v>
      </c>
      <c r="F158" s="71">
        <v>879474.70758000005</v>
      </c>
    </row>
    <row r="159" spans="1:6" s="61" customFormat="1" ht="12" thickTop="1">
      <c r="A159" s="515" t="s">
        <v>148</v>
      </c>
      <c r="B159" s="72">
        <v>555912.40075999999</v>
      </c>
      <c r="C159" s="72">
        <v>0</v>
      </c>
      <c r="D159" s="72">
        <v>0</v>
      </c>
      <c r="E159" s="72">
        <v>0</v>
      </c>
      <c r="F159" s="72">
        <v>555912.40075999999</v>
      </c>
    </row>
    <row r="160" spans="1:6" s="61" customFormat="1" ht="11.25">
      <c r="A160" s="103" t="s">
        <v>149</v>
      </c>
      <c r="B160" s="72">
        <v>555912.40075999999</v>
      </c>
      <c r="C160" s="72">
        <v>0</v>
      </c>
      <c r="D160" s="72">
        <v>0</v>
      </c>
      <c r="E160" s="72">
        <v>0</v>
      </c>
      <c r="F160" s="72">
        <v>555912.40075999999</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15" t="s">
        <v>152</v>
      </c>
      <c r="B163" s="72">
        <v>4.7393199999999993</v>
      </c>
      <c r="C163" s="72">
        <v>0</v>
      </c>
      <c r="D163" s="72">
        <v>0</v>
      </c>
      <c r="E163" s="72">
        <v>0</v>
      </c>
      <c r="F163" s="72">
        <v>4.7393199999999993</v>
      </c>
    </row>
    <row r="164" spans="1:6" s="61" customFormat="1" ht="11.25">
      <c r="A164" s="103" t="s">
        <v>153</v>
      </c>
      <c r="B164" s="72">
        <v>0</v>
      </c>
      <c r="C164" s="72">
        <v>0</v>
      </c>
      <c r="D164" s="72">
        <v>0</v>
      </c>
      <c r="E164" s="72">
        <v>0</v>
      </c>
      <c r="F164" s="72">
        <v>0</v>
      </c>
    </row>
    <row r="165" spans="1:6" s="61" customFormat="1" ht="11.25">
      <c r="A165" s="103" t="s">
        <v>154</v>
      </c>
      <c r="B165" s="72">
        <v>0</v>
      </c>
      <c r="C165" s="72">
        <v>0</v>
      </c>
      <c r="D165" s="72">
        <v>0</v>
      </c>
      <c r="E165" s="72">
        <v>0</v>
      </c>
      <c r="F165" s="72">
        <v>0</v>
      </c>
    </row>
    <row r="166" spans="1:6" s="61" customFormat="1" ht="11.25">
      <c r="A166" s="103" t="s">
        <v>155</v>
      </c>
      <c r="B166" s="72">
        <v>4.7393199999999993</v>
      </c>
      <c r="C166" s="72">
        <v>0</v>
      </c>
      <c r="D166" s="72">
        <v>0</v>
      </c>
      <c r="E166" s="72">
        <v>0</v>
      </c>
      <c r="F166" s="72">
        <v>4.7393199999999993</v>
      </c>
    </row>
    <row r="167" spans="1:6" s="61" customFormat="1" ht="11.25">
      <c r="A167" s="515"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15" t="s">
        <v>160</v>
      </c>
      <c r="B171" s="72">
        <v>290863.34723000001</v>
      </c>
      <c r="C171" s="72">
        <v>0</v>
      </c>
      <c r="D171" s="72">
        <v>0</v>
      </c>
      <c r="E171" s="72">
        <v>0</v>
      </c>
      <c r="F171" s="72">
        <v>290863.34723000001</v>
      </c>
    </row>
    <row r="172" spans="1:6" s="61" customFormat="1" ht="11.25">
      <c r="A172" s="103" t="s">
        <v>161</v>
      </c>
      <c r="B172" s="72">
        <v>11857.99662</v>
      </c>
      <c r="C172" s="72">
        <v>0</v>
      </c>
      <c r="D172" s="72">
        <v>0</v>
      </c>
      <c r="E172" s="72">
        <v>0</v>
      </c>
      <c r="F172" s="72">
        <v>11857.99662</v>
      </c>
    </row>
    <row r="173" spans="1:6" s="61" customFormat="1" ht="11.25">
      <c r="A173" s="103" t="s">
        <v>162</v>
      </c>
      <c r="B173" s="72">
        <v>198291.96188999998</v>
      </c>
      <c r="C173" s="72">
        <v>0</v>
      </c>
      <c r="D173" s="72">
        <v>0</v>
      </c>
      <c r="E173" s="72">
        <v>0</v>
      </c>
      <c r="F173" s="72">
        <v>198291.96188999998</v>
      </c>
    </row>
    <row r="174" spans="1:6" s="61" customFormat="1" ht="11.25">
      <c r="A174" s="103" t="s">
        <v>163</v>
      </c>
      <c r="B174" s="72">
        <v>80713.388720000003</v>
      </c>
      <c r="C174" s="72">
        <v>0</v>
      </c>
      <c r="D174" s="72">
        <v>0</v>
      </c>
      <c r="E174" s="72">
        <v>0</v>
      </c>
      <c r="F174" s="72">
        <v>80713.388720000003</v>
      </c>
    </row>
    <row r="175" spans="1:6" s="61" customFormat="1" ht="11.25">
      <c r="A175" s="515" t="s">
        <v>164</v>
      </c>
      <c r="B175" s="72">
        <v>32694.220269999998</v>
      </c>
      <c r="C175" s="72">
        <v>0</v>
      </c>
      <c r="D175" s="72">
        <v>0</v>
      </c>
      <c r="E175" s="72">
        <v>0</v>
      </c>
      <c r="F175" s="72">
        <v>32694.220269999998</v>
      </c>
    </row>
    <row r="176" spans="1:6" s="61" customFormat="1" ht="11.25">
      <c r="A176" s="103" t="s">
        <v>165</v>
      </c>
      <c r="B176" s="72">
        <v>-161.31825000000001</v>
      </c>
      <c r="C176" s="72">
        <v>0</v>
      </c>
      <c r="D176" s="72">
        <v>0</v>
      </c>
      <c r="E176" s="72">
        <v>0</v>
      </c>
      <c r="F176" s="72">
        <v>-161.31825000000001</v>
      </c>
    </row>
    <row r="177" spans="1:6" s="61" customFormat="1" ht="12" thickBot="1">
      <c r="A177" s="103" t="s">
        <v>166</v>
      </c>
      <c r="B177" s="72">
        <v>32855.538520000002</v>
      </c>
      <c r="C177" s="72">
        <v>0</v>
      </c>
      <c r="D177" s="72">
        <v>0</v>
      </c>
      <c r="E177" s="72">
        <v>0</v>
      </c>
      <c r="F177" s="72">
        <v>32855.538520000002</v>
      </c>
    </row>
    <row r="178" spans="1:6" s="61" customFormat="1" ht="12.75" thickTop="1" thickBot="1">
      <c r="A178" s="549" t="s">
        <v>167</v>
      </c>
      <c r="B178" s="74">
        <v>2900293.0198400002</v>
      </c>
      <c r="C178" s="74">
        <v>772658.65136999998</v>
      </c>
      <c r="D178" s="74">
        <v>167.72761</v>
      </c>
      <c r="E178" s="74">
        <v>0</v>
      </c>
      <c r="F178" s="74">
        <v>3673119.3988200002</v>
      </c>
    </row>
    <row r="179" spans="1:6" s="61" customFormat="1" ht="12.75" thickTop="1" thickBot="1">
      <c r="A179" s="550" t="s">
        <v>168</v>
      </c>
      <c r="B179" s="71">
        <v>7182.7900499999996</v>
      </c>
      <c r="C179" s="71">
        <v>0</v>
      </c>
      <c r="D179" s="71">
        <v>0</v>
      </c>
      <c r="E179" s="71">
        <v>0</v>
      </c>
      <c r="F179" s="71">
        <v>7182.7900499999996</v>
      </c>
    </row>
    <row r="180" spans="1:6" s="61" customFormat="1" ht="12" thickTop="1">
      <c r="A180" s="545" t="s">
        <v>169</v>
      </c>
      <c r="B180" s="72">
        <v>0</v>
      </c>
      <c r="C180" s="72">
        <v>0</v>
      </c>
      <c r="D180" s="72">
        <v>0</v>
      </c>
      <c r="E180" s="72">
        <v>0</v>
      </c>
      <c r="F180" s="72">
        <v>0</v>
      </c>
    </row>
    <row r="181" spans="1:6" s="61" customFormat="1" ht="11.25">
      <c r="A181" s="103" t="s">
        <v>170</v>
      </c>
      <c r="B181" s="72">
        <v>0</v>
      </c>
      <c r="C181" s="72">
        <v>0</v>
      </c>
      <c r="D181" s="72">
        <v>0</v>
      </c>
      <c r="E181" s="72">
        <v>0</v>
      </c>
      <c r="F181" s="72">
        <v>0</v>
      </c>
    </row>
    <row r="182" spans="1:6" s="61" customFormat="1" ht="11.25">
      <c r="A182" s="103" t="s">
        <v>171</v>
      </c>
      <c r="B182" s="72">
        <v>0</v>
      </c>
      <c r="C182" s="72">
        <v>0</v>
      </c>
      <c r="D182" s="72">
        <v>0</v>
      </c>
      <c r="E182" s="72">
        <v>0</v>
      </c>
      <c r="F182" s="72">
        <v>0</v>
      </c>
    </row>
    <row r="183" spans="1:6" s="61" customFormat="1" ht="11.25">
      <c r="A183" s="103" t="s">
        <v>172</v>
      </c>
      <c r="B183" s="72">
        <v>0</v>
      </c>
      <c r="C183" s="72">
        <v>0</v>
      </c>
      <c r="D183" s="72">
        <v>0</v>
      </c>
      <c r="E183" s="72">
        <v>0</v>
      </c>
      <c r="F183" s="72">
        <v>0</v>
      </c>
    </row>
    <row r="184" spans="1:6" s="61" customFormat="1" ht="11.25">
      <c r="A184" s="103" t="s">
        <v>173</v>
      </c>
      <c r="B184" s="72">
        <v>0</v>
      </c>
      <c r="C184" s="72">
        <v>0</v>
      </c>
      <c r="D184" s="72">
        <v>0</v>
      </c>
      <c r="E184" s="72">
        <v>0</v>
      </c>
      <c r="F184" s="72">
        <v>0</v>
      </c>
    </row>
    <row r="185" spans="1:6" s="61" customFormat="1" ht="11.25">
      <c r="A185" s="103" t="s">
        <v>174</v>
      </c>
      <c r="B185" s="72">
        <v>0</v>
      </c>
      <c r="C185" s="72">
        <v>0</v>
      </c>
      <c r="D185" s="72">
        <v>0</v>
      </c>
      <c r="E185" s="72">
        <v>0</v>
      </c>
      <c r="F185" s="72">
        <v>0</v>
      </c>
    </row>
    <row r="186" spans="1:6" s="61" customFormat="1" ht="11.25">
      <c r="A186" s="515" t="s">
        <v>175</v>
      </c>
      <c r="B186" s="72">
        <v>4188.6727300000002</v>
      </c>
      <c r="C186" s="72">
        <v>0</v>
      </c>
      <c r="D186" s="72">
        <v>0</v>
      </c>
      <c r="E186" s="72">
        <v>0</v>
      </c>
      <c r="F186" s="72">
        <v>4188.6727300000002</v>
      </c>
    </row>
    <row r="187" spans="1:6" s="61" customFormat="1" ht="11.25">
      <c r="A187" s="103" t="s">
        <v>176</v>
      </c>
      <c r="B187" s="72">
        <v>0</v>
      </c>
      <c r="C187" s="72">
        <v>0</v>
      </c>
      <c r="D187" s="72">
        <v>0</v>
      </c>
      <c r="E187" s="72">
        <v>0</v>
      </c>
      <c r="F187" s="72">
        <v>0</v>
      </c>
    </row>
    <row r="188" spans="1:6" s="61" customFormat="1" ht="11.25">
      <c r="A188" s="103" t="s">
        <v>177</v>
      </c>
      <c r="B188" s="72">
        <v>0</v>
      </c>
      <c r="C188" s="72">
        <v>0</v>
      </c>
      <c r="D188" s="72">
        <v>0</v>
      </c>
      <c r="E188" s="72">
        <v>0</v>
      </c>
      <c r="F188" s="72">
        <v>0</v>
      </c>
    </row>
    <row r="189" spans="1:6" s="61" customFormat="1" ht="11.25">
      <c r="A189" s="103" t="s">
        <v>178</v>
      </c>
      <c r="B189" s="72">
        <v>4188.6727300000002</v>
      </c>
      <c r="C189" s="72">
        <v>0</v>
      </c>
      <c r="D189" s="72">
        <v>0</v>
      </c>
      <c r="E189" s="72">
        <v>0</v>
      </c>
      <c r="F189" s="72">
        <v>4188.6727300000002</v>
      </c>
    </row>
    <row r="190" spans="1:6" s="61" customFormat="1" ht="11.25">
      <c r="A190" s="103" t="s">
        <v>179</v>
      </c>
      <c r="B190" s="72">
        <v>0</v>
      </c>
      <c r="C190" s="72">
        <v>0</v>
      </c>
      <c r="D190" s="72">
        <v>0</v>
      </c>
      <c r="E190" s="72">
        <v>0</v>
      </c>
      <c r="F190" s="72">
        <v>0</v>
      </c>
    </row>
    <row r="191" spans="1:6" s="61" customFormat="1" ht="11.25">
      <c r="A191" s="103" t="s">
        <v>180</v>
      </c>
      <c r="B191" s="72">
        <v>0</v>
      </c>
      <c r="C191" s="72">
        <v>0</v>
      </c>
      <c r="D191" s="72">
        <v>0</v>
      </c>
      <c r="E191" s="72">
        <v>0</v>
      </c>
      <c r="F191" s="72">
        <v>0</v>
      </c>
    </row>
    <row r="192" spans="1:6" s="61" customFormat="1" ht="11.25">
      <c r="A192" s="515" t="s">
        <v>181</v>
      </c>
      <c r="B192" s="72">
        <v>0</v>
      </c>
      <c r="C192" s="72">
        <v>0</v>
      </c>
      <c r="D192" s="72">
        <v>0</v>
      </c>
      <c r="E192" s="72">
        <v>0</v>
      </c>
      <c r="F192" s="72">
        <v>0</v>
      </c>
    </row>
    <row r="193" spans="1:6" s="61" customFormat="1" ht="11.25">
      <c r="A193" s="515" t="s">
        <v>182</v>
      </c>
      <c r="B193" s="72">
        <v>2994.1173199999998</v>
      </c>
      <c r="C193" s="72">
        <v>0</v>
      </c>
      <c r="D193" s="72">
        <v>0</v>
      </c>
      <c r="E193" s="72">
        <v>0</v>
      </c>
      <c r="F193" s="72">
        <v>2994.1173199999998</v>
      </c>
    </row>
    <row r="194" spans="1:6" s="61" customFormat="1" ht="11.25">
      <c r="A194" s="103" t="s">
        <v>183</v>
      </c>
      <c r="B194" s="72">
        <v>0</v>
      </c>
      <c r="C194" s="72">
        <v>0</v>
      </c>
      <c r="D194" s="72">
        <v>0</v>
      </c>
      <c r="E194" s="72">
        <v>0</v>
      </c>
      <c r="F194" s="72">
        <v>0</v>
      </c>
    </row>
    <row r="195" spans="1:6" s="61" customFormat="1" ht="11.25">
      <c r="A195" s="103" t="s">
        <v>184</v>
      </c>
      <c r="B195" s="72">
        <v>2994.1173199999998</v>
      </c>
      <c r="C195" s="72">
        <v>0</v>
      </c>
      <c r="D195" s="72">
        <v>0</v>
      </c>
      <c r="E195" s="72">
        <v>0</v>
      </c>
      <c r="F195" s="72">
        <v>2994.1173199999998</v>
      </c>
    </row>
    <row r="196" spans="1:6" s="61" customFormat="1" ht="11.25">
      <c r="A196" s="103" t="s">
        <v>185</v>
      </c>
      <c r="B196" s="72">
        <v>0</v>
      </c>
      <c r="C196" s="72">
        <v>0</v>
      </c>
      <c r="D196" s="72">
        <v>0</v>
      </c>
      <c r="E196" s="72">
        <v>0</v>
      </c>
      <c r="F196" s="72">
        <v>0</v>
      </c>
    </row>
    <row r="197" spans="1:6" s="61" customFormat="1" ht="11.25">
      <c r="A197" s="103" t="s">
        <v>186</v>
      </c>
      <c r="B197" s="72">
        <v>0</v>
      </c>
      <c r="C197" s="72">
        <v>0</v>
      </c>
      <c r="D197" s="72">
        <v>0</v>
      </c>
      <c r="E197" s="72">
        <v>0</v>
      </c>
      <c r="F197" s="72">
        <v>0</v>
      </c>
    </row>
    <row r="198" spans="1:6" s="61" customFormat="1" ht="12" thickBot="1">
      <c r="A198" s="515" t="s">
        <v>187</v>
      </c>
      <c r="B198" s="72">
        <v>0</v>
      </c>
      <c r="C198" s="72">
        <v>0</v>
      </c>
      <c r="D198" s="72">
        <v>0</v>
      </c>
      <c r="E198" s="72">
        <v>0</v>
      </c>
      <c r="F198" s="72">
        <v>0</v>
      </c>
    </row>
    <row r="199" spans="1:6" s="61" customFormat="1" ht="12.75" thickTop="1" thickBot="1">
      <c r="A199" s="498" t="s">
        <v>188</v>
      </c>
      <c r="B199" s="71">
        <v>1121887.13473</v>
      </c>
      <c r="C199" s="71">
        <v>5307082.00825</v>
      </c>
      <c r="D199" s="71">
        <v>2224.2041400000003</v>
      </c>
      <c r="E199" s="71">
        <v>0</v>
      </c>
      <c r="F199" s="71">
        <v>6431193.34712</v>
      </c>
    </row>
    <row r="200" spans="1:6" s="61" customFormat="1" ht="12" thickTop="1">
      <c r="A200" s="515" t="s">
        <v>189</v>
      </c>
      <c r="B200" s="72">
        <v>0</v>
      </c>
      <c r="C200" s="72">
        <v>0</v>
      </c>
      <c r="D200" s="72">
        <v>0</v>
      </c>
      <c r="E200" s="72">
        <v>0</v>
      </c>
      <c r="F200" s="72">
        <v>0</v>
      </c>
    </row>
    <row r="201" spans="1:6" s="61" customFormat="1" ht="11.25">
      <c r="A201" s="103" t="s">
        <v>190</v>
      </c>
      <c r="B201" s="72">
        <v>0</v>
      </c>
      <c r="C201" s="72">
        <v>0</v>
      </c>
      <c r="D201" s="72">
        <v>0</v>
      </c>
      <c r="E201" s="72">
        <v>0</v>
      </c>
      <c r="F201" s="72">
        <v>0</v>
      </c>
    </row>
    <row r="202" spans="1:6" s="61" customFormat="1" ht="11.25">
      <c r="A202" s="103" t="s">
        <v>191</v>
      </c>
      <c r="B202" s="72">
        <v>0</v>
      </c>
      <c r="C202" s="72">
        <v>0</v>
      </c>
      <c r="D202" s="72">
        <v>0</v>
      </c>
      <c r="E202" s="72">
        <v>0</v>
      </c>
      <c r="F202" s="72">
        <v>0</v>
      </c>
    </row>
    <row r="203" spans="1:6" s="61" customFormat="1" ht="11.25">
      <c r="A203" s="103" t="s">
        <v>192</v>
      </c>
      <c r="B203" s="72">
        <v>0</v>
      </c>
      <c r="C203" s="72">
        <v>0</v>
      </c>
      <c r="D203" s="72">
        <v>0</v>
      </c>
      <c r="E203" s="72">
        <v>0</v>
      </c>
      <c r="F203" s="72">
        <v>0</v>
      </c>
    </row>
    <row r="204" spans="1:6" s="61" customFormat="1" ht="11.25">
      <c r="A204" s="515" t="s">
        <v>193</v>
      </c>
      <c r="B204" s="72">
        <v>0</v>
      </c>
      <c r="C204" s="72">
        <v>287.10156000000001</v>
      </c>
      <c r="D204" s="72">
        <v>562.33172000000002</v>
      </c>
      <c r="E204" s="72">
        <v>0</v>
      </c>
      <c r="F204" s="72">
        <v>849.43328000000008</v>
      </c>
    </row>
    <row r="205" spans="1:6" s="61" customFormat="1" ht="11.25">
      <c r="A205" s="103" t="s">
        <v>194</v>
      </c>
      <c r="B205" s="72">
        <v>0</v>
      </c>
      <c r="C205" s="72">
        <v>0</v>
      </c>
      <c r="D205" s="72">
        <v>0</v>
      </c>
      <c r="E205" s="72">
        <v>0</v>
      </c>
      <c r="F205" s="72">
        <v>0</v>
      </c>
    </row>
    <row r="206" spans="1:6" s="61" customFormat="1" ht="11.25">
      <c r="A206" s="103" t="s">
        <v>195</v>
      </c>
      <c r="B206" s="72">
        <v>0</v>
      </c>
      <c r="C206" s="72">
        <v>287.10156000000001</v>
      </c>
      <c r="D206" s="72">
        <v>562.33172000000002</v>
      </c>
      <c r="E206" s="72">
        <v>0</v>
      </c>
      <c r="F206" s="72">
        <v>849.43328000000008</v>
      </c>
    </row>
    <row r="207" spans="1:6" s="61" customFormat="1" ht="11.25">
      <c r="A207" s="103" t="s">
        <v>196</v>
      </c>
      <c r="B207" s="72">
        <v>0</v>
      </c>
      <c r="C207" s="72">
        <v>0</v>
      </c>
      <c r="D207" s="72">
        <v>0</v>
      </c>
      <c r="E207" s="72">
        <v>0</v>
      </c>
      <c r="F207" s="72">
        <v>0</v>
      </c>
    </row>
    <row r="208" spans="1:6" s="61" customFormat="1" ht="11.25">
      <c r="A208" s="513" t="s">
        <v>1526</v>
      </c>
      <c r="B208" s="72">
        <v>0</v>
      </c>
      <c r="C208" s="72">
        <v>0</v>
      </c>
      <c r="D208" s="72">
        <v>0</v>
      </c>
      <c r="E208" s="72">
        <v>0</v>
      </c>
      <c r="F208" s="72">
        <v>0</v>
      </c>
    </row>
    <row r="209" spans="1:6" s="61" customFormat="1" ht="11.25">
      <c r="A209" s="103" t="s">
        <v>198</v>
      </c>
      <c r="B209" s="72">
        <v>0</v>
      </c>
      <c r="C209" s="72">
        <v>0</v>
      </c>
      <c r="D209" s="72">
        <v>0</v>
      </c>
      <c r="E209" s="72">
        <v>0</v>
      </c>
      <c r="F209" s="72">
        <v>0</v>
      </c>
    </row>
    <row r="210" spans="1:6" s="61" customFormat="1" ht="11.25">
      <c r="A210" s="515" t="s">
        <v>199</v>
      </c>
      <c r="B210" s="72">
        <v>0</v>
      </c>
      <c r="C210" s="72">
        <v>0</v>
      </c>
      <c r="D210" s="72">
        <v>0</v>
      </c>
      <c r="E210" s="72">
        <v>0</v>
      </c>
      <c r="F210" s="72">
        <v>0</v>
      </c>
    </row>
    <row r="211" spans="1:6" s="61" customFormat="1" ht="11.25">
      <c r="A211" s="103" t="s">
        <v>200</v>
      </c>
      <c r="B211" s="72">
        <v>0</v>
      </c>
      <c r="C211" s="72">
        <v>0</v>
      </c>
      <c r="D211" s="72">
        <v>0</v>
      </c>
      <c r="E211" s="72">
        <v>0</v>
      </c>
      <c r="F211" s="72">
        <v>0</v>
      </c>
    </row>
    <row r="212" spans="1:6" s="61" customFormat="1" ht="11.25">
      <c r="A212" s="103" t="s">
        <v>201</v>
      </c>
      <c r="B212" s="72">
        <v>0</v>
      </c>
      <c r="C212" s="72">
        <v>0</v>
      </c>
      <c r="D212" s="72">
        <v>0</v>
      </c>
      <c r="E212" s="72">
        <v>0</v>
      </c>
      <c r="F212" s="72">
        <v>0</v>
      </c>
    </row>
    <row r="213" spans="1:6" s="61" customFormat="1" ht="11.25">
      <c r="A213" s="515" t="s">
        <v>202</v>
      </c>
      <c r="B213" s="72">
        <v>0</v>
      </c>
      <c r="C213" s="72">
        <v>0</v>
      </c>
      <c r="D213" s="72">
        <v>36.851230000000001</v>
      </c>
      <c r="E213" s="72">
        <v>0</v>
      </c>
      <c r="F213" s="72">
        <v>36.851230000000001</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36.851230000000001</v>
      </c>
      <c r="E215" s="72">
        <v>0</v>
      </c>
      <c r="F215" s="72">
        <v>36.851230000000001</v>
      </c>
    </row>
    <row r="216" spans="1:6" s="61" customFormat="1" ht="11.25">
      <c r="A216" s="515" t="s">
        <v>205</v>
      </c>
      <c r="B216" s="72">
        <v>1001743.10023</v>
      </c>
      <c r="C216" s="72">
        <v>4715541.47248</v>
      </c>
      <c r="D216" s="72">
        <v>317.20646999999997</v>
      </c>
      <c r="E216" s="72">
        <v>0</v>
      </c>
      <c r="F216" s="72">
        <v>5717601.7791800005</v>
      </c>
    </row>
    <row r="217" spans="1:6" s="61" customFormat="1" ht="11.25">
      <c r="A217" s="103" t="s">
        <v>206</v>
      </c>
      <c r="B217" s="72">
        <v>986807.27124000003</v>
      </c>
      <c r="C217" s="72">
        <v>4711662.0947200004</v>
      </c>
      <c r="D217" s="72">
        <v>317.20646999999997</v>
      </c>
      <c r="E217" s="72">
        <v>0</v>
      </c>
      <c r="F217" s="72">
        <v>5698786.5724300006</v>
      </c>
    </row>
    <row r="218" spans="1:6" s="61" customFormat="1" ht="11.25">
      <c r="A218" s="103" t="s">
        <v>207</v>
      </c>
      <c r="B218" s="72">
        <v>0</v>
      </c>
      <c r="C218" s="72">
        <v>0</v>
      </c>
      <c r="D218" s="72">
        <v>0</v>
      </c>
      <c r="E218" s="72">
        <v>0</v>
      </c>
      <c r="F218" s="72">
        <v>0</v>
      </c>
    </row>
    <row r="219" spans="1:6" s="61" customFormat="1" ht="11.25">
      <c r="A219" s="103" t="s">
        <v>208</v>
      </c>
      <c r="B219" s="72">
        <v>1720.76252</v>
      </c>
      <c r="C219" s="72">
        <v>56.056899999999999</v>
      </c>
      <c r="D219" s="72">
        <v>0</v>
      </c>
      <c r="E219" s="72">
        <v>0</v>
      </c>
      <c r="F219" s="72">
        <v>1776.81942</v>
      </c>
    </row>
    <row r="220" spans="1:6" s="61" customFormat="1" ht="11.25">
      <c r="A220" s="103" t="s">
        <v>209</v>
      </c>
      <c r="B220" s="72">
        <v>0</v>
      </c>
      <c r="C220" s="72">
        <v>0</v>
      </c>
      <c r="D220" s="72">
        <v>0</v>
      </c>
      <c r="E220" s="72">
        <v>0</v>
      </c>
      <c r="F220" s="72">
        <v>0</v>
      </c>
    </row>
    <row r="221" spans="1:6" s="61" customFormat="1" ht="11.25">
      <c r="A221" s="103" t="s">
        <v>210</v>
      </c>
      <c r="B221" s="72">
        <v>7841.6376200000004</v>
      </c>
      <c r="C221" s="72">
        <v>3122.8487999999998</v>
      </c>
      <c r="D221" s="72">
        <v>0</v>
      </c>
      <c r="E221" s="72">
        <v>0</v>
      </c>
      <c r="F221" s="72">
        <v>10964.486419999999</v>
      </c>
    </row>
    <row r="222" spans="1:6" s="61" customFormat="1" ht="11.25">
      <c r="A222" s="103" t="s">
        <v>211</v>
      </c>
      <c r="B222" s="72">
        <v>5348.4288499999993</v>
      </c>
      <c r="C222" s="72">
        <v>700.47206000000006</v>
      </c>
      <c r="D222" s="72">
        <v>0</v>
      </c>
      <c r="E222" s="72">
        <v>0</v>
      </c>
      <c r="F222" s="72">
        <v>6048.9009100000003</v>
      </c>
    </row>
    <row r="223" spans="1:6" s="61" customFormat="1" ht="11.25">
      <c r="A223" s="103" t="s">
        <v>212</v>
      </c>
      <c r="B223" s="72">
        <v>0</v>
      </c>
      <c r="C223" s="72">
        <v>0</v>
      </c>
      <c r="D223" s="72">
        <v>0</v>
      </c>
      <c r="E223" s="72">
        <v>0</v>
      </c>
      <c r="F223" s="72">
        <v>0</v>
      </c>
    </row>
    <row r="224" spans="1:6" s="61" customFormat="1" ht="11.25">
      <c r="A224" s="103" t="s">
        <v>213</v>
      </c>
      <c r="B224" s="72">
        <v>0</v>
      </c>
      <c r="C224" s="72">
        <v>0</v>
      </c>
      <c r="D224" s="72">
        <v>0</v>
      </c>
      <c r="E224" s="72">
        <v>0</v>
      </c>
      <c r="F224" s="72">
        <v>0</v>
      </c>
    </row>
    <row r="225" spans="1:6" s="61" customFormat="1" ht="11.25">
      <c r="A225" s="103" t="s">
        <v>214</v>
      </c>
      <c r="B225" s="72">
        <v>25</v>
      </c>
      <c r="C225" s="72">
        <v>0</v>
      </c>
      <c r="D225" s="72">
        <v>0</v>
      </c>
      <c r="E225" s="72">
        <v>0</v>
      </c>
      <c r="F225" s="72">
        <v>25</v>
      </c>
    </row>
    <row r="226" spans="1:6" s="61" customFormat="1" ht="11.25">
      <c r="A226" s="515" t="s">
        <v>215</v>
      </c>
      <c r="B226" s="72">
        <v>44417.480710000003</v>
      </c>
      <c r="C226" s="72">
        <v>591253.43421000009</v>
      </c>
      <c r="D226" s="72">
        <v>1219.82844</v>
      </c>
      <c r="E226" s="72">
        <v>0</v>
      </c>
      <c r="F226" s="72">
        <v>636890.74335999996</v>
      </c>
    </row>
    <row r="227" spans="1:6" s="61" customFormat="1" ht="11.25">
      <c r="A227" s="103" t="s">
        <v>216</v>
      </c>
      <c r="B227" s="72">
        <v>24300.576719999997</v>
      </c>
      <c r="C227" s="72">
        <v>12371.95566</v>
      </c>
      <c r="D227" s="72">
        <v>0</v>
      </c>
      <c r="E227" s="72">
        <v>0</v>
      </c>
      <c r="F227" s="72">
        <v>36672.532380000004</v>
      </c>
    </row>
    <row r="228" spans="1:6" s="61" customFormat="1" ht="11.25">
      <c r="A228" s="103" t="s">
        <v>217</v>
      </c>
      <c r="B228" s="72">
        <v>0</v>
      </c>
      <c r="C228" s="72">
        <v>0</v>
      </c>
      <c r="D228" s="72">
        <v>0</v>
      </c>
      <c r="E228" s="72">
        <v>0</v>
      </c>
      <c r="F228" s="72">
        <v>0</v>
      </c>
    </row>
    <row r="229" spans="1:6" s="61" customFormat="1" ht="11.25">
      <c r="A229" s="103" t="s">
        <v>218</v>
      </c>
      <c r="B229" s="72">
        <v>2708.67641</v>
      </c>
      <c r="C229" s="72">
        <v>23308.426460000002</v>
      </c>
      <c r="D229" s="72">
        <v>808.88558</v>
      </c>
      <c r="E229" s="72">
        <v>0</v>
      </c>
      <c r="F229" s="72">
        <v>26825.988450000001</v>
      </c>
    </row>
    <row r="230" spans="1:6" s="61" customFormat="1" ht="11.25">
      <c r="A230" s="103" t="s">
        <v>219</v>
      </c>
      <c r="B230" s="72">
        <v>1639.1220000000001</v>
      </c>
      <c r="C230" s="72">
        <v>9877.4886300000016</v>
      </c>
      <c r="D230" s="72">
        <v>196.25285</v>
      </c>
      <c r="E230" s="72">
        <v>0</v>
      </c>
      <c r="F230" s="72">
        <v>11712.86348</v>
      </c>
    </row>
    <row r="231" spans="1:6" s="61" customFormat="1" ht="11.25">
      <c r="A231" s="103" t="s">
        <v>220</v>
      </c>
      <c r="B231" s="72">
        <v>0</v>
      </c>
      <c r="C231" s="72">
        <v>0</v>
      </c>
      <c r="D231" s="72">
        <v>0</v>
      </c>
      <c r="E231" s="72">
        <v>0</v>
      </c>
      <c r="F231" s="72">
        <v>0</v>
      </c>
    </row>
    <row r="232" spans="1:6" s="61" customFormat="1" ht="11.25">
      <c r="A232" s="103" t="s">
        <v>221</v>
      </c>
      <c r="B232" s="72">
        <v>15769.105579999999</v>
      </c>
      <c r="C232" s="72">
        <v>545695.56346000009</v>
      </c>
      <c r="D232" s="72">
        <v>214.69001</v>
      </c>
      <c r="E232" s="72">
        <v>0</v>
      </c>
      <c r="F232" s="72">
        <v>561679.35904999997</v>
      </c>
    </row>
    <row r="233" spans="1:6" s="61" customFormat="1" ht="11.25">
      <c r="A233" s="103" t="s">
        <v>222</v>
      </c>
      <c r="B233" s="72">
        <v>0</v>
      </c>
      <c r="C233" s="72">
        <v>0</v>
      </c>
      <c r="D233" s="72">
        <v>0</v>
      </c>
      <c r="E233" s="72">
        <v>0</v>
      </c>
      <c r="F233" s="72">
        <v>0</v>
      </c>
    </row>
    <row r="234" spans="1:6" s="61" customFormat="1" ht="11.25">
      <c r="A234" s="515" t="s">
        <v>1500</v>
      </c>
      <c r="B234" s="72">
        <v>0</v>
      </c>
      <c r="C234" s="72">
        <v>0</v>
      </c>
      <c r="D234" s="72">
        <v>87.986279999999994</v>
      </c>
      <c r="E234" s="72">
        <v>0</v>
      </c>
      <c r="F234" s="72">
        <v>87.986279999999994</v>
      </c>
    </row>
    <row r="235" spans="1:6" s="61" customFormat="1" ht="11.25">
      <c r="A235" s="103" t="s">
        <v>1501</v>
      </c>
      <c r="B235" s="72">
        <v>0</v>
      </c>
      <c r="C235" s="72">
        <v>0</v>
      </c>
      <c r="D235" s="72">
        <v>87.986279999999994</v>
      </c>
      <c r="E235" s="72">
        <v>0</v>
      </c>
      <c r="F235" s="72">
        <v>87.986279999999994</v>
      </c>
    </row>
    <row r="236" spans="1:6" s="61" customFormat="1" ht="11.25">
      <c r="A236" s="103" t="s">
        <v>1502</v>
      </c>
      <c r="B236" s="72">
        <v>0</v>
      </c>
      <c r="C236" s="72">
        <v>0</v>
      </c>
      <c r="D236" s="72">
        <v>0</v>
      </c>
      <c r="E236" s="72">
        <v>0</v>
      </c>
      <c r="F236" s="72">
        <v>0</v>
      </c>
    </row>
    <row r="237" spans="1:6" s="61" customFormat="1" ht="11.25">
      <c r="A237" s="515" t="s">
        <v>1503</v>
      </c>
      <c r="B237" s="72">
        <v>75726.553790000005</v>
      </c>
      <c r="C237" s="72">
        <v>0</v>
      </c>
      <c r="D237" s="72">
        <v>0</v>
      </c>
      <c r="E237" s="72">
        <v>0</v>
      </c>
      <c r="F237" s="72">
        <v>75726.553790000005</v>
      </c>
    </row>
    <row r="238" spans="1:6" s="61" customFormat="1" ht="11.25">
      <c r="A238" s="103" t="s">
        <v>1501</v>
      </c>
      <c r="B238" s="72">
        <v>61649.233990000001</v>
      </c>
      <c r="C238" s="72">
        <v>0</v>
      </c>
      <c r="D238" s="72">
        <v>0</v>
      </c>
      <c r="E238" s="72">
        <v>0</v>
      </c>
      <c r="F238" s="72">
        <v>61649.233990000001</v>
      </c>
    </row>
    <row r="239" spans="1:6" s="61" customFormat="1" ht="11.25">
      <c r="A239" s="103" t="s">
        <v>1502</v>
      </c>
      <c r="B239" s="514">
        <v>14077.319800000001</v>
      </c>
      <c r="C239" s="514">
        <v>0</v>
      </c>
      <c r="D239" s="514">
        <v>0</v>
      </c>
      <c r="E239" s="514">
        <v>0</v>
      </c>
      <c r="F239" s="514">
        <v>14077.319800000001</v>
      </c>
    </row>
    <row r="240" spans="1:6" s="61" customFormat="1" ht="11.25">
      <c r="A240" s="515" t="s">
        <v>1504</v>
      </c>
      <c r="B240" s="569">
        <v>0</v>
      </c>
      <c r="C240" s="569">
        <v>0</v>
      </c>
      <c r="D240" s="569">
        <v>87.986279999999994</v>
      </c>
      <c r="E240" s="569">
        <v>0</v>
      </c>
      <c r="F240" s="569">
        <v>87.986279999999994</v>
      </c>
    </row>
    <row r="241" spans="1:6" s="61" customFormat="1" ht="12" thickBot="1">
      <c r="A241" s="515" t="s">
        <v>1505</v>
      </c>
      <c r="B241" s="570">
        <v>75726.553790000005</v>
      </c>
      <c r="C241" s="570">
        <v>0</v>
      </c>
      <c r="D241" s="570">
        <v>0</v>
      </c>
      <c r="E241" s="570">
        <v>0</v>
      </c>
      <c r="F241" s="570">
        <v>75726.553790000005</v>
      </c>
    </row>
    <row r="242" spans="1:6" s="61" customFormat="1" ht="12.75" thickTop="1" thickBot="1">
      <c r="A242" s="60" t="s">
        <v>223</v>
      </c>
      <c r="B242" s="71">
        <v>207886.80544</v>
      </c>
      <c r="C242" s="71">
        <v>19771.06552</v>
      </c>
      <c r="D242" s="71">
        <v>4.2582299999999993</v>
      </c>
      <c r="E242" s="71">
        <v>0</v>
      </c>
      <c r="F242" s="71">
        <v>227662.12919000001</v>
      </c>
    </row>
    <row r="243" spans="1:6" s="61" customFormat="1" ht="12" thickTop="1">
      <c r="A243" s="61" t="s">
        <v>224</v>
      </c>
      <c r="B243" s="72">
        <v>14.98141</v>
      </c>
      <c r="C243" s="72">
        <v>2.3050000000000001E-2</v>
      </c>
      <c r="D243" s="72">
        <v>0</v>
      </c>
      <c r="E243" s="72">
        <v>0</v>
      </c>
      <c r="F243" s="72">
        <v>15.00446</v>
      </c>
    </row>
    <row r="244" spans="1:6" s="61" customFormat="1" ht="11.25">
      <c r="A244" s="61" t="s">
        <v>225</v>
      </c>
      <c r="B244" s="72">
        <v>5195.8863200000005</v>
      </c>
      <c r="C244" s="72">
        <v>2840.3345800000002</v>
      </c>
      <c r="D244" s="72">
        <v>0</v>
      </c>
      <c r="E244" s="72">
        <v>0</v>
      </c>
      <c r="F244" s="72">
        <v>8036.2209000000003</v>
      </c>
    </row>
    <row r="245" spans="1:6" s="61" customFormat="1" ht="11.25">
      <c r="A245" s="61" t="s">
        <v>226</v>
      </c>
      <c r="B245" s="72">
        <v>179770.84041</v>
      </c>
      <c r="C245" s="72">
        <v>15361.40504</v>
      </c>
      <c r="D245" s="72">
        <v>4.1499100000000002</v>
      </c>
      <c r="E245" s="72">
        <v>0</v>
      </c>
      <c r="F245" s="72">
        <v>195136.39536000002</v>
      </c>
    </row>
    <row r="246" spans="1:6" s="61" customFormat="1" ht="11.25">
      <c r="A246" s="61" t="s">
        <v>227</v>
      </c>
      <c r="B246" s="72">
        <v>3306.6135800000002</v>
      </c>
      <c r="C246" s="72">
        <v>142.34226000000001</v>
      </c>
      <c r="D246" s="72">
        <v>0</v>
      </c>
      <c r="E246" s="72">
        <v>0</v>
      </c>
      <c r="F246" s="72">
        <v>3448.9558399999996</v>
      </c>
    </row>
    <row r="247" spans="1:6" s="61" customFormat="1" ht="11.25">
      <c r="A247" s="61" t="s">
        <v>228</v>
      </c>
      <c r="B247" s="72">
        <v>4218.8034299999999</v>
      </c>
      <c r="C247" s="72">
        <v>669.17881999999997</v>
      </c>
      <c r="D247" s="72">
        <v>0.10832</v>
      </c>
      <c r="E247" s="72">
        <v>0</v>
      </c>
      <c r="F247" s="72">
        <v>4888.0905700000003</v>
      </c>
    </row>
    <row r="248" spans="1:6" s="61" customFormat="1" ht="11.25">
      <c r="A248" s="61" t="s">
        <v>229</v>
      </c>
      <c r="B248" s="72">
        <v>113.49627000000001</v>
      </c>
      <c r="C248" s="72">
        <v>32.359880000000004</v>
      </c>
      <c r="D248" s="72">
        <v>0</v>
      </c>
      <c r="E248" s="72">
        <v>0</v>
      </c>
      <c r="F248" s="72">
        <v>145.85614999999999</v>
      </c>
    </row>
    <row r="249" spans="1:6" s="61" customFormat="1" ht="11.25">
      <c r="A249" s="61" t="s">
        <v>230</v>
      </c>
      <c r="B249" s="72">
        <v>1501.3697299999999</v>
      </c>
      <c r="C249" s="72">
        <v>446.47793000000001</v>
      </c>
      <c r="D249" s="72">
        <v>0</v>
      </c>
      <c r="E249" s="72">
        <v>0</v>
      </c>
      <c r="F249" s="72">
        <v>1947.8476599999999</v>
      </c>
    </row>
    <row r="250" spans="1:6" s="61" customFormat="1" ht="11.25">
      <c r="A250" s="61" t="s">
        <v>231</v>
      </c>
      <c r="B250" s="72">
        <v>94.191100000000006</v>
      </c>
      <c r="C250" s="72">
        <v>3.5045100000000002</v>
      </c>
      <c r="D250" s="72">
        <v>0</v>
      </c>
      <c r="E250" s="72">
        <v>0</v>
      </c>
      <c r="F250" s="72">
        <v>97.695610000000002</v>
      </c>
    </row>
    <row r="251" spans="1:6" s="61" customFormat="1" ht="11.25">
      <c r="A251" s="61" t="s">
        <v>232</v>
      </c>
      <c r="B251" s="72">
        <v>11156.400180000001</v>
      </c>
      <c r="C251" s="72">
        <v>0</v>
      </c>
      <c r="D251" s="72">
        <v>0</v>
      </c>
      <c r="E251" s="72">
        <v>0</v>
      </c>
      <c r="F251" s="72">
        <v>11156.400180000001</v>
      </c>
    </row>
    <row r="252" spans="1:6" s="61" customFormat="1" ht="11.25">
      <c r="A252" s="61" t="s">
        <v>233</v>
      </c>
      <c r="B252" s="72">
        <v>2302.6638900000003</v>
      </c>
      <c r="C252" s="72">
        <v>275.43945000000002</v>
      </c>
      <c r="D252" s="72">
        <v>0</v>
      </c>
      <c r="E252" s="72">
        <v>0</v>
      </c>
      <c r="F252" s="72">
        <v>2578.1033399999997</v>
      </c>
    </row>
    <row r="253" spans="1:6" s="61" customFormat="1" ht="12" thickBot="1">
      <c r="A253" s="61" t="s">
        <v>234</v>
      </c>
      <c r="B253" s="72">
        <v>211.55912000000001</v>
      </c>
      <c r="C253" s="72">
        <v>0</v>
      </c>
      <c r="D253" s="72">
        <v>0</v>
      </c>
      <c r="E253" s="72">
        <v>0</v>
      </c>
      <c r="F253" s="72">
        <v>211.55912000000001</v>
      </c>
    </row>
    <row r="254" spans="1:6" s="61" customFormat="1" ht="12.75" thickTop="1" thickBot="1">
      <c r="A254" s="60" t="s">
        <v>235</v>
      </c>
      <c r="B254" s="71">
        <v>-64560.759979999995</v>
      </c>
      <c r="C254" s="71">
        <v>-2519.6310600000002</v>
      </c>
      <c r="D254" s="71">
        <v>0</v>
      </c>
      <c r="E254" s="71">
        <v>0</v>
      </c>
      <c r="F254" s="71">
        <v>-67080.391040000002</v>
      </c>
    </row>
    <row r="255" spans="1:6" s="61" customFormat="1" ht="12" thickTop="1">
      <c r="A255" s="61" t="s">
        <v>236</v>
      </c>
      <c r="B255" s="72">
        <v>-51259.518100000001</v>
      </c>
      <c r="C255" s="72">
        <v>-2220.5834900000004</v>
      </c>
      <c r="D255" s="72">
        <v>0</v>
      </c>
      <c r="E255" s="72">
        <v>0</v>
      </c>
      <c r="F255" s="72">
        <v>-53480.101590000006</v>
      </c>
    </row>
    <row r="256" spans="1:6" s="61" customFormat="1" ht="11.25">
      <c r="A256" s="61" t="s">
        <v>237</v>
      </c>
      <c r="B256" s="72">
        <v>0</v>
      </c>
      <c r="C256" s="72">
        <v>0</v>
      </c>
      <c r="D256" s="72">
        <v>0</v>
      </c>
      <c r="E256" s="72">
        <v>0</v>
      </c>
      <c r="F256" s="72">
        <v>0</v>
      </c>
    </row>
    <row r="257" spans="1:6" s="61" customFormat="1" ht="11.25">
      <c r="A257" s="61" t="s">
        <v>238</v>
      </c>
      <c r="B257" s="72">
        <v>-2015.47505</v>
      </c>
      <c r="C257" s="72">
        <v>0</v>
      </c>
      <c r="D257" s="72">
        <v>0</v>
      </c>
      <c r="E257" s="72">
        <v>0</v>
      </c>
      <c r="F257" s="72">
        <v>-2015.47505</v>
      </c>
    </row>
    <row r="258" spans="1:6" s="61" customFormat="1" ht="11.25">
      <c r="A258" s="61" t="s">
        <v>239</v>
      </c>
      <c r="B258" s="72">
        <v>-11285.76683</v>
      </c>
      <c r="C258" s="72">
        <v>-299.04757000000001</v>
      </c>
      <c r="D258" s="72">
        <v>0</v>
      </c>
      <c r="E258" s="72">
        <v>0</v>
      </c>
      <c r="F258" s="72">
        <v>-11584.814400000001</v>
      </c>
    </row>
    <row r="259" spans="1:6" s="61" customFormat="1" ht="11.25">
      <c r="A259" s="61" t="s">
        <v>240</v>
      </c>
      <c r="B259" s="72">
        <v>0</v>
      </c>
      <c r="C259" s="72">
        <v>0</v>
      </c>
      <c r="D259" s="72">
        <v>0</v>
      </c>
      <c r="E259" s="72">
        <v>0</v>
      </c>
      <c r="F259" s="72">
        <v>0</v>
      </c>
    </row>
    <row r="260" spans="1:6" s="61" customFormat="1" ht="11.25">
      <c r="A260" s="62" t="s">
        <v>241</v>
      </c>
      <c r="B260" s="72">
        <v>0</v>
      </c>
      <c r="C260" s="72">
        <v>0</v>
      </c>
      <c r="D260" s="72">
        <v>0</v>
      </c>
      <c r="E260" s="72">
        <v>0</v>
      </c>
      <c r="F260" s="72">
        <v>0</v>
      </c>
    </row>
    <row r="261" spans="1:6" s="61" customFormat="1" ht="12" thickBot="1">
      <c r="A261" s="61" t="s">
        <v>242</v>
      </c>
      <c r="B261" s="72">
        <v>0</v>
      </c>
      <c r="C261" s="72">
        <v>0</v>
      </c>
      <c r="D261" s="72">
        <v>0</v>
      </c>
      <c r="E261" s="72">
        <v>0</v>
      </c>
      <c r="F261" s="72">
        <v>0</v>
      </c>
    </row>
    <row r="262" spans="1:6" s="578" customFormat="1" ht="12.75" thickTop="1" thickBot="1">
      <c r="A262" s="63" t="s">
        <v>243</v>
      </c>
      <c r="B262" s="73">
        <v>143326.04545999999</v>
      </c>
      <c r="C262" s="73">
        <v>17251.43446</v>
      </c>
      <c r="D262" s="73">
        <v>4.2582299999999993</v>
      </c>
      <c r="E262" s="73">
        <v>0</v>
      </c>
      <c r="F262" s="73">
        <v>160581.73815000002</v>
      </c>
    </row>
    <row r="263" spans="1:6" s="61" customFormat="1" ht="12.75" thickTop="1" thickBot="1">
      <c r="A263" s="64" t="s">
        <v>244</v>
      </c>
      <c r="B263" s="71">
        <v>15499.238800000001</v>
      </c>
      <c r="C263" s="71">
        <v>3109.6748399999997</v>
      </c>
      <c r="D263" s="71">
        <v>10.610670000000001</v>
      </c>
      <c r="E263" s="71">
        <v>0</v>
      </c>
      <c r="F263" s="71">
        <v>18619.524309999997</v>
      </c>
    </row>
    <row r="264" spans="1:6" s="61" customFormat="1" ht="12" thickTop="1">
      <c r="A264" s="61" t="s">
        <v>245</v>
      </c>
      <c r="B264" s="72">
        <v>4311.52225</v>
      </c>
      <c r="C264" s="72">
        <v>163.83536999999998</v>
      </c>
      <c r="D264" s="72">
        <v>10.610670000000001</v>
      </c>
      <c r="E264" s="72">
        <v>0</v>
      </c>
      <c r="F264" s="72">
        <v>4485.9682899999998</v>
      </c>
    </row>
    <row r="265" spans="1:6" s="61" customFormat="1" ht="11.25">
      <c r="A265" s="61" t="s">
        <v>246</v>
      </c>
      <c r="B265" s="72">
        <v>100.94045</v>
      </c>
      <c r="C265" s="72">
        <v>2892.9506900000001</v>
      </c>
      <c r="D265" s="72">
        <v>0</v>
      </c>
      <c r="E265" s="72">
        <v>0</v>
      </c>
      <c r="F265" s="72">
        <v>2993.8911400000002</v>
      </c>
    </row>
    <row r="266" spans="1:6" s="61" customFormat="1" ht="11.25">
      <c r="A266" s="61" t="s">
        <v>247</v>
      </c>
      <c r="B266" s="72">
        <v>10544.446970000001</v>
      </c>
      <c r="C266" s="72">
        <v>47.985289999999999</v>
      </c>
      <c r="D266" s="72">
        <v>0</v>
      </c>
      <c r="E266" s="72">
        <v>0</v>
      </c>
      <c r="F266" s="72">
        <v>10592.43226</v>
      </c>
    </row>
    <row r="267" spans="1:6" s="61" customFormat="1" ht="11.25">
      <c r="A267" s="61" t="s">
        <v>248</v>
      </c>
      <c r="B267" s="72">
        <v>76.689130000000006</v>
      </c>
      <c r="C267" s="72">
        <v>0</v>
      </c>
      <c r="D267" s="72">
        <v>0</v>
      </c>
      <c r="E267" s="72">
        <v>0</v>
      </c>
      <c r="F267" s="72">
        <v>76.689130000000006</v>
      </c>
    </row>
    <row r="268" spans="1:6" s="61" customFormat="1" ht="12" thickBot="1">
      <c r="A268" s="61" t="s">
        <v>249</v>
      </c>
      <c r="B268" s="72">
        <v>465.64</v>
      </c>
      <c r="C268" s="72">
        <v>4.9034899999999997</v>
      </c>
      <c r="D268" s="72">
        <v>0</v>
      </c>
      <c r="E268" s="72">
        <v>0</v>
      </c>
      <c r="F268" s="72">
        <v>470.54348999999996</v>
      </c>
    </row>
    <row r="269" spans="1:6" s="61" customFormat="1" ht="12.75" thickTop="1" thickBot="1">
      <c r="A269" s="65" t="s">
        <v>250</v>
      </c>
      <c r="B269" s="71">
        <v>-4272.7053099999994</v>
      </c>
      <c r="C269" s="71">
        <v>-1429.88132</v>
      </c>
      <c r="D269" s="71">
        <v>0</v>
      </c>
      <c r="E269" s="71">
        <v>0</v>
      </c>
      <c r="F269" s="71">
        <v>-5702.5866299999998</v>
      </c>
    </row>
    <row r="270" spans="1:6" s="61" customFormat="1" ht="12" thickTop="1">
      <c r="A270" s="61" t="s">
        <v>245</v>
      </c>
      <c r="B270" s="72">
        <v>-610.88490999999999</v>
      </c>
      <c r="C270" s="72">
        <v>-1154.4098700000002</v>
      </c>
      <c r="D270" s="72">
        <v>0</v>
      </c>
      <c r="E270" s="72">
        <v>0</v>
      </c>
      <c r="F270" s="72">
        <v>-1765.2947799999999</v>
      </c>
    </row>
    <row r="271" spans="1:6" s="61" customFormat="1" ht="11.25">
      <c r="A271" s="61" t="s">
        <v>251</v>
      </c>
      <c r="B271" s="72">
        <v>-1554.00568</v>
      </c>
      <c r="C271" s="72">
        <v>0</v>
      </c>
      <c r="D271" s="72">
        <v>0</v>
      </c>
      <c r="E271" s="72">
        <v>0</v>
      </c>
      <c r="F271" s="72">
        <v>-1554.00568</v>
      </c>
    </row>
    <row r="272" spans="1:6" s="61" customFormat="1" ht="11.25">
      <c r="A272" s="61" t="s">
        <v>252</v>
      </c>
      <c r="B272" s="72">
        <v>0</v>
      </c>
      <c r="C272" s="72">
        <v>-13.72</v>
      </c>
      <c r="D272" s="72">
        <v>0</v>
      </c>
      <c r="E272" s="72">
        <v>0</v>
      </c>
      <c r="F272" s="72">
        <v>-13.72</v>
      </c>
    </row>
    <row r="273" spans="1:6" s="61" customFormat="1" ht="11.25">
      <c r="A273" s="61" t="s">
        <v>253</v>
      </c>
      <c r="B273" s="72">
        <v>-0.78732000000000002</v>
      </c>
      <c r="C273" s="72">
        <v>0</v>
      </c>
      <c r="D273" s="72">
        <v>0</v>
      </c>
      <c r="E273" s="72">
        <v>0</v>
      </c>
      <c r="F273" s="72">
        <v>-0.78732000000000002</v>
      </c>
    </row>
    <row r="274" spans="1:6" s="61" customFormat="1" ht="12" thickBot="1">
      <c r="A274" s="61" t="s">
        <v>254</v>
      </c>
      <c r="B274" s="72">
        <v>-2107.0273999999999</v>
      </c>
      <c r="C274" s="72">
        <v>-261.75145000000003</v>
      </c>
      <c r="D274" s="72">
        <v>0</v>
      </c>
      <c r="E274" s="72">
        <v>0</v>
      </c>
      <c r="F274" s="72">
        <v>-2368.7788500000001</v>
      </c>
    </row>
    <row r="275" spans="1:6" s="61" customFormat="1" ht="12.75" thickTop="1" thickBot="1">
      <c r="A275" s="60" t="s">
        <v>255</v>
      </c>
      <c r="B275" s="71">
        <v>154552.57895</v>
      </c>
      <c r="C275" s="71">
        <v>18931.22798</v>
      </c>
      <c r="D275" s="71">
        <v>14.8689</v>
      </c>
      <c r="E275" s="71">
        <v>0</v>
      </c>
      <c r="F275" s="71">
        <v>173498.67583000002</v>
      </c>
    </row>
    <row r="276" spans="1:6" s="61" customFormat="1" ht="12" thickTop="1">
      <c r="A276" s="66" t="s">
        <v>256</v>
      </c>
      <c r="B276" s="72">
        <v>14322.12024</v>
      </c>
      <c r="C276" s="72">
        <v>10739.42469</v>
      </c>
      <c r="D276" s="72">
        <v>137.23013</v>
      </c>
      <c r="E276" s="72">
        <v>0</v>
      </c>
      <c r="F276" s="72">
        <v>25198.77506</v>
      </c>
    </row>
    <row r="277" spans="1:6" s="61" customFormat="1" ht="11.25">
      <c r="A277" s="61" t="s">
        <v>257</v>
      </c>
      <c r="B277" s="72">
        <v>19.300630000000002</v>
      </c>
      <c r="C277" s="72">
        <v>307.35015000000004</v>
      </c>
      <c r="D277" s="72">
        <v>0</v>
      </c>
      <c r="E277" s="72">
        <v>0</v>
      </c>
      <c r="F277" s="72">
        <v>326.65078000000005</v>
      </c>
    </row>
    <row r="278" spans="1:6" s="61" customFormat="1" ht="11.25">
      <c r="A278" s="61" t="s">
        <v>258</v>
      </c>
      <c r="B278" s="72">
        <v>14008.219090000001</v>
      </c>
      <c r="C278" s="72">
        <v>10432.07454</v>
      </c>
      <c r="D278" s="72">
        <v>137.23013</v>
      </c>
      <c r="E278" s="72">
        <v>0</v>
      </c>
      <c r="F278" s="72">
        <v>24577.52376</v>
      </c>
    </row>
    <row r="279" spans="1:6" s="61" customFormat="1" ht="11.25">
      <c r="A279" s="61" t="s">
        <v>259</v>
      </c>
      <c r="B279" s="72">
        <v>0</v>
      </c>
      <c r="C279" s="72">
        <v>0</v>
      </c>
      <c r="D279" s="72">
        <v>0</v>
      </c>
      <c r="E279" s="72">
        <v>0</v>
      </c>
      <c r="F279" s="72">
        <v>0</v>
      </c>
    </row>
    <row r="280" spans="1:6" s="61" customFormat="1" ht="11.25">
      <c r="A280" s="61" t="s">
        <v>260</v>
      </c>
      <c r="B280" s="72">
        <v>294.60052000000002</v>
      </c>
      <c r="C280" s="72">
        <v>0</v>
      </c>
      <c r="D280" s="72">
        <v>0</v>
      </c>
      <c r="E280" s="72">
        <v>0</v>
      </c>
      <c r="F280" s="72">
        <v>294.60052000000002</v>
      </c>
    </row>
    <row r="281" spans="1:6" s="61" customFormat="1" ht="11.25">
      <c r="A281" s="61" t="s">
        <v>261</v>
      </c>
      <c r="B281" s="72">
        <v>0</v>
      </c>
      <c r="C281" s="72">
        <v>0</v>
      </c>
      <c r="D281" s="72">
        <v>0</v>
      </c>
      <c r="E281" s="72">
        <v>0</v>
      </c>
      <c r="F281" s="72">
        <v>0</v>
      </c>
    </row>
    <row r="282" spans="1:6" s="61" customFormat="1" ht="11.25">
      <c r="A282" s="61" t="s">
        <v>262</v>
      </c>
      <c r="B282" s="72">
        <v>0</v>
      </c>
      <c r="C282" s="72">
        <v>0</v>
      </c>
      <c r="D282" s="72">
        <v>0</v>
      </c>
      <c r="E282" s="72">
        <v>0</v>
      </c>
      <c r="F282" s="72">
        <v>0</v>
      </c>
    </row>
    <row r="283" spans="1:6" s="61" customFormat="1" ht="11.25">
      <c r="A283" s="66" t="s">
        <v>263</v>
      </c>
      <c r="B283" s="72">
        <v>-25543.255379999999</v>
      </c>
      <c r="C283" s="72">
        <v>-7154.5760599999994</v>
      </c>
      <c r="D283" s="72">
        <v>-0.41605999999999999</v>
      </c>
      <c r="E283" s="72">
        <v>0</v>
      </c>
      <c r="F283" s="72">
        <v>-32698.247500000001</v>
      </c>
    </row>
    <row r="284" spans="1:6" s="61" customFormat="1" ht="11.25">
      <c r="A284" s="61" t="s">
        <v>264</v>
      </c>
      <c r="B284" s="72">
        <v>-24245.988499999999</v>
      </c>
      <c r="C284" s="72">
        <v>-7103.2507000000005</v>
      </c>
      <c r="D284" s="72">
        <v>-0.41605999999999999</v>
      </c>
      <c r="E284" s="72">
        <v>0</v>
      </c>
      <c r="F284" s="72">
        <v>-31349.655260000003</v>
      </c>
    </row>
    <row r="285" spans="1:6" s="61" customFormat="1" ht="11.25">
      <c r="A285" s="61" t="s">
        <v>265</v>
      </c>
      <c r="B285" s="72">
        <v>-858.44121999999993</v>
      </c>
      <c r="C285" s="72">
        <v>-3.2856799999999997</v>
      </c>
      <c r="D285" s="72">
        <v>0</v>
      </c>
      <c r="E285" s="72">
        <v>0</v>
      </c>
      <c r="F285" s="72">
        <v>-861.7269</v>
      </c>
    </row>
    <row r="286" spans="1:6" s="61" customFormat="1" ht="11.25">
      <c r="A286" s="61" t="s">
        <v>266</v>
      </c>
      <c r="B286" s="72">
        <v>0</v>
      </c>
      <c r="C286" s="72">
        <v>0</v>
      </c>
      <c r="D286" s="72">
        <v>0</v>
      </c>
      <c r="E286" s="72">
        <v>0</v>
      </c>
      <c r="F286" s="72">
        <v>0</v>
      </c>
    </row>
    <row r="287" spans="1:6" s="61" customFormat="1" ht="11.25">
      <c r="A287" s="62" t="s">
        <v>267</v>
      </c>
      <c r="B287" s="72">
        <v>-438.82565999999997</v>
      </c>
      <c r="C287" s="72">
        <v>-48.039679999999997</v>
      </c>
      <c r="D287" s="72">
        <v>0</v>
      </c>
      <c r="E287" s="72">
        <v>0</v>
      </c>
      <c r="F287" s="72">
        <v>-486.86534</v>
      </c>
    </row>
    <row r="288" spans="1:6" s="61" customFormat="1" ht="11.25">
      <c r="A288" s="62" t="s">
        <v>268</v>
      </c>
      <c r="B288" s="72">
        <v>0</v>
      </c>
      <c r="C288" s="72">
        <v>0</v>
      </c>
      <c r="D288" s="72">
        <v>0</v>
      </c>
      <c r="E288" s="72">
        <v>0</v>
      </c>
      <c r="F288" s="72">
        <v>0</v>
      </c>
    </row>
    <row r="289" spans="1:6" s="61" customFormat="1" ht="12" thickBot="1">
      <c r="A289" s="62" t="s">
        <v>269</v>
      </c>
      <c r="B289" s="72">
        <v>0</v>
      </c>
      <c r="C289" s="72">
        <v>0</v>
      </c>
      <c r="D289" s="72">
        <v>0</v>
      </c>
      <c r="E289" s="72">
        <v>0</v>
      </c>
      <c r="F289" s="72">
        <v>0</v>
      </c>
    </row>
    <row r="290" spans="1:6" s="61" customFormat="1" ht="12.75" thickTop="1" thickBot="1">
      <c r="A290" s="67" t="s">
        <v>270</v>
      </c>
      <c r="B290" s="74">
        <v>143331.44381</v>
      </c>
      <c r="C290" s="74">
        <v>22516.07661</v>
      </c>
      <c r="D290" s="74">
        <v>151.68297000000001</v>
      </c>
      <c r="E290" s="74">
        <v>0</v>
      </c>
      <c r="F290" s="74">
        <v>165999.20338999998</v>
      </c>
    </row>
    <row r="291" spans="1:6" s="61" customFormat="1" ht="12.75" thickTop="1" thickBot="1">
      <c r="A291" s="60" t="s">
        <v>271</v>
      </c>
      <c r="B291" s="71">
        <v>-119345.65617</v>
      </c>
      <c r="C291" s="71">
        <v>-14637.827579999999</v>
      </c>
      <c r="D291" s="71">
        <v>-313.11009999999999</v>
      </c>
      <c r="E291" s="71">
        <v>0</v>
      </c>
      <c r="F291" s="71">
        <v>-134296.59385</v>
      </c>
    </row>
    <row r="292" spans="1:6" s="61" customFormat="1" ht="12" thickTop="1">
      <c r="A292" s="61" t="s">
        <v>272</v>
      </c>
      <c r="B292" s="72">
        <v>-75741.11808</v>
      </c>
      <c r="C292" s="72">
        <v>0</v>
      </c>
      <c r="D292" s="72">
        <v>0</v>
      </c>
      <c r="E292" s="72">
        <v>0</v>
      </c>
      <c r="F292" s="72">
        <v>-75741.11808</v>
      </c>
    </row>
    <row r="293" spans="1:6" s="61" customFormat="1" ht="11.25">
      <c r="A293" s="61" t="s">
        <v>273</v>
      </c>
      <c r="B293" s="72">
        <v>-10109.787920000001</v>
      </c>
      <c r="C293" s="72">
        <v>-672.27784999999994</v>
      </c>
      <c r="D293" s="72">
        <v>-109.90452999999999</v>
      </c>
      <c r="E293" s="72">
        <v>0</v>
      </c>
      <c r="F293" s="72">
        <v>-10891.970300000001</v>
      </c>
    </row>
    <row r="294" spans="1:6" s="61" customFormat="1" ht="11.25">
      <c r="A294" s="61" t="s">
        <v>274</v>
      </c>
      <c r="B294" s="72">
        <v>-274.69562000000002</v>
      </c>
      <c r="C294" s="72">
        <v>-2314.5958700000001</v>
      </c>
      <c r="D294" s="72">
        <v>-137.22476999999998</v>
      </c>
      <c r="E294" s="72">
        <v>0</v>
      </c>
      <c r="F294" s="72">
        <v>-2726.5162599999999</v>
      </c>
    </row>
    <row r="295" spans="1:6" s="61" customFormat="1" ht="11.25">
      <c r="A295" s="61" t="s">
        <v>275</v>
      </c>
      <c r="B295" s="72">
        <v>-2791.18597</v>
      </c>
      <c r="C295" s="72">
        <v>0</v>
      </c>
      <c r="D295" s="72">
        <v>0</v>
      </c>
      <c r="E295" s="72">
        <v>0</v>
      </c>
      <c r="F295" s="72">
        <v>-2791.18597</v>
      </c>
    </row>
    <row r="296" spans="1:6" s="61" customFormat="1" ht="11.25">
      <c r="A296" s="61" t="s">
        <v>276</v>
      </c>
      <c r="B296" s="72">
        <v>-6927.0316900000007</v>
      </c>
      <c r="C296" s="72">
        <v>0</v>
      </c>
      <c r="D296" s="72">
        <v>0</v>
      </c>
      <c r="E296" s="72">
        <v>0</v>
      </c>
      <c r="F296" s="72">
        <v>-6927.0316900000007</v>
      </c>
    </row>
    <row r="297" spans="1:6" s="61" customFormat="1" ht="11.25">
      <c r="A297" s="61" t="s">
        <v>277</v>
      </c>
      <c r="B297" s="72">
        <v>-2112.1129300000002</v>
      </c>
      <c r="C297" s="72">
        <v>-326.14517999999998</v>
      </c>
      <c r="D297" s="72">
        <v>-63.892800000000001</v>
      </c>
      <c r="E297" s="72">
        <v>0</v>
      </c>
      <c r="F297" s="72">
        <v>-2502.1509100000003</v>
      </c>
    </row>
    <row r="298" spans="1:6" s="61" customFormat="1" ht="11.25">
      <c r="A298" s="61" t="s">
        <v>278</v>
      </c>
      <c r="B298" s="72">
        <v>-3989.1090099999997</v>
      </c>
      <c r="C298" s="72">
        <v>0</v>
      </c>
      <c r="D298" s="72">
        <v>0</v>
      </c>
      <c r="E298" s="72">
        <v>0</v>
      </c>
      <c r="F298" s="72">
        <v>-3989.1090099999997</v>
      </c>
    </row>
    <row r="299" spans="1:6" s="61" customFormat="1" ht="11.25">
      <c r="A299" s="61" t="s">
        <v>279</v>
      </c>
      <c r="B299" s="72">
        <v>-415.79548</v>
      </c>
      <c r="C299" s="72">
        <v>-404.69860999999997</v>
      </c>
      <c r="D299" s="72">
        <v>0</v>
      </c>
      <c r="E299" s="72">
        <v>0</v>
      </c>
      <c r="F299" s="72">
        <v>-820.49408999999991</v>
      </c>
    </row>
    <row r="300" spans="1:6" s="61" customFormat="1" ht="12" thickBot="1">
      <c r="A300" s="61" t="s">
        <v>280</v>
      </c>
      <c r="B300" s="72">
        <v>-16984.819469999999</v>
      </c>
      <c r="C300" s="72">
        <v>-10920.110070000001</v>
      </c>
      <c r="D300" s="72">
        <v>-2.0880000000000001</v>
      </c>
      <c r="E300" s="72">
        <v>0</v>
      </c>
      <c r="F300" s="72">
        <v>-27907.017540000001</v>
      </c>
    </row>
    <row r="301" spans="1:6" s="61" customFormat="1" ht="12.75" thickTop="1" thickBot="1">
      <c r="A301" s="64" t="s">
        <v>281</v>
      </c>
      <c r="B301" s="71">
        <v>23985.787640000002</v>
      </c>
      <c r="C301" s="71">
        <v>7878.2490299999999</v>
      </c>
      <c r="D301" s="71">
        <v>-161.42713000000001</v>
      </c>
      <c r="E301" s="71">
        <v>0</v>
      </c>
      <c r="F301" s="71">
        <v>31702.609539999998</v>
      </c>
    </row>
    <row r="302" spans="1:6" s="61" customFormat="1" ht="12" thickTop="1">
      <c r="A302" s="68" t="s">
        <v>282</v>
      </c>
      <c r="B302" s="72">
        <v>0.14000000000000001</v>
      </c>
      <c r="C302" s="72">
        <v>-0.31712000000000001</v>
      </c>
      <c r="D302" s="72">
        <v>-5.0804900000000002</v>
      </c>
      <c r="E302" s="72">
        <v>1006.51598</v>
      </c>
      <c r="F302" s="72">
        <v>1001.25837</v>
      </c>
    </row>
    <row r="303" spans="1:6" s="61" customFormat="1" ht="11.25">
      <c r="A303" s="62" t="s">
        <v>283</v>
      </c>
      <c r="B303" s="72">
        <v>0.14000000000000001</v>
      </c>
      <c r="C303" s="72">
        <v>-0.31712000000000001</v>
      </c>
      <c r="D303" s="72">
        <v>0</v>
      </c>
      <c r="E303" s="72">
        <v>0</v>
      </c>
      <c r="F303" s="72">
        <v>-0.17712</v>
      </c>
    </row>
    <row r="304" spans="1:6" s="61" customFormat="1" ht="11.25">
      <c r="A304" s="62" t="s">
        <v>284</v>
      </c>
      <c r="B304" s="72">
        <v>0</v>
      </c>
      <c r="C304" s="72">
        <v>0</v>
      </c>
      <c r="D304" s="72">
        <v>-5.0804900000000002</v>
      </c>
      <c r="E304" s="72">
        <v>1006.51598</v>
      </c>
      <c r="F304" s="72">
        <v>1001.43549</v>
      </c>
    </row>
    <row r="305" spans="1:6" s="61" customFormat="1" ht="11.25">
      <c r="A305" s="68" t="s">
        <v>285</v>
      </c>
      <c r="B305" s="72">
        <v>3.1E-4</v>
      </c>
      <c r="C305" s="72">
        <v>-0.11503000000000001</v>
      </c>
      <c r="D305" s="72">
        <v>1.0000000000000001E-5</v>
      </c>
      <c r="E305" s="72">
        <v>0</v>
      </c>
      <c r="F305" s="72">
        <v>-0.11470999999999999</v>
      </c>
    </row>
    <row r="306" spans="1:6" s="61" customFormat="1" ht="11.25">
      <c r="A306" s="62" t="s">
        <v>286</v>
      </c>
      <c r="B306" s="72">
        <v>3.3E-4</v>
      </c>
      <c r="C306" s="72">
        <v>-0.11503000000000001</v>
      </c>
      <c r="D306" s="72">
        <v>0</v>
      </c>
      <c r="E306" s="72">
        <v>0</v>
      </c>
      <c r="F306" s="72">
        <v>-0.1147</v>
      </c>
    </row>
    <row r="307" spans="1:6" s="61" customFormat="1" ht="12" thickBot="1">
      <c r="A307" s="62" t="s">
        <v>287</v>
      </c>
      <c r="B307" s="72">
        <v>-2.0000000000000002E-5</v>
      </c>
      <c r="C307" s="72">
        <v>0</v>
      </c>
      <c r="D307" s="72">
        <v>1.0000000000000001E-5</v>
      </c>
      <c r="E307" s="72">
        <v>0</v>
      </c>
      <c r="F307" s="72">
        <v>-1.0000000000000001E-5</v>
      </c>
    </row>
    <row r="308" spans="1:6" s="61" customFormat="1" ht="12.75" thickTop="1" thickBot="1">
      <c r="A308" s="64" t="s">
        <v>288</v>
      </c>
      <c r="B308" s="71">
        <v>23985.927949999998</v>
      </c>
      <c r="C308" s="71">
        <v>7877.8168800000003</v>
      </c>
      <c r="D308" s="71">
        <v>-166.50761</v>
      </c>
      <c r="E308" s="71">
        <v>1006.51598</v>
      </c>
      <c r="F308" s="71">
        <v>32703.753199999999</v>
      </c>
    </row>
    <row r="309" spans="1:6" s="61" customFormat="1" ht="12.75" thickTop="1" thickBot="1">
      <c r="A309" s="61" t="s">
        <v>289</v>
      </c>
      <c r="B309" s="72">
        <v>-16.041360000000001</v>
      </c>
      <c r="C309" s="72">
        <v>-6.4400000000000004E-3</v>
      </c>
      <c r="D309" s="72">
        <v>0</v>
      </c>
      <c r="E309" s="72">
        <v>0</v>
      </c>
      <c r="F309" s="72">
        <v>-16.047799999999999</v>
      </c>
    </row>
    <row r="310" spans="1:6" s="61" customFormat="1" ht="12.75" thickTop="1" thickBot="1">
      <c r="A310" s="64" t="s">
        <v>290</v>
      </c>
      <c r="B310" s="71">
        <v>23969.886589999998</v>
      </c>
      <c r="C310" s="71">
        <v>7877.8104400000002</v>
      </c>
      <c r="D310" s="71">
        <v>-166.50761</v>
      </c>
      <c r="E310" s="71">
        <v>1006.51598</v>
      </c>
      <c r="F310" s="71">
        <v>32687.705399999999</v>
      </c>
    </row>
    <row r="311" spans="1:6" s="61" customFormat="1" ht="12.75" thickTop="1" thickBot="1">
      <c r="A311" s="62" t="s">
        <v>291</v>
      </c>
      <c r="B311" s="72">
        <v>1682.90915</v>
      </c>
      <c r="C311" s="72">
        <v>20.469139999999999</v>
      </c>
      <c r="D311" s="72">
        <v>-3.7489899999999996</v>
      </c>
      <c r="E311" s="72">
        <v>0</v>
      </c>
      <c r="F311" s="72">
        <v>1699.6293000000001</v>
      </c>
    </row>
    <row r="312" spans="1:6" s="61" customFormat="1" ht="12.75" thickTop="1" thickBot="1">
      <c r="A312" s="60" t="s">
        <v>292</v>
      </c>
      <c r="B312" s="71">
        <v>25652.795739999998</v>
      </c>
      <c r="C312" s="71">
        <v>7898.2795800000004</v>
      </c>
      <c r="D312" s="71">
        <v>-170.25659999999999</v>
      </c>
      <c r="E312" s="71">
        <v>1006.51598</v>
      </c>
      <c r="F312" s="71">
        <v>34387.334699999999</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25652.795739999998</v>
      </c>
      <c r="C314" s="71">
        <v>7898.2795800000004</v>
      </c>
      <c r="D314" s="71">
        <v>-170.25659999999999</v>
      </c>
      <c r="E314" s="71">
        <v>1006.51598</v>
      </c>
      <c r="F314" s="71">
        <v>34387.334699999999</v>
      </c>
    </row>
    <row r="315" spans="1:6" s="61" customFormat="1" ht="12.75" thickTop="1" thickBot="1">
      <c r="A315" s="68" t="s">
        <v>295</v>
      </c>
      <c r="B315" s="72">
        <v>-1531.7961799999998</v>
      </c>
      <c r="C315" s="72">
        <v>0</v>
      </c>
      <c r="D315" s="72">
        <v>0</v>
      </c>
      <c r="E315" s="72">
        <v>0</v>
      </c>
      <c r="F315" s="72">
        <v>-1531.7961799999998</v>
      </c>
    </row>
    <row r="316" spans="1:6" s="61" customFormat="1" ht="12.75" thickTop="1" thickBot="1">
      <c r="A316" s="64" t="s">
        <v>296</v>
      </c>
      <c r="B316" s="629">
        <v>24120.99956</v>
      </c>
      <c r="C316" s="629">
        <v>7898.2795800000004</v>
      </c>
      <c r="D316" s="629">
        <v>-170.25659999999999</v>
      </c>
      <c r="E316" s="629">
        <v>1006.51598</v>
      </c>
      <c r="F316" s="629">
        <v>32855.538520000002</v>
      </c>
    </row>
    <row r="317" spans="1:6" s="558" customFormat="1" ht="9" customHeight="1" thickTop="1" thickBot="1">
      <c r="A317" s="77"/>
      <c r="B317" s="445"/>
      <c r="C317" s="445"/>
      <c r="D317" s="445"/>
      <c r="E317" s="445"/>
      <c r="F317" s="445"/>
    </row>
    <row r="318" spans="1:6" s="558" customFormat="1" ht="13.5" thickTop="1">
      <c r="A318" s="79"/>
      <c r="B318" s="624"/>
      <c r="C318" s="624"/>
      <c r="D318" s="624"/>
      <c r="E318" s="624"/>
      <c r="F318" s="624"/>
    </row>
    <row r="319" spans="1:6" s="558" customFormat="1" ht="15.75">
      <c r="A319" s="81"/>
      <c r="B319" s="82"/>
      <c r="C319" s="82"/>
      <c r="D319" s="82"/>
      <c r="E319" s="82"/>
      <c r="F319" s="82"/>
    </row>
    <row r="320" spans="1:6" s="558" customFormat="1" ht="15.75">
      <c r="A320" s="81"/>
      <c r="B320" s="82"/>
      <c r="C320" s="82"/>
      <c r="D320" s="82"/>
      <c r="E320" s="82"/>
      <c r="F320" s="82"/>
    </row>
    <row r="321" spans="1:6" s="558" customFormat="1" ht="15.75">
      <c r="A321" s="81"/>
      <c r="B321" s="82"/>
      <c r="C321" s="82"/>
      <c r="D321" s="82"/>
      <c r="E321" s="82"/>
      <c r="F321" s="82"/>
    </row>
    <row r="322" spans="1:6" s="558" customFormat="1" ht="15.75">
      <c r="A322" s="81"/>
      <c r="B322" s="82"/>
      <c r="C322" s="82"/>
      <c r="D322" s="82"/>
      <c r="E322" s="82"/>
      <c r="F322" s="82"/>
    </row>
    <row r="323" spans="1:6" s="558" customFormat="1" ht="15.75">
      <c r="A323" s="81"/>
      <c r="B323" s="82"/>
      <c r="C323" s="82"/>
      <c r="D323" s="82"/>
      <c r="E323" s="82"/>
      <c r="F323" s="82"/>
    </row>
    <row r="324" spans="1:6" s="558" customFormat="1" ht="15.75">
      <c r="A324" s="81"/>
      <c r="B324" s="82"/>
      <c r="C324" s="82"/>
      <c r="D324" s="82"/>
      <c r="E324" s="82"/>
      <c r="F324" s="82"/>
    </row>
    <row r="325" spans="1:6" s="558" customFormat="1" ht="15.75">
      <c r="A325" s="81"/>
      <c r="B325" s="82"/>
      <c r="C325" s="82"/>
      <c r="D325" s="82"/>
      <c r="E325" s="82"/>
      <c r="F325" s="82"/>
    </row>
    <row r="326" spans="1:6" s="558" customFormat="1" ht="15.75">
      <c r="A326" s="81"/>
      <c r="B326" s="82"/>
      <c r="C326" s="82"/>
      <c r="D326" s="82"/>
      <c r="E326" s="82"/>
      <c r="F326" s="82"/>
    </row>
    <row r="327" spans="1:6" s="558" customFormat="1" ht="15.75">
      <c r="A327" s="81"/>
      <c r="B327" s="82"/>
      <c r="C327" s="82"/>
      <c r="D327" s="82"/>
      <c r="E327" s="82"/>
      <c r="F327" s="82"/>
    </row>
    <row r="328" spans="1:6" s="558" customFormat="1" ht="15.75">
      <c r="A328" s="81"/>
      <c r="B328" s="82"/>
      <c r="C328" s="82"/>
      <c r="D328" s="82"/>
      <c r="E328" s="82"/>
      <c r="F328" s="82"/>
    </row>
    <row r="329" spans="1:6" s="558" customFormat="1" ht="15.75">
      <c r="A329" s="81"/>
      <c r="B329" s="82"/>
      <c r="C329" s="82"/>
      <c r="D329" s="82"/>
      <c r="E329" s="82"/>
      <c r="F329" s="82"/>
    </row>
    <row r="330" spans="1:6" s="558" customFormat="1" ht="15.75">
      <c r="A330" s="81"/>
      <c r="B330" s="82"/>
      <c r="C330" s="82"/>
      <c r="D330" s="82"/>
      <c r="E330" s="82"/>
      <c r="F330" s="82"/>
    </row>
    <row r="331" spans="1:6" s="558" customFormat="1" ht="15.75">
      <c r="A331" s="81"/>
      <c r="B331" s="82"/>
      <c r="C331" s="82"/>
      <c r="D331" s="82"/>
      <c r="E331" s="82"/>
      <c r="F331" s="82"/>
    </row>
    <row r="332" spans="1:6" s="558" customFormat="1" ht="15.75">
      <c r="A332" s="81"/>
      <c r="B332" s="82"/>
      <c r="C332" s="82"/>
      <c r="D332" s="82"/>
      <c r="E332" s="82"/>
      <c r="F332" s="82"/>
    </row>
    <row r="333" spans="1:6" s="558" customFormat="1" ht="15.75">
      <c r="A333" s="81"/>
      <c r="B333" s="82"/>
      <c r="C333" s="82"/>
      <c r="D333" s="82"/>
      <c r="E333" s="82"/>
      <c r="F333" s="82"/>
    </row>
    <row r="334" spans="1:6" s="558" customFormat="1" ht="15.75">
      <c r="A334" s="81"/>
      <c r="B334" s="82"/>
      <c r="C334" s="82"/>
      <c r="D334" s="82"/>
      <c r="E334" s="82"/>
      <c r="F334" s="82"/>
    </row>
    <row r="335" spans="1:6" s="558" customFormat="1" ht="15.75">
      <c r="A335" s="81"/>
      <c r="B335" s="82"/>
      <c r="C335" s="82"/>
      <c r="D335" s="82"/>
      <c r="E335" s="82"/>
      <c r="F335" s="82"/>
    </row>
    <row r="336" spans="1:6" s="558" customFormat="1" ht="15.75">
      <c r="A336" s="81"/>
      <c r="B336" s="82"/>
      <c r="C336" s="82"/>
      <c r="D336" s="82"/>
      <c r="E336" s="82"/>
      <c r="F336" s="82"/>
    </row>
    <row r="337" spans="1:6" s="558" customFormat="1" ht="15.75">
      <c r="A337" s="81"/>
      <c r="B337" s="82"/>
      <c r="C337" s="82"/>
      <c r="D337" s="82"/>
      <c r="E337" s="82"/>
      <c r="F337" s="82"/>
    </row>
    <row r="338" spans="1:6" s="558" customFormat="1" ht="15.75">
      <c r="A338" s="81"/>
      <c r="B338" s="82"/>
      <c r="C338" s="82"/>
      <c r="D338" s="82"/>
      <c r="E338" s="82"/>
      <c r="F338" s="82"/>
    </row>
    <row r="339" spans="1:6" s="558" customFormat="1" ht="15.75">
      <c r="A339" s="81"/>
      <c r="B339" s="82"/>
      <c r="C339" s="82"/>
      <c r="D339" s="82"/>
      <c r="E339" s="82"/>
      <c r="F339" s="82"/>
    </row>
    <row r="340" spans="1:6" s="558" customFormat="1" ht="15.75">
      <c r="A340" s="81"/>
      <c r="B340" s="82"/>
      <c r="C340" s="82"/>
      <c r="D340" s="82"/>
      <c r="E340" s="82"/>
      <c r="F340" s="82"/>
    </row>
    <row r="341" spans="1:6" s="558" customFormat="1" ht="15.75">
      <c r="A341" s="81"/>
      <c r="B341" s="82"/>
      <c r="C341" s="82"/>
      <c r="D341" s="82"/>
      <c r="E341" s="82"/>
      <c r="F341" s="82"/>
    </row>
    <row r="342" spans="1:6" s="558" customFormat="1" ht="15.75">
      <c r="A342" s="81"/>
      <c r="B342" s="82"/>
      <c r="C342" s="82"/>
      <c r="D342" s="82"/>
      <c r="E342" s="82"/>
      <c r="F342" s="82"/>
    </row>
    <row r="343" spans="1:6" s="558" customFormat="1" ht="15.75">
      <c r="A343" s="81"/>
      <c r="B343" s="82"/>
      <c r="C343" s="82"/>
      <c r="D343" s="82"/>
      <c r="E343" s="82"/>
      <c r="F343" s="82"/>
    </row>
    <row r="344" spans="1:6" s="558" customFormat="1" ht="15.75">
      <c r="A344" s="81"/>
      <c r="B344" s="82"/>
      <c r="C344" s="82"/>
      <c r="D344" s="82"/>
      <c r="E344" s="82"/>
      <c r="F344" s="82"/>
    </row>
    <row r="345" spans="1:6" s="558" customFormat="1" ht="15.75">
      <c r="A345" s="81"/>
      <c r="B345" s="82"/>
      <c r="C345" s="82"/>
      <c r="D345" s="82"/>
      <c r="E345" s="82"/>
      <c r="F345" s="82"/>
    </row>
    <row r="346" spans="1:6" s="558" customFormat="1" ht="15.75">
      <c r="A346" s="81"/>
      <c r="B346" s="82"/>
      <c r="C346" s="82"/>
      <c r="D346" s="82"/>
      <c r="E346" s="82"/>
      <c r="F346" s="82"/>
    </row>
    <row r="347" spans="1:6" s="558" customFormat="1" ht="15.75">
      <c r="A347" s="81"/>
      <c r="B347" s="82"/>
      <c r="C347" s="82"/>
      <c r="D347" s="82"/>
      <c r="E347" s="82"/>
      <c r="F347" s="82"/>
    </row>
    <row r="348" spans="1:6" s="558" customFormat="1" ht="15.75">
      <c r="A348" s="81"/>
      <c r="B348" s="82"/>
      <c r="C348" s="82"/>
      <c r="D348" s="82"/>
      <c r="E348" s="82"/>
      <c r="F348" s="82"/>
    </row>
    <row r="349" spans="1:6" s="558" customFormat="1" ht="15.75">
      <c r="A349" s="81"/>
      <c r="B349" s="82"/>
      <c r="C349" s="82"/>
      <c r="D349" s="82"/>
      <c r="E349" s="82"/>
      <c r="F349" s="82"/>
    </row>
    <row r="350" spans="1:6" s="558" customFormat="1" ht="15.75">
      <c r="A350" s="81"/>
      <c r="B350" s="82"/>
      <c r="C350" s="82"/>
      <c r="D350" s="82"/>
      <c r="E350" s="82"/>
      <c r="F350" s="82"/>
    </row>
    <row r="351" spans="1:6" s="558" customFormat="1" ht="15.75">
      <c r="A351" s="81"/>
      <c r="B351" s="82"/>
      <c r="C351" s="82"/>
      <c r="D351" s="82"/>
      <c r="E351" s="82"/>
      <c r="F351" s="82"/>
    </row>
    <row r="352" spans="1:6" s="558" customFormat="1" ht="15.75">
      <c r="A352" s="81"/>
      <c r="B352" s="82"/>
      <c r="C352" s="82"/>
      <c r="D352" s="82"/>
      <c r="E352" s="82"/>
      <c r="F352" s="82"/>
    </row>
    <row r="353" spans="1:7" s="558" customFormat="1" ht="15.75">
      <c r="A353" s="81"/>
      <c r="B353" s="82"/>
      <c r="C353" s="82"/>
      <c r="D353" s="82"/>
      <c r="E353" s="82"/>
      <c r="F353" s="82"/>
    </row>
    <row r="354" spans="1:7" s="558" customFormat="1" ht="15.75">
      <c r="A354" s="81"/>
      <c r="B354" s="82"/>
      <c r="C354" s="82"/>
      <c r="D354" s="82"/>
      <c r="E354" s="82"/>
      <c r="F354" s="82"/>
    </row>
    <row r="355" spans="1:7" s="151" customFormat="1" ht="16.5">
      <c r="A355" s="81"/>
      <c r="B355" s="82"/>
      <c r="C355" s="82"/>
      <c r="D355" s="82"/>
      <c r="E355" s="82"/>
      <c r="F355" s="82"/>
      <c r="G355" s="289"/>
    </row>
    <row r="356" spans="1:7" s="151" customFormat="1" ht="16.5">
      <c r="A356" s="81"/>
      <c r="B356" s="82"/>
      <c r="C356" s="82"/>
      <c r="D356" s="82"/>
      <c r="E356" s="82"/>
      <c r="F356" s="82"/>
      <c r="G356" s="289"/>
    </row>
    <row r="357" spans="1:7" s="151" customFormat="1" ht="16.5">
      <c r="A357" s="81"/>
      <c r="B357" s="82"/>
      <c r="C357" s="82"/>
      <c r="D357" s="82"/>
      <c r="E357" s="82"/>
      <c r="F357" s="82"/>
      <c r="G357" s="289"/>
    </row>
    <row r="358" spans="1:7" s="151" customFormat="1" ht="16.5">
      <c r="A358" s="81"/>
      <c r="B358" s="82"/>
      <c r="C358" s="82"/>
      <c r="D358" s="82"/>
      <c r="E358" s="82"/>
      <c r="F358" s="82"/>
      <c r="G358" s="289"/>
    </row>
    <row r="359" spans="1:7" s="151" customFormat="1" ht="16.5">
      <c r="A359" s="81"/>
      <c r="B359" s="82"/>
      <c r="C359" s="82"/>
      <c r="D359" s="82"/>
      <c r="E359" s="82"/>
      <c r="F359" s="82"/>
      <c r="G359" s="289"/>
    </row>
    <row r="360" spans="1:7" s="151" customFormat="1" ht="16.5">
      <c r="A360" s="81"/>
      <c r="B360" s="82"/>
      <c r="C360" s="82"/>
      <c r="D360" s="82"/>
      <c r="E360" s="82"/>
      <c r="F360" s="82"/>
      <c r="G360" s="289"/>
    </row>
    <row r="361" spans="1:7" s="151" customFormat="1" ht="16.5">
      <c r="A361" s="81"/>
      <c r="B361" s="82"/>
      <c r="C361" s="82"/>
      <c r="D361" s="82"/>
      <c r="E361" s="82"/>
      <c r="F361" s="82"/>
      <c r="G361" s="289"/>
    </row>
    <row r="362" spans="1:7" s="151" customFormat="1" ht="16.5">
      <c r="A362" s="81"/>
      <c r="B362" s="82"/>
      <c r="C362" s="82"/>
      <c r="D362" s="82"/>
      <c r="E362" s="82"/>
      <c r="F362" s="82"/>
      <c r="G362" s="289"/>
    </row>
    <row r="363" spans="1:7" s="151" customFormat="1" ht="16.5">
      <c r="A363" s="81"/>
      <c r="B363" s="82"/>
      <c r="C363" s="82"/>
      <c r="D363" s="82"/>
      <c r="E363" s="82"/>
      <c r="F363" s="82"/>
      <c r="G363" s="289"/>
    </row>
    <row r="364" spans="1:7" s="151" customFormat="1" ht="16.5">
      <c r="A364" s="81"/>
      <c r="B364" s="82"/>
      <c r="C364" s="82"/>
      <c r="D364" s="82"/>
      <c r="E364" s="82"/>
      <c r="F364" s="82"/>
      <c r="G364" s="289"/>
    </row>
    <row r="365" spans="1:7" s="151" customFormat="1" ht="16.5">
      <c r="A365" s="81"/>
      <c r="B365" s="82"/>
      <c r="C365" s="82"/>
      <c r="D365" s="82"/>
      <c r="E365" s="82"/>
      <c r="F365" s="82"/>
      <c r="G365" s="289"/>
    </row>
    <row r="366" spans="1:7" s="151" customFormat="1" ht="16.5">
      <c r="A366" s="81"/>
      <c r="B366" s="82"/>
      <c r="C366" s="82"/>
      <c r="D366" s="82"/>
      <c r="E366" s="82"/>
      <c r="F366" s="82"/>
      <c r="G366" s="289"/>
    </row>
    <row r="367" spans="1:7" s="151" customFormat="1" ht="16.5">
      <c r="A367" s="81"/>
      <c r="B367" s="82"/>
      <c r="C367" s="82"/>
      <c r="D367" s="82"/>
      <c r="E367" s="82"/>
      <c r="F367" s="82"/>
      <c r="G367" s="289"/>
    </row>
    <row r="368" spans="1:7" s="151" customFormat="1" ht="16.5">
      <c r="A368" s="81"/>
      <c r="B368" s="82"/>
      <c r="C368" s="82"/>
      <c r="D368" s="82"/>
      <c r="E368" s="82"/>
      <c r="F368" s="82"/>
      <c r="G368" s="289"/>
    </row>
    <row r="369" spans="1:7" s="151" customFormat="1" ht="16.5">
      <c r="A369" s="81"/>
      <c r="B369" s="82"/>
      <c r="C369" s="82"/>
      <c r="D369" s="82"/>
      <c r="E369" s="82"/>
      <c r="F369" s="82"/>
      <c r="G369" s="289"/>
    </row>
    <row r="370" spans="1:7" s="151" customFormat="1" ht="16.5">
      <c r="A370" s="81"/>
      <c r="B370" s="82"/>
      <c r="C370" s="82"/>
      <c r="D370" s="82"/>
      <c r="E370" s="82"/>
      <c r="F370" s="82"/>
      <c r="G370" s="289"/>
    </row>
    <row r="371" spans="1:7" s="151" customFormat="1" ht="16.5">
      <c r="A371" s="81"/>
      <c r="B371" s="82"/>
      <c r="C371" s="82"/>
      <c r="D371" s="82"/>
      <c r="E371" s="82"/>
      <c r="F371" s="82"/>
      <c r="G371" s="289"/>
    </row>
    <row r="372" spans="1:7" s="151" customFormat="1" ht="16.5">
      <c r="A372" s="81"/>
      <c r="B372" s="82"/>
      <c r="C372" s="82"/>
      <c r="D372" s="82"/>
      <c r="E372" s="82"/>
      <c r="F372" s="82"/>
      <c r="G372" s="289"/>
    </row>
    <row r="373" spans="1:7" s="151" customFormat="1" ht="16.5">
      <c r="A373" s="81"/>
      <c r="B373" s="82"/>
      <c r="C373" s="82"/>
      <c r="D373" s="82"/>
      <c r="E373" s="82"/>
      <c r="F373" s="82"/>
      <c r="G373" s="289"/>
    </row>
    <row r="374" spans="1:7" s="151" customFormat="1" ht="16.5">
      <c r="A374" s="81"/>
      <c r="B374" s="82"/>
      <c r="C374" s="82"/>
      <c r="D374" s="82"/>
      <c r="E374" s="82"/>
      <c r="F374" s="82"/>
      <c r="G374" s="289"/>
    </row>
    <row r="375" spans="1:7" s="151" customFormat="1" ht="16.5">
      <c r="A375" s="81"/>
      <c r="B375" s="82"/>
      <c r="C375" s="82"/>
      <c r="D375" s="82"/>
      <c r="E375" s="82"/>
      <c r="F375" s="82"/>
      <c r="G375" s="289"/>
    </row>
    <row r="376" spans="1:7" s="151" customFormat="1" ht="16.5">
      <c r="A376" s="81"/>
      <c r="B376" s="82"/>
      <c r="C376" s="82"/>
      <c r="D376" s="82"/>
      <c r="E376" s="82"/>
      <c r="F376" s="82"/>
      <c r="G376" s="289"/>
    </row>
    <row r="377" spans="1:7" s="151" customFormat="1" ht="16.5">
      <c r="A377" s="81"/>
      <c r="B377" s="82"/>
      <c r="C377" s="82"/>
      <c r="D377" s="82"/>
      <c r="E377" s="82"/>
      <c r="F377" s="82"/>
      <c r="G377" s="289"/>
    </row>
    <row r="378" spans="1:7" s="151" customFormat="1" ht="16.5">
      <c r="A378" s="81"/>
      <c r="B378" s="82"/>
      <c r="C378" s="82"/>
      <c r="D378" s="82"/>
      <c r="E378" s="82"/>
      <c r="F378" s="82"/>
      <c r="G378" s="289"/>
    </row>
    <row r="379" spans="1:7" s="151" customFormat="1" ht="16.5">
      <c r="A379" s="81"/>
      <c r="B379" s="82"/>
      <c r="C379" s="82"/>
      <c r="D379" s="82"/>
      <c r="E379" s="82"/>
      <c r="F379" s="82"/>
      <c r="G379" s="289"/>
    </row>
    <row r="380" spans="1:7" s="151" customFormat="1" ht="16.5">
      <c r="A380" s="81"/>
      <c r="B380" s="82"/>
      <c r="C380" s="82"/>
      <c r="D380" s="82"/>
      <c r="E380" s="82"/>
      <c r="F380" s="82"/>
      <c r="G380" s="289"/>
    </row>
    <row r="381" spans="1:7" s="151" customFormat="1" ht="16.5">
      <c r="A381" s="81"/>
      <c r="B381" s="82"/>
      <c r="C381" s="82"/>
      <c r="D381" s="82"/>
      <c r="E381" s="82"/>
      <c r="F381" s="82"/>
      <c r="G381" s="289"/>
    </row>
    <row r="382" spans="1:7" s="151" customFormat="1" ht="16.5">
      <c r="A382" s="81"/>
      <c r="B382" s="82"/>
      <c r="C382" s="82"/>
      <c r="D382" s="82"/>
      <c r="E382" s="82"/>
      <c r="F382" s="82"/>
      <c r="G382" s="289"/>
    </row>
    <row r="383" spans="1:7" s="151" customFormat="1" ht="16.5">
      <c r="A383" s="81"/>
      <c r="B383" s="82"/>
      <c r="C383" s="82"/>
      <c r="D383" s="82"/>
      <c r="E383" s="82"/>
      <c r="F383" s="82"/>
      <c r="G383" s="289"/>
    </row>
    <row r="384" spans="1:7" s="151" customFormat="1" ht="16.5">
      <c r="A384" s="81"/>
      <c r="B384" s="82"/>
      <c r="C384" s="82"/>
      <c r="D384" s="82"/>
      <c r="E384" s="82"/>
      <c r="F384" s="82"/>
      <c r="G384" s="289"/>
    </row>
    <row r="385" spans="1:7" s="151" customFormat="1" ht="16.5">
      <c r="A385" s="81"/>
      <c r="B385" s="82"/>
      <c r="C385" s="82"/>
      <c r="D385" s="82"/>
      <c r="E385" s="82"/>
      <c r="F385" s="82"/>
      <c r="G385" s="289"/>
    </row>
    <row r="386" spans="1:7" s="151" customFormat="1" ht="16.5">
      <c r="A386" s="81"/>
      <c r="B386" s="82"/>
      <c r="C386" s="82"/>
      <c r="D386" s="82"/>
      <c r="E386" s="82"/>
      <c r="F386" s="82"/>
      <c r="G386" s="289"/>
    </row>
    <row r="387" spans="1:7" s="151" customFormat="1" ht="16.5">
      <c r="A387" s="81"/>
      <c r="B387" s="82"/>
      <c r="C387" s="82"/>
      <c r="D387" s="82"/>
      <c r="E387" s="82"/>
      <c r="F387" s="82"/>
      <c r="G387" s="289"/>
    </row>
    <row r="388" spans="1:7" s="151" customFormat="1" ht="16.5">
      <c r="A388" s="81"/>
      <c r="B388" s="82"/>
      <c r="C388" s="82"/>
      <c r="D388" s="82"/>
      <c r="E388" s="82"/>
      <c r="F388" s="82"/>
      <c r="G388" s="289"/>
    </row>
    <row r="389" spans="1:7" s="151" customFormat="1" ht="16.5">
      <c r="A389" s="81"/>
      <c r="B389" s="82"/>
      <c r="C389" s="82"/>
      <c r="D389" s="82"/>
      <c r="E389" s="82"/>
      <c r="F389" s="82"/>
      <c r="G389" s="289"/>
    </row>
    <row r="390" spans="1:7" s="151" customFormat="1" ht="16.5">
      <c r="A390" s="81"/>
      <c r="B390" s="82"/>
      <c r="C390" s="82"/>
      <c r="D390" s="82"/>
      <c r="E390" s="82"/>
      <c r="F390" s="82"/>
      <c r="G390" s="289"/>
    </row>
    <row r="391" spans="1:7" s="151" customFormat="1" ht="16.5">
      <c r="A391" s="81"/>
      <c r="B391" s="82"/>
      <c r="C391" s="82"/>
      <c r="D391" s="82"/>
      <c r="E391" s="82"/>
      <c r="F391" s="82"/>
      <c r="G391" s="289"/>
    </row>
    <row r="392" spans="1:7" s="151" customFormat="1" ht="16.5">
      <c r="A392" s="81"/>
      <c r="B392" s="82"/>
      <c r="C392" s="82"/>
      <c r="D392" s="82"/>
      <c r="E392" s="82"/>
      <c r="F392" s="82"/>
      <c r="G392" s="289"/>
    </row>
    <row r="393" spans="1:7" ht="15.75">
      <c r="A393" s="81"/>
    </row>
    <row r="394" spans="1:7" ht="15.75">
      <c r="A394" s="81"/>
    </row>
    <row r="395" spans="1:7" ht="15.75">
      <c r="A395" s="81"/>
    </row>
    <row r="396" spans="1:7" ht="15.75">
      <c r="A396" s="81"/>
    </row>
    <row r="397" spans="1:7" ht="15.75">
      <c r="A397" s="81"/>
    </row>
    <row r="398" spans="1:7" ht="15.75">
      <c r="A398" s="81"/>
    </row>
    <row r="399" spans="1:7" ht="15.75">
      <c r="A399" s="81"/>
    </row>
    <row r="400" spans="1:7"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A2" sqref="A2:I2"/>
    </sheetView>
  </sheetViews>
  <sheetFormatPr defaultColWidth="9.140625" defaultRowHeight="15"/>
  <cols>
    <col min="1" max="1" width="60" style="83" customWidth="1"/>
    <col min="2" max="5" width="11.7109375" style="82" customWidth="1"/>
    <col min="6" max="9" width="14.5703125" style="82" customWidth="1"/>
    <col min="10" max="16" width="9.140625" style="1005" customWidth="1"/>
    <col min="17" max="20" width="9.85546875" style="1005" bestFit="1" customWidth="1"/>
    <col min="21" max="23" width="9.28515625" style="1005" bestFit="1" customWidth="1"/>
    <col min="24" max="256" width="9.140625" style="1005"/>
    <col min="257" max="257" width="60" style="1005" customWidth="1"/>
    <col min="258" max="261" width="11.7109375" style="1005" customWidth="1"/>
    <col min="262" max="265" width="14.5703125" style="1005" customWidth="1"/>
    <col min="266" max="272" width="9.140625" style="1005" customWidth="1"/>
    <col min="273" max="276" width="9.85546875" style="1005" bestFit="1" customWidth="1"/>
    <col min="277" max="279" width="9.28515625" style="1005" bestFit="1" customWidth="1"/>
    <col min="280" max="512" width="9.140625" style="1005"/>
    <col min="513" max="513" width="60" style="1005" customWidth="1"/>
    <col min="514" max="517" width="11.7109375" style="1005" customWidth="1"/>
    <col min="518" max="521" width="14.5703125" style="1005" customWidth="1"/>
    <col min="522" max="528" width="9.140625" style="1005" customWidth="1"/>
    <col min="529" max="532" width="9.85546875" style="1005" bestFit="1" customWidth="1"/>
    <col min="533" max="535" width="9.28515625" style="1005" bestFit="1" customWidth="1"/>
    <col min="536" max="768" width="9.140625" style="1005"/>
    <col min="769" max="769" width="60" style="1005" customWidth="1"/>
    <col min="770" max="773" width="11.7109375" style="1005" customWidth="1"/>
    <col min="774" max="777" width="14.5703125" style="1005" customWidth="1"/>
    <col min="778" max="784" width="9.140625" style="1005" customWidth="1"/>
    <col min="785" max="788" width="9.85546875" style="1005" bestFit="1" customWidth="1"/>
    <col min="789" max="791" width="9.28515625" style="1005" bestFit="1" customWidth="1"/>
    <col min="792" max="1024" width="9.140625" style="1005"/>
    <col min="1025" max="1025" width="60" style="1005" customWidth="1"/>
    <col min="1026" max="1029" width="11.7109375" style="1005" customWidth="1"/>
    <col min="1030" max="1033" width="14.5703125" style="1005" customWidth="1"/>
    <col min="1034" max="1040" width="9.140625" style="1005" customWidth="1"/>
    <col min="1041" max="1044" width="9.85546875" style="1005" bestFit="1" customWidth="1"/>
    <col min="1045" max="1047" width="9.28515625" style="1005" bestFit="1" customWidth="1"/>
    <col min="1048" max="1280" width="9.140625" style="1005"/>
    <col min="1281" max="1281" width="60" style="1005" customWidth="1"/>
    <col min="1282" max="1285" width="11.7109375" style="1005" customWidth="1"/>
    <col min="1286" max="1289" width="14.5703125" style="1005" customWidth="1"/>
    <col min="1290" max="1296" width="9.140625" style="1005" customWidth="1"/>
    <col min="1297" max="1300" width="9.85546875" style="1005" bestFit="1" customWidth="1"/>
    <col min="1301" max="1303" width="9.28515625" style="1005" bestFit="1" customWidth="1"/>
    <col min="1304" max="1536" width="9.140625" style="1005"/>
    <col min="1537" max="1537" width="60" style="1005" customWidth="1"/>
    <col min="1538" max="1541" width="11.7109375" style="1005" customWidth="1"/>
    <col min="1542" max="1545" width="14.5703125" style="1005" customWidth="1"/>
    <col min="1546" max="1552" width="9.140625" style="1005" customWidth="1"/>
    <col min="1553" max="1556" width="9.85546875" style="1005" bestFit="1" customWidth="1"/>
    <col min="1557" max="1559" width="9.28515625" style="1005" bestFit="1" customWidth="1"/>
    <col min="1560" max="1792" width="9.140625" style="1005"/>
    <col min="1793" max="1793" width="60" style="1005" customWidth="1"/>
    <col min="1794" max="1797" width="11.7109375" style="1005" customWidth="1"/>
    <col min="1798" max="1801" width="14.5703125" style="1005" customWidth="1"/>
    <col min="1802" max="1808" width="9.140625" style="1005" customWidth="1"/>
    <col min="1809" max="1812" width="9.85546875" style="1005" bestFit="1" customWidth="1"/>
    <col min="1813" max="1815" width="9.28515625" style="1005" bestFit="1" customWidth="1"/>
    <col min="1816" max="2048" width="9.140625" style="1005"/>
    <col min="2049" max="2049" width="60" style="1005" customWidth="1"/>
    <col min="2050" max="2053" width="11.7109375" style="1005" customWidth="1"/>
    <col min="2054" max="2057" width="14.5703125" style="1005" customWidth="1"/>
    <col min="2058" max="2064" width="9.140625" style="1005" customWidth="1"/>
    <col min="2065" max="2068" width="9.85546875" style="1005" bestFit="1" customWidth="1"/>
    <col min="2069" max="2071" width="9.28515625" style="1005" bestFit="1" customWidth="1"/>
    <col min="2072" max="2304" width="9.140625" style="1005"/>
    <col min="2305" max="2305" width="60" style="1005" customWidth="1"/>
    <col min="2306" max="2309" width="11.7109375" style="1005" customWidth="1"/>
    <col min="2310" max="2313" width="14.5703125" style="1005" customWidth="1"/>
    <col min="2314" max="2320" width="9.140625" style="1005" customWidth="1"/>
    <col min="2321" max="2324" width="9.85546875" style="1005" bestFit="1" customWidth="1"/>
    <col min="2325" max="2327" width="9.28515625" style="1005" bestFit="1" customWidth="1"/>
    <col min="2328" max="2560" width="9.140625" style="1005"/>
    <col min="2561" max="2561" width="60" style="1005" customWidth="1"/>
    <col min="2562" max="2565" width="11.7109375" style="1005" customWidth="1"/>
    <col min="2566" max="2569" width="14.5703125" style="1005" customWidth="1"/>
    <col min="2570" max="2576" width="9.140625" style="1005" customWidth="1"/>
    <col min="2577" max="2580" width="9.85546875" style="1005" bestFit="1" customWidth="1"/>
    <col min="2581" max="2583" width="9.28515625" style="1005" bestFit="1" customWidth="1"/>
    <col min="2584" max="2816" width="9.140625" style="1005"/>
    <col min="2817" max="2817" width="60" style="1005" customWidth="1"/>
    <col min="2818" max="2821" width="11.7109375" style="1005" customWidth="1"/>
    <col min="2822" max="2825" width="14.5703125" style="1005" customWidth="1"/>
    <col min="2826" max="2832" width="9.140625" style="1005" customWidth="1"/>
    <col min="2833" max="2836" width="9.85546875" style="1005" bestFit="1" customWidth="1"/>
    <col min="2837" max="2839" width="9.28515625" style="1005" bestFit="1" customWidth="1"/>
    <col min="2840" max="3072" width="9.140625" style="1005"/>
    <col min="3073" max="3073" width="60" style="1005" customWidth="1"/>
    <col min="3074" max="3077" width="11.7109375" style="1005" customWidth="1"/>
    <col min="3078" max="3081" width="14.5703125" style="1005" customWidth="1"/>
    <col min="3082" max="3088" width="9.140625" style="1005" customWidth="1"/>
    <col min="3089" max="3092" width="9.85546875" style="1005" bestFit="1" customWidth="1"/>
    <col min="3093" max="3095" width="9.28515625" style="1005" bestFit="1" customWidth="1"/>
    <col min="3096" max="3328" width="9.140625" style="1005"/>
    <col min="3329" max="3329" width="60" style="1005" customWidth="1"/>
    <col min="3330" max="3333" width="11.7109375" style="1005" customWidth="1"/>
    <col min="3334" max="3337" width="14.5703125" style="1005" customWidth="1"/>
    <col min="3338" max="3344" width="9.140625" style="1005" customWidth="1"/>
    <col min="3345" max="3348" width="9.85546875" style="1005" bestFit="1" customWidth="1"/>
    <col min="3349" max="3351" width="9.28515625" style="1005" bestFit="1" customWidth="1"/>
    <col min="3352" max="3584" width="9.140625" style="1005"/>
    <col min="3585" max="3585" width="60" style="1005" customWidth="1"/>
    <col min="3586" max="3589" width="11.7109375" style="1005" customWidth="1"/>
    <col min="3590" max="3593" width="14.5703125" style="1005" customWidth="1"/>
    <col min="3594" max="3600" width="9.140625" style="1005" customWidth="1"/>
    <col min="3601" max="3604" width="9.85546875" style="1005" bestFit="1" customWidth="1"/>
    <col min="3605" max="3607" width="9.28515625" style="1005" bestFit="1" customWidth="1"/>
    <col min="3608" max="3840" width="9.140625" style="1005"/>
    <col min="3841" max="3841" width="60" style="1005" customWidth="1"/>
    <col min="3842" max="3845" width="11.7109375" style="1005" customWidth="1"/>
    <col min="3846" max="3849" width="14.5703125" style="1005" customWidth="1"/>
    <col min="3850" max="3856" width="9.140625" style="1005" customWidth="1"/>
    <col min="3857" max="3860" width="9.85546875" style="1005" bestFit="1" customWidth="1"/>
    <col min="3861" max="3863" width="9.28515625" style="1005" bestFit="1" customWidth="1"/>
    <col min="3864" max="4096" width="9.140625" style="1005"/>
    <col min="4097" max="4097" width="60" style="1005" customWidth="1"/>
    <col min="4098" max="4101" width="11.7109375" style="1005" customWidth="1"/>
    <col min="4102" max="4105" width="14.5703125" style="1005" customWidth="1"/>
    <col min="4106" max="4112" width="9.140625" style="1005" customWidth="1"/>
    <col min="4113" max="4116" width="9.85546875" style="1005" bestFit="1" customWidth="1"/>
    <col min="4117" max="4119" width="9.28515625" style="1005" bestFit="1" customWidth="1"/>
    <col min="4120" max="4352" width="9.140625" style="1005"/>
    <col min="4353" max="4353" width="60" style="1005" customWidth="1"/>
    <col min="4354" max="4357" width="11.7109375" style="1005" customWidth="1"/>
    <col min="4358" max="4361" width="14.5703125" style="1005" customWidth="1"/>
    <col min="4362" max="4368" width="9.140625" style="1005" customWidth="1"/>
    <col min="4369" max="4372" width="9.85546875" style="1005" bestFit="1" customWidth="1"/>
    <col min="4373" max="4375" width="9.28515625" style="1005" bestFit="1" customWidth="1"/>
    <col min="4376" max="4608" width="9.140625" style="1005"/>
    <col min="4609" max="4609" width="60" style="1005" customWidth="1"/>
    <col min="4610" max="4613" width="11.7109375" style="1005" customWidth="1"/>
    <col min="4614" max="4617" width="14.5703125" style="1005" customWidth="1"/>
    <col min="4618" max="4624" width="9.140625" style="1005" customWidth="1"/>
    <col min="4625" max="4628" width="9.85546875" style="1005" bestFit="1" customWidth="1"/>
    <col min="4629" max="4631" width="9.28515625" style="1005" bestFit="1" customWidth="1"/>
    <col min="4632" max="4864" width="9.140625" style="1005"/>
    <col min="4865" max="4865" width="60" style="1005" customWidth="1"/>
    <col min="4866" max="4869" width="11.7109375" style="1005" customWidth="1"/>
    <col min="4870" max="4873" width="14.5703125" style="1005" customWidth="1"/>
    <col min="4874" max="4880" width="9.140625" style="1005" customWidth="1"/>
    <col min="4881" max="4884" width="9.85546875" style="1005" bestFit="1" customWidth="1"/>
    <col min="4885" max="4887" width="9.28515625" style="1005" bestFit="1" customWidth="1"/>
    <col min="4888" max="5120" width="9.140625" style="1005"/>
    <col min="5121" max="5121" width="60" style="1005" customWidth="1"/>
    <col min="5122" max="5125" width="11.7109375" style="1005" customWidth="1"/>
    <col min="5126" max="5129" width="14.5703125" style="1005" customWidth="1"/>
    <col min="5130" max="5136" width="9.140625" style="1005" customWidth="1"/>
    <col min="5137" max="5140" width="9.85546875" style="1005" bestFit="1" customWidth="1"/>
    <col min="5141" max="5143" width="9.28515625" style="1005" bestFit="1" customWidth="1"/>
    <col min="5144" max="5376" width="9.140625" style="1005"/>
    <col min="5377" max="5377" width="60" style="1005" customWidth="1"/>
    <col min="5378" max="5381" width="11.7109375" style="1005" customWidth="1"/>
    <col min="5382" max="5385" width="14.5703125" style="1005" customWidth="1"/>
    <col min="5386" max="5392" width="9.140625" style="1005" customWidth="1"/>
    <col min="5393" max="5396" width="9.85546875" style="1005" bestFit="1" customWidth="1"/>
    <col min="5397" max="5399" width="9.28515625" style="1005" bestFit="1" customWidth="1"/>
    <col min="5400" max="5632" width="9.140625" style="1005"/>
    <col min="5633" max="5633" width="60" style="1005" customWidth="1"/>
    <col min="5634" max="5637" width="11.7109375" style="1005" customWidth="1"/>
    <col min="5638" max="5641" width="14.5703125" style="1005" customWidth="1"/>
    <col min="5642" max="5648" width="9.140625" style="1005" customWidth="1"/>
    <col min="5649" max="5652" width="9.85546875" style="1005" bestFit="1" customWidth="1"/>
    <col min="5653" max="5655" width="9.28515625" style="1005" bestFit="1" customWidth="1"/>
    <col min="5656" max="5888" width="9.140625" style="1005"/>
    <col min="5889" max="5889" width="60" style="1005" customWidth="1"/>
    <col min="5890" max="5893" width="11.7109375" style="1005" customWidth="1"/>
    <col min="5894" max="5897" width="14.5703125" style="1005" customWidth="1"/>
    <col min="5898" max="5904" width="9.140625" style="1005" customWidth="1"/>
    <col min="5905" max="5908" width="9.85546875" style="1005" bestFit="1" customWidth="1"/>
    <col min="5909" max="5911" width="9.28515625" style="1005" bestFit="1" customWidth="1"/>
    <col min="5912" max="6144" width="9.140625" style="1005"/>
    <col min="6145" max="6145" width="60" style="1005" customWidth="1"/>
    <col min="6146" max="6149" width="11.7109375" style="1005" customWidth="1"/>
    <col min="6150" max="6153" width="14.5703125" style="1005" customWidth="1"/>
    <col min="6154" max="6160" width="9.140625" style="1005" customWidth="1"/>
    <col min="6161" max="6164" width="9.85546875" style="1005" bestFit="1" customWidth="1"/>
    <col min="6165" max="6167" width="9.28515625" style="1005" bestFit="1" customWidth="1"/>
    <col min="6168" max="6400" width="9.140625" style="1005"/>
    <col min="6401" max="6401" width="60" style="1005" customWidth="1"/>
    <col min="6402" max="6405" width="11.7109375" style="1005" customWidth="1"/>
    <col min="6406" max="6409" width="14.5703125" style="1005" customWidth="1"/>
    <col min="6410" max="6416" width="9.140625" style="1005" customWidth="1"/>
    <col min="6417" max="6420" width="9.85546875" style="1005" bestFit="1" customWidth="1"/>
    <col min="6421" max="6423" width="9.28515625" style="1005" bestFit="1" customWidth="1"/>
    <col min="6424" max="6656" width="9.140625" style="1005"/>
    <col min="6657" max="6657" width="60" style="1005" customWidth="1"/>
    <col min="6658" max="6661" width="11.7109375" style="1005" customWidth="1"/>
    <col min="6662" max="6665" width="14.5703125" style="1005" customWidth="1"/>
    <col min="6666" max="6672" width="9.140625" style="1005" customWidth="1"/>
    <col min="6673" max="6676" width="9.85546875" style="1005" bestFit="1" customWidth="1"/>
    <col min="6677" max="6679" width="9.28515625" style="1005" bestFit="1" customWidth="1"/>
    <col min="6680" max="6912" width="9.140625" style="1005"/>
    <col min="6913" max="6913" width="60" style="1005" customWidth="1"/>
    <col min="6914" max="6917" width="11.7109375" style="1005" customWidth="1"/>
    <col min="6918" max="6921" width="14.5703125" style="1005" customWidth="1"/>
    <col min="6922" max="6928" width="9.140625" style="1005" customWidth="1"/>
    <col min="6929" max="6932" width="9.85546875" style="1005" bestFit="1" customWidth="1"/>
    <col min="6933" max="6935" width="9.28515625" style="1005" bestFit="1" customWidth="1"/>
    <col min="6936" max="7168" width="9.140625" style="1005"/>
    <col min="7169" max="7169" width="60" style="1005" customWidth="1"/>
    <col min="7170" max="7173" width="11.7109375" style="1005" customWidth="1"/>
    <col min="7174" max="7177" width="14.5703125" style="1005" customWidth="1"/>
    <col min="7178" max="7184" width="9.140625" style="1005" customWidth="1"/>
    <col min="7185" max="7188" width="9.85546875" style="1005" bestFit="1" customWidth="1"/>
    <col min="7189" max="7191" width="9.28515625" style="1005" bestFit="1" customWidth="1"/>
    <col min="7192" max="7424" width="9.140625" style="1005"/>
    <col min="7425" max="7425" width="60" style="1005" customWidth="1"/>
    <col min="7426" max="7429" width="11.7109375" style="1005" customWidth="1"/>
    <col min="7430" max="7433" width="14.5703125" style="1005" customWidth="1"/>
    <col min="7434" max="7440" width="9.140625" style="1005" customWidth="1"/>
    <col min="7441" max="7444" width="9.85546875" style="1005" bestFit="1" customWidth="1"/>
    <col min="7445" max="7447" width="9.28515625" style="1005" bestFit="1" customWidth="1"/>
    <col min="7448" max="7680" width="9.140625" style="1005"/>
    <col min="7681" max="7681" width="60" style="1005" customWidth="1"/>
    <col min="7682" max="7685" width="11.7109375" style="1005" customWidth="1"/>
    <col min="7686" max="7689" width="14.5703125" style="1005" customWidth="1"/>
    <col min="7690" max="7696" width="9.140625" style="1005" customWidth="1"/>
    <col min="7697" max="7700" width="9.85546875" style="1005" bestFit="1" customWidth="1"/>
    <col min="7701" max="7703" width="9.28515625" style="1005" bestFit="1" customWidth="1"/>
    <col min="7704" max="7936" width="9.140625" style="1005"/>
    <col min="7937" max="7937" width="60" style="1005" customWidth="1"/>
    <col min="7938" max="7941" width="11.7109375" style="1005" customWidth="1"/>
    <col min="7942" max="7945" width="14.5703125" style="1005" customWidth="1"/>
    <col min="7946" max="7952" width="9.140625" style="1005" customWidth="1"/>
    <col min="7953" max="7956" width="9.85546875" style="1005" bestFit="1" customWidth="1"/>
    <col min="7957" max="7959" width="9.28515625" style="1005" bestFit="1" customWidth="1"/>
    <col min="7960" max="8192" width="9.140625" style="1005"/>
    <col min="8193" max="8193" width="60" style="1005" customWidth="1"/>
    <col min="8194" max="8197" width="11.7109375" style="1005" customWidth="1"/>
    <col min="8198" max="8201" width="14.5703125" style="1005" customWidth="1"/>
    <col min="8202" max="8208" width="9.140625" style="1005" customWidth="1"/>
    <col min="8209" max="8212" width="9.85546875" style="1005" bestFit="1" customWidth="1"/>
    <col min="8213" max="8215" width="9.28515625" style="1005" bestFit="1" customWidth="1"/>
    <col min="8216" max="8448" width="9.140625" style="1005"/>
    <col min="8449" max="8449" width="60" style="1005" customWidth="1"/>
    <col min="8450" max="8453" width="11.7109375" style="1005" customWidth="1"/>
    <col min="8454" max="8457" width="14.5703125" style="1005" customWidth="1"/>
    <col min="8458" max="8464" width="9.140625" style="1005" customWidth="1"/>
    <col min="8465" max="8468" width="9.85546875" style="1005" bestFit="1" customWidth="1"/>
    <col min="8469" max="8471" width="9.28515625" style="1005" bestFit="1" customWidth="1"/>
    <col min="8472" max="8704" width="9.140625" style="1005"/>
    <col min="8705" max="8705" width="60" style="1005" customWidth="1"/>
    <col min="8706" max="8709" width="11.7109375" style="1005" customWidth="1"/>
    <col min="8710" max="8713" width="14.5703125" style="1005" customWidth="1"/>
    <col min="8714" max="8720" width="9.140625" style="1005" customWidth="1"/>
    <col min="8721" max="8724" width="9.85546875" style="1005" bestFit="1" customWidth="1"/>
    <col min="8725" max="8727" width="9.28515625" style="1005" bestFit="1" customWidth="1"/>
    <col min="8728" max="8960" width="9.140625" style="1005"/>
    <col min="8961" max="8961" width="60" style="1005" customWidth="1"/>
    <col min="8962" max="8965" width="11.7109375" style="1005" customWidth="1"/>
    <col min="8966" max="8969" width="14.5703125" style="1005" customWidth="1"/>
    <col min="8970" max="8976" width="9.140625" style="1005" customWidth="1"/>
    <col min="8977" max="8980" width="9.85546875" style="1005" bestFit="1" customWidth="1"/>
    <col min="8981" max="8983" width="9.28515625" style="1005" bestFit="1" customWidth="1"/>
    <col min="8984" max="9216" width="9.140625" style="1005"/>
    <col min="9217" max="9217" width="60" style="1005" customWidth="1"/>
    <col min="9218" max="9221" width="11.7109375" style="1005" customWidth="1"/>
    <col min="9222" max="9225" width="14.5703125" style="1005" customWidth="1"/>
    <col min="9226" max="9232" width="9.140625" style="1005" customWidth="1"/>
    <col min="9233" max="9236" width="9.85546875" style="1005" bestFit="1" customWidth="1"/>
    <col min="9237" max="9239" width="9.28515625" style="1005" bestFit="1" customWidth="1"/>
    <col min="9240" max="9472" width="9.140625" style="1005"/>
    <col min="9473" max="9473" width="60" style="1005" customWidth="1"/>
    <col min="9474" max="9477" width="11.7109375" style="1005" customWidth="1"/>
    <col min="9478" max="9481" width="14.5703125" style="1005" customWidth="1"/>
    <col min="9482" max="9488" width="9.140625" style="1005" customWidth="1"/>
    <col min="9489" max="9492" width="9.85546875" style="1005" bestFit="1" customWidth="1"/>
    <col min="9493" max="9495" width="9.28515625" style="1005" bestFit="1" customWidth="1"/>
    <col min="9496" max="9728" width="9.140625" style="1005"/>
    <col min="9729" max="9729" width="60" style="1005" customWidth="1"/>
    <col min="9730" max="9733" width="11.7109375" style="1005" customWidth="1"/>
    <col min="9734" max="9737" width="14.5703125" style="1005" customWidth="1"/>
    <col min="9738" max="9744" width="9.140625" style="1005" customWidth="1"/>
    <col min="9745" max="9748" width="9.85546875" style="1005" bestFit="1" customWidth="1"/>
    <col min="9749" max="9751" width="9.28515625" style="1005" bestFit="1" customWidth="1"/>
    <col min="9752" max="9984" width="9.140625" style="1005"/>
    <col min="9985" max="9985" width="60" style="1005" customWidth="1"/>
    <col min="9986" max="9989" width="11.7109375" style="1005" customWidth="1"/>
    <col min="9990" max="9993" width="14.5703125" style="1005" customWidth="1"/>
    <col min="9994" max="10000" width="9.140625" style="1005" customWidth="1"/>
    <col min="10001" max="10004" width="9.85546875" style="1005" bestFit="1" customWidth="1"/>
    <col min="10005" max="10007" width="9.28515625" style="1005" bestFit="1" customWidth="1"/>
    <col min="10008" max="10240" width="9.140625" style="1005"/>
    <col min="10241" max="10241" width="60" style="1005" customWidth="1"/>
    <col min="10242" max="10245" width="11.7109375" style="1005" customWidth="1"/>
    <col min="10246" max="10249" width="14.5703125" style="1005" customWidth="1"/>
    <col min="10250" max="10256" width="9.140625" style="1005" customWidth="1"/>
    <col min="10257" max="10260" width="9.85546875" style="1005" bestFit="1" customWidth="1"/>
    <col min="10261" max="10263" width="9.28515625" style="1005" bestFit="1" customWidth="1"/>
    <col min="10264" max="10496" width="9.140625" style="1005"/>
    <col min="10497" max="10497" width="60" style="1005" customWidth="1"/>
    <col min="10498" max="10501" width="11.7109375" style="1005" customWidth="1"/>
    <col min="10502" max="10505" width="14.5703125" style="1005" customWidth="1"/>
    <col min="10506" max="10512" width="9.140625" style="1005" customWidth="1"/>
    <col min="10513" max="10516" width="9.85546875" style="1005" bestFit="1" customWidth="1"/>
    <col min="10517" max="10519" width="9.28515625" style="1005" bestFit="1" customWidth="1"/>
    <col min="10520" max="10752" width="9.140625" style="1005"/>
    <col min="10753" max="10753" width="60" style="1005" customWidth="1"/>
    <col min="10754" max="10757" width="11.7109375" style="1005" customWidth="1"/>
    <col min="10758" max="10761" width="14.5703125" style="1005" customWidth="1"/>
    <col min="10762" max="10768" width="9.140625" style="1005" customWidth="1"/>
    <col min="10769" max="10772" width="9.85546875" style="1005" bestFit="1" customWidth="1"/>
    <col min="10773" max="10775" width="9.28515625" style="1005" bestFit="1" customWidth="1"/>
    <col min="10776" max="11008" width="9.140625" style="1005"/>
    <col min="11009" max="11009" width="60" style="1005" customWidth="1"/>
    <col min="11010" max="11013" width="11.7109375" style="1005" customWidth="1"/>
    <col min="11014" max="11017" width="14.5703125" style="1005" customWidth="1"/>
    <col min="11018" max="11024" width="9.140625" style="1005" customWidth="1"/>
    <col min="11025" max="11028" width="9.85546875" style="1005" bestFit="1" customWidth="1"/>
    <col min="11029" max="11031" width="9.28515625" style="1005" bestFit="1" customWidth="1"/>
    <col min="11032" max="11264" width="9.140625" style="1005"/>
    <col min="11265" max="11265" width="60" style="1005" customWidth="1"/>
    <col min="11266" max="11269" width="11.7109375" style="1005" customWidth="1"/>
    <col min="11270" max="11273" width="14.5703125" style="1005" customWidth="1"/>
    <col min="11274" max="11280" width="9.140625" style="1005" customWidth="1"/>
    <col min="11281" max="11284" width="9.85546875" style="1005" bestFit="1" customWidth="1"/>
    <col min="11285" max="11287" width="9.28515625" style="1005" bestFit="1" customWidth="1"/>
    <col min="11288" max="11520" width="9.140625" style="1005"/>
    <col min="11521" max="11521" width="60" style="1005" customWidth="1"/>
    <col min="11522" max="11525" width="11.7109375" style="1005" customWidth="1"/>
    <col min="11526" max="11529" width="14.5703125" style="1005" customWidth="1"/>
    <col min="11530" max="11536" width="9.140625" style="1005" customWidth="1"/>
    <col min="11537" max="11540" width="9.85546875" style="1005" bestFit="1" customWidth="1"/>
    <col min="11541" max="11543" width="9.28515625" style="1005" bestFit="1" customWidth="1"/>
    <col min="11544" max="11776" width="9.140625" style="1005"/>
    <col min="11777" max="11777" width="60" style="1005" customWidth="1"/>
    <col min="11778" max="11781" width="11.7109375" style="1005" customWidth="1"/>
    <col min="11782" max="11785" width="14.5703125" style="1005" customWidth="1"/>
    <col min="11786" max="11792" width="9.140625" style="1005" customWidth="1"/>
    <col min="11793" max="11796" width="9.85546875" style="1005" bestFit="1" customWidth="1"/>
    <col min="11797" max="11799" width="9.28515625" style="1005" bestFit="1" customWidth="1"/>
    <col min="11800" max="12032" width="9.140625" style="1005"/>
    <col min="12033" max="12033" width="60" style="1005" customWidth="1"/>
    <col min="12034" max="12037" width="11.7109375" style="1005" customWidth="1"/>
    <col min="12038" max="12041" width="14.5703125" style="1005" customWidth="1"/>
    <col min="12042" max="12048" width="9.140625" style="1005" customWidth="1"/>
    <col min="12049" max="12052" width="9.85546875" style="1005" bestFit="1" customWidth="1"/>
    <col min="12053" max="12055" width="9.28515625" style="1005" bestFit="1" customWidth="1"/>
    <col min="12056" max="12288" width="9.140625" style="1005"/>
    <col min="12289" max="12289" width="60" style="1005" customWidth="1"/>
    <col min="12290" max="12293" width="11.7109375" style="1005" customWidth="1"/>
    <col min="12294" max="12297" width="14.5703125" style="1005" customWidth="1"/>
    <col min="12298" max="12304" width="9.140625" style="1005" customWidth="1"/>
    <col min="12305" max="12308" width="9.85546875" style="1005" bestFit="1" customWidth="1"/>
    <col min="12309" max="12311" width="9.28515625" style="1005" bestFit="1" customWidth="1"/>
    <col min="12312" max="12544" width="9.140625" style="1005"/>
    <col min="12545" max="12545" width="60" style="1005" customWidth="1"/>
    <col min="12546" max="12549" width="11.7109375" style="1005" customWidth="1"/>
    <col min="12550" max="12553" width="14.5703125" style="1005" customWidth="1"/>
    <col min="12554" max="12560" width="9.140625" style="1005" customWidth="1"/>
    <col min="12561" max="12564" width="9.85546875" style="1005" bestFit="1" customWidth="1"/>
    <col min="12565" max="12567" width="9.28515625" style="1005" bestFit="1" customWidth="1"/>
    <col min="12568" max="12800" width="9.140625" style="1005"/>
    <col min="12801" max="12801" width="60" style="1005" customWidth="1"/>
    <col min="12802" max="12805" width="11.7109375" style="1005" customWidth="1"/>
    <col min="12806" max="12809" width="14.5703125" style="1005" customWidth="1"/>
    <col min="12810" max="12816" width="9.140625" style="1005" customWidth="1"/>
    <col min="12817" max="12820" width="9.85546875" style="1005" bestFit="1" customWidth="1"/>
    <col min="12821" max="12823" width="9.28515625" style="1005" bestFit="1" customWidth="1"/>
    <col min="12824" max="13056" width="9.140625" style="1005"/>
    <col min="13057" max="13057" width="60" style="1005" customWidth="1"/>
    <col min="13058" max="13061" width="11.7109375" style="1005" customWidth="1"/>
    <col min="13062" max="13065" width="14.5703125" style="1005" customWidth="1"/>
    <col min="13066" max="13072" width="9.140625" style="1005" customWidth="1"/>
    <col min="13073" max="13076" width="9.85546875" style="1005" bestFit="1" customWidth="1"/>
    <col min="13077" max="13079" width="9.28515625" style="1005" bestFit="1" customWidth="1"/>
    <col min="13080" max="13312" width="9.140625" style="1005"/>
    <col min="13313" max="13313" width="60" style="1005" customWidth="1"/>
    <col min="13314" max="13317" width="11.7109375" style="1005" customWidth="1"/>
    <col min="13318" max="13321" width="14.5703125" style="1005" customWidth="1"/>
    <col min="13322" max="13328" width="9.140625" style="1005" customWidth="1"/>
    <col min="13329" max="13332" width="9.85546875" style="1005" bestFit="1" customWidth="1"/>
    <col min="13333" max="13335" width="9.28515625" style="1005" bestFit="1" customWidth="1"/>
    <col min="13336" max="13568" width="9.140625" style="1005"/>
    <col min="13569" max="13569" width="60" style="1005" customWidth="1"/>
    <col min="13570" max="13573" width="11.7109375" style="1005" customWidth="1"/>
    <col min="13574" max="13577" width="14.5703125" style="1005" customWidth="1"/>
    <col min="13578" max="13584" width="9.140625" style="1005" customWidth="1"/>
    <col min="13585" max="13588" width="9.85546875" style="1005" bestFit="1" customWidth="1"/>
    <col min="13589" max="13591" width="9.28515625" style="1005" bestFit="1" customWidth="1"/>
    <col min="13592" max="13824" width="9.140625" style="1005"/>
    <col min="13825" max="13825" width="60" style="1005" customWidth="1"/>
    <col min="13826" max="13829" width="11.7109375" style="1005" customWidth="1"/>
    <col min="13830" max="13833" width="14.5703125" style="1005" customWidth="1"/>
    <col min="13834" max="13840" width="9.140625" style="1005" customWidth="1"/>
    <col min="13841" max="13844" width="9.85546875" style="1005" bestFit="1" customWidth="1"/>
    <col min="13845" max="13847" width="9.28515625" style="1005" bestFit="1" customWidth="1"/>
    <col min="13848" max="14080" width="9.140625" style="1005"/>
    <col min="14081" max="14081" width="60" style="1005" customWidth="1"/>
    <col min="14082" max="14085" width="11.7109375" style="1005" customWidth="1"/>
    <col min="14086" max="14089" width="14.5703125" style="1005" customWidth="1"/>
    <col min="14090" max="14096" width="9.140625" style="1005" customWidth="1"/>
    <col min="14097" max="14100" width="9.85546875" style="1005" bestFit="1" customWidth="1"/>
    <col min="14101" max="14103" width="9.28515625" style="1005" bestFit="1" customWidth="1"/>
    <col min="14104" max="14336" width="9.140625" style="1005"/>
    <col min="14337" max="14337" width="60" style="1005" customWidth="1"/>
    <col min="14338" max="14341" width="11.7109375" style="1005" customWidth="1"/>
    <col min="14342" max="14345" width="14.5703125" style="1005" customWidth="1"/>
    <col min="14346" max="14352" width="9.140625" style="1005" customWidth="1"/>
    <col min="14353" max="14356" width="9.85546875" style="1005" bestFit="1" customWidth="1"/>
    <col min="14357" max="14359" width="9.28515625" style="1005" bestFit="1" customWidth="1"/>
    <col min="14360" max="14592" width="9.140625" style="1005"/>
    <col min="14593" max="14593" width="60" style="1005" customWidth="1"/>
    <col min="14594" max="14597" width="11.7109375" style="1005" customWidth="1"/>
    <col min="14598" max="14601" width="14.5703125" style="1005" customWidth="1"/>
    <col min="14602" max="14608" width="9.140625" style="1005" customWidth="1"/>
    <col min="14609" max="14612" width="9.85546875" style="1005" bestFit="1" customWidth="1"/>
    <col min="14613" max="14615" width="9.28515625" style="1005" bestFit="1" customWidth="1"/>
    <col min="14616" max="14848" width="9.140625" style="1005"/>
    <col min="14849" max="14849" width="60" style="1005" customWidth="1"/>
    <col min="14850" max="14853" width="11.7109375" style="1005" customWidth="1"/>
    <col min="14854" max="14857" width="14.5703125" style="1005" customWidth="1"/>
    <col min="14858" max="14864" width="9.140625" style="1005" customWidth="1"/>
    <col min="14865" max="14868" width="9.85546875" style="1005" bestFit="1" customWidth="1"/>
    <col min="14869" max="14871" width="9.28515625" style="1005" bestFit="1" customWidth="1"/>
    <col min="14872" max="15104" width="9.140625" style="1005"/>
    <col min="15105" max="15105" width="60" style="1005" customWidth="1"/>
    <col min="15106" max="15109" width="11.7109375" style="1005" customWidth="1"/>
    <col min="15110" max="15113" width="14.5703125" style="1005" customWidth="1"/>
    <col min="15114" max="15120" width="9.140625" style="1005" customWidth="1"/>
    <col min="15121" max="15124" width="9.85546875" style="1005" bestFit="1" customWidth="1"/>
    <col min="15125" max="15127" width="9.28515625" style="1005" bestFit="1" customWidth="1"/>
    <col min="15128" max="15360" width="9.140625" style="1005"/>
    <col min="15361" max="15361" width="60" style="1005" customWidth="1"/>
    <col min="15362" max="15365" width="11.7109375" style="1005" customWidth="1"/>
    <col min="15366" max="15369" width="14.5703125" style="1005" customWidth="1"/>
    <col min="15370" max="15376" width="9.140625" style="1005" customWidth="1"/>
    <col min="15377" max="15380" width="9.85546875" style="1005" bestFit="1" customWidth="1"/>
    <col min="15381" max="15383" width="9.28515625" style="1005" bestFit="1" customWidth="1"/>
    <col min="15384" max="15616" width="9.140625" style="1005"/>
    <col min="15617" max="15617" width="60" style="1005" customWidth="1"/>
    <col min="15618" max="15621" width="11.7109375" style="1005" customWidth="1"/>
    <col min="15622" max="15625" width="14.5703125" style="1005" customWidth="1"/>
    <col min="15626" max="15632" width="9.140625" style="1005" customWidth="1"/>
    <col min="15633" max="15636" width="9.85546875" style="1005" bestFit="1" customWidth="1"/>
    <col min="15637" max="15639" width="9.28515625" style="1005" bestFit="1" customWidth="1"/>
    <col min="15640" max="15872" width="9.140625" style="1005"/>
    <col min="15873" max="15873" width="60" style="1005" customWidth="1"/>
    <col min="15874" max="15877" width="11.7109375" style="1005" customWidth="1"/>
    <col min="15878" max="15881" width="14.5703125" style="1005" customWidth="1"/>
    <col min="15882" max="15888" width="9.140625" style="1005" customWidth="1"/>
    <col min="15889" max="15892" width="9.85546875" style="1005" bestFit="1" customWidth="1"/>
    <col min="15893" max="15895" width="9.28515625" style="1005" bestFit="1" customWidth="1"/>
    <col min="15896" max="16128" width="9.140625" style="1005"/>
    <col min="16129" max="16129" width="60" style="1005" customWidth="1"/>
    <col min="16130" max="16133" width="11.7109375" style="1005" customWidth="1"/>
    <col min="16134" max="16137" width="14.5703125" style="1005" customWidth="1"/>
    <col min="16138" max="16144" width="9.140625" style="1005" customWidth="1"/>
    <col min="16145" max="16148" width="9.85546875" style="1005" bestFit="1" customWidth="1"/>
    <col min="16149" max="16151" width="9.28515625" style="1005" bestFit="1" customWidth="1"/>
    <col min="16152" max="16384" width="9.140625" style="1005"/>
  </cols>
  <sheetData>
    <row r="1" spans="1:9" s="86" customFormat="1" ht="3.75" hidden="1" customHeight="1">
      <c r="A1" s="84"/>
      <c r="B1" s="619"/>
      <c r="C1" s="619"/>
      <c r="D1" s="619"/>
      <c r="E1" s="619"/>
      <c r="F1" s="619"/>
      <c r="G1" s="619"/>
      <c r="H1" s="619"/>
      <c r="I1" s="619"/>
    </row>
    <row r="2" spans="1:9" s="75" customFormat="1" ht="39" customHeight="1">
      <c r="A2" s="1071" t="s">
        <v>1410</v>
      </c>
      <c r="B2" s="1071"/>
      <c r="C2" s="1071"/>
      <c r="D2" s="1071"/>
      <c r="E2" s="1071"/>
      <c r="F2" s="1071"/>
      <c r="G2" s="1071"/>
      <c r="H2" s="1071"/>
      <c r="I2" s="1071"/>
    </row>
    <row r="3" spans="1:9" s="75" customFormat="1" ht="20.25" customHeight="1">
      <c r="A3" s="1071" t="s">
        <v>1334</v>
      </c>
      <c r="B3" s="1071"/>
      <c r="C3" s="1071"/>
      <c r="D3" s="1071"/>
      <c r="E3" s="1071"/>
      <c r="F3" s="1071"/>
      <c r="G3" s="1071"/>
      <c r="H3" s="1071"/>
      <c r="I3" s="1071"/>
    </row>
    <row r="4" spans="1:9" s="75" customFormat="1" ht="20.25" customHeight="1">
      <c r="A4" s="1071" t="s">
        <v>1547</v>
      </c>
      <c r="B4" s="1071"/>
      <c r="C4" s="1071"/>
      <c r="D4" s="1071"/>
      <c r="E4" s="1071"/>
      <c r="F4" s="1071"/>
      <c r="G4" s="1071"/>
      <c r="H4" s="1071"/>
      <c r="I4" s="1071"/>
    </row>
    <row r="5" spans="1:9" s="76" customFormat="1" ht="39" customHeight="1">
      <c r="A5" s="1072" t="s">
        <v>1336</v>
      </c>
      <c r="B5" s="1072"/>
      <c r="C5" s="1072"/>
      <c r="D5" s="1072"/>
      <c r="E5" s="1072"/>
      <c r="F5" s="1072"/>
      <c r="G5" s="1072"/>
      <c r="H5" s="1072"/>
      <c r="I5" s="1072"/>
    </row>
    <row r="6" spans="1:9" s="1005" customFormat="1" ht="6" hidden="1" customHeight="1" thickTop="1">
      <c r="A6" s="83"/>
      <c r="B6" s="82"/>
      <c r="C6" s="82"/>
      <c r="D6" s="82"/>
      <c r="E6" s="82"/>
      <c r="F6" s="82"/>
      <c r="G6" s="82"/>
      <c r="H6" s="82"/>
      <c r="I6" s="82"/>
    </row>
    <row r="7" spans="1:9" s="1005" customFormat="1" ht="2.25" customHeight="1" thickBot="1">
      <c r="A7" s="83"/>
      <c r="B7" s="703"/>
      <c r="C7" s="703"/>
      <c r="D7" s="703"/>
      <c r="E7" s="703"/>
      <c r="F7" s="703"/>
      <c r="G7" s="703"/>
      <c r="H7" s="703"/>
      <c r="I7" s="703"/>
    </row>
    <row r="8" spans="1:9" s="1005" customFormat="1" ht="21.75" customHeight="1" thickTop="1" thickBot="1">
      <c r="A8" s="88"/>
      <c r="B8" s="704" t="s">
        <v>1411</v>
      </c>
      <c r="C8" s="704" t="s">
        <v>1415</v>
      </c>
      <c r="D8" s="704" t="s">
        <v>1414</v>
      </c>
      <c r="E8" s="704" t="s">
        <v>1412</v>
      </c>
      <c r="F8" s="705" t="s">
        <v>1416</v>
      </c>
      <c r="G8" s="705" t="s">
        <v>1413</v>
      </c>
      <c r="H8" s="705" t="s">
        <v>1417</v>
      </c>
      <c r="I8" s="705" t="s">
        <v>310</v>
      </c>
    </row>
    <row r="9" spans="1:9" s="61" customFormat="1" ht="12.75" thickTop="1" thickBot="1">
      <c r="A9" s="70" t="s">
        <v>7</v>
      </c>
      <c r="B9" s="74">
        <v>2248654710.9299998</v>
      </c>
      <c r="C9" s="74">
        <v>727029723</v>
      </c>
      <c r="D9" s="74">
        <v>336941675.25</v>
      </c>
      <c r="E9" s="74">
        <v>162949235.44999999</v>
      </c>
      <c r="F9" s="74">
        <v>88356965.909999996</v>
      </c>
      <c r="G9" s="74">
        <v>49569713.380000003</v>
      </c>
      <c r="H9" s="74">
        <v>59617374.899999999</v>
      </c>
      <c r="I9" s="74">
        <v>3673119398.8200002</v>
      </c>
    </row>
    <row r="10" spans="1:9" s="61" customFormat="1" ht="12.75" thickTop="1" thickBot="1">
      <c r="A10" s="496" t="s">
        <v>8</v>
      </c>
      <c r="B10" s="71">
        <v>140357285.06999999</v>
      </c>
      <c r="C10" s="71">
        <v>50412435.399999999</v>
      </c>
      <c r="D10" s="71">
        <v>23162366.309999999</v>
      </c>
      <c r="E10" s="71">
        <v>15246822.859999999</v>
      </c>
      <c r="F10" s="71">
        <v>5231454.57</v>
      </c>
      <c r="G10" s="71">
        <v>2437682.63</v>
      </c>
      <c r="H10" s="71">
        <v>6045204.2000000002</v>
      </c>
      <c r="I10" s="71">
        <v>242893251.03999999</v>
      </c>
    </row>
    <row r="11" spans="1:9" s="578" customFormat="1" ht="12" thickTop="1">
      <c r="A11" s="597" t="s">
        <v>9</v>
      </c>
      <c r="B11" s="598">
        <v>44474898.130000003</v>
      </c>
      <c r="C11" s="598">
        <v>19990817.109999999</v>
      </c>
      <c r="D11" s="598">
        <v>3950665.64</v>
      </c>
      <c r="E11" s="598">
        <v>3130217.44</v>
      </c>
      <c r="F11" s="598">
        <v>2689753.68</v>
      </c>
      <c r="G11" s="598">
        <v>1187990.6399999999</v>
      </c>
      <c r="H11" s="598">
        <v>1271857.42</v>
      </c>
      <c r="I11" s="598">
        <v>76696200.060000002</v>
      </c>
    </row>
    <row r="12" spans="1:9" s="578" customFormat="1" ht="11.25">
      <c r="A12" s="597" t="s">
        <v>10</v>
      </c>
      <c r="B12" s="598">
        <v>92663004.200000003</v>
      </c>
      <c r="C12" s="598">
        <v>18682320.98</v>
      </c>
      <c r="D12" s="598">
        <v>19205369.170000002</v>
      </c>
      <c r="E12" s="598">
        <v>4364172.91</v>
      </c>
      <c r="F12" s="598">
        <v>2411594.9900000002</v>
      </c>
      <c r="G12" s="598">
        <v>1222169.01</v>
      </c>
      <c r="H12" s="598">
        <v>1581305.05</v>
      </c>
      <c r="I12" s="598">
        <v>140129936.31</v>
      </c>
    </row>
    <row r="13" spans="1:9" s="578" customFormat="1" ht="11.25">
      <c r="A13" s="597" t="s">
        <v>11</v>
      </c>
      <c r="B13" s="598">
        <v>3219382.74</v>
      </c>
      <c r="C13" s="598">
        <v>11739297.310000001</v>
      </c>
      <c r="D13" s="598">
        <v>6331.5</v>
      </c>
      <c r="E13" s="598">
        <v>7752432.5099999998</v>
      </c>
      <c r="F13" s="598">
        <v>130105.9</v>
      </c>
      <c r="G13" s="598">
        <v>27522.98</v>
      </c>
      <c r="H13" s="598">
        <v>3192041.73</v>
      </c>
      <c r="I13" s="598">
        <v>26067114.670000002</v>
      </c>
    </row>
    <row r="14" spans="1:9" s="578" customFormat="1" ht="11.25">
      <c r="A14" s="597" t="s">
        <v>12</v>
      </c>
      <c r="B14" s="598">
        <v>0</v>
      </c>
      <c r="C14" s="598">
        <v>0</v>
      </c>
      <c r="D14" s="598">
        <v>0</v>
      </c>
      <c r="E14" s="598">
        <v>0</v>
      </c>
      <c r="F14" s="598">
        <v>0</v>
      </c>
      <c r="G14" s="598">
        <v>0</v>
      </c>
      <c r="H14" s="598">
        <v>0</v>
      </c>
      <c r="I14" s="598">
        <v>0</v>
      </c>
    </row>
    <row r="15" spans="1:9" s="578" customFormat="1" ht="11.25">
      <c r="A15" s="597" t="s">
        <v>13</v>
      </c>
      <c r="B15" s="598">
        <v>0</v>
      </c>
      <c r="C15" s="598">
        <v>0</v>
      </c>
      <c r="D15" s="598">
        <v>0</v>
      </c>
      <c r="E15" s="598">
        <v>0</v>
      </c>
      <c r="F15" s="598">
        <v>0</v>
      </c>
      <c r="G15" s="598">
        <v>0</v>
      </c>
      <c r="H15" s="598">
        <v>0</v>
      </c>
      <c r="I15" s="598">
        <v>0</v>
      </c>
    </row>
    <row r="16" spans="1:9" s="578" customFormat="1" ht="11.25">
      <c r="A16" s="597" t="s">
        <v>14</v>
      </c>
      <c r="B16" s="598">
        <v>0</v>
      </c>
      <c r="C16" s="598">
        <v>0</v>
      </c>
      <c r="D16" s="598">
        <v>0</v>
      </c>
      <c r="E16" s="598">
        <v>0</v>
      </c>
      <c r="F16" s="598">
        <v>0</v>
      </c>
      <c r="G16" s="598">
        <v>0</v>
      </c>
      <c r="H16" s="598">
        <v>0</v>
      </c>
      <c r="I16" s="598">
        <v>0</v>
      </c>
    </row>
    <row r="17" spans="1:9" s="578" customFormat="1" ht="11.25">
      <c r="A17" s="597" t="s">
        <v>15</v>
      </c>
      <c r="B17" s="598">
        <v>0</v>
      </c>
      <c r="C17" s="598">
        <v>0</v>
      </c>
      <c r="D17" s="598">
        <v>0</v>
      </c>
      <c r="E17" s="598">
        <v>0</v>
      </c>
      <c r="F17" s="598">
        <v>0</v>
      </c>
      <c r="G17" s="598">
        <v>0</v>
      </c>
      <c r="H17" s="598">
        <v>0</v>
      </c>
      <c r="I17" s="598">
        <v>0</v>
      </c>
    </row>
    <row r="18" spans="1:9" s="578" customFormat="1" ht="12" thickBot="1">
      <c r="A18" s="597" t="s">
        <v>16</v>
      </c>
      <c r="B18" s="598">
        <v>0</v>
      </c>
      <c r="C18" s="598">
        <v>0</v>
      </c>
      <c r="D18" s="598">
        <v>0</v>
      </c>
      <c r="E18" s="598">
        <v>0</v>
      </c>
      <c r="F18" s="598">
        <v>0</v>
      </c>
      <c r="G18" s="598">
        <v>0</v>
      </c>
      <c r="H18" s="598">
        <v>0</v>
      </c>
      <c r="I18" s="598">
        <v>0</v>
      </c>
    </row>
    <row r="19" spans="1:9" s="578" customFormat="1" ht="12.75" thickTop="1" thickBot="1">
      <c r="A19" s="599" t="s">
        <v>17</v>
      </c>
      <c r="B19" s="600">
        <v>547697740.58000004</v>
      </c>
      <c r="C19" s="600">
        <v>127124051.48999999</v>
      </c>
      <c r="D19" s="600">
        <v>64224560.670000002</v>
      </c>
      <c r="E19" s="600">
        <v>24813952.620000001</v>
      </c>
      <c r="F19" s="600">
        <v>14754311.16</v>
      </c>
      <c r="G19" s="600">
        <v>4047521.39</v>
      </c>
      <c r="H19" s="600">
        <v>8701772.0199999996</v>
      </c>
      <c r="I19" s="600">
        <v>791363909.92999995</v>
      </c>
    </row>
    <row r="20" spans="1:9" s="578" customFormat="1" ht="12" thickTop="1">
      <c r="A20" s="597" t="s">
        <v>18</v>
      </c>
      <c r="B20" s="598">
        <v>0</v>
      </c>
      <c r="C20" s="598">
        <v>0</v>
      </c>
      <c r="D20" s="598">
        <v>0</v>
      </c>
      <c r="E20" s="598">
        <v>0</v>
      </c>
      <c r="F20" s="598">
        <v>0</v>
      </c>
      <c r="G20" s="598">
        <v>0</v>
      </c>
      <c r="H20" s="598">
        <v>0</v>
      </c>
      <c r="I20" s="598">
        <v>0</v>
      </c>
    </row>
    <row r="21" spans="1:9" s="578" customFormat="1" ht="11.25">
      <c r="A21" s="597" t="s">
        <v>19</v>
      </c>
      <c r="B21" s="598">
        <v>9505482.2899999991</v>
      </c>
      <c r="C21" s="598">
        <v>12766343.4</v>
      </c>
      <c r="D21" s="598">
        <v>34327337.840000004</v>
      </c>
      <c r="E21" s="598">
        <v>334468.67</v>
      </c>
      <c r="F21" s="598">
        <v>6089979.3099999996</v>
      </c>
      <c r="G21" s="598">
        <v>830313.52</v>
      </c>
      <c r="H21" s="598">
        <v>8569.7000000000007</v>
      </c>
      <c r="I21" s="598">
        <v>63862494.729999997</v>
      </c>
    </row>
    <row r="22" spans="1:9" s="578" customFormat="1" ht="11.25">
      <c r="A22" s="597" t="s">
        <v>20</v>
      </c>
      <c r="B22" s="598">
        <v>0</v>
      </c>
      <c r="C22" s="598">
        <v>0</v>
      </c>
      <c r="D22" s="598">
        <v>0</v>
      </c>
      <c r="E22" s="598">
        <v>0</v>
      </c>
      <c r="F22" s="598">
        <v>0</v>
      </c>
      <c r="G22" s="598">
        <v>0</v>
      </c>
      <c r="H22" s="598">
        <v>0</v>
      </c>
      <c r="I22" s="598">
        <v>0</v>
      </c>
    </row>
    <row r="23" spans="1:9" s="578" customFormat="1" ht="11.25">
      <c r="A23" s="597" t="s">
        <v>21</v>
      </c>
      <c r="B23" s="598">
        <v>0</v>
      </c>
      <c r="C23" s="598">
        <v>0</v>
      </c>
      <c r="D23" s="598">
        <v>0</v>
      </c>
      <c r="E23" s="598">
        <v>0</v>
      </c>
      <c r="F23" s="598">
        <v>0</v>
      </c>
      <c r="G23" s="598">
        <v>0</v>
      </c>
      <c r="H23" s="598">
        <v>0</v>
      </c>
      <c r="I23" s="598">
        <v>0</v>
      </c>
    </row>
    <row r="24" spans="1:9" s="578" customFormat="1" ht="11.25">
      <c r="A24" s="597" t="s">
        <v>22</v>
      </c>
      <c r="B24" s="598">
        <v>230763406.40000001</v>
      </c>
      <c r="C24" s="598">
        <v>8808141.8300000001</v>
      </c>
      <c r="D24" s="598">
        <v>0</v>
      </c>
      <c r="E24" s="598">
        <v>0</v>
      </c>
      <c r="F24" s="598">
        <v>3535472.61</v>
      </c>
      <c r="G24" s="598">
        <v>0</v>
      </c>
      <c r="H24" s="598">
        <v>0</v>
      </c>
      <c r="I24" s="598">
        <v>243107020.84</v>
      </c>
    </row>
    <row r="25" spans="1:9" s="578" customFormat="1" ht="11.25">
      <c r="A25" s="597" t="s">
        <v>23</v>
      </c>
      <c r="B25" s="598">
        <v>307428851.25</v>
      </c>
      <c r="C25" s="598">
        <v>105549566.26000001</v>
      </c>
      <c r="D25" s="598">
        <v>29897222.829999998</v>
      </c>
      <c r="E25" s="598">
        <v>24479483.949999999</v>
      </c>
      <c r="F25" s="598">
        <v>5128859.24</v>
      </c>
      <c r="G25" s="598">
        <v>3217207.87</v>
      </c>
      <c r="H25" s="598">
        <v>8693202.3200000003</v>
      </c>
      <c r="I25" s="598">
        <v>484394393.72000003</v>
      </c>
    </row>
    <row r="26" spans="1:9" s="578" customFormat="1" ht="11.25">
      <c r="A26" s="597" t="s">
        <v>24</v>
      </c>
      <c r="B26" s="598">
        <v>0.64</v>
      </c>
      <c r="C26" s="598">
        <v>0</v>
      </c>
      <c r="D26" s="598">
        <v>0</v>
      </c>
      <c r="E26" s="598">
        <v>0</v>
      </c>
      <c r="F26" s="598">
        <v>0</v>
      </c>
      <c r="G26" s="598">
        <v>0</v>
      </c>
      <c r="H26" s="598">
        <v>0</v>
      </c>
      <c r="I26" s="598">
        <v>0.64</v>
      </c>
    </row>
    <row r="27" spans="1:9" s="578" customFormat="1" ht="12" thickBot="1">
      <c r="A27" s="597" t="s">
        <v>25</v>
      </c>
      <c r="B27" s="598">
        <v>0</v>
      </c>
      <c r="C27" s="598">
        <v>0</v>
      </c>
      <c r="D27" s="598">
        <v>0</v>
      </c>
      <c r="E27" s="598">
        <v>0</v>
      </c>
      <c r="F27" s="598">
        <v>0</v>
      </c>
      <c r="G27" s="598">
        <v>0</v>
      </c>
      <c r="H27" s="598">
        <v>0</v>
      </c>
      <c r="I27" s="598">
        <v>0</v>
      </c>
    </row>
    <row r="28" spans="1:9" s="578" customFormat="1" ht="12.75" thickTop="1" thickBot="1">
      <c r="A28" s="599" t="s">
        <v>26</v>
      </c>
      <c r="B28" s="600">
        <v>1524660289.73</v>
      </c>
      <c r="C28" s="600">
        <v>536131236.93000001</v>
      </c>
      <c r="D28" s="600">
        <v>172483733.61000001</v>
      </c>
      <c r="E28" s="600">
        <v>120525060.38</v>
      </c>
      <c r="F28" s="600">
        <v>65376834.369999997</v>
      </c>
      <c r="G28" s="600">
        <v>41079524.979999997</v>
      </c>
      <c r="H28" s="600">
        <v>43264204.280000001</v>
      </c>
      <c r="I28" s="600">
        <v>2503520884.2800002</v>
      </c>
    </row>
    <row r="29" spans="1:9" s="578" customFormat="1" ht="12" thickTop="1">
      <c r="A29" s="601" t="s">
        <v>27</v>
      </c>
      <c r="B29" s="598">
        <v>1562923766.3599999</v>
      </c>
      <c r="C29" s="598">
        <v>542195648.02999997</v>
      </c>
      <c r="D29" s="598">
        <v>186598060.94</v>
      </c>
      <c r="E29" s="598">
        <v>125861852.28</v>
      </c>
      <c r="F29" s="598">
        <v>67864392.090000004</v>
      </c>
      <c r="G29" s="598">
        <v>43876258.539999999</v>
      </c>
      <c r="H29" s="598">
        <v>43980647.079999998</v>
      </c>
      <c r="I29" s="598">
        <v>2573300625.3200002</v>
      </c>
    </row>
    <row r="30" spans="1:9" s="578" customFormat="1" ht="11.25">
      <c r="A30" s="597" t="s">
        <v>28</v>
      </c>
      <c r="B30" s="598">
        <v>1550657154.0599999</v>
      </c>
      <c r="C30" s="598">
        <v>538888268.83000004</v>
      </c>
      <c r="D30" s="598">
        <v>185686561.72</v>
      </c>
      <c r="E30" s="598">
        <v>125524467.76000001</v>
      </c>
      <c r="F30" s="598">
        <v>67611734.969999999</v>
      </c>
      <c r="G30" s="598">
        <v>42030360.710000001</v>
      </c>
      <c r="H30" s="598">
        <v>43117513.159999996</v>
      </c>
      <c r="I30" s="598">
        <v>2553516061.21</v>
      </c>
    </row>
    <row r="31" spans="1:9" s="578" customFormat="1" ht="11.25">
      <c r="A31" s="597" t="s">
        <v>29</v>
      </c>
      <c r="B31" s="598">
        <v>12266612.300000001</v>
      </c>
      <c r="C31" s="598">
        <v>3307379.2</v>
      </c>
      <c r="D31" s="598">
        <v>911499.22</v>
      </c>
      <c r="E31" s="598">
        <v>337384.52</v>
      </c>
      <c r="F31" s="598">
        <v>252657.12</v>
      </c>
      <c r="G31" s="598">
        <v>1845897.83</v>
      </c>
      <c r="H31" s="598">
        <v>792151.48</v>
      </c>
      <c r="I31" s="598">
        <v>19713581.670000002</v>
      </c>
    </row>
    <row r="32" spans="1:9" s="578" customFormat="1" ht="11.25">
      <c r="A32" s="597" t="s">
        <v>30</v>
      </c>
      <c r="B32" s="598">
        <v>0</v>
      </c>
      <c r="C32" s="598">
        <v>0</v>
      </c>
      <c r="D32" s="598">
        <v>0</v>
      </c>
      <c r="E32" s="598">
        <v>0</v>
      </c>
      <c r="F32" s="598">
        <v>0</v>
      </c>
      <c r="G32" s="598">
        <v>0</v>
      </c>
      <c r="H32" s="598">
        <v>70982.44</v>
      </c>
      <c r="I32" s="598">
        <v>70982.44</v>
      </c>
    </row>
    <row r="33" spans="1:9" s="578" customFormat="1" ht="11.25">
      <c r="A33" s="601" t="s">
        <v>31</v>
      </c>
      <c r="B33" s="598">
        <v>6801215.6299999999</v>
      </c>
      <c r="C33" s="598">
        <v>2530821.2999999998</v>
      </c>
      <c r="D33" s="598">
        <v>1202630.54</v>
      </c>
      <c r="E33" s="598">
        <v>213382.15</v>
      </c>
      <c r="F33" s="598">
        <v>45416.32</v>
      </c>
      <c r="G33" s="598">
        <v>36577.49</v>
      </c>
      <c r="H33" s="598">
        <v>141730.51</v>
      </c>
      <c r="I33" s="598">
        <v>10971773.939999999</v>
      </c>
    </row>
    <row r="34" spans="1:9" s="578" customFormat="1" ht="11.25">
      <c r="A34" s="597" t="s">
        <v>32</v>
      </c>
      <c r="B34" s="598">
        <v>6797801.4100000001</v>
      </c>
      <c r="C34" s="598">
        <v>2530821.2999999998</v>
      </c>
      <c r="D34" s="598">
        <v>1202630.54</v>
      </c>
      <c r="E34" s="598">
        <v>213382.15</v>
      </c>
      <c r="F34" s="598">
        <v>45416.32</v>
      </c>
      <c r="G34" s="598">
        <v>7733.11</v>
      </c>
      <c r="H34" s="598">
        <v>141730.5</v>
      </c>
      <c r="I34" s="598">
        <v>10939515.33</v>
      </c>
    </row>
    <row r="35" spans="1:9" s="578" customFormat="1" ht="11.25">
      <c r="A35" s="597" t="s">
        <v>33</v>
      </c>
      <c r="B35" s="598">
        <v>3414.22</v>
      </c>
      <c r="C35" s="598">
        <v>0</v>
      </c>
      <c r="D35" s="598">
        <v>0</v>
      </c>
      <c r="E35" s="598">
        <v>0</v>
      </c>
      <c r="F35" s="598">
        <v>0</v>
      </c>
      <c r="G35" s="598">
        <v>28844.38</v>
      </c>
      <c r="H35" s="598">
        <v>0.01</v>
      </c>
      <c r="I35" s="598">
        <v>32258.609999999997</v>
      </c>
    </row>
    <row r="36" spans="1:9" s="578" customFormat="1" ht="11.25">
      <c r="A36" s="597" t="s">
        <v>34</v>
      </c>
      <c r="B36" s="598">
        <v>0</v>
      </c>
      <c r="C36" s="598">
        <v>0</v>
      </c>
      <c r="D36" s="598">
        <v>0</v>
      </c>
      <c r="E36" s="598">
        <v>0</v>
      </c>
      <c r="F36" s="598">
        <v>0</v>
      </c>
      <c r="G36" s="598">
        <v>0</v>
      </c>
      <c r="H36" s="598">
        <v>0</v>
      </c>
      <c r="I36" s="598">
        <v>0</v>
      </c>
    </row>
    <row r="37" spans="1:9" s="578" customFormat="1" ht="11.25">
      <c r="A37" s="601" t="s">
        <v>35</v>
      </c>
      <c r="B37" s="598">
        <v>9245111.1999999993</v>
      </c>
      <c r="C37" s="598">
        <v>9687570.5</v>
      </c>
      <c r="D37" s="598">
        <v>3078641.75</v>
      </c>
      <c r="E37" s="598">
        <v>971667.43</v>
      </c>
      <c r="F37" s="598">
        <v>417668.84</v>
      </c>
      <c r="G37" s="598">
        <v>769845.94</v>
      </c>
      <c r="H37" s="598">
        <v>989257.81</v>
      </c>
      <c r="I37" s="598">
        <v>25159763.469999999</v>
      </c>
    </row>
    <row r="38" spans="1:9" s="578" customFormat="1" ht="11.25">
      <c r="A38" s="597" t="s">
        <v>36</v>
      </c>
      <c r="B38" s="598">
        <v>8814700.6899999995</v>
      </c>
      <c r="C38" s="598">
        <v>9687570.5</v>
      </c>
      <c r="D38" s="598">
        <v>3049323.3</v>
      </c>
      <c r="E38" s="598">
        <v>971667.43</v>
      </c>
      <c r="F38" s="598">
        <v>417668.84</v>
      </c>
      <c r="G38" s="598">
        <v>769845.94</v>
      </c>
      <c r="H38" s="598">
        <v>978671.02</v>
      </c>
      <c r="I38" s="598">
        <v>24689447.719999999</v>
      </c>
    </row>
    <row r="39" spans="1:9" s="578" customFormat="1" ht="11.25">
      <c r="A39" s="597" t="s">
        <v>37</v>
      </c>
      <c r="B39" s="598">
        <v>430410.51</v>
      </c>
      <c r="C39" s="598">
        <v>0</v>
      </c>
      <c r="D39" s="598">
        <v>29318.45</v>
      </c>
      <c r="E39" s="598">
        <v>0</v>
      </c>
      <c r="F39" s="598">
        <v>0</v>
      </c>
      <c r="G39" s="598">
        <v>0</v>
      </c>
      <c r="H39" s="598">
        <v>10586.79</v>
      </c>
      <c r="I39" s="598">
        <v>470315.75</v>
      </c>
    </row>
    <row r="40" spans="1:9" s="578" customFormat="1" ht="12" thickBot="1">
      <c r="A40" s="597" t="s">
        <v>38</v>
      </c>
      <c r="B40" s="598">
        <v>0</v>
      </c>
      <c r="C40" s="598">
        <v>0</v>
      </c>
      <c r="D40" s="598">
        <v>0</v>
      </c>
      <c r="E40" s="598">
        <v>0</v>
      </c>
      <c r="F40" s="598">
        <v>0</v>
      </c>
      <c r="G40" s="598">
        <v>0</v>
      </c>
      <c r="H40" s="598">
        <v>0</v>
      </c>
      <c r="I40" s="598">
        <v>0</v>
      </c>
    </row>
    <row r="41" spans="1:9" s="578" customFormat="1" ht="12.75" thickTop="1" thickBot="1">
      <c r="A41" s="599" t="s">
        <v>39</v>
      </c>
      <c r="B41" s="600">
        <v>4965500.03</v>
      </c>
      <c r="C41" s="600">
        <v>2086222.4499999997</v>
      </c>
      <c r="D41" s="600">
        <v>928925.4</v>
      </c>
      <c r="E41" s="600">
        <v>444371.44</v>
      </c>
      <c r="F41" s="600">
        <v>252083.44</v>
      </c>
      <c r="G41" s="600">
        <v>179176.09</v>
      </c>
      <c r="H41" s="600">
        <v>211363.55</v>
      </c>
      <c r="I41" s="600">
        <v>9067642.4000000004</v>
      </c>
    </row>
    <row r="42" spans="1:9" s="578" customFormat="1" ht="12" thickTop="1">
      <c r="A42" s="597" t="s">
        <v>40</v>
      </c>
      <c r="B42" s="598">
        <v>4902333.8499999996</v>
      </c>
      <c r="C42" s="598">
        <v>2068701.0100000002</v>
      </c>
      <c r="D42" s="598">
        <v>919649.84</v>
      </c>
      <c r="E42" s="598">
        <v>434244.2</v>
      </c>
      <c r="F42" s="598">
        <v>252083.44</v>
      </c>
      <c r="G42" s="598">
        <v>170586.72</v>
      </c>
      <c r="H42" s="598">
        <v>200762.07</v>
      </c>
      <c r="I42" s="598">
        <v>8948361.1300000008</v>
      </c>
    </row>
    <row r="43" spans="1:9" s="578" customFormat="1" ht="11.25">
      <c r="A43" s="597" t="s">
        <v>41</v>
      </c>
      <c r="B43" s="598">
        <v>17307.669999999998</v>
      </c>
      <c r="C43" s="598">
        <v>7822.66</v>
      </c>
      <c r="D43" s="598">
        <v>9275.56</v>
      </c>
      <c r="E43" s="598">
        <v>1405.19</v>
      </c>
      <c r="F43" s="598">
        <v>0</v>
      </c>
      <c r="G43" s="598">
        <v>8589.3700000000008</v>
      </c>
      <c r="H43" s="598">
        <v>9904.06</v>
      </c>
      <c r="I43" s="598">
        <v>54304.51</v>
      </c>
    </row>
    <row r="44" spans="1:9" s="578" customFormat="1" ht="11.25">
      <c r="A44" s="597" t="s">
        <v>42</v>
      </c>
      <c r="B44" s="598">
        <v>45858.51</v>
      </c>
      <c r="C44" s="598">
        <v>9698.7800000000007</v>
      </c>
      <c r="D44" s="598">
        <v>0</v>
      </c>
      <c r="E44" s="598">
        <v>8722.0499999999993</v>
      </c>
      <c r="F44" s="598">
        <v>0</v>
      </c>
      <c r="G44" s="598">
        <v>0</v>
      </c>
      <c r="H44" s="598">
        <v>697.42</v>
      </c>
      <c r="I44" s="598">
        <v>64976.76</v>
      </c>
    </row>
    <row r="45" spans="1:9" s="578" customFormat="1" ht="11.25">
      <c r="A45" s="597" t="s">
        <v>43</v>
      </c>
      <c r="B45" s="598">
        <v>0</v>
      </c>
      <c r="C45" s="598">
        <v>0</v>
      </c>
      <c r="D45" s="598">
        <v>0</v>
      </c>
      <c r="E45" s="598">
        <v>0</v>
      </c>
      <c r="F45" s="598">
        <v>0</v>
      </c>
      <c r="G45" s="598">
        <v>0</v>
      </c>
      <c r="H45" s="598">
        <v>0</v>
      </c>
      <c r="I45" s="598">
        <v>0</v>
      </c>
    </row>
    <row r="46" spans="1:9" s="578" customFormat="1" ht="11.25">
      <c r="A46" s="597" t="s">
        <v>44</v>
      </c>
      <c r="B46" s="598">
        <v>0</v>
      </c>
      <c r="C46" s="598">
        <v>0</v>
      </c>
      <c r="D46" s="598">
        <v>0</v>
      </c>
      <c r="E46" s="598">
        <v>0</v>
      </c>
      <c r="F46" s="598">
        <v>0</v>
      </c>
      <c r="G46" s="598">
        <v>0</v>
      </c>
      <c r="H46" s="598">
        <v>0</v>
      </c>
      <c r="I46" s="598">
        <v>0</v>
      </c>
    </row>
    <row r="47" spans="1:9" s="578" customFormat="1" ht="12" thickBot="1">
      <c r="A47" s="597" t="s">
        <v>45</v>
      </c>
      <c r="B47" s="598">
        <v>0</v>
      </c>
      <c r="C47" s="598">
        <v>0</v>
      </c>
      <c r="D47" s="598">
        <v>0</v>
      </c>
      <c r="E47" s="598">
        <v>0</v>
      </c>
      <c r="F47" s="598">
        <v>0</v>
      </c>
      <c r="G47" s="598">
        <v>0</v>
      </c>
      <c r="H47" s="598">
        <v>0</v>
      </c>
      <c r="I47" s="598">
        <v>0</v>
      </c>
    </row>
    <row r="48" spans="1:9" s="578" customFormat="1" ht="12.75" thickTop="1" thickBot="1">
      <c r="A48" s="599" t="s">
        <v>46</v>
      </c>
      <c r="B48" s="600">
        <v>-59275303.490000002</v>
      </c>
      <c r="C48" s="600">
        <v>-20369025.350000001</v>
      </c>
      <c r="D48" s="600">
        <v>-19324525.02</v>
      </c>
      <c r="E48" s="600">
        <v>-6966212.9199999999</v>
      </c>
      <c r="F48" s="600">
        <v>-3202726.32</v>
      </c>
      <c r="G48" s="600">
        <v>-3782333.08</v>
      </c>
      <c r="H48" s="600">
        <v>-2058794.6699999997</v>
      </c>
      <c r="I48" s="600">
        <v>-114978920.84999999</v>
      </c>
    </row>
    <row r="49" spans="1:9" s="578" customFormat="1" ht="12" thickTop="1">
      <c r="A49" s="602" t="s">
        <v>47</v>
      </c>
      <c r="B49" s="598">
        <v>-6176889.2999999998</v>
      </c>
      <c r="C49" s="598">
        <v>-3520560.61</v>
      </c>
      <c r="D49" s="598">
        <v>-3030011.22</v>
      </c>
      <c r="E49" s="598">
        <v>-634975.30000000005</v>
      </c>
      <c r="F49" s="598">
        <v>-309020.95</v>
      </c>
      <c r="G49" s="598">
        <v>-256915.14</v>
      </c>
      <c r="H49" s="598">
        <v>-182926.28</v>
      </c>
      <c r="I49" s="598">
        <v>-14111298.800000001</v>
      </c>
    </row>
    <row r="50" spans="1:9" s="578" customFormat="1" ht="11.25">
      <c r="A50" s="597" t="s">
        <v>48</v>
      </c>
      <c r="B50" s="598">
        <v>-6327.46</v>
      </c>
      <c r="C50" s="598">
        <v>-38108.269999999997</v>
      </c>
      <c r="D50" s="598">
        <v>-20922.86</v>
      </c>
      <c r="E50" s="598">
        <v>-3546.89</v>
      </c>
      <c r="F50" s="598">
        <v>-6316.43</v>
      </c>
      <c r="G50" s="598">
        <v>-9449.35</v>
      </c>
      <c r="H50" s="598">
        <v>-7988.54</v>
      </c>
      <c r="I50" s="598">
        <v>-92659.8</v>
      </c>
    </row>
    <row r="51" spans="1:9" s="578" customFormat="1" ht="11.25">
      <c r="A51" s="597" t="s">
        <v>49</v>
      </c>
      <c r="B51" s="598">
        <v>-640321.06999999995</v>
      </c>
      <c r="C51" s="598">
        <v>-272331.5</v>
      </c>
      <c r="D51" s="598">
        <v>-411271.01</v>
      </c>
      <c r="E51" s="598">
        <v>-21860.32</v>
      </c>
      <c r="F51" s="598">
        <v>-5391.9</v>
      </c>
      <c r="G51" s="598">
        <v>-1546.62</v>
      </c>
      <c r="H51" s="598">
        <v>-46756.03</v>
      </c>
      <c r="I51" s="598">
        <v>-1399478.45</v>
      </c>
    </row>
    <row r="52" spans="1:9" s="578" customFormat="1" ht="11.25">
      <c r="A52" s="597" t="s">
        <v>50</v>
      </c>
      <c r="B52" s="598">
        <v>-341.42</v>
      </c>
      <c r="C52" s="598">
        <v>0</v>
      </c>
      <c r="D52" s="598">
        <v>0</v>
      </c>
      <c r="E52" s="598">
        <v>0</v>
      </c>
      <c r="F52" s="598">
        <v>0</v>
      </c>
      <c r="G52" s="598">
        <v>-14422.19</v>
      </c>
      <c r="H52" s="598">
        <v>0</v>
      </c>
      <c r="I52" s="598">
        <v>-14763.61</v>
      </c>
    </row>
    <row r="53" spans="1:9" s="578" customFormat="1" ht="11.25">
      <c r="A53" s="597" t="s">
        <v>53</v>
      </c>
      <c r="B53" s="598">
        <v>-48029066.789999999</v>
      </c>
      <c r="C53" s="598">
        <v>-11688127.199999999</v>
      </c>
      <c r="D53" s="598">
        <v>-14619745.32</v>
      </c>
      <c r="E53" s="598">
        <v>-5631597.29</v>
      </c>
      <c r="F53" s="598">
        <v>-2493904.9700000002</v>
      </c>
      <c r="G53" s="598">
        <v>-2917190.78</v>
      </c>
      <c r="H53" s="598">
        <v>-990513.74</v>
      </c>
      <c r="I53" s="598">
        <v>-86370146.090000004</v>
      </c>
    </row>
    <row r="54" spans="1:9" s="578" customFormat="1" ht="11.25">
      <c r="A54" s="597" t="s">
        <v>51</v>
      </c>
      <c r="B54" s="598">
        <v>-4314754.82</v>
      </c>
      <c r="C54" s="598">
        <v>-4504035.9400000004</v>
      </c>
      <c r="D54" s="598">
        <v>-1235847.77</v>
      </c>
      <c r="E54" s="598">
        <v>-511617.03</v>
      </c>
      <c r="F54" s="598">
        <v>-388092.07</v>
      </c>
      <c r="G54" s="598">
        <v>-582809</v>
      </c>
      <c r="H54" s="598">
        <v>-788401.67</v>
      </c>
      <c r="I54" s="598">
        <v>-12325558.300000001</v>
      </c>
    </row>
    <row r="55" spans="1:9" s="578" customFormat="1" ht="11.25">
      <c r="A55" s="602" t="s">
        <v>54</v>
      </c>
      <c r="B55" s="598">
        <v>0</v>
      </c>
      <c r="C55" s="598">
        <v>-345861.83</v>
      </c>
      <c r="D55" s="598">
        <v>0</v>
      </c>
      <c r="E55" s="598">
        <v>-162616.09</v>
      </c>
      <c r="F55" s="598">
        <v>0</v>
      </c>
      <c r="G55" s="598">
        <v>0</v>
      </c>
      <c r="H55" s="598">
        <v>-31621.62</v>
      </c>
      <c r="I55" s="598">
        <v>-540099.54</v>
      </c>
    </row>
    <row r="56" spans="1:9" s="578" customFormat="1" ht="11.25">
      <c r="A56" s="597" t="s">
        <v>55</v>
      </c>
      <c r="B56" s="598">
        <v>0</v>
      </c>
      <c r="C56" s="598">
        <v>0</v>
      </c>
      <c r="D56" s="598">
        <v>0</v>
      </c>
      <c r="E56" s="598">
        <v>0</v>
      </c>
      <c r="F56" s="598">
        <v>0</v>
      </c>
      <c r="G56" s="598">
        <v>0</v>
      </c>
      <c r="H56" s="598">
        <v>0</v>
      </c>
      <c r="I56" s="598">
        <v>0</v>
      </c>
    </row>
    <row r="57" spans="1:9" s="578" customFormat="1" ht="11.25">
      <c r="A57" s="597" t="s">
        <v>52</v>
      </c>
      <c r="B57" s="598">
        <v>-107602.63</v>
      </c>
      <c r="C57" s="598">
        <v>0</v>
      </c>
      <c r="D57" s="598">
        <v>-6726.84</v>
      </c>
      <c r="E57" s="598">
        <v>0</v>
      </c>
      <c r="F57" s="598">
        <v>0</v>
      </c>
      <c r="G57" s="598">
        <v>0</v>
      </c>
      <c r="H57" s="598">
        <v>-10586.79</v>
      </c>
      <c r="I57" s="598">
        <v>-124916.26</v>
      </c>
    </row>
    <row r="58" spans="1:9" s="578" customFormat="1" ht="12" thickBot="1">
      <c r="A58" s="597" t="s">
        <v>56</v>
      </c>
      <c r="B58" s="598">
        <v>0</v>
      </c>
      <c r="C58" s="598">
        <v>0</v>
      </c>
      <c r="D58" s="598">
        <v>0</v>
      </c>
      <c r="E58" s="598">
        <v>0</v>
      </c>
      <c r="F58" s="598">
        <v>0</v>
      </c>
      <c r="G58" s="598">
        <v>0</v>
      </c>
      <c r="H58" s="598">
        <v>0</v>
      </c>
      <c r="I58" s="598">
        <v>0</v>
      </c>
    </row>
    <row r="59" spans="1:9" s="578" customFormat="1" ht="12.75" thickTop="1" thickBot="1">
      <c r="A59" s="599" t="s">
        <v>57</v>
      </c>
      <c r="B59" s="600">
        <v>1686893.35</v>
      </c>
      <c r="C59" s="600">
        <v>1022457.33</v>
      </c>
      <c r="D59" s="600">
        <v>698099.88</v>
      </c>
      <c r="E59" s="600">
        <v>452118.7</v>
      </c>
      <c r="F59" s="600">
        <v>197348.23</v>
      </c>
      <c r="G59" s="600">
        <v>130824.44999999998</v>
      </c>
      <c r="H59" s="600">
        <v>730784.43</v>
      </c>
      <c r="I59" s="600">
        <v>4918526.37</v>
      </c>
    </row>
    <row r="60" spans="1:9" s="578" customFormat="1" ht="12" thickTop="1">
      <c r="A60" s="597" t="s">
        <v>58</v>
      </c>
      <c r="B60" s="598">
        <v>0</v>
      </c>
      <c r="C60" s="598">
        <v>0</v>
      </c>
      <c r="D60" s="598">
        <v>0</v>
      </c>
      <c r="E60" s="598">
        <v>0</v>
      </c>
      <c r="F60" s="598">
        <v>0</v>
      </c>
      <c r="G60" s="598">
        <v>0</v>
      </c>
      <c r="H60" s="598">
        <v>0</v>
      </c>
      <c r="I60" s="598">
        <v>0</v>
      </c>
    </row>
    <row r="61" spans="1:9" s="578" customFormat="1" ht="11.25">
      <c r="A61" s="602" t="s">
        <v>59</v>
      </c>
      <c r="B61" s="598">
        <v>1643834.23</v>
      </c>
      <c r="C61" s="598">
        <v>558409.92000000004</v>
      </c>
      <c r="D61" s="598">
        <v>688812.63</v>
      </c>
      <c r="E61" s="598">
        <v>218771.51</v>
      </c>
      <c r="F61" s="598">
        <v>93373.91</v>
      </c>
      <c r="G61" s="598">
        <v>90244.45</v>
      </c>
      <c r="H61" s="598">
        <v>84773.36</v>
      </c>
      <c r="I61" s="598">
        <v>3378220.01</v>
      </c>
    </row>
    <row r="62" spans="1:9" s="578" customFormat="1" ht="11.25">
      <c r="A62" s="597" t="s">
        <v>60</v>
      </c>
      <c r="B62" s="598">
        <v>298074.40999999997</v>
      </c>
      <c r="C62" s="598">
        <v>523242.41</v>
      </c>
      <c r="D62" s="598">
        <v>207288.35</v>
      </c>
      <c r="E62" s="598">
        <v>234710.15</v>
      </c>
      <c r="F62" s="598">
        <v>104891.08</v>
      </c>
      <c r="G62" s="598">
        <v>80945.55</v>
      </c>
      <c r="H62" s="598">
        <v>792793.73</v>
      </c>
      <c r="I62" s="598">
        <v>2241945.6800000002</v>
      </c>
    </row>
    <row r="63" spans="1:9" s="578" customFormat="1" ht="11.25">
      <c r="A63" s="597" t="s">
        <v>61</v>
      </c>
      <c r="B63" s="598">
        <v>0</v>
      </c>
      <c r="C63" s="598">
        <v>0</v>
      </c>
      <c r="D63" s="598">
        <v>0</v>
      </c>
      <c r="E63" s="598">
        <v>0</v>
      </c>
      <c r="F63" s="598">
        <v>0</v>
      </c>
      <c r="G63" s="598">
        <v>0</v>
      </c>
      <c r="H63" s="598">
        <v>0</v>
      </c>
      <c r="I63" s="598">
        <v>0</v>
      </c>
    </row>
    <row r="64" spans="1:9" s="578" customFormat="1" ht="12" thickBot="1">
      <c r="A64" s="597" t="s">
        <v>62</v>
      </c>
      <c r="B64" s="598">
        <v>-255015.29</v>
      </c>
      <c r="C64" s="598">
        <v>-59195</v>
      </c>
      <c r="D64" s="598">
        <v>-198001.1</v>
      </c>
      <c r="E64" s="598">
        <v>-1362.96</v>
      </c>
      <c r="F64" s="598">
        <v>-916.76</v>
      </c>
      <c r="G64" s="598">
        <v>-40365.550000000003</v>
      </c>
      <c r="H64" s="598">
        <v>-146782.66</v>
      </c>
      <c r="I64" s="598">
        <v>-701639.32</v>
      </c>
    </row>
    <row r="65" spans="1:9" s="578" customFormat="1" ht="12.75" thickTop="1" thickBot="1">
      <c r="A65" s="599" t="s">
        <v>63</v>
      </c>
      <c r="B65" s="600">
        <v>851021.2</v>
      </c>
      <c r="C65" s="600">
        <v>1</v>
      </c>
      <c r="D65" s="600">
        <v>31</v>
      </c>
      <c r="E65" s="600">
        <v>3604.32</v>
      </c>
      <c r="F65" s="600">
        <v>245702.78</v>
      </c>
      <c r="G65" s="600">
        <v>0</v>
      </c>
      <c r="H65" s="600">
        <v>0</v>
      </c>
      <c r="I65" s="600">
        <v>1100360.3</v>
      </c>
    </row>
    <row r="66" spans="1:9" s="578" customFormat="1" ht="12" thickTop="1">
      <c r="A66" s="597" t="s">
        <v>64</v>
      </c>
      <c r="B66" s="598">
        <v>3469240.93</v>
      </c>
      <c r="C66" s="598">
        <v>279712.82</v>
      </c>
      <c r="D66" s="598">
        <v>342642.41</v>
      </c>
      <c r="E66" s="598">
        <v>0</v>
      </c>
      <c r="F66" s="598">
        <v>0</v>
      </c>
      <c r="G66" s="598">
        <v>0</v>
      </c>
      <c r="H66" s="598">
        <v>3957.35</v>
      </c>
      <c r="I66" s="598">
        <v>4095553.51</v>
      </c>
    </row>
    <row r="67" spans="1:9" s="578" customFormat="1" ht="11.25">
      <c r="A67" s="597" t="s">
        <v>65</v>
      </c>
      <c r="B67" s="598">
        <v>8018721.8799999999</v>
      </c>
      <c r="C67" s="598">
        <v>112593.53</v>
      </c>
      <c r="D67" s="598">
        <v>5312.54</v>
      </c>
      <c r="E67" s="598">
        <v>0</v>
      </c>
      <c r="F67" s="598">
        <v>38922.57</v>
      </c>
      <c r="G67" s="598">
        <v>165755.20000000001</v>
      </c>
      <c r="H67" s="598">
        <v>109371.27</v>
      </c>
      <c r="I67" s="598">
        <v>8450676.9900000002</v>
      </c>
    </row>
    <row r="68" spans="1:9" s="578" customFormat="1" ht="11.25">
      <c r="A68" s="597" t="s">
        <v>66</v>
      </c>
      <c r="B68" s="598">
        <v>0</v>
      </c>
      <c r="C68" s="598">
        <v>88031.43</v>
      </c>
      <c r="D68" s="598">
        <v>1008605.55</v>
      </c>
      <c r="E68" s="598">
        <v>3604.32</v>
      </c>
      <c r="F68" s="598">
        <v>164047.03</v>
      </c>
      <c r="G68" s="598">
        <v>0</v>
      </c>
      <c r="H68" s="598">
        <v>0</v>
      </c>
      <c r="I68" s="598">
        <v>1264288.33</v>
      </c>
    </row>
    <row r="69" spans="1:9" s="578" customFormat="1" ht="11.25">
      <c r="A69" s="597" t="s">
        <v>67</v>
      </c>
      <c r="B69" s="598">
        <v>0</v>
      </c>
      <c r="C69" s="598">
        <v>0</v>
      </c>
      <c r="D69" s="598">
        <v>5702.5</v>
      </c>
      <c r="E69" s="598">
        <v>0</v>
      </c>
      <c r="F69" s="598">
        <v>163556.67000000001</v>
      </c>
      <c r="G69" s="598">
        <v>0</v>
      </c>
      <c r="H69" s="598">
        <v>7237.5</v>
      </c>
      <c r="I69" s="598">
        <v>176496.67</v>
      </c>
    </row>
    <row r="70" spans="1:9" s="578" customFormat="1" ht="12" thickBot="1">
      <c r="A70" s="597" t="s">
        <v>68</v>
      </c>
      <c r="B70" s="598">
        <v>-10636941.609999999</v>
      </c>
      <c r="C70" s="598">
        <v>-480336.78</v>
      </c>
      <c r="D70" s="598">
        <v>-1362232</v>
      </c>
      <c r="E70" s="598">
        <v>0</v>
      </c>
      <c r="F70" s="598">
        <v>-120823.49</v>
      </c>
      <c r="G70" s="598">
        <v>-165755.20000000001</v>
      </c>
      <c r="H70" s="598">
        <v>-120566.12</v>
      </c>
      <c r="I70" s="598">
        <v>-12886655.199999999</v>
      </c>
    </row>
    <row r="71" spans="1:9" s="578" customFormat="1" ht="12.75" thickTop="1" thickBot="1">
      <c r="A71" s="599" t="s">
        <v>69</v>
      </c>
      <c r="B71" s="600">
        <v>107817.38</v>
      </c>
      <c r="C71" s="600">
        <v>4824423.07</v>
      </c>
      <c r="D71" s="600">
        <v>74550830.5</v>
      </c>
      <c r="E71" s="600">
        <v>201751.98</v>
      </c>
      <c r="F71" s="600">
        <v>43698.2</v>
      </c>
      <c r="G71" s="600">
        <v>34300</v>
      </c>
      <c r="H71" s="600">
        <v>32613.999999999996</v>
      </c>
      <c r="I71" s="600">
        <v>79795435.129999995</v>
      </c>
    </row>
    <row r="72" spans="1:9" s="578" customFormat="1" ht="12" thickTop="1">
      <c r="A72" s="597" t="s">
        <v>18</v>
      </c>
      <c r="B72" s="598">
        <v>0</v>
      </c>
      <c r="C72" s="598">
        <v>0</v>
      </c>
      <c r="D72" s="598">
        <v>0</v>
      </c>
      <c r="E72" s="598">
        <v>0</v>
      </c>
      <c r="F72" s="598">
        <v>0</v>
      </c>
      <c r="G72" s="598">
        <v>0</v>
      </c>
      <c r="H72" s="598">
        <v>0</v>
      </c>
      <c r="I72" s="598">
        <v>0</v>
      </c>
    </row>
    <row r="73" spans="1:9" s="578" customFormat="1" ht="11.25">
      <c r="A73" s="597" t="s">
        <v>19</v>
      </c>
      <c r="B73" s="598">
        <v>0</v>
      </c>
      <c r="C73" s="598">
        <v>4425299.79</v>
      </c>
      <c r="D73" s="598">
        <v>73680000</v>
      </c>
      <c r="E73" s="598">
        <v>0</v>
      </c>
      <c r="F73" s="598">
        <v>0</v>
      </c>
      <c r="G73" s="598">
        <v>0</v>
      </c>
      <c r="H73" s="598">
        <v>0</v>
      </c>
      <c r="I73" s="598">
        <v>78105299.790000007</v>
      </c>
    </row>
    <row r="74" spans="1:9" s="578" customFormat="1" ht="11.25">
      <c r="A74" s="597" t="s">
        <v>20</v>
      </c>
      <c r="B74" s="598">
        <v>0</v>
      </c>
      <c r="C74" s="598">
        <v>6515.98</v>
      </c>
      <c r="D74" s="598">
        <v>0</v>
      </c>
      <c r="E74" s="598">
        <v>0</v>
      </c>
      <c r="F74" s="598">
        <v>0</v>
      </c>
      <c r="G74" s="598">
        <v>0</v>
      </c>
      <c r="H74" s="598">
        <v>0</v>
      </c>
      <c r="I74" s="598">
        <v>6515.98</v>
      </c>
    </row>
    <row r="75" spans="1:9" s="578" customFormat="1" ht="11.25">
      <c r="A75" s="597" t="s">
        <v>21</v>
      </c>
      <c r="B75" s="598">
        <v>0</v>
      </c>
      <c r="C75" s="598">
        <v>0</v>
      </c>
      <c r="D75" s="598">
        <v>0</v>
      </c>
      <c r="E75" s="598">
        <v>0</v>
      </c>
      <c r="F75" s="598">
        <v>0</v>
      </c>
      <c r="G75" s="598">
        <v>0</v>
      </c>
      <c r="H75" s="598">
        <v>0</v>
      </c>
      <c r="I75" s="598">
        <v>0</v>
      </c>
    </row>
    <row r="76" spans="1:9" s="578" customFormat="1" ht="11.25">
      <c r="A76" s="597" t="s">
        <v>70</v>
      </c>
      <c r="B76" s="598">
        <v>246960.07</v>
      </c>
      <c r="C76" s="598">
        <v>0</v>
      </c>
      <c r="D76" s="598">
        <v>0.01</v>
      </c>
      <c r="E76" s="598">
        <v>0</v>
      </c>
      <c r="F76" s="598">
        <v>0</v>
      </c>
      <c r="G76" s="598">
        <v>0</v>
      </c>
      <c r="H76" s="598">
        <v>0</v>
      </c>
      <c r="I76" s="598">
        <v>246960.08</v>
      </c>
    </row>
    <row r="77" spans="1:9" s="578" customFormat="1" ht="11.25">
      <c r="A77" s="597" t="s">
        <v>71</v>
      </c>
      <c r="B77" s="598">
        <v>121537.31</v>
      </c>
      <c r="C77" s="598">
        <v>105571.56</v>
      </c>
      <c r="D77" s="598">
        <v>18522.07</v>
      </c>
      <c r="E77" s="598">
        <v>48706</v>
      </c>
      <c r="F77" s="598">
        <v>43698.2</v>
      </c>
      <c r="G77" s="598">
        <v>48020</v>
      </c>
      <c r="H77" s="598">
        <v>67943</v>
      </c>
      <c r="I77" s="598">
        <v>453998.14</v>
      </c>
    </row>
    <row r="78" spans="1:9" s="578" customFormat="1" ht="11.25">
      <c r="A78" s="597" t="s">
        <v>23</v>
      </c>
      <c r="B78" s="598">
        <v>0</v>
      </c>
      <c r="C78" s="598">
        <v>54300</v>
      </c>
      <c r="D78" s="598">
        <v>0</v>
      </c>
      <c r="E78" s="598">
        <v>163268</v>
      </c>
      <c r="F78" s="598">
        <v>0</v>
      </c>
      <c r="G78" s="598">
        <v>0</v>
      </c>
      <c r="H78" s="598">
        <v>0</v>
      </c>
      <c r="I78" s="598">
        <v>217568</v>
      </c>
    </row>
    <row r="79" spans="1:9" s="578" customFormat="1" ht="11.25">
      <c r="A79" s="597" t="s">
        <v>72</v>
      </c>
      <c r="B79" s="598">
        <v>0</v>
      </c>
      <c r="C79" s="598">
        <v>276223.28000000003</v>
      </c>
      <c r="D79" s="598">
        <v>852308.43</v>
      </c>
      <c r="E79" s="598">
        <v>67.98</v>
      </c>
      <c r="F79" s="598">
        <v>0</v>
      </c>
      <c r="G79" s="598">
        <v>0</v>
      </c>
      <c r="H79" s="598">
        <v>0</v>
      </c>
      <c r="I79" s="598">
        <v>1128599.69</v>
      </c>
    </row>
    <row r="80" spans="1:9" s="578" customFormat="1" ht="12" thickBot="1">
      <c r="A80" s="597" t="s">
        <v>73</v>
      </c>
      <c r="B80" s="598">
        <v>-260680</v>
      </c>
      <c r="C80" s="598">
        <v>-43487.54</v>
      </c>
      <c r="D80" s="598">
        <v>-0.01</v>
      </c>
      <c r="E80" s="598">
        <v>-10290</v>
      </c>
      <c r="F80" s="598">
        <v>0</v>
      </c>
      <c r="G80" s="598">
        <v>-13720</v>
      </c>
      <c r="H80" s="598">
        <v>-35329</v>
      </c>
      <c r="I80" s="598">
        <v>-363506.55</v>
      </c>
    </row>
    <row r="81" spans="1:9" s="578" customFormat="1" ht="12.75" thickTop="1" thickBot="1">
      <c r="A81" s="599" t="s">
        <v>74</v>
      </c>
      <c r="B81" s="600">
        <v>32289325</v>
      </c>
      <c r="C81" s="600">
        <v>6763912.3399999999</v>
      </c>
      <c r="D81" s="600">
        <v>1729461.5</v>
      </c>
      <c r="E81" s="600">
        <v>1568065.67</v>
      </c>
      <c r="F81" s="600">
        <v>2188687.6800000002</v>
      </c>
      <c r="G81" s="600">
        <v>1817769.36</v>
      </c>
      <c r="H81" s="600">
        <v>793667.2</v>
      </c>
      <c r="I81" s="600">
        <v>47150888.75</v>
      </c>
    </row>
    <row r="82" spans="1:9" s="578" customFormat="1" ht="12" thickTop="1">
      <c r="A82" s="597" t="s">
        <v>75</v>
      </c>
      <c r="B82" s="598">
        <v>8716072.2699999996</v>
      </c>
      <c r="C82" s="598">
        <v>409148.88</v>
      </c>
      <c r="D82" s="598">
        <v>98908.26</v>
      </c>
      <c r="E82" s="598">
        <v>514644.94</v>
      </c>
      <c r="F82" s="598">
        <v>355958.88</v>
      </c>
      <c r="G82" s="598">
        <v>171068.29</v>
      </c>
      <c r="H82" s="598">
        <v>346776.55</v>
      </c>
      <c r="I82" s="598">
        <v>10612578.07</v>
      </c>
    </row>
    <row r="83" spans="1:9" s="578" customFormat="1" ht="11.25">
      <c r="A83" s="597" t="s">
        <v>76</v>
      </c>
      <c r="B83" s="598">
        <v>17996039.550000001</v>
      </c>
      <c r="C83" s="598">
        <v>4689298.09</v>
      </c>
      <c r="D83" s="598">
        <v>1395192.27</v>
      </c>
      <c r="E83" s="598">
        <v>580535.75</v>
      </c>
      <c r="F83" s="598">
        <v>1044354.4500000001</v>
      </c>
      <c r="G83" s="598">
        <v>1427093.56</v>
      </c>
      <c r="H83" s="598">
        <v>96371.06</v>
      </c>
      <c r="I83" s="598">
        <v>27228884.73</v>
      </c>
    </row>
    <row r="84" spans="1:9" s="578" customFormat="1" ht="11.25">
      <c r="A84" s="597" t="s">
        <v>77</v>
      </c>
      <c r="B84" s="598">
        <v>2295838.5499999998</v>
      </c>
      <c r="C84" s="598">
        <v>896270.26</v>
      </c>
      <c r="D84" s="598">
        <v>34281.550000000003</v>
      </c>
      <c r="E84" s="598">
        <v>77473.08</v>
      </c>
      <c r="F84" s="598">
        <v>200233.16</v>
      </c>
      <c r="G84" s="598">
        <v>77926.84</v>
      </c>
      <c r="H84" s="598">
        <v>82141.59</v>
      </c>
      <c r="I84" s="598">
        <v>3664165.03</v>
      </c>
    </row>
    <row r="85" spans="1:9" s="578" customFormat="1" ht="11.25">
      <c r="A85" s="597" t="s">
        <v>78</v>
      </c>
      <c r="B85" s="598">
        <v>1319784.8999999999</v>
      </c>
      <c r="C85" s="598">
        <v>147267.94</v>
      </c>
      <c r="D85" s="598">
        <v>53793.91</v>
      </c>
      <c r="E85" s="598">
        <v>216509.32</v>
      </c>
      <c r="F85" s="598">
        <v>454917.32</v>
      </c>
      <c r="G85" s="598">
        <v>55634.74</v>
      </c>
      <c r="H85" s="598">
        <v>193734.88</v>
      </c>
      <c r="I85" s="598">
        <v>2441643.0099999998</v>
      </c>
    </row>
    <row r="86" spans="1:9" s="578" customFormat="1" ht="11.25">
      <c r="A86" s="597" t="s">
        <v>79</v>
      </c>
      <c r="B86" s="598">
        <v>1301312.67</v>
      </c>
      <c r="C86" s="598">
        <v>619669.04</v>
      </c>
      <c r="D86" s="598">
        <v>147285.51</v>
      </c>
      <c r="E86" s="598">
        <v>177123.78</v>
      </c>
      <c r="F86" s="598">
        <v>126470.69</v>
      </c>
      <c r="G86" s="598">
        <v>75545.929999999993</v>
      </c>
      <c r="H86" s="598">
        <v>69595.259999999995</v>
      </c>
      <c r="I86" s="598">
        <v>2517002.88</v>
      </c>
    </row>
    <row r="87" spans="1:9" s="578" customFormat="1" ht="11.25">
      <c r="A87" s="597" t="s">
        <v>80</v>
      </c>
      <c r="B87" s="598">
        <v>1</v>
      </c>
      <c r="C87" s="598">
        <v>2258.13</v>
      </c>
      <c r="D87" s="598">
        <v>0</v>
      </c>
      <c r="E87" s="598">
        <v>0</v>
      </c>
      <c r="F87" s="598">
        <v>993.39</v>
      </c>
      <c r="G87" s="598">
        <v>0</v>
      </c>
      <c r="H87" s="598">
        <v>5047.8599999999997</v>
      </c>
      <c r="I87" s="598">
        <v>8300.3799999999992</v>
      </c>
    </row>
    <row r="88" spans="1:9" s="578" customFormat="1" ht="11.25">
      <c r="A88" s="597" t="s">
        <v>81</v>
      </c>
      <c r="B88" s="598">
        <v>660276.06000000006</v>
      </c>
      <c r="C88" s="598">
        <v>0</v>
      </c>
      <c r="D88" s="598">
        <v>0</v>
      </c>
      <c r="E88" s="598">
        <v>1778.8</v>
      </c>
      <c r="F88" s="598">
        <v>5759.79</v>
      </c>
      <c r="G88" s="598">
        <v>10500</v>
      </c>
      <c r="H88" s="598">
        <v>0</v>
      </c>
      <c r="I88" s="598">
        <v>678314.65</v>
      </c>
    </row>
    <row r="89" spans="1:9" s="578" customFormat="1" ht="11.25">
      <c r="A89" s="597" t="s">
        <v>82</v>
      </c>
      <c r="B89" s="598">
        <v>0</v>
      </c>
      <c r="C89" s="598">
        <v>0</v>
      </c>
      <c r="D89" s="598">
        <v>0</v>
      </c>
      <c r="E89" s="598">
        <v>0</v>
      </c>
      <c r="F89" s="598">
        <v>0</v>
      </c>
      <c r="G89" s="598">
        <v>0</v>
      </c>
      <c r="H89" s="598">
        <v>0</v>
      </c>
      <c r="I89" s="598">
        <v>0</v>
      </c>
    </row>
    <row r="90" spans="1:9" s="578" customFormat="1" ht="12" thickBot="1">
      <c r="A90" s="597" t="s">
        <v>83</v>
      </c>
      <c r="B90" s="598">
        <v>0</v>
      </c>
      <c r="C90" s="598">
        <v>0</v>
      </c>
      <c r="D90" s="598">
        <v>0</v>
      </c>
      <c r="E90" s="598">
        <v>0</v>
      </c>
      <c r="F90" s="598">
        <v>0</v>
      </c>
      <c r="G90" s="598">
        <v>0</v>
      </c>
      <c r="H90" s="598">
        <v>0</v>
      </c>
      <c r="I90" s="598">
        <v>0</v>
      </c>
    </row>
    <row r="91" spans="1:9" s="578" customFormat="1" ht="12.75" thickTop="1" thickBot="1">
      <c r="A91" s="599" t="s">
        <v>84</v>
      </c>
      <c r="B91" s="600">
        <v>1004338.62</v>
      </c>
      <c r="C91" s="600">
        <v>751205.44</v>
      </c>
      <c r="D91" s="600">
        <v>92591.78</v>
      </c>
      <c r="E91" s="600">
        <v>137858.92000000001</v>
      </c>
      <c r="F91" s="600">
        <v>318928.92</v>
      </c>
      <c r="G91" s="600">
        <v>22090.57</v>
      </c>
      <c r="H91" s="600">
        <v>49128.77</v>
      </c>
      <c r="I91" s="600">
        <v>2376143.02</v>
      </c>
    </row>
    <row r="92" spans="1:9" s="578" customFormat="1" ht="12" thickTop="1">
      <c r="A92" s="597" t="s">
        <v>85</v>
      </c>
      <c r="B92" s="598">
        <v>156317.81</v>
      </c>
      <c r="C92" s="598">
        <v>123502.79</v>
      </c>
      <c r="D92" s="598">
        <v>42648.89</v>
      </c>
      <c r="E92" s="598">
        <v>96817.38</v>
      </c>
      <c r="F92" s="598">
        <v>201435.59</v>
      </c>
      <c r="G92" s="598">
        <v>0</v>
      </c>
      <c r="H92" s="598">
        <v>10649.43</v>
      </c>
      <c r="I92" s="598">
        <v>631371.89</v>
      </c>
    </row>
    <row r="93" spans="1:9" s="578" customFormat="1" ht="11.25">
      <c r="A93" s="597" t="s">
        <v>86</v>
      </c>
      <c r="B93" s="598">
        <v>34674.49</v>
      </c>
      <c r="C93" s="598">
        <v>183263.17</v>
      </c>
      <c r="D93" s="598">
        <v>0</v>
      </c>
      <c r="E93" s="598">
        <v>26742.87</v>
      </c>
      <c r="F93" s="598">
        <v>86129.46</v>
      </c>
      <c r="G93" s="598">
        <v>0</v>
      </c>
      <c r="H93" s="598">
        <v>0.03</v>
      </c>
      <c r="I93" s="598">
        <v>330810.02</v>
      </c>
    </row>
    <row r="94" spans="1:9" s="578" customFormat="1" ht="11.25">
      <c r="A94" s="597" t="s">
        <v>87</v>
      </c>
      <c r="B94" s="598">
        <v>27601.47</v>
      </c>
      <c r="C94" s="598">
        <v>0</v>
      </c>
      <c r="D94" s="598">
        <v>0</v>
      </c>
      <c r="E94" s="598">
        <v>600</v>
      </c>
      <c r="F94" s="598">
        <v>1475.52</v>
      </c>
      <c r="G94" s="598">
        <v>0</v>
      </c>
      <c r="H94" s="598">
        <v>-0.16</v>
      </c>
      <c r="I94" s="598">
        <v>29676.83</v>
      </c>
    </row>
    <row r="95" spans="1:9" s="578" customFormat="1" ht="11.25">
      <c r="A95" s="597" t="s">
        <v>88</v>
      </c>
      <c r="B95" s="598">
        <v>785744.85</v>
      </c>
      <c r="C95" s="598">
        <v>444439.48</v>
      </c>
      <c r="D95" s="598">
        <v>49942.89</v>
      </c>
      <c r="E95" s="598">
        <v>13698.67</v>
      </c>
      <c r="F95" s="598">
        <v>29888.35</v>
      </c>
      <c r="G95" s="598">
        <v>22090.57</v>
      </c>
      <c r="H95" s="598">
        <v>38479.47</v>
      </c>
      <c r="I95" s="598">
        <v>1384284.28</v>
      </c>
    </row>
    <row r="96" spans="1:9" s="578" customFormat="1" ht="12" thickBot="1">
      <c r="A96" s="597" t="s">
        <v>89</v>
      </c>
      <c r="B96" s="598">
        <v>0</v>
      </c>
      <c r="C96" s="598">
        <v>0</v>
      </c>
      <c r="D96" s="598">
        <v>0</v>
      </c>
      <c r="E96" s="598">
        <v>0</v>
      </c>
      <c r="F96" s="598">
        <v>0</v>
      </c>
      <c r="G96" s="598">
        <v>0</v>
      </c>
      <c r="H96" s="598">
        <v>0</v>
      </c>
      <c r="I96" s="598">
        <v>0</v>
      </c>
    </row>
    <row r="97" spans="1:9" s="61" customFormat="1" ht="12.75" thickTop="1" thickBot="1">
      <c r="A97" s="499" t="s">
        <v>90</v>
      </c>
      <c r="B97" s="74">
        <v>1667637848.73</v>
      </c>
      <c r="C97" s="74">
        <v>642084572.35000002</v>
      </c>
      <c r="D97" s="74">
        <v>204175036.21000001</v>
      </c>
      <c r="E97" s="74">
        <v>105054647.7</v>
      </c>
      <c r="F97" s="74">
        <v>82541297.409999996</v>
      </c>
      <c r="G97" s="74">
        <v>39926084.939999998</v>
      </c>
      <c r="H97" s="74">
        <v>52225203.899999999</v>
      </c>
      <c r="I97" s="74">
        <v>2793644691.2399998</v>
      </c>
    </row>
    <row r="98" spans="1:9" s="61" customFormat="1" ht="12.75" thickTop="1" thickBot="1">
      <c r="A98" s="498" t="s">
        <v>91</v>
      </c>
      <c r="B98" s="71">
        <v>1577594981.78</v>
      </c>
      <c r="C98" s="71">
        <v>580151228.58000004</v>
      </c>
      <c r="D98" s="71">
        <v>190898109.56999999</v>
      </c>
      <c r="E98" s="71">
        <v>95170023.159999996</v>
      </c>
      <c r="F98" s="71">
        <v>79903475.109999999</v>
      </c>
      <c r="G98" s="71">
        <v>38593599.710000001</v>
      </c>
      <c r="H98" s="71">
        <v>49528070.299999997</v>
      </c>
      <c r="I98" s="71">
        <v>2611839488.21</v>
      </c>
    </row>
    <row r="99" spans="1:9" s="61" customFormat="1" ht="12" thickTop="1">
      <c r="A99" s="103" t="s">
        <v>92</v>
      </c>
      <c r="B99" s="72">
        <v>139460.78</v>
      </c>
      <c r="C99" s="72">
        <v>0</v>
      </c>
      <c r="D99" s="72">
        <v>0</v>
      </c>
      <c r="E99" s="72">
        <v>0</v>
      </c>
      <c r="F99" s="72">
        <v>0</v>
      </c>
      <c r="G99" s="72">
        <v>0</v>
      </c>
      <c r="H99" s="72">
        <v>0</v>
      </c>
      <c r="I99" s="72">
        <v>139460.78</v>
      </c>
    </row>
    <row r="100" spans="1:9" s="61" customFormat="1" ht="11.25">
      <c r="A100" s="103" t="s">
        <v>93</v>
      </c>
      <c r="B100" s="72">
        <v>0</v>
      </c>
      <c r="C100" s="72">
        <v>0</v>
      </c>
      <c r="D100" s="72">
        <v>0</v>
      </c>
      <c r="E100" s="72">
        <v>0</v>
      </c>
      <c r="F100" s="72">
        <v>0</v>
      </c>
      <c r="G100" s="72">
        <v>0</v>
      </c>
      <c r="H100" s="72">
        <v>0</v>
      </c>
      <c r="I100" s="72">
        <v>0</v>
      </c>
    </row>
    <row r="101" spans="1:9" s="61" customFormat="1" ht="11.25">
      <c r="A101" s="103" t="s">
        <v>94</v>
      </c>
      <c r="B101" s="72">
        <v>139460.78</v>
      </c>
      <c r="C101" s="72">
        <v>0</v>
      </c>
      <c r="D101" s="72">
        <v>0</v>
      </c>
      <c r="E101" s="72">
        <v>0</v>
      </c>
      <c r="F101" s="72">
        <v>0</v>
      </c>
      <c r="G101" s="72">
        <v>0</v>
      </c>
      <c r="H101" s="72">
        <v>0</v>
      </c>
      <c r="I101" s="72">
        <v>139460.78</v>
      </c>
    </row>
    <row r="102" spans="1:9" s="61" customFormat="1" ht="11.25">
      <c r="A102" s="103" t="s">
        <v>95</v>
      </c>
      <c r="B102" s="72">
        <v>1377305792.4200001</v>
      </c>
      <c r="C102" s="72">
        <v>356179958.16000003</v>
      </c>
      <c r="D102" s="72">
        <v>166576195.55000001</v>
      </c>
      <c r="E102" s="72">
        <v>50900656.009999998</v>
      </c>
      <c r="F102" s="72">
        <v>37565649.509999998</v>
      </c>
      <c r="G102" s="72">
        <v>16569289.210000003</v>
      </c>
      <c r="H102" s="72">
        <v>19524727.489999998</v>
      </c>
      <c r="I102" s="72">
        <v>2024622268.3499999</v>
      </c>
    </row>
    <row r="103" spans="1:9" s="61" customFormat="1" ht="11.25">
      <c r="A103" s="513" t="s">
        <v>96</v>
      </c>
      <c r="B103" s="72">
        <v>187175207.55000001</v>
      </c>
      <c r="C103" s="72">
        <v>214616288.19</v>
      </c>
      <c r="D103" s="72">
        <v>23863106.789999999</v>
      </c>
      <c r="E103" s="72">
        <v>41746380.479999997</v>
      </c>
      <c r="F103" s="72">
        <v>40837872.049999997</v>
      </c>
      <c r="G103" s="72">
        <v>19216110.399999999</v>
      </c>
      <c r="H103" s="72">
        <v>25865841.149999999</v>
      </c>
      <c r="I103" s="72">
        <v>553320806.61000001</v>
      </c>
    </row>
    <row r="104" spans="1:9" s="61" customFormat="1" ht="11.25">
      <c r="A104" s="61" t="s">
        <v>97</v>
      </c>
      <c r="B104" s="72">
        <v>39827145.469999999</v>
      </c>
      <c r="C104" s="72">
        <v>10690091.060000001</v>
      </c>
      <c r="D104" s="72">
        <v>4538276.2699999996</v>
      </c>
      <c r="E104" s="72">
        <v>1440816.14</v>
      </c>
      <c r="F104" s="72">
        <v>1631459.91</v>
      </c>
      <c r="G104" s="72">
        <v>0</v>
      </c>
      <c r="H104" s="72">
        <v>174919.6</v>
      </c>
      <c r="I104" s="72">
        <v>58302708.450000003</v>
      </c>
    </row>
    <row r="105" spans="1:9" s="61" customFormat="1" ht="11.25">
      <c r="A105" s="61" t="s">
        <v>98</v>
      </c>
      <c r="B105" s="72">
        <v>883077.23</v>
      </c>
      <c r="C105" s="72">
        <v>0</v>
      </c>
      <c r="D105" s="72">
        <v>0</v>
      </c>
      <c r="E105" s="72">
        <v>16008</v>
      </c>
      <c r="F105" s="72">
        <v>10000</v>
      </c>
      <c r="G105" s="72">
        <v>0</v>
      </c>
      <c r="H105" s="72">
        <v>0</v>
      </c>
      <c r="I105" s="72">
        <v>909085.23</v>
      </c>
    </row>
    <row r="106" spans="1:9" s="61" customFormat="1" ht="11.25">
      <c r="A106" s="61" t="s">
        <v>99</v>
      </c>
      <c r="B106" s="72">
        <v>22088795.789999999</v>
      </c>
      <c r="C106" s="72">
        <v>270298.19</v>
      </c>
      <c r="D106" s="72">
        <v>4889424.33</v>
      </c>
      <c r="E106" s="72">
        <v>833490.51</v>
      </c>
      <c r="F106" s="72">
        <v>682100.05</v>
      </c>
      <c r="G106" s="72">
        <v>0</v>
      </c>
      <c r="H106" s="72">
        <v>0</v>
      </c>
      <c r="I106" s="72">
        <v>28764108.870000001</v>
      </c>
    </row>
    <row r="107" spans="1:9" s="61" customFormat="1" ht="11.25">
      <c r="A107" s="61" t="s">
        <v>100</v>
      </c>
      <c r="B107" s="72">
        <v>52972039.960000001</v>
      </c>
      <c r="C107" s="72">
        <v>10008291.76</v>
      </c>
      <c r="D107" s="72">
        <v>5539177.2599999998</v>
      </c>
      <c r="E107" s="72">
        <v>5915159.9900000002</v>
      </c>
      <c r="F107" s="72">
        <v>1851546.42</v>
      </c>
      <c r="G107" s="72">
        <v>18000</v>
      </c>
      <c r="H107" s="72">
        <v>17037.45</v>
      </c>
      <c r="I107" s="72">
        <v>76321252.840000004</v>
      </c>
    </row>
    <row r="108" spans="1:9" s="61" customFormat="1" ht="11.25">
      <c r="A108" s="61" t="s">
        <v>101</v>
      </c>
      <c r="B108" s="72">
        <v>36274283.18</v>
      </c>
      <c r="C108" s="72">
        <v>2901407.56</v>
      </c>
      <c r="D108" s="72">
        <v>3646008.61</v>
      </c>
      <c r="E108" s="72">
        <v>1274730.76</v>
      </c>
      <c r="F108" s="72">
        <v>8571820.3000000007</v>
      </c>
      <c r="G108" s="72">
        <v>329137.3</v>
      </c>
      <c r="H108" s="72">
        <v>101000</v>
      </c>
      <c r="I108" s="72">
        <v>53098387.710000001</v>
      </c>
    </row>
    <row r="109" spans="1:9" s="61" customFormat="1" ht="11.25">
      <c r="A109" s="61" t="s">
        <v>102</v>
      </c>
      <c r="B109" s="72">
        <v>30401433.510000002</v>
      </c>
      <c r="C109" s="72">
        <v>153265664.65000001</v>
      </c>
      <c r="D109" s="72">
        <v>5250220.32</v>
      </c>
      <c r="E109" s="72">
        <v>24965492.32</v>
      </c>
      <c r="F109" s="72">
        <v>24954198.699999999</v>
      </c>
      <c r="G109" s="72">
        <v>10713973.1</v>
      </c>
      <c r="H109" s="72">
        <v>2475736.59</v>
      </c>
      <c r="I109" s="72">
        <v>252026719.19</v>
      </c>
    </row>
    <row r="110" spans="1:9" s="61" customFormat="1" ht="11.25">
      <c r="A110" s="62" t="s">
        <v>103</v>
      </c>
      <c r="B110" s="72">
        <v>0</v>
      </c>
      <c r="C110" s="72">
        <v>24442950.93</v>
      </c>
      <c r="D110" s="72">
        <v>0</v>
      </c>
      <c r="E110" s="72">
        <v>315560</v>
      </c>
      <c r="F110" s="72">
        <v>1837737.66</v>
      </c>
      <c r="G110" s="72">
        <v>2655000</v>
      </c>
      <c r="H110" s="72">
        <v>4025000</v>
      </c>
      <c r="I110" s="72">
        <v>33276248.590000004</v>
      </c>
    </row>
    <row r="111" spans="1:9" s="61" customFormat="1" ht="11.25">
      <c r="A111" s="62" t="s">
        <v>104</v>
      </c>
      <c r="B111" s="72">
        <v>4728432.41</v>
      </c>
      <c r="C111" s="72">
        <v>13037584.039999999</v>
      </c>
      <c r="D111" s="72">
        <v>0</v>
      </c>
      <c r="E111" s="72">
        <v>6985122.7599999998</v>
      </c>
      <c r="F111" s="72">
        <v>1299009.01</v>
      </c>
      <c r="G111" s="72">
        <v>5500000</v>
      </c>
      <c r="H111" s="72">
        <v>19072147.510000002</v>
      </c>
      <c r="I111" s="72">
        <v>50622295.729999997</v>
      </c>
    </row>
    <row r="112" spans="1:9" s="61" customFormat="1" ht="11.25">
      <c r="A112" s="103" t="s">
        <v>105</v>
      </c>
      <c r="B112" s="72">
        <v>11709331.060000001</v>
      </c>
      <c r="C112" s="72">
        <v>6174222.0700000003</v>
      </c>
      <c r="D112" s="72">
        <v>250931.66</v>
      </c>
      <c r="E112" s="72">
        <v>2204595.7400000002</v>
      </c>
      <c r="F112" s="72">
        <v>433225.93</v>
      </c>
      <c r="G112" s="72">
        <v>2040000</v>
      </c>
      <c r="H112" s="72">
        <v>3828276.43</v>
      </c>
      <c r="I112" s="72">
        <v>26640582.890000001</v>
      </c>
    </row>
    <row r="113" spans="1:9" s="61" customFormat="1" ht="11.25">
      <c r="A113" s="103" t="s">
        <v>106</v>
      </c>
      <c r="B113" s="72">
        <v>0</v>
      </c>
      <c r="C113" s="72">
        <v>0</v>
      </c>
      <c r="D113" s="72">
        <v>0</v>
      </c>
      <c r="E113" s="72">
        <v>0</v>
      </c>
      <c r="F113" s="72">
        <v>0</v>
      </c>
      <c r="G113" s="72">
        <v>0</v>
      </c>
      <c r="H113" s="72">
        <v>0</v>
      </c>
      <c r="I113" s="72">
        <v>0</v>
      </c>
    </row>
    <row r="114" spans="1:9" s="61" customFormat="1" ht="12" thickBot="1">
      <c r="A114" s="103" t="s">
        <v>107</v>
      </c>
      <c r="B114" s="72">
        <v>1265189.97</v>
      </c>
      <c r="C114" s="72">
        <v>3180760.16</v>
      </c>
      <c r="D114" s="72">
        <v>207875.57</v>
      </c>
      <c r="E114" s="72">
        <v>318390.93</v>
      </c>
      <c r="F114" s="72">
        <v>1066727.6200000001</v>
      </c>
      <c r="G114" s="72">
        <v>768200.1</v>
      </c>
      <c r="H114" s="72">
        <v>309225.23</v>
      </c>
      <c r="I114" s="72">
        <v>7116369.5800000001</v>
      </c>
    </row>
    <row r="115" spans="1:9" s="61" customFormat="1" ht="12.75" thickTop="1" thickBot="1">
      <c r="A115" s="499" t="s">
        <v>108</v>
      </c>
      <c r="B115" s="74">
        <v>16774.95</v>
      </c>
      <c r="C115" s="74">
        <v>21947.23</v>
      </c>
      <c r="D115" s="74">
        <v>0</v>
      </c>
      <c r="E115" s="74">
        <v>1284.81</v>
      </c>
      <c r="F115" s="74">
        <v>0</v>
      </c>
      <c r="G115" s="74">
        <v>0</v>
      </c>
      <c r="H115" s="74">
        <v>113.06</v>
      </c>
      <c r="I115" s="74">
        <v>40120.050000000003</v>
      </c>
    </row>
    <row r="116" spans="1:9" s="61" customFormat="1" ht="12.75" thickTop="1" thickBot="1">
      <c r="A116" s="498" t="s">
        <v>109</v>
      </c>
      <c r="B116" s="71">
        <v>0</v>
      </c>
      <c r="C116" s="71">
        <v>0</v>
      </c>
      <c r="D116" s="71">
        <v>0</v>
      </c>
      <c r="E116" s="71">
        <v>0</v>
      </c>
      <c r="F116" s="71">
        <v>0</v>
      </c>
      <c r="G116" s="71">
        <v>0</v>
      </c>
      <c r="H116" s="71">
        <v>0</v>
      </c>
      <c r="I116" s="71">
        <v>0</v>
      </c>
    </row>
    <row r="117" spans="1:9" s="61" customFormat="1" ht="12" thickTop="1">
      <c r="A117" s="103" t="s">
        <v>110</v>
      </c>
      <c r="B117" s="72">
        <v>0</v>
      </c>
      <c r="C117" s="72">
        <v>0</v>
      </c>
      <c r="D117" s="72">
        <v>0</v>
      </c>
      <c r="E117" s="72">
        <v>0</v>
      </c>
      <c r="F117" s="72">
        <v>0</v>
      </c>
      <c r="G117" s="72">
        <v>0</v>
      </c>
      <c r="H117" s="72">
        <v>0</v>
      </c>
      <c r="I117" s="72">
        <v>0</v>
      </c>
    </row>
    <row r="118" spans="1:9" s="61" customFormat="1" ht="11.25">
      <c r="A118" s="103" t="s">
        <v>111</v>
      </c>
      <c r="B118" s="72">
        <v>0</v>
      </c>
      <c r="C118" s="72">
        <v>0</v>
      </c>
      <c r="D118" s="72">
        <v>0</v>
      </c>
      <c r="E118" s="72">
        <v>0</v>
      </c>
      <c r="F118" s="72">
        <v>0</v>
      </c>
      <c r="G118" s="72">
        <v>0</v>
      </c>
      <c r="H118" s="72">
        <v>0</v>
      </c>
      <c r="I118" s="72">
        <v>0</v>
      </c>
    </row>
    <row r="119" spans="1:9" s="61" customFormat="1" ht="11.25">
      <c r="A119" s="103" t="s">
        <v>112</v>
      </c>
      <c r="B119" s="72">
        <v>0</v>
      </c>
      <c r="C119" s="72">
        <v>0</v>
      </c>
      <c r="D119" s="72">
        <v>0</v>
      </c>
      <c r="E119" s="72">
        <v>0</v>
      </c>
      <c r="F119" s="72">
        <v>0</v>
      </c>
      <c r="G119" s="72">
        <v>0</v>
      </c>
      <c r="H119" s="72">
        <v>0</v>
      </c>
      <c r="I119" s="72">
        <v>0</v>
      </c>
    </row>
    <row r="120" spans="1:9" s="61" customFormat="1" ht="11.25">
      <c r="A120" s="103" t="s">
        <v>113</v>
      </c>
      <c r="B120" s="72">
        <v>0</v>
      </c>
      <c r="C120" s="72">
        <v>0</v>
      </c>
      <c r="D120" s="72">
        <v>0</v>
      </c>
      <c r="E120" s="72">
        <v>0</v>
      </c>
      <c r="F120" s="72">
        <v>0</v>
      </c>
      <c r="G120" s="72">
        <v>0</v>
      </c>
      <c r="H120" s="72">
        <v>0</v>
      </c>
      <c r="I120" s="72">
        <v>0</v>
      </c>
    </row>
    <row r="121" spans="1:9" s="61" customFormat="1" ht="11.25">
      <c r="A121" s="103" t="s">
        <v>114</v>
      </c>
      <c r="B121" s="72">
        <v>0</v>
      </c>
      <c r="C121" s="72">
        <v>0</v>
      </c>
      <c r="D121" s="72">
        <v>0</v>
      </c>
      <c r="E121" s="72">
        <v>0</v>
      </c>
      <c r="F121" s="72">
        <v>0</v>
      </c>
      <c r="G121" s="72">
        <v>0</v>
      </c>
      <c r="H121" s="72">
        <v>0</v>
      </c>
      <c r="I121" s="72">
        <v>0</v>
      </c>
    </row>
    <row r="122" spans="1:9" s="61" customFormat="1" ht="12" thickBot="1">
      <c r="A122" s="103" t="s">
        <v>115</v>
      </c>
      <c r="B122" s="72">
        <v>0</v>
      </c>
      <c r="C122" s="72">
        <v>0</v>
      </c>
      <c r="D122" s="72">
        <v>0</v>
      </c>
      <c r="E122" s="72">
        <v>0</v>
      </c>
      <c r="F122" s="72">
        <v>0</v>
      </c>
      <c r="G122" s="72">
        <v>0</v>
      </c>
      <c r="H122" s="72">
        <v>0</v>
      </c>
      <c r="I122" s="72">
        <v>0</v>
      </c>
    </row>
    <row r="123" spans="1:9" s="61" customFormat="1" ht="12.75" thickTop="1" thickBot="1">
      <c r="A123" s="498" t="s">
        <v>116</v>
      </c>
      <c r="B123" s="71">
        <v>321360.17</v>
      </c>
      <c r="C123" s="71">
        <v>53120035.729999997</v>
      </c>
      <c r="D123" s="71">
        <v>1916436.97</v>
      </c>
      <c r="E123" s="71">
        <v>7276237.9299999997</v>
      </c>
      <c r="F123" s="71">
        <v>793242.82</v>
      </c>
      <c r="G123" s="71">
        <v>184809.87</v>
      </c>
      <c r="H123" s="71">
        <v>1533535.77</v>
      </c>
      <c r="I123" s="71">
        <v>65145659.259999998</v>
      </c>
    </row>
    <row r="124" spans="1:9" s="61" customFormat="1" ht="12" thickTop="1">
      <c r="A124" s="103" t="s">
        <v>117</v>
      </c>
      <c r="B124" s="72">
        <v>0</v>
      </c>
      <c r="C124" s="72">
        <v>0</v>
      </c>
      <c r="D124" s="72">
        <v>0</v>
      </c>
      <c r="E124" s="72">
        <v>0</v>
      </c>
      <c r="F124" s="72">
        <v>0</v>
      </c>
      <c r="G124" s="72">
        <v>0</v>
      </c>
      <c r="H124" s="72">
        <v>0</v>
      </c>
      <c r="I124" s="72">
        <v>0</v>
      </c>
    </row>
    <row r="125" spans="1:9" s="61" customFormat="1" ht="11.25">
      <c r="A125" s="103" t="s">
        <v>118</v>
      </c>
      <c r="B125" s="72">
        <v>0</v>
      </c>
      <c r="C125" s="72">
        <v>0</v>
      </c>
      <c r="D125" s="72">
        <v>0</v>
      </c>
      <c r="E125" s="72">
        <v>0</v>
      </c>
      <c r="F125" s="72">
        <v>0</v>
      </c>
      <c r="G125" s="72">
        <v>0</v>
      </c>
      <c r="H125" s="72">
        <v>0</v>
      </c>
      <c r="I125" s="72">
        <v>0</v>
      </c>
    </row>
    <row r="126" spans="1:9" s="61" customFormat="1" ht="11.25">
      <c r="A126" s="103" t="s">
        <v>119</v>
      </c>
      <c r="B126" s="72">
        <v>0</v>
      </c>
      <c r="C126" s="72">
        <v>0</v>
      </c>
      <c r="D126" s="72">
        <v>0</v>
      </c>
      <c r="E126" s="72">
        <v>0</v>
      </c>
      <c r="F126" s="72">
        <v>0</v>
      </c>
      <c r="G126" s="72">
        <v>0</v>
      </c>
      <c r="H126" s="72">
        <v>0</v>
      </c>
      <c r="I126" s="72">
        <v>0</v>
      </c>
    </row>
    <row r="127" spans="1:9" s="61" customFormat="1" ht="11.25">
      <c r="A127" s="103" t="s">
        <v>1442</v>
      </c>
      <c r="B127" s="72">
        <v>0</v>
      </c>
      <c r="C127" s="72">
        <v>0</v>
      </c>
      <c r="D127" s="72">
        <v>0</v>
      </c>
      <c r="E127" s="72">
        <v>0</v>
      </c>
      <c r="F127" s="72">
        <v>0</v>
      </c>
      <c r="G127" s="72">
        <v>0</v>
      </c>
      <c r="H127" s="72">
        <v>0</v>
      </c>
      <c r="I127" s="72">
        <v>0</v>
      </c>
    </row>
    <row r="128" spans="1:9" s="61" customFormat="1" ht="11.25">
      <c r="A128" s="103" t="s">
        <v>120</v>
      </c>
      <c r="B128" s="72">
        <v>321360.17</v>
      </c>
      <c r="C128" s="72">
        <v>52896244.159999996</v>
      </c>
      <c r="D128" s="72">
        <v>1757688.89</v>
      </c>
      <c r="E128" s="72">
        <v>7145787.0999999996</v>
      </c>
      <c r="F128" s="72">
        <v>793242.82</v>
      </c>
      <c r="G128" s="72">
        <v>184809.87</v>
      </c>
      <c r="H128" s="72">
        <v>1515435.62</v>
      </c>
      <c r="I128" s="72">
        <v>64614568.630000003</v>
      </c>
    </row>
    <row r="129" spans="1:9" s="61" customFormat="1" ht="11.25">
      <c r="A129" s="103" t="s">
        <v>121</v>
      </c>
      <c r="B129" s="72">
        <v>0</v>
      </c>
      <c r="C129" s="72">
        <v>0</v>
      </c>
      <c r="D129" s="72">
        <v>0</v>
      </c>
      <c r="E129" s="72">
        <v>0</v>
      </c>
      <c r="F129" s="72">
        <v>0</v>
      </c>
      <c r="G129" s="72">
        <v>0</v>
      </c>
      <c r="H129" s="72">
        <v>0</v>
      </c>
      <c r="I129" s="72">
        <v>0</v>
      </c>
    </row>
    <row r="130" spans="1:9" s="61" customFormat="1" ht="11.25">
      <c r="A130" s="103" t="s">
        <v>122</v>
      </c>
      <c r="B130" s="72">
        <v>0</v>
      </c>
      <c r="C130" s="72">
        <v>0</v>
      </c>
      <c r="D130" s="72">
        <v>0</v>
      </c>
      <c r="E130" s="72">
        <v>0</v>
      </c>
      <c r="F130" s="72">
        <v>0</v>
      </c>
      <c r="G130" s="72">
        <v>0</v>
      </c>
      <c r="H130" s="72">
        <v>0</v>
      </c>
      <c r="I130" s="72">
        <v>0</v>
      </c>
    </row>
    <row r="131" spans="1:9" s="61" customFormat="1" ht="12" thickBot="1">
      <c r="A131" s="103" t="s">
        <v>123</v>
      </c>
      <c r="B131" s="72">
        <v>0</v>
      </c>
      <c r="C131" s="72">
        <v>223791.57</v>
      </c>
      <c r="D131" s="72">
        <v>158748.07999999999</v>
      </c>
      <c r="E131" s="72">
        <v>130450.83</v>
      </c>
      <c r="F131" s="72">
        <v>0</v>
      </c>
      <c r="G131" s="72">
        <v>0</v>
      </c>
      <c r="H131" s="72">
        <v>18100.150000000001</v>
      </c>
      <c r="I131" s="72">
        <v>531090.63</v>
      </c>
    </row>
    <row r="132" spans="1:9" s="61" customFormat="1" ht="12.75" thickTop="1" thickBot="1">
      <c r="A132" s="498" t="s">
        <v>124</v>
      </c>
      <c r="B132" s="71">
        <v>26165896.18</v>
      </c>
      <c r="C132" s="71">
        <v>4654858.0599999996</v>
      </c>
      <c r="D132" s="71">
        <v>4534480.58</v>
      </c>
      <c r="E132" s="71">
        <v>1332338.3999999999</v>
      </c>
      <c r="F132" s="71">
        <v>1432812.19</v>
      </c>
      <c r="G132" s="71">
        <v>858345.47</v>
      </c>
      <c r="H132" s="71">
        <v>900704.37</v>
      </c>
      <c r="I132" s="71">
        <v>39879435.25</v>
      </c>
    </row>
    <row r="133" spans="1:9" s="61" customFormat="1" ht="12" thickTop="1">
      <c r="A133" s="103" t="s">
        <v>58</v>
      </c>
      <c r="B133" s="72">
        <v>3651.22</v>
      </c>
      <c r="C133" s="72">
        <v>0</v>
      </c>
      <c r="D133" s="72">
        <v>0</v>
      </c>
      <c r="E133" s="72">
        <v>0</v>
      </c>
      <c r="F133" s="72">
        <v>0</v>
      </c>
      <c r="G133" s="72">
        <v>0</v>
      </c>
      <c r="H133" s="72">
        <v>0</v>
      </c>
      <c r="I133" s="72">
        <v>3651.22</v>
      </c>
    </row>
    <row r="134" spans="1:9" s="61" customFormat="1" ht="11.25">
      <c r="A134" s="103" t="s">
        <v>60</v>
      </c>
      <c r="B134" s="72">
        <v>7106783.0800000001</v>
      </c>
      <c r="C134" s="72">
        <v>2415722.27</v>
      </c>
      <c r="D134" s="72">
        <v>2512584.77</v>
      </c>
      <c r="E134" s="72">
        <v>298651.51</v>
      </c>
      <c r="F134" s="72">
        <v>841331.97</v>
      </c>
      <c r="G134" s="72">
        <v>323480.5</v>
      </c>
      <c r="H134" s="72">
        <v>356494.43</v>
      </c>
      <c r="I134" s="72">
        <v>13855048.529999999</v>
      </c>
    </row>
    <row r="135" spans="1:9" s="61" customFormat="1" ht="11.25">
      <c r="A135" s="103" t="s">
        <v>125</v>
      </c>
      <c r="B135" s="72">
        <v>19046920.25</v>
      </c>
      <c r="C135" s="72">
        <v>2232757.9</v>
      </c>
      <c r="D135" s="72">
        <v>2021895.81</v>
      </c>
      <c r="E135" s="72">
        <v>1033686.8899999999</v>
      </c>
      <c r="F135" s="72">
        <v>493889.67</v>
      </c>
      <c r="G135" s="72">
        <v>529374.97</v>
      </c>
      <c r="H135" s="72">
        <v>540924.65</v>
      </c>
      <c r="I135" s="72">
        <v>25899450.140000001</v>
      </c>
    </row>
    <row r="136" spans="1:9" s="61" customFormat="1" ht="11.25">
      <c r="A136" s="103" t="s">
        <v>87</v>
      </c>
      <c r="B136" s="72">
        <v>8541.6299999999992</v>
      </c>
      <c r="C136" s="72">
        <v>6377.89</v>
      </c>
      <c r="D136" s="72">
        <v>0</v>
      </c>
      <c r="E136" s="72">
        <v>0</v>
      </c>
      <c r="F136" s="72">
        <v>97590.55</v>
      </c>
      <c r="G136" s="72">
        <v>5490</v>
      </c>
      <c r="H136" s="72">
        <v>3285.29</v>
      </c>
      <c r="I136" s="72">
        <v>121285.36</v>
      </c>
    </row>
    <row r="137" spans="1:9" s="61" customFormat="1" ht="12" thickBot="1">
      <c r="A137" s="103" t="s">
        <v>126</v>
      </c>
      <c r="B137" s="72">
        <v>0</v>
      </c>
      <c r="C137" s="72">
        <v>0</v>
      </c>
      <c r="D137" s="72">
        <v>0</v>
      </c>
      <c r="E137" s="72">
        <v>0</v>
      </c>
      <c r="F137" s="72">
        <v>0</v>
      </c>
      <c r="G137" s="72">
        <v>0</v>
      </c>
      <c r="H137" s="72">
        <v>0</v>
      </c>
      <c r="I137" s="72">
        <v>0</v>
      </c>
    </row>
    <row r="138" spans="1:9" s="61" customFormat="1" ht="12.75" thickTop="1" thickBot="1">
      <c r="A138" s="498" t="s">
        <v>127</v>
      </c>
      <c r="B138" s="71">
        <v>63538835.649999999</v>
      </c>
      <c r="C138" s="71">
        <v>4136502.7499999995</v>
      </c>
      <c r="D138" s="71">
        <v>6826009.0899999999</v>
      </c>
      <c r="E138" s="71">
        <v>1274763.3999999999</v>
      </c>
      <c r="F138" s="71">
        <v>411767.29</v>
      </c>
      <c r="G138" s="71">
        <v>289329.89</v>
      </c>
      <c r="H138" s="71">
        <v>262780.40000000002</v>
      </c>
      <c r="I138" s="71">
        <v>76739988.469999999</v>
      </c>
    </row>
    <row r="139" spans="1:9" s="61" customFormat="1" ht="12" thickTop="1">
      <c r="A139" s="103" t="s">
        <v>128</v>
      </c>
      <c r="B139" s="72">
        <v>56676.59</v>
      </c>
      <c r="C139" s="72">
        <v>0</v>
      </c>
      <c r="D139" s="72">
        <v>0</v>
      </c>
      <c r="E139" s="72">
        <v>271.25</v>
      </c>
      <c r="F139" s="72">
        <v>0</v>
      </c>
      <c r="G139" s="72">
        <v>0</v>
      </c>
      <c r="H139" s="72">
        <v>0</v>
      </c>
      <c r="I139" s="72">
        <v>56947.839999999997</v>
      </c>
    </row>
    <row r="140" spans="1:9" s="61" customFormat="1" ht="11.25">
      <c r="A140" s="103" t="s">
        <v>129</v>
      </c>
      <c r="B140" s="72">
        <v>0</v>
      </c>
      <c r="C140" s="72">
        <v>0</v>
      </c>
      <c r="D140" s="72">
        <v>0</v>
      </c>
      <c r="E140" s="72">
        <v>0</v>
      </c>
      <c r="F140" s="72">
        <v>0</v>
      </c>
      <c r="G140" s="72">
        <v>0</v>
      </c>
      <c r="H140" s="72">
        <v>0</v>
      </c>
      <c r="I140" s="72">
        <v>0</v>
      </c>
    </row>
    <row r="141" spans="1:9" s="61" customFormat="1" ht="11.25">
      <c r="A141" s="103" t="s">
        <v>130</v>
      </c>
      <c r="B141" s="72">
        <v>50864034.869999997</v>
      </c>
      <c r="C141" s="72">
        <v>500000</v>
      </c>
      <c r="D141" s="72">
        <v>2280773.08</v>
      </c>
      <c r="E141" s="72">
        <v>0</v>
      </c>
      <c r="F141" s="72">
        <v>0</v>
      </c>
      <c r="G141" s="72">
        <v>0</v>
      </c>
      <c r="H141" s="72">
        <v>11119.22</v>
      </c>
      <c r="I141" s="72">
        <v>53655927.170000002</v>
      </c>
    </row>
    <row r="142" spans="1:9" s="61" customFormat="1" ht="11.25">
      <c r="A142" s="103" t="s">
        <v>131</v>
      </c>
      <c r="B142" s="72">
        <v>11118124.189999999</v>
      </c>
      <c r="C142" s="72">
        <v>3636502.75</v>
      </c>
      <c r="D142" s="72">
        <v>2188918.06</v>
      </c>
      <c r="E142" s="72">
        <v>1274492.1499999999</v>
      </c>
      <c r="F142" s="72">
        <v>411767.29</v>
      </c>
      <c r="G142" s="72">
        <v>289329.89</v>
      </c>
      <c r="H142" s="72">
        <v>251661.18</v>
      </c>
      <c r="I142" s="72">
        <v>19170795.510000002</v>
      </c>
    </row>
    <row r="143" spans="1:9" s="61" customFormat="1" ht="12" thickBot="1">
      <c r="A143" s="103" t="s">
        <v>132</v>
      </c>
      <c r="B143" s="72">
        <v>1500000</v>
      </c>
      <c r="C143" s="72">
        <v>0</v>
      </c>
      <c r="D143" s="72">
        <v>2356317.9500000002</v>
      </c>
      <c r="E143" s="72">
        <v>0</v>
      </c>
      <c r="F143" s="72">
        <v>0</v>
      </c>
      <c r="G143" s="72">
        <v>0</v>
      </c>
      <c r="H143" s="72">
        <v>0</v>
      </c>
      <c r="I143" s="72">
        <v>3856317.95</v>
      </c>
    </row>
    <row r="144" spans="1:9" s="61" customFormat="1" ht="12.75" thickTop="1" thickBot="1">
      <c r="A144" s="498" t="s">
        <v>133</v>
      </c>
      <c r="B144" s="71">
        <v>0</v>
      </c>
      <c r="C144" s="71">
        <v>0</v>
      </c>
      <c r="D144" s="71">
        <v>0</v>
      </c>
      <c r="E144" s="71">
        <v>0</v>
      </c>
      <c r="F144" s="71">
        <v>0</v>
      </c>
      <c r="G144" s="71">
        <v>0</v>
      </c>
      <c r="H144" s="71">
        <v>0</v>
      </c>
      <c r="I144" s="71">
        <v>0</v>
      </c>
    </row>
    <row r="145" spans="1:9" s="61" customFormat="1" ht="12" thickTop="1">
      <c r="A145" s="103" t="s">
        <v>134</v>
      </c>
      <c r="B145" s="72">
        <v>0</v>
      </c>
      <c r="C145" s="72">
        <v>0</v>
      </c>
      <c r="D145" s="72">
        <v>0</v>
      </c>
      <c r="E145" s="72">
        <v>0</v>
      </c>
      <c r="F145" s="72">
        <v>0</v>
      </c>
      <c r="G145" s="72">
        <v>0</v>
      </c>
      <c r="H145" s="72">
        <v>0</v>
      </c>
      <c r="I145" s="72">
        <v>0</v>
      </c>
    </row>
    <row r="146" spans="1:9" s="61" customFormat="1" ht="11.25">
      <c r="A146" s="103" t="s">
        <v>135</v>
      </c>
      <c r="B146" s="72">
        <v>0</v>
      </c>
      <c r="C146" s="72">
        <v>0</v>
      </c>
      <c r="D146" s="72">
        <v>0</v>
      </c>
      <c r="E146" s="72">
        <v>0</v>
      </c>
      <c r="F146" s="72">
        <v>0</v>
      </c>
      <c r="G146" s="72">
        <v>0</v>
      </c>
      <c r="H146" s="72">
        <v>0</v>
      </c>
      <c r="I146" s="72">
        <v>0</v>
      </c>
    </row>
    <row r="147" spans="1:9" s="61" customFormat="1" ht="11.25">
      <c r="A147" s="103" t="s">
        <v>136</v>
      </c>
      <c r="B147" s="72">
        <v>0</v>
      </c>
      <c r="C147" s="72">
        <v>0</v>
      </c>
      <c r="D147" s="72">
        <v>0</v>
      </c>
      <c r="E147" s="72">
        <v>0</v>
      </c>
      <c r="F147" s="72">
        <v>0</v>
      </c>
      <c r="G147" s="72">
        <v>0</v>
      </c>
      <c r="H147" s="72">
        <v>0</v>
      </c>
      <c r="I147" s="72">
        <v>0</v>
      </c>
    </row>
    <row r="148" spans="1:9" s="61" customFormat="1" ht="12" thickBot="1">
      <c r="A148" s="103" t="s">
        <v>137</v>
      </c>
      <c r="B148" s="72">
        <v>0</v>
      </c>
      <c r="C148" s="72">
        <v>0</v>
      </c>
      <c r="D148" s="72">
        <v>0</v>
      </c>
      <c r="E148" s="72">
        <v>0</v>
      </c>
      <c r="F148" s="72">
        <v>0</v>
      </c>
      <c r="G148" s="72">
        <v>0</v>
      </c>
      <c r="H148" s="72">
        <v>0</v>
      </c>
      <c r="I148" s="72">
        <v>0</v>
      </c>
    </row>
    <row r="149" spans="1:9" s="61" customFormat="1" ht="12.75" thickTop="1" thickBot="1">
      <c r="A149" s="498" t="s">
        <v>138</v>
      </c>
      <c r="B149" s="71">
        <v>0</v>
      </c>
      <c r="C149" s="71">
        <v>0</v>
      </c>
      <c r="D149" s="71">
        <v>0</v>
      </c>
      <c r="E149" s="71">
        <v>0</v>
      </c>
      <c r="F149" s="71">
        <v>0</v>
      </c>
      <c r="G149" s="71">
        <v>0</v>
      </c>
      <c r="H149" s="71">
        <v>0</v>
      </c>
      <c r="I149" s="71">
        <v>0</v>
      </c>
    </row>
    <row r="150" spans="1:9" s="61" customFormat="1" ht="12" thickTop="1">
      <c r="A150" s="103" t="s">
        <v>139</v>
      </c>
      <c r="B150" s="72">
        <v>0</v>
      </c>
      <c r="C150" s="72">
        <v>0</v>
      </c>
      <c r="D150" s="72">
        <v>0</v>
      </c>
      <c r="E150" s="72">
        <v>0</v>
      </c>
      <c r="F150" s="72">
        <v>0</v>
      </c>
      <c r="G150" s="72">
        <v>0</v>
      </c>
      <c r="H150" s="72">
        <v>0</v>
      </c>
      <c r="I150" s="72">
        <v>0</v>
      </c>
    </row>
    <row r="151" spans="1:9" s="61" customFormat="1" ht="11.25">
      <c r="A151" s="103" t="s">
        <v>145</v>
      </c>
      <c r="B151" s="514">
        <v>0</v>
      </c>
      <c r="C151" s="514">
        <v>0</v>
      </c>
      <c r="D151" s="514">
        <v>0</v>
      </c>
      <c r="E151" s="514">
        <v>0</v>
      </c>
      <c r="F151" s="514">
        <v>0</v>
      </c>
      <c r="G151" s="514">
        <v>0</v>
      </c>
      <c r="H151" s="514">
        <v>0</v>
      </c>
      <c r="I151" s="514">
        <v>0</v>
      </c>
    </row>
    <row r="152" spans="1:9" s="61" customFormat="1" ht="12" thickBot="1">
      <c r="A152" s="103" t="s">
        <v>146</v>
      </c>
      <c r="B152" s="514">
        <v>0</v>
      </c>
      <c r="C152" s="514">
        <v>0</v>
      </c>
      <c r="D152" s="514">
        <v>0</v>
      </c>
      <c r="E152" s="514">
        <v>0</v>
      </c>
      <c r="F152" s="514">
        <v>0</v>
      </c>
      <c r="G152" s="514">
        <v>0</v>
      </c>
      <c r="H152" s="514">
        <v>0</v>
      </c>
      <c r="I152" s="514">
        <v>0</v>
      </c>
    </row>
    <row r="153" spans="1:9" s="61" customFormat="1" ht="12.75" thickTop="1" thickBot="1">
      <c r="A153" s="498" t="s">
        <v>147</v>
      </c>
      <c r="B153" s="71">
        <v>581016862.16999996</v>
      </c>
      <c r="C153" s="71">
        <v>84945150.640000001</v>
      </c>
      <c r="D153" s="71">
        <v>132766639.09000002</v>
      </c>
      <c r="E153" s="71">
        <v>57894587.75</v>
      </c>
      <c r="F153" s="71">
        <v>5815668.5</v>
      </c>
      <c r="G153" s="71">
        <v>9643628.4299999997</v>
      </c>
      <c r="H153" s="71">
        <v>7392171</v>
      </c>
      <c r="I153" s="71">
        <v>879474707.58000004</v>
      </c>
    </row>
    <row r="154" spans="1:9" s="61" customFormat="1" ht="12" thickTop="1">
      <c r="A154" s="515" t="s">
        <v>148</v>
      </c>
      <c r="B154" s="72">
        <v>375350900</v>
      </c>
      <c r="C154" s="72">
        <v>55250100.759999998</v>
      </c>
      <c r="D154" s="72">
        <v>69392400</v>
      </c>
      <c r="E154" s="72">
        <v>38769200</v>
      </c>
      <c r="F154" s="72">
        <v>5780700</v>
      </c>
      <c r="G154" s="72">
        <v>6766600</v>
      </c>
      <c r="H154" s="72">
        <v>4602500</v>
      </c>
      <c r="I154" s="72">
        <v>555912400.75999999</v>
      </c>
    </row>
    <row r="155" spans="1:9" s="61" customFormat="1" ht="11.25">
      <c r="A155" s="103" t="s">
        <v>149</v>
      </c>
      <c r="B155" s="72">
        <v>375350900</v>
      </c>
      <c r="C155" s="72">
        <v>55250100.759999998</v>
      </c>
      <c r="D155" s="72">
        <v>69392400</v>
      </c>
      <c r="E155" s="72">
        <v>38769200</v>
      </c>
      <c r="F155" s="72">
        <v>5780700</v>
      </c>
      <c r="G155" s="72">
        <v>6766600</v>
      </c>
      <c r="H155" s="72">
        <v>4602500</v>
      </c>
      <c r="I155" s="72">
        <v>555912400.75999999</v>
      </c>
    </row>
    <row r="156" spans="1:9" s="61" customFormat="1" ht="11.25">
      <c r="A156" s="103" t="s">
        <v>150</v>
      </c>
      <c r="B156" s="72">
        <v>0</v>
      </c>
      <c r="C156" s="72">
        <v>0</v>
      </c>
      <c r="D156" s="72">
        <v>0</v>
      </c>
      <c r="E156" s="72">
        <v>0</v>
      </c>
      <c r="F156" s="72">
        <v>0</v>
      </c>
      <c r="G156" s="72">
        <v>0</v>
      </c>
      <c r="H156" s="72">
        <v>0</v>
      </c>
      <c r="I156" s="72">
        <v>0</v>
      </c>
    </row>
    <row r="157" spans="1:9" s="61" customFormat="1" ht="11.25">
      <c r="A157" s="103" t="s">
        <v>151</v>
      </c>
      <c r="B157" s="72">
        <v>0</v>
      </c>
      <c r="C157" s="72">
        <v>0</v>
      </c>
      <c r="D157" s="72">
        <v>0</v>
      </c>
      <c r="E157" s="72">
        <v>0</v>
      </c>
      <c r="F157" s="72">
        <v>0</v>
      </c>
      <c r="G157" s="72">
        <v>0</v>
      </c>
      <c r="H157" s="72">
        <v>0</v>
      </c>
      <c r="I157" s="72">
        <v>0</v>
      </c>
    </row>
    <row r="158" spans="1:9" s="61" customFormat="1" ht="11.25">
      <c r="A158" s="515" t="s">
        <v>152</v>
      </c>
      <c r="B158" s="72">
        <v>0</v>
      </c>
      <c r="C158" s="72">
        <v>0</v>
      </c>
      <c r="D158" s="72">
        <v>0</v>
      </c>
      <c r="E158" s="72">
        <v>0</v>
      </c>
      <c r="F158" s="72">
        <v>0</v>
      </c>
      <c r="G158" s="72">
        <v>0</v>
      </c>
      <c r="H158" s="72">
        <v>4739.32</v>
      </c>
      <c r="I158" s="72">
        <v>4739.32</v>
      </c>
    </row>
    <row r="159" spans="1:9" s="61" customFormat="1" ht="11.25">
      <c r="A159" s="103" t="s">
        <v>153</v>
      </c>
      <c r="B159" s="72">
        <v>0</v>
      </c>
      <c r="C159" s="72">
        <v>0</v>
      </c>
      <c r="D159" s="72">
        <v>0</v>
      </c>
      <c r="E159" s="72">
        <v>0</v>
      </c>
      <c r="F159" s="72">
        <v>0</v>
      </c>
      <c r="G159" s="72">
        <v>0</v>
      </c>
      <c r="H159" s="72">
        <v>0</v>
      </c>
      <c r="I159" s="72">
        <v>0</v>
      </c>
    </row>
    <row r="160" spans="1:9" s="61" customFormat="1" ht="11.25">
      <c r="A160" s="103" t="s">
        <v>154</v>
      </c>
      <c r="B160" s="72">
        <v>0</v>
      </c>
      <c r="C160" s="72">
        <v>0</v>
      </c>
      <c r="D160" s="72">
        <v>0</v>
      </c>
      <c r="E160" s="72">
        <v>0</v>
      </c>
      <c r="F160" s="72">
        <v>0</v>
      </c>
      <c r="G160" s="72">
        <v>0</v>
      </c>
      <c r="H160" s="72">
        <v>0</v>
      </c>
      <c r="I160" s="72">
        <v>0</v>
      </c>
    </row>
    <row r="161" spans="1:9" s="61" customFormat="1" ht="11.25">
      <c r="A161" s="103" t="s">
        <v>155</v>
      </c>
      <c r="B161" s="72">
        <v>0</v>
      </c>
      <c r="C161" s="72">
        <v>0</v>
      </c>
      <c r="D161" s="72">
        <v>0</v>
      </c>
      <c r="E161" s="72">
        <v>0</v>
      </c>
      <c r="F161" s="72">
        <v>0</v>
      </c>
      <c r="G161" s="72">
        <v>0</v>
      </c>
      <c r="H161" s="72">
        <v>4739.32</v>
      </c>
      <c r="I161" s="72">
        <v>4739.32</v>
      </c>
    </row>
    <row r="162" spans="1:9" s="61" customFormat="1" ht="11.25">
      <c r="A162" s="515" t="s">
        <v>156</v>
      </c>
      <c r="B162" s="72">
        <v>0</v>
      </c>
      <c r="C162" s="72">
        <v>0</v>
      </c>
      <c r="D162" s="72">
        <v>0</v>
      </c>
      <c r="E162" s="72">
        <v>0</v>
      </c>
      <c r="F162" s="72">
        <v>0</v>
      </c>
      <c r="G162" s="72">
        <v>0</v>
      </c>
      <c r="H162" s="72">
        <v>0</v>
      </c>
      <c r="I162" s="72">
        <v>0</v>
      </c>
    </row>
    <row r="163" spans="1:9" s="61" customFormat="1" ht="11.25">
      <c r="A163" s="103" t="s">
        <v>157</v>
      </c>
      <c r="B163" s="72">
        <v>0</v>
      </c>
      <c r="C163" s="72">
        <v>0</v>
      </c>
      <c r="D163" s="72">
        <v>0</v>
      </c>
      <c r="E163" s="72">
        <v>0</v>
      </c>
      <c r="F163" s="72">
        <v>0</v>
      </c>
      <c r="G163" s="72">
        <v>0</v>
      </c>
      <c r="H163" s="72">
        <v>0</v>
      </c>
      <c r="I163" s="72">
        <v>0</v>
      </c>
    </row>
    <row r="164" spans="1:9" s="61" customFormat="1" ht="11.25">
      <c r="A164" s="103" t="s">
        <v>158</v>
      </c>
      <c r="B164" s="72">
        <v>0</v>
      </c>
      <c r="C164" s="72">
        <v>0</v>
      </c>
      <c r="D164" s="72">
        <v>0</v>
      </c>
      <c r="E164" s="72">
        <v>0</v>
      </c>
      <c r="F164" s="72">
        <v>0</v>
      </c>
      <c r="G164" s="72">
        <v>0</v>
      </c>
      <c r="H164" s="72">
        <v>0</v>
      </c>
      <c r="I164" s="72">
        <v>0</v>
      </c>
    </row>
    <row r="165" spans="1:9" s="61" customFormat="1" ht="11.25">
      <c r="A165" s="103" t="s">
        <v>159</v>
      </c>
      <c r="B165" s="72">
        <v>0</v>
      </c>
      <c r="C165" s="72">
        <v>0</v>
      </c>
      <c r="D165" s="72">
        <v>0</v>
      </c>
      <c r="E165" s="72">
        <v>0</v>
      </c>
      <c r="F165" s="72">
        <v>0</v>
      </c>
      <c r="G165" s="72">
        <v>0</v>
      </c>
      <c r="H165" s="72">
        <v>0</v>
      </c>
      <c r="I165" s="72">
        <v>0</v>
      </c>
    </row>
    <row r="166" spans="1:9" s="61" customFormat="1" ht="11.25">
      <c r="A166" s="515" t="s">
        <v>160</v>
      </c>
      <c r="B166" s="72">
        <v>186985254.38999999</v>
      </c>
      <c r="C166" s="72">
        <v>27488449.469999999</v>
      </c>
      <c r="D166" s="72">
        <v>53097521.549999997</v>
      </c>
      <c r="E166" s="72">
        <v>15580229.800000001</v>
      </c>
      <c r="F166" s="72">
        <v>2158127.94</v>
      </c>
      <c r="G166" s="72">
        <v>2706960.88</v>
      </c>
      <c r="H166" s="72">
        <v>2846803.2</v>
      </c>
      <c r="I166" s="72">
        <v>290863347.23000002</v>
      </c>
    </row>
    <row r="167" spans="1:9" s="61" customFormat="1" ht="11.25">
      <c r="A167" s="103" t="s">
        <v>161</v>
      </c>
      <c r="B167" s="72">
        <v>6182385.7400000002</v>
      </c>
      <c r="C167" s="72">
        <v>889919.79</v>
      </c>
      <c r="D167" s="72">
        <v>2896877.6</v>
      </c>
      <c r="E167" s="72">
        <v>219295.7</v>
      </c>
      <c r="F167" s="72">
        <v>0</v>
      </c>
      <c r="G167" s="72">
        <v>383362.29</v>
      </c>
      <c r="H167" s="72">
        <v>1286155.5</v>
      </c>
      <c r="I167" s="72">
        <v>11857996.619999999</v>
      </c>
    </row>
    <row r="168" spans="1:9" s="61" customFormat="1" ht="11.25">
      <c r="A168" s="103" t="s">
        <v>162</v>
      </c>
      <c r="B168" s="72">
        <v>127219397</v>
      </c>
      <c r="C168" s="72">
        <v>18589252.039999999</v>
      </c>
      <c r="D168" s="72">
        <v>32860521.240000002</v>
      </c>
      <c r="E168" s="72">
        <v>13580417.380000001</v>
      </c>
      <c r="F168" s="72">
        <v>2158127.94</v>
      </c>
      <c r="G168" s="72">
        <v>2323598.59</v>
      </c>
      <c r="H168" s="72">
        <v>1560647.7</v>
      </c>
      <c r="I168" s="72">
        <v>198291961.88999999</v>
      </c>
    </row>
    <row r="169" spans="1:9" s="61" customFormat="1" ht="11.25">
      <c r="A169" s="103" t="s">
        <v>163</v>
      </c>
      <c r="B169" s="72">
        <v>53583471.649999999</v>
      </c>
      <c r="C169" s="72">
        <v>8009277.6399999997</v>
      </c>
      <c r="D169" s="72">
        <v>17340122.710000001</v>
      </c>
      <c r="E169" s="72">
        <v>1780516.72</v>
      </c>
      <c r="F169" s="72">
        <v>0</v>
      </c>
      <c r="G169" s="72">
        <v>0</v>
      </c>
      <c r="H169" s="72">
        <v>0</v>
      </c>
      <c r="I169" s="72">
        <v>80713388.719999999</v>
      </c>
    </row>
    <row r="170" spans="1:9" s="61" customFormat="1" ht="11.25">
      <c r="A170" s="515" t="s">
        <v>164</v>
      </c>
      <c r="B170" s="72">
        <v>18680707.780000001</v>
      </c>
      <c r="C170" s="72">
        <v>2206600.41</v>
      </c>
      <c r="D170" s="72">
        <v>10276717.539999999</v>
      </c>
      <c r="E170" s="72">
        <v>3545157.95</v>
      </c>
      <c r="F170" s="72">
        <v>-2123159.44</v>
      </c>
      <c r="G170" s="72">
        <v>170067.55</v>
      </c>
      <c r="H170" s="72">
        <v>-61871.519999999997</v>
      </c>
      <c r="I170" s="72">
        <v>32694220.27</v>
      </c>
    </row>
    <row r="171" spans="1:9" s="61" customFormat="1" ht="11.25">
      <c r="A171" s="103" t="s">
        <v>165</v>
      </c>
      <c r="B171" s="72">
        <v>0</v>
      </c>
      <c r="C171" s="72">
        <v>0</v>
      </c>
      <c r="D171" s="72">
        <v>0</v>
      </c>
      <c r="E171" s="72">
        <v>0</v>
      </c>
      <c r="F171" s="72">
        <v>-367717.17</v>
      </c>
      <c r="G171" s="72">
        <v>0</v>
      </c>
      <c r="H171" s="72">
        <v>206398.92</v>
      </c>
      <c r="I171" s="72">
        <v>-161318.25</v>
      </c>
    </row>
    <row r="172" spans="1:9" s="61" customFormat="1" ht="12" thickBot="1">
      <c r="A172" s="516" t="s">
        <v>166</v>
      </c>
      <c r="B172" s="72">
        <v>18680707.780000001</v>
      </c>
      <c r="C172" s="72">
        <v>2206600.41</v>
      </c>
      <c r="D172" s="72">
        <v>10276717.539999999</v>
      </c>
      <c r="E172" s="72">
        <v>3545157.95</v>
      </c>
      <c r="F172" s="72">
        <v>-1755442.27</v>
      </c>
      <c r="G172" s="72">
        <v>170067.55</v>
      </c>
      <c r="H172" s="72">
        <v>-268270.44</v>
      </c>
      <c r="I172" s="72">
        <v>32855538.520000003</v>
      </c>
    </row>
    <row r="173" spans="1:9" s="61" customFormat="1" ht="12.75" thickTop="1" thickBot="1">
      <c r="A173" s="497" t="s">
        <v>167</v>
      </c>
      <c r="B173" s="74">
        <v>2248654710.9000001</v>
      </c>
      <c r="C173" s="74">
        <v>727029722.99000001</v>
      </c>
      <c r="D173" s="74">
        <v>336941675.30000001</v>
      </c>
      <c r="E173" s="74">
        <v>162949235.44999999</v>
      </c>
      <c r="F173" s="74">
        <v>88356965.909999996</v>
      </c>
      <c r="G173" s="74">
        <v>49569713.369999997</v>
      </c>
      <c r="H173" s="74">
        <v>59617374.899999999</v>
      </c>
      <c r="I173" s="74">
        <v>3673119398.8200002</v>
      </c>
    </row>
    <row r="174" spans="1:9" s="61" customFormat="1" ht="12.75" thickTop="1" thickBot="1">
      <c r="A174" s="498" t="s">
        <v>168</v>
      </c>
      <c r="B174" s="71">
        <v>2994117.32</v>
      </c>
      <c r="C174" s="71">
        <v>0</v>
      </c>
      <c r="D174" s="71">
        <v>0</v>
      </c>
      <c r="E174" s="71">
        <v>4188672.7300000004</v>
      </c>
      <c r="F174" s="71">
        <v>0</v>
      </c>
      <c r="G174" s="71">
        <v>0</v>
      </c>
      <c r="H174" s="71">
        <v>0</v>
      </c>
      <c r="I174" s="71">
        <v>7182790.0499999998</v>
      </c>
    </row>
    <row r="175" spans="1:9" s="61" customFormat="1" ht="12" thickTop="1">
      <c r="A175" s="515" t="s">
        <v>169</v>
      </c>
      <c r="B175" s="72">
        <v>0</v>
      </c>
      <c r="C175" s="72">
        <v>0</v>
      </c>
      <c r="D175" s="72">
        <v>0</v>
      </c>
      <c r="E175" s="72">
        <v>0</v>
      </c>
      <c r="F175" s="72">
        <v>0</v>
      </c>
      <c r="G175" s="72">
        <v>0</v>
      </c>
      <c r="H175" s="72">
        <v>0</v>
      </c>
      <c r="I175" s="72">
        <v>0</v>
      </c>
    </row>
    <row r="176" spans="1:9" s="61" customFormat="1" ht="11.25">
      <c r="A176" s="103" t="s">
        <v>170</v>
      </c>
      <c r="B176" s="72">
        <v>0</v>
      </c>
      <c r="C176" s="72">
        <v>0</v>
      </c>
      <c r="D176" s="72">
        <v>0</v>
      </c>
      <c r="E176" s="72">
        <v>0</v>
      </c>
      <c r="F176" s="72">
        <v>0</v>
      </c>
      <c r="G176" s="72">
        <v>0</v>
      </c>
      <c r="H176" s="72">
        <v>0</v>
      </c>
      <c r="I176" s="72">
        <v>0</v>
      </c>
    </row>
    <row r="177" spans="1:9" s="61" customFormat="1" ht="11.25">
      <c r="A177" s="103" t="s">
        <v>171</v>
      </c>
      <c r="B177" s="72">
        <v>0</v>
      </c>
      <c r="C177" s="72">
        <v>0</v>
      </c>
      <c r="D177" s="72">
        <v>0</v>
      </c>
      <c r="E177" s="72">
        <v>0</v>
      </c>
      <c r="F177" s="72">
        <v>0</v>
      </c>
      <c r="G177" s="72">
        <v>0</v>
      </c>
      <c r="H177" s="72">
        <v>0</v>
      </c>
      <c r="I177" s="72">
        <v>0</v>
      </c>
    </row>
    <row r="178" spans="1:9" s="61" customFormat="1" ht="11.25">
      <c r="A178" s="103" t="s">
        <v>172</v>
      </c>
      <c r="B178" s="72">
        <v>0</v>
      </c>
      <c r="C178" s="72">
        <v>0</v>
      </c>
      <c r="D178" s="72">
        <v>0</v>
      </c>
      <c r="E178" s="72">
        <v>0</v>
      </c>
      <c r="F178" s="72">
        <v>0</v>
      </c>
      <c r="G178" s="72">
        <v>0</v>
      </c>
      <c r="H178" s="72">
        <v>0</v>
      </c>
      <c r="I178" s="72">
        <v>0</v>
      </c>
    </row>
    <row r="179" spans="1:9" s="61" customFormat="1" ht="11.25">
      <c r="A179" s="103" t="s">
        <v>173</v>
      </c>
      <c r="B179" s="72">
        <v>0</v>
      </c>
      <c r="C179" s="72">
        <v>0</v>
      </c>
      <c r="D179" s="72">
        <v>0</v>
      </c>
      <c r="E179" s="72">
        <v>0</v>
      </c>
      <c r="F179" s="72">
        <v>0</v>
      </c>
      <c r="G179" s="72">
        <v>0</v>
      </c>
      <c r="H179" s="72">
        <v>0</v>
      </c>
      <c r="I179" s="72">
        <v>0</v>
      </c>
    </row>
    <row r="180" spans="1:9" s="61" customFormat="1" ht="11.25">
      <c r="A180" s="103" t="s">
        <v>174</v>
      </c>
      <c r="B180" s="72">
        <v>0</v>
      </c>
      <c r="C180" s="72">
        <v>0</v>
      </c>
      <c r="D180" s="72">
        <v>0</v>
      </c>
      <c r="E180" s="72">
        <v>0</v>
      </c>
      <c r="F180" s="72">
        <v>0</v>
      </c>
      <c r="G180" s="72">
        <v>0</v>
      </c>
      <c r="H180" s="72">
        <v>0</v>
      </c>
      <c r="I180" s="72">
        <v>0</v>
      </c>
    </row>
    <row r="181" spans="1:9" s="61" customFormat="1" ht="11.25">
      <c r="A181" s="515" t="s">
        <v>175</v>
      </c>
      <c r="B181" s="72">
        <v>0</v>
      </c>
      <c r="C181" s="72">
        <v>0</v>
      </c>
      <c r="D181" s="72">
        <v>0</v>
      </c>
      <c r="E181" s="72">
        <v>4188672.7300000004</v>
      </c>
      <c r="F181" s="72">
        <v>0</v>
      </c>
      <c r="G181" s="72">
        <v>0</v>
      </c>
      <c r="H181" s="72">
        <v>0</v>
      </c>
      <c r="I181" s="72">
        <v>4188672.7300000004</v>
      </c>
    </row>
    <row r="182" spans="1:9" s="61" customFormat="1" ht="11.25">
      <c r="A182" s="103" t="s">
        <v>176</v>
      </c>
      <c r="B182" s="72">
        <v>0</v>
      </c>
      <c r="C182" s="72">
        <v>0</v>
      </c>
      <c r="D182" s="72">
        <v>0</v>
      </c>
      <c r="E182" s="72">
        <v>0</v>
      </c>
      <c r="F182" s="72">
        <v>0</v>
      </c>
      <c r="G182" s="72">
        <v>0</v>
      </c>
      <c r="H182" s="72">
        <v>0</v>
      </c>
      <c r="I182" s="72">
        <v>0</v>
      </c>
    </row>
    <row r="183" spans="1:9" s="61" customFormat="1" ht="11.25">
      <c r="A183" s="103" t="s">
        <v>177</v>
      </c>
      <c r="B183" s="72">
        <v>0</v>
      </c>
      <c r="C183" s="72">
        <v>0</v>
      </c>
      <c r="D183" s="72">
        <v>0</v>
      </c>
      <c r="E183" s="72">
        <v>0</v>
      </c>
      <c r="F183" s="72">
        <v>0</v>
      </c>
      <c r="G183" s="72">
        <v>0</v>
      </c>
      <c r="H183" s="72">
        <v>0</v>
      </c>
      <c r="I183" s="72">
        <v>0</v>
      </c>
    </row>
    <row r="184" spans="1:9" s="61" customFormat="1" ht="11.25">
      <c r="A184" s="103" t="s">
        <v>178</v>
      </c>
      <c r="B184" s="72">
        <v>0</v>
      </c>
      <c r="C184" s="72">
        <v>0</v>
      </c>
      <c r="D184" s="72">
        <v>0</v>
      </c>
      <c r="E184" s="72">
        <v>4188672.7300000004</v>
      </c>
      <c r="F184" s="72">
        <v>0</v>
      </c>
      <c r="G184" s="72">
        <v>0</v>
      </c>
      <c r="H184" s="72">
        <v>0</v>
      </c>
      <c r="I184" s="72">
        <v>4188672.7300000004</v>
      </c>
    </row>
    <row r="185" spans="1:9" s="61" customFormat="1" ht="11.25">
      <c r="A185" s="103" t="s">
        <v>179</v>
      </c>
      <c r="B185" s="72">
        <v>0</v>
      </c>
      <c r="C185" s="72">
        <v>0</v>
      </c>
      <c r="D185" s="72">
        <v>0</v>
      </c>
      <c r="E185" s="72">
        <v>0</v>
      </c>
      <c r="F185" s="72">
        <v>0</v>
      </c>
      <c r="G185" s="72">
        <v>0</v>
      </c>
      <c r="H185" s="72">
        <v>0</v>
      </c>
      <c r="I185" s="72">
        <v>0</v>
      </c>
    </row>
    <row r="186" spans="1:9" s="61" customFormat="1" ht="11.25">
      <c r="A186" s="103" t="s">
        <v>180</v>
      </c>
      <c r="B186" s="72">
        <v>0</v>
      </c>
      <c r="C186" s="72">
        <v>0</v>
      </c>
      <c r="D186" s="72">
        <v>0</v>
      </c>
      <c r="E186" s="72">
        <v>0</v>
      </c>
      <c r="F186" s="72">
        <v>0</v>
      </c>
      <c r="G186" s="72">
        <v>0</v>
      </c>
      <c r="H186" s="72">
        <v>0</v>
      </c>
      <c r="I186" s="72">
        <v>0</v>
      </c>
    </row>
    <row r="187" spans="1:9" s="61" customFormat="1" ht="11.25">
      <c r="A187" s="515" t="s">
        <v>181</v>
      </c>
      <c r="B187" s="72">
        <v>0</v>
      </c>
      <c r="C187" s="72">
        <v>0</v>
      </c>
      <c r="D187" s="72">
        <v>0</v>
      </c>
      <c r="E187" s="72">
        <v>0</v>
      </c>
      <c r="F187" s="72">
        <v>0</v>
      </c>
      <c r="G187" s="72">
        <v>0</v>
      </c>
      <c r="H187" s="72">
        <v>0</v>
      </c>
      <c r="I187" s="72">
        <v>0</v>
      </c>
    </row>
    <row r="188" spans="1:9" s="61" customFormat="1" ht="11.25">
      <c r="A188" s="515" t="s">
        <v>182</v>
      </c>
      <c r="B188" s="72">
        <v>2994117.32</v>
      </c>
      <c r="C188" s="72">
        <v>0</v>
      </c>
      <c r="D188" s="72">
        <v>0</v>
      </c>
      <c r="E188" s="72">
        <v>0</v>
      </c>
      <c r="F188" s="72">
        <v>0</v>
      </c>
      <c r="G188" s="72">
        <v>0</v>
      </c>
      <c r="H188" s="72">
        <v>0</v>
      </c>
      <c r="I188" s="72">
        <v>2994117.32</v>
      </c>
    </row>
    <row r="189" spans="1:9" s="61" customFormat="1" ht="11.25">
      <c r="A189" s="103" t="s">
        <v>183</v>
      </c>
      <c r="B189" s="72">
        <v>0</v>
      </c>
      <c r="C189" s="72">
        <v>0</v>
      </c>
      <c r="D189" s="72">
        <v>0</v>
      </c>
      <c r="E189" s="72">
        <v>0</v>
      </c>
      <c r="F189" s="72">
        <v>0</v>
      </c>
      <c r="G189" s="72">
        <v>0</v>
      </c>
      <c r="H189" s="72">
        <v>0</v>
      </c>
      <c r="I189" s="72">
        <v>0</v>
      </c>
    </row>
    <row r="190" spans="1:9" s="61" customFormat="1" ht="11.25">
      <c r="A190" s="103" t="s">
        <v>184</v>
      </c>
      <c r="B190" s="72">
        <v>2994117.32</v>
      </c>
      <c r="C190" s="72">
        <v>0</v>
      </c>
      <c r="D190" s="72">
        <v>0</v>
      </c>
      <c r="E190" s="72">
        <v>0</v>
      </c>
      <c r="F190" s="72">
        <v>0</v>
      </c>
      <c r="G190" s="72">
        <v>0</v>
      </c>
      <c r="H190" s="72">
        <v>0</v>
      </c>
      <c r="I190" s="72">
        <v>2994117.32</v>
      </c>
    </row>
    <row r="191" spans="1:9" s="61" customFormat="1" ht="11.25">
      <c r="A191" s="103" t="s">
        <v>185</v>
      </c>
      <c r="B191" s="72">
        <v>0</v>
      </c>
      <c r="C191" s="72">
        <v>0</v>
      </c>
      <c r="D191" s="72">
        <v>0</v>
      </c>
      <c r="E191" s="72">
        <v>0</v>
      </c>
      <c r="F191" s="72">
        <v>0</v>
      </c>
      <c r="G191" s="72">
        <v>0</v>
      </c>
      <c r="H191" s="72">
        <v>0</v>
      </c>
      <c r="I191" s="72">
        <v>0</v>
      </c>
    </row>
    <row r="192" spans="1:9" s="61" customFormat="1" ht="11.25">
      <c r="A192" s="103" t="s">
        <v>186</v>
      </c>
      <c r="B192" s="72">
        <v>0</v>
      </c>
      <c r="C192" s="72">
        <v>0</v>
      </c>
      <c r="D192" s="72">
        <v>0</v>
      </c>
      <c r="E192" s="72">
        <v>0</v>
      </c>
      <c r="F192" s="72">
        <v>0</v>
      </c>
      <c r="G192" s="72">
        <v>0</v>
      </c>
      <c r="H192" s="72">
        <v>0</v>
      </c>
      <c r="I192" s="72">
        <v>0</v>
      </c>
    </row>
    <row r="193" spans="1:9" s="61" customFormat="1" ht="12" thickBot="1">
      <c r="A193" s="515" t="s">
        <v>187</v>
      </c>
      <c r="B193" s="72">
        <v>0</v>
      </c>
      <c r="C193" s="72">
        <v>0</v>
      </c>
      <c r="D193" s="72">
        <v>0</v>
      </c>
      <c r="E193" s="72">
        <v>0</v>
      </c>
      <c r="F193" s="72">
        <v>0</v>
      </c>
      <c r="G193" s="72">
        <v>0</v>
      </c>
      <c r="H193" s="72">
        <v>0</v>
      </c>
      <c r="I193" s="72">
        <v>0</v>
      </c>
    </row>
    <row r="194" spans="1:9" s="61" customFormat="1" ht="12.75" thickTop="1" thickBot="1">
      <c r="A194" s="498" t="s">
        <v>188</v>
      </c>
      <c r="B194" s="71">
        <v>3773081411.46</v>
      </c>
      <c r="C194" s="71">
        <v>1367719133.6300001</v>
      </c>
      <c r="D194" s="71">
        <v>289068555.25</v>
      </c>
      <c r="E194" s="71">
        <v>428019007.00999999</v>
      </c>
      <c r="F194" s="71">
        <v>172908767.87</v>
      </c>
      <c r="G194" s="71">
        <v>135805316.03999999</v>
      </c>
      <c r="H194" s="71">
        <v>264591155.85999998</v>
      </c>
      <c r="I194" s="71">
        <v>6431193347.1199999</v>
      </c>
    </row>
    <row r="195" spans="1:9" s="61" customFormat="1" ht="12" thickTop="1">
      <c r="A195" s="515" t="s">
        <v>189</v>
      </c>
      <c r="B195" s="72">
        <v>0</v>
      </c>
      <c r="C195" s="72">
        <v>0</v>
      </c>
      <c r="D195" s="72">
        <v>0</v>
      </c>
      <c r="E195" s="72">
        <v>0</v>
      </c>
      <c r="F195" s="72">
        <v>0</v>
      </c>
      <c r="G195" s="72">
        <v>0</v>
      </c>
      <c r="H195" s="72">
        <v>0</v>
      </c>
      <c r="I195" s="72">
        <v>0</v>
      </c>
    </row>
    <row r="196" spans="1:9" s="61" customFormat="1" ht="11.25">
      <c r="A196" s="103" t="s">
        <v>190</v>
      </c>
      <c r="B196" s="72">
        <v>0</v>
      </c>
      <c r="C196" s="72">
        <v>0</v>
      </c>
      <c r="D196" s="72">
        <v>0</v>
      </c>
      <c r="E196" s="72">
        <v>0</v>
      </c>
      <c r="F196" s="72">
        <v>0</v>
      </c>
      <c r="G196" s="72">
        <v>0</v>
      </c>
      <c r="H196" s="72">
        <v>0</v>
      </c>
      <c r="I196" s="72">
        <v>0</v>
      </c>
    </row>
    <row r="197" spans="1:9" s="61" customFormat="1" ht="11.25">
      <c r="A197" s="103" t="s">
        <v>191</v>
      </c>
      <c r="B197" s="72">
        <v>0</v>
      </c>
      <c r="C197" s="72">
        <v>0</v>
      </c>
      <c r="D197" s="72">
        <v>0</v>
      </c>
      <c r="E197" s="72">
        <v>0</v>
      </c>
      <c r="F197" s="72">
        <v>0</v>
      </c>
      <c r="G197" s="72">
        <v>0</v>
      </c>
      <c r="H197" s="72">
        <v>0</v>
      </c>
      <c r="I197" s="72">
        <v>0</v>
      </c>
    </row>
    <row r="198" spans="1:9" s="61" customFormat="1" ht="11.25">
      <c r="A198" s="103" t="s">
        <v>192</v>
      </c>
      <c r="B198" s="72">
        <v>0</v>
      </c>
      <c r="C198" s="72">
        <v>0</v>
      </c>
      <c r="D198" s="72">
        <v>0</v>
      </c>
      <c r="E198" s="72">
        <v>0</v>
      </c>
      <c r="F198" s="72">
        <v>0</v>
      </c>
      <c r="G198" s="72">
        <v>0</v>
      </c>
      <c r="H198" s="72">
        <v>0</v>
      </c>
      <c r="I198" s="72">
        <v>0</v>
      </c>
    </row>
    <row r="199" spans="1:9" s="61" customFormat="1" ht="11.25">
      <c r="A199" s="515" t="s">
        <v>193</v>
      </c>
      <c r="B199" s="72">
        <v>0</v>
      </c>
      <c r="C199" s="72">
        <v>0</v>
      </c>
      <c r="D199" s="72">
        <v>0</v>
      </c>
      <c r="E199" s="72">
        <v>0</v>
      </c>
      <c r="F199" s="72">
        <v>0</v>
      </c>
      <c r="G199" s="72">
        <v>311923.37</v>
      </c>
      <c r="H199" s="72">
        <v>537509.91</v>
      </c>
      <c r="I199" s="72">
        <v>849433.28</v>
      </c>
    </row>
    <row r="200" spans="1:9" s="61" customFormat="1" ht="11.25">
      <c r="A200" s="513" t="s">
        <v>194</v>
      </c>
      <c r="B200" s="72">
        <v>0</v>
      </c>
      <c r="C200" s="72">
        <v>0</v>
      </c>
      <c r="D200" s="72">
        <v>0</v>
      </c>
      <c r="E200" s="72">
        <v>0</v>
      </c>
      <c r="F200" s="72">
        <v>0</v>
      </c>
      <c r="G200" s="72">
        <v>0</v>
      </c>
      <c r="H200" s="72">
        <v>0</v>
      </c>
      <c r="I200" s="72">
        <v>0</v>
      </c>
    </row>
    <row r="201" spans="1:9" s="61" customFormat="1" ht="11.25">
      <c r="A201" s="103" t="s">
        <v>195</v>
      </c>
      <c r="B201" s="72">
        <v>0</v>
      </c>
      <c r="C201" s="72">
        <v>0</v>
      </c>
      <c r="D201" s="72">
        <v>0</v>
      </c>
      <c r="E201" s="72">
        <v>0</v>
      </c>
      <c r="F201" s="72">
        <v>0</v>
      </c>
      <c r="G201" s="72">
        <v>311923.37</v>
      </c>
      <c r="H201" s="72">
        <v>537509.91</v>
      </c>
      <c r="I201" s="72">
        <v>849433.28</v>
      </c>
    </row>
    <row r="202" spans="1:9" s="61" customFormat="1" ht="11.25">
      <c r="A202" s="103" t="s">
        <v>196</v>
      </c>
      <c r="B202" s="72">
        <v>0</v>
      </c>
      <c r="C202" s="72">
        <v>0</v>
      </c>
      <c r="D202" s="72">
        <v>0</v>
      </c>
      <c r="E202" s="72">
        <v>0</v>
      </c>
      <c r="F202" s="72">
        <v>0</v>
      </c>
      <c r="G202" s="72">
        <v>0</v>
      </c>
      <c r="H202" s="72">
        <v>0</v>
      </c>
      <c r="I202" s="72">
        <v>0</v>
      </c>
    </row>
    <row r="203" spans="1:9" s="61" customFormat="1" ht="11.25">
      <c r="A203" s="103" t="s">
        <v>1526</v>
      </c>
      <c r="B203" s="72">
        <v>0</v>
      </c>
      <c r="C203" s="72">
        <v>0</v>
      </c>
      <c r="D203" s="72">
        <v>0</v>
      </c>
      <c r="E203" s="72">
        <v>0</v>
      </c>
      <c r="F203" s="72">
        <v>0</v>
      </c>
      <c r="G203" s="72">
        <v>0</v>
      </c>
      <c r="H203" s="72">
        <v>0</v>
      </c>
      <c r="I203" s="72">
        <v>0</v>
      </c>
    </row>
    <row r="204" spans="1:9" s="61" customFormat="1" ht="11.25">
      <c r="A204" s="103" t="s">
        <v>198</v>
      </c>
      <c r="B204" s="72">
        <v>0</v>
      </c>
      <c r="C204" s="72">
        <v>0</v>
      </c>
      <c r="D204" s="72">
        <v>0</v>
      </c>
      <c r="E204" s="72">
        <v>0</v>
      </c>
      <c r="F204" s="72">
        <v>0</v>
      </c>
      <c r="G204" s="72">
        <v>0</v>
      </c>
      <c r="H204" s="72">
        <v>0</v>
      </c>
      <c r="I204" s="72">
        <v>0</v>
      </c>
    </row>
    <row r="205" spans="1:9" s="61" customFormat="1" ht="11.25">
      <c r="A205" s="515" t="s">
        <v>199</v>
      </c>
      <c r="B205" s="72">
        <v>0</v>
      </c>
      <c r="C205" s="72">
        <v>0</v>
      </c>
      <c r="D205" s="72">
        <v>0</v>
      </c>
      <c r="E205" s="72">
        <v>0</v>
      </c>
      <c r="F205" s="72">
        <v>0</v>
      </c>
      <c r="G205" s="72">
        <v>0</v>
      </c>
      <c r="H205" s="72">
        <v>0</v>
      </c>
      <c r="I205" s="72">
        <v>0</v>
      </c>
    </row>
    <row r="206" spans="1:9" s="61" customFormat="1" ht="11.25">
      <c r="A206" s="103" t="s">
        <v>200</v>
      </c>
      <c r="B206" s="72">
        <v>0</v>
      </c>
      <c r="C206" s="72">
        <v>0</v>
      </c>
      <c r="D206" s="72">
        <v>0</v>
      </c>
      <c r="E206" s="72">
        <v>0</v>
      </c>
      <c r="F206" s="72">
        <v>0</v>
      </c>
      <c r="G206" s="72">
        <v>0</v>
      </c>
      <c r="H206" s="72">
        <v>0</v>
      </c>
      <c r="I206" s="72">
        <v>0</v>
      </c>
    </row>
    <row r="207" spans="1:9" s="61" customFormat="1" ht="11.25">
      <c r="A207" s="103" t="s">
        <v>201</v>
      </c>
      <c r="B207" s="72">
        <v>0</v>
      </c>
      <c r="C207" s="72">
        <v>0</v>
      </c>
      <c r="D207" s="72">
        <v>0</v>
      </c>
      <c r="E207" s="72">
        <v>0</v>
      </c>
      <c r="F207" s="72">
        <v>0</v>
      </c>
      <c r="G207" s="72">
        <v>0</v>
      </c>
      <c r="H207" s="72">
        <v>0</v>
      </c>
      <c r="I207" s="72">
        <v>0</v>
      </c>
    </row>
    <row r="208" spans="1:9" s="61" customFormat="1" ht="11.25">
      <c r="A208" s="515" t="s">
        <v>202</v>
      </c>
      <c r="B208" s="72">
        <v>0</v>
      </c>
      <c r="C208" s="72">
        <v>0</v>
      </c>
      <c r="D208" s="72">
        <v>0</v>
      </c>
      <c r="E208" s="72">
        <v>0</v>
      </c>
      <c r="F208" s="72">
        <v>0</v>
      </c>
      <c r="G208" s="72">
        <v>0</v>
      </c>
      <c r="H208" s="72">
        <v>36851.230000000003</v>
      </c>
      <c r="I208" s="72">
        <v>36851.230000000003</v>
      </c>
    </row>
    <row r="209" spans="1:9" s="61" customFormat="1" ht="11.25">
      <c r="A209" s="103" t="s">
        <v>203</v>
      </c>
      <c r="B209" s="72">
        <v>0</v>
      </c>
      <c r="C209" s="72">
        <v>0</v>
      </c>
      <c r="D209" s="72">
        <v>0</v>
      </c>
      <c r="E209" s="72">
        <v>0</v>
      </c>
      <c r="F209" s="72">
        <v>0</v>
      </c>
      <c r="G209" s="72">
        <v>0</v>
      </c>
      <c r="H209" s="72">
        <v>0</v>
      </c>
      <c r="I209" s="72">
        <v>0</v>
      </c>
    </row>
    <row r="210" spans="1:9" s="61" customFormat="1" ht="11.25">
      <c r="A210" s="103" t="s">
        <v>204</v>
      </c>
      <c r="B210" s="72">
        <v>0</v>
      </c>
      <c r="C210" s="72">
        <v>0</v>
      </c>
      <c r="D210" s="72">
        <v>0</v>
      </c>
      <c r="E210" s="72">
        <v>0</v>
      </c>
      <c r="F210" s="72">
        <v>0</v>
      </c>
      <c r="G210" s="72">
        <v>0</v>
      </c>
      <c r="H210" s="72">
        <v>36851.230000000003</v>
      </c>
      <c r="I210" s="72">
        <v>36851.230000000003</v>
      </c>
    </row>
    <row r="211" spans="1:9" s="61" customFormat="1" ht="11.25">
      <c r="A211" s="515" t="s">
        <v>205</v>
      </c>
      <c r="B211" s="72">
        <v>3306866147.3099999</v>
      </c>
      <c r="C211" s="72">
        <v>1286067818.26</v>
      </c>
      <c r="D211" s="72">
        <v>262766888.86000001</v>
      </c>
      <c r="E211" s="72">
        <v>386619327.19999999</v>
      </c>
      <c r="F211" s="72">
        <v>158845926.63999999</v>
      </c>
      <c r="G211" s="72">
        <v>135174514.80000001</v>
      </c>
      <c r="H211" s="72">
        <v>181261156.11000001</v>
      </c>
      <c r="I211" s="72">
        <v>5717601779.1800003</v>
      </c>
    </row>
    <row r="212" spans="1:9" s="61" customFormat="1" ht="11.25">
      <c r="A212" s="103" t="s">
        <v>206</v>
      </c>
      <c r="B212" s="72">
        <v>3304037303.3000002</v>
      </c>
      <c r="C212" s="72">
        <v>1280018917.3499999</v>
      </c>
      <c r="D212" s="72">
        <v>262490957.20000002</v>
      </c>
      <c r="E212" s="72">
        <v>383253420.44999999</v>
      </c>
      <c r="F212" s="72">
        <v>158495926.63999999</v>
      </c>
      <c r="G212" s="72">
        <v>133078457.90000001</v>
      </c>
      <c r="H212" s="72">
        <v>177411589.59</v>
      </c>
      <c r="I212" s="72">
        <v>5698786572.4300003</v>
      </c>
    </row>
    <row r="213" spans="1:9" s="61" customFormat="1" ht="11.25">
      <c r="A213" s="103" t="s">
        <v>207</v>
      </c>
      <c r="B213" s="72">
        <v>0</v>
      </c>
      <c r="C213" s="72">
        <v>0</v>
      </c>
      <c r="D213" s="72">
        <v>0</v>
      </c>
      <c r="E213" s="72">
        <v>0</v>
      </c>
      <c r="F213" s="72">
        <v>0</v>
      </c>
      <c r="G213" s="72">
        <v>0</v>
      </c>
      <c r="H213" s="72">
        <v>0</v>
      </c>
      <c r="I213" s="72">
        <v>0</v>
      </c>
    </row>
    <row r="214" spans="1:9" s="61" customFormat="1" ht="11.25">
      <c r="A214" s="103" t="s">
        <v>208</v>
      </c>
      <c r="B214" s="72">
        <v>0</v>
      </c>
      <c r="C214" s="72">
        <v>0</v>
      </c>
      <c r="D214" s="72">
        <v>0</v>
      </c>
      <c r="E214" s="72">
        <v>1720762.52</v>
      </c>
      <c r="F214" s="72">
        <v>0</v>
      </c>
      <c r="G214" s="72">
        <v>56056.9</v>
      </c>
      <c r="H214" s="72">
        <v>0</v>
      </c>
      <c r="I214" s="72">
        <v>1776819.42</v>
      </c>
    </row>
    <row r="215" spans="1:9" s="61" customFormat="1" ht="11.25">
      <c r="A215" s="103" t="s">
        <v>209</v>
      </c>
      <c r="B215" s="72">
        <v>0</v>
      </c>
      <c r="C215" s="72">
        <v>0</v>
      </c>
      <c r="D215" s="72">
        <v>0</v>
      </c>
      <c r="E215" s="72">
        <v>0</v>
      </c>
      <c r="F215" s="72">
        <v>0</v>
      </c>
      <c r="G215" s="72">
        <v>0</v>
      </c>
      <c r="H215" s="72">
        <v>0</v>
      </c>
      <c r="I215" s="72">
        <v>0</v>
      </c>
    </row>
    <row r="216" spans="1:9" s="61" customFormat="1" ht="11.25">
      <c r="A216" s="103" t="s">
        <v>210</v>
      </c>
      <c r="B216" s="72">
        <v>2828844.01</v>
      </c>
      <c r="C216" s="72">
        <v>0</v>
      </c>
      <c r="D216" s="72">
        <v>250931.66</v>
      </c>
      <c r="E216" s="72">
        <v>1645144.23</v>
      </c>
      <c r="F216" s="72">
        <v>350000</v>
      </c>
      <c r="G216" s="72">
        <v>2040000</v>
      </c>
      <c r="H216" s="72">
        <v>3849566.52</v>
      </c>
      <c r="I216" s="72">
        <v>10964486.42</v>
      </c>
    </row>
    <row r="217" spans="1:9" s="61" customFormat="1" ht="11.25">
      <c r="A217" s="103" t="s">
        <v>211</v>
      </c>
      <c r="B217" s="72">
        <v>0</v>
      </c>
      <c r="C217" s="72">
        <v>6048900.9100000001</v>
      </c>
      <c r="D217" s="72">
        <v>0</v>
      </c>
      <c r="E217" s="72">
        <v>0</v>
      </c>
      <c r="F217" s="72">
        <v>0</v>
      </c>
      <c r="G217" s="72">
        <v>0</v>
      </c>
      <c r="H217" s="72">
        <v>0</v>
      </c>
      <c r="I217" s="72">
        <v>6048900.9100000001</v>
      </c>
    </row>
    <row r="218" spans="1:9" s="61" customFormat="1" ht="11.25">
      <c r="A218" s="103" t="s">
        <v>212</v>
      </c>
      <c r="B218" s="72">
        <v>0</v>
      </c>
      <c r="C218" s="72">
        <v>0</v>
      </c>
      <c r="D218" s="72">
        <v>0</v>
      </c>
      <c r="E218" s="72">
        <v>0</v>
      </c>
      <c r="F218" s="72">
        <v>0</v>
      </c>
      <c r="G218" s="72">
        <v>0</v>
      </c>
      <c r="H218" s="72">
        <v>0</v>
      </c>
      <c r="I218" s="72">
        <v>0</v>
      </c>
    </row>
    <row r="219" spans="1:9" s="61" customFormat="1" ht="11.25">
      <c r="A219" s="103" t="s">
        <v>213</v>
      </c>
      <c r="B219" s="72">
        <v>0</v>
      </c>
      <c r="C219" s="72">
        <v>0</v>
      </c>
      <c r="D219" s="72">
        <v>0</v>
      </c>
      <c r="E219" s="72">
        <v>0</v>
      </c>
      <c r="F219" s="72">
        <v>0</v>
      </c>
      <c r="G219" s="72">
        <v>0</v>
      </c>
      <c r="H219" s="72">
        <v>0</v>
      </c>
      <c r="I219" s="72">
        <v>0</v>
      </c>
    </row>
    <row r="220" spans="1:9" s="61" customFormat="1" ht="11.25">
      <c r="A220" s="103" t="s">
        <v>214</v>
      </c>
      <c r="B220" s="72">
        <v>0</v>
      </c>
      <c r="C220" s="72">
        <v>0</v>
      </c>
      <c r="D220" s="72">
        <v>25000</v>
      </c>
      <c r="E220" s="72">
        <v>0</v>
      </c>
      <c r="F220" s="72">
        <v>0</v>
      </c>
      <c r="G220" s="72">
        <v>0</v>
      </c>
      <c r="H220" s="72">
        <v>0</v>
      </c>
      <c r="I220" s="72">
        <v>25000</v>
      </c>
    </row>
    <row r="221" spans="1:9" s="61" customFormat="1" ht="11.25">
      <c r="A221" s="515" t="s">
        <v>215</v>
      </c>
      <c r="B221" s="72">
        <v>466215264.14999998</v>
      </c>
      <c r="C221" s="72">
        <v>81651315.370000005</v>
      </c>
      <c r="D221" s="72">
        <v>26301666.390000001</v>
      </c>
      <c r="E221" s="72">
        <v>41399679.810000002</v>
      </c>
      <c r="F221" s="72">
        <v>14062841.23</v>
      </c>
      <c r="G221" s="72">
        <v>318877.87</v>
      </c>
      <c r="H221" s="72">
        <v>6941098.54</v>
      </c>
      <c r="I221" s="72">
        <v>636890743.36000001</v>
      </c>
    </row>
    <row r="222" spans="1:9" s="61" customFormat="1" ht="11.25">
      <c r="A222" s="103" t="s">
        <v>216</v>
      </c>
      <c r="B222" s="72">
        <v>8477548.6600000001</v>
      </c>
      <c r="C222" s="72">
        <v>18259996.210000001</v>
      </c>
      <c r="D222" s="72">
        <v>0</v>
      </c>
      <c r="E222" s="72">
        <v>9934987.5099999998</v>
      </c>
      <c r="F222" s="72">
        <v>0</v>
      </c>
      <c r="G222" s="72">
        <v>0</v>
      </c>
      <c r="H222" s="72">
        <v>0</v>
      </c>
      <c r="I222" s="72">
        <v>36672532.380000003</v>
      </c>
    </row>
    <row r="223" spans="1:9" s="61" customFormat="1" ht="11.25">
      <c r="A223" s="103" t="s">
        <v>217</v>
      </c>
      <c r="B223" s="72">
        <v>0</v>
      </c>
      <c r="C223" s="72">
        <v>0</v>
      </c>
      <c r="D223" s="72">
        <v>0</v>
      </c>
      <c r="E223" s="72">
        <v>0</v>
      </c>
      <c r="F223" s="72">
        <v>0</v>
      </c>
      <c r="G223" s="72">
        <v>0</v>
      </c>
      <c r="H223" s="72">
        <v>0</v>
      </c>
      <c r="I223" s="72">
        <v>0</v>
      </c>
    </row>
    <row r="224" spans="1:9" s="61" customFormat="1" ht="11.25">
      <c r="A224" s="103" t="s">
        <v>218</v>
      </c>
      <c r="B224" s="72">
        <v>18463490.800000001</v>
      </c>
      <c r="C224" s="72">
        <v>2715266.96</v>
      </c>
      <c r="D224" s="72">
        <v>298412.23</v>
      </c>
      <c r="E224" s="72">
        <v>2712654.52</v>
      </c>
      <c r="F224" s="72">
        <v>2028231.18</v>
      </c>
      <c r="G224" s="72">
        <v>66801.19</v>
      </c>
      <c r="H224" s="72">
        <v>541131.56999999995</v>
      </c>
      <c r="I224" s="72">
        <v>26825988.449999999</v>
      </c>
    </row>
    <row r="225" spans="1:9" s="61" customFormat="1" ht="11.25">
      <c r="A225" s="103" t="s">
        <v>219</v>
      </c>
      <c r="B225" s="72">
        <v>8772014.1300000008</v>
      </c>
      <c r="C225" s="72">
        <v>1114141.73</v>
      </c>
      <c r="D225" s="72">
        <v>706759.94</v>
      </c>
      <c r="E225" s="72">
        <v>69565.27</v>
      </c>
      <c r="F225" s="72">
        <v>309809.71999999997</v>
      </c>
      <c r="G225" s="72">
        <v>252076.68</v>
      </c>
      <c r="H225" s="72">
        <v>488496.01</v>
      </c>
      <c r="I225" s="72">
        <v>11712863.48</v>
      </c>
    </row>
    <row r="226" spans="1:9" s="61" customFormat="1" ht="11.25">
      <c r="A226" s="103" t="s">
        <v>220</v>
      </c>
      <c r="B226" s="72">
        <v>0</v>
      </c>
      <c r="C226" s="72">
        <v>0</v>
      </c>
      <c r="D226" s="72">
        <v>0</v>
      </c>
      <c r="E226" s="72">
        <v>0</v>
      </c>
      <c r="F226" s="72">
        <v>0</v>
      </c>
      <c r="G226" s="72">
        <v>0</v>
      </c>
      <c r="H226" s="72">
        <v>0</v>
      </c>
      <c r="I226" s="72">
        <v>0</v>
      </c>
    </row>
    <row r="227" spans="1:9" s="61" customFormat="1" ht="11.25">
      <c r="A227" s="103" t="s">
        <v>221</v>
      </c>
      <c r="B227" s="72">
        <v>430502210.56</v>
      </c>
      <c r="C227" s="72">
        <v>59561910.469999999</v>
      </c>
      <c r="D227" s="72">
        <v>25296494.219999999</v>
      </c>
      <c r="E227" s="72">
        <v>28682472.510000002</v>
      </c>
      <c r="F227" s="72">
        <v>11724800.33</v>
      </c>
      <c r="G227" s="72">
        <v>0</v>
      </c>
      <c r="H227" s="72">
        <v>5911470.96</v>
      </c>
      <c r="I227" s="72">
        <v>561679359.04999995</v>
      </c>
    </row>
    <row r="228" spans="1:9" s="61" customFormat="1" ht="11.25">
      <c r="A228" s="103" t="s">
        <v>222</v>
      </c>
      <c r="B228" s="72">
        <v>0</v>
      </c>
      <c r="C228" s="72">
        <v>0</v>
      </c>
      <c r="D228" s="72">
        <v>0</v>
      </c>
      <c r="E228" s="72">
        <v>0</v>
      </c>
      <c r="F228" s="72">
        <v>0</v>
      </c>
      <c r="G228" s="72">
        <v>0</v>
      </c>
      <c r="H228" s="72">
        <v>0</v>
      </c>
      <c r="I228" s="72">
        <v>0</v>
      </c>
    </row>
    <row r="229" spans="1:9" s="61" customFormat="1" ht="11.25">
      <c r="A229" s="515" t="s">
        <v>1500</v>
      </c>
      <c r="B229" s="72">
        <v>0</v>
      </c>
      <c r="C229" s="72">
        <v>0</v>
      </c>
      <c r="D229" s="72">
        <v>0</v>
      </c>
      <c r="E229" s="72">
        <v>0</v>
      </c>
      <c r="F229" s="72">
        <v>0</v>
      </c>
      <c r="G229" s="72">
        <v>0</v>
      </c>
      <c r="H229" s="72">
        <v>87986.28</v>
      </c>
      <c r="I229" s="72">
        <v>87986.28</v>
      </c>
    </row>
    <row r="230" spans="1:9" s="61" customFormat="1" ht="11.25">
      <c r="A230" s="103" t="s">
        <v>1501</v>
      </c>
      <c r="B230" s="72">
        <v>0</v>
      </c>
      <c r="C230" s="72">
        <v>0</v>
      </c>
      <c r="D230" s="72">
        <v>0</v>
      </c>
      <c r="E230" s="72">
        <v>0</v>
      </c>
      <c r="F230" s="72">
        <v>0</v>
      </c>
      <c r="G230" s="72">
        <v>0</v>
      </c>
      <c r="H230" s="72">
        <v>87986.28</v>
      </c>
      <c r="I230" s="72">
        <v>87986.28</v>
      </c>
    </row>
    <row r="231" spans="1:9" s="61" customFormat="1" ht="11.25">
      <c r="A231" s="103" t="s">
        <v>1502</v>
      </c>
      <c r="B231" s="72">
        <v>0</v>
      </c>
      <c r="C231" s="72">
        <v>0</v>
      </c>
      <c r="D231" s="72">
        <v>0</v>
      </c>
      <c r="E231" s="72">
        <v>0</v>
      </c>
      <c r="F231" s="72">
        <v>0</v>
      </c>
      <c r="G231" s="72">
        <v>0</v>
      </c>
      <c r="H231" s="72">
        <v>0</v>
      </c>
      <c r="I231" s="72">
        <v>0</v>
      </c>
    </row>
    <row r="232" spans="1:9" s="61" customFormat="1" ht="11.25">
      <c r="A232" s="515" t="s">
        <v>1503</v>
      </c>
      <c r="B232" s="72">
        <v>0</v>
      </c>
      <c r="C232" s="72">
        <v>0</v>
      </c>
      <c r="D232" s="72">
        <v>0</v>
      </c>
      <c r="E232" s="72">
        <v>0</v>
      </c>
      <c r="F232" s="72">
        <v>0</v>
      </c>
      <c r="G232" s="72">
        <v>0</v>
      </c>
      <c r="H232" s="72">
        <v>75726553.790000007</v>
      </c>
      <c r="I232" s="72">
        <v>75726553.790000007</v>
      </c>
    </row>
    <row r="233" spans="1:9" s="61" customFormat="1" ht="11.25">
      <c r="A233" s="103" t="s">
        <v>1501</v>
      </c>
      <c r="B233" s="72">
        <v>0</v>
      </c>
      <c r="C233" s="72">
        <v>0</v>
      </c>
      <c r="D233" s="72">
        <v>0</v>
      </c>
      <c r="E233" s="72">
        <v>0</v>
      </c>
      <c r="F233" s="72">
        <v>0</v>
      </c>
      <c r="G233" s="72">
        <v>0</v>
      </c>
      <c r="H233" s="72">
        <v>61649233.990000002</v>
      </c>
      <c r="I233" s="72">
        <v>61649233.990000002</v>
      </c>
    </row>
    <row r="234" spans="1:9" s="61" customFormat="1" ht="11.25">
      <c r="A234" s="103" t="s">
        <v>1502</v>
      </c>
      <c r="B234" s="514">
        <v>0</v>
      </c>
      <c r="C234" s="514">
        <v>0</v>
      </c>
      <c r="D234" s="514">
        <v>0</v>
      </c>
      <c r="E234" s="514">
        <v>0</v>
      </c>
      <c r="F234" s="514">
        <v>0</v>
      </c>
      <c r="G234" s="514">
        <v>0</v>
      </c>
      <c r="H234" s="514">
        <v>14077319.800000001</v>
      </c>
      <c r="I234" s="514">
        <v>14077319.800000001</v>
      </c>
    </row>
    <row r="235" spans="1:9" s="61" customFormat="1" ht="11.25">
      <c r="A235" s="66" t="s">
        <v>1504</v>
      </c>
      <c r="B235" s="514">
        <v>0</v>
      </c>
      <c r="C235" s="514">
        <v>0</v>
      </c>
      <c r="D235" s="514">
        <v>0</v>
      </c>
      <c r="E235" s="514">
        <v>0</v>
      </c>
      <c r="F235" s="514">
        <v>0</v>
      </c>
      <c r="G235" s="514">
        <v>0</v>
      </c>
      <c r="H235" s="514">
        <v>87986.28</v>
      </c>
      <c r="I235" s="514">
        <v>87986.28</v>
      </c>
    </row>
    <row r="236" spans="1:9" s="61" customFormat="1" ht="12" thickBot="1">
      <c r="A236" s="517" t="s">
        <v>1505</v>
      </c>
      <c r="B236" s="514">
        <v>0</v>
      </c>
      <c r="C236" s="514">
        <v>0</v>
      </c>
      <c r="D236" s="514">
        <v>0</v>
      </c>
      <c r="E236" s="514">
        <v>0</v>
      </c>
      <c r="F236" s="514">
        <v>0</v>
      </c>
      <c r="G236" s="514">
        <v>0</v>
      </c>
      <c r="H236" s="514">
        <v>75726553.790000007</v>
      </c>
      <c r="I236" s="514">
        <v>75726553.790000007</v>
      </c>
    </row>
    <row r="237" spans="1:9" s="61" customFormat="1" ht="12.75" thickTop="1" thickBot="1">
      <c r="A237" s="499" t="s">
        <v>223</v>
      </c>
      <c r="B237" s="74">
        <v>133529230.22</v>
      </c>
      <c r="C237" s="74">
        <v>44470044.140000001</v>
      </c>
      <c r="D237" s="74">
        <v>22572747.600000001</v>
      </c>
      <c r="E237" s="74">
        <v>10144698.140000001</v>
      </c>
      <c r="F237" s="74">
        <v>6530714.1699999999</v>
      </c>
      <c r="G237" s="74">
        <v>4881059.0199999996</v>
      </c>
      <c r="H237" s="74">
        <v>5533635.9000000004</v>
      </c>
      <c r="I237" s="74">
        <v>227662129.19</v>
      </c>
    </row>
    <row r="238" spans="1:9" s="578" customFormat="1" ht="12.75" thickTop="1" thickBot="1">
      <c r="A238" s="744" t="s">
        <v>224</v>
      </c>
      <c r="B238" s="600">
        <v>0</v>
      </c>
      <c r="C238" s="600">
        <v>14987.88</v>
      </c>
      <c r="D238" s="600">
        <v>0</v>
      </c>
      <c r="E238" s="600">
        <v>0</v>
      </c>
      <c r="F238" s="600">
        <v>0</v>
      </c>
      <c r="G238" s="600">
        <v>0</v>
      </c>
      <c r="H238" s="600">
        <v>16.579999999999998</v>
      </c>
      <c r="I238" s="600">
        <v>15004.46</v>
      </c>
    </row>
    <row r="239" spans="1:9" s="61" customFormat="1" ht="12" thickTop="1">
      <c r="A239" s="103" t="s">
        <v>225</v>
      </c>
      <c r="B239" s="72">
        <v>6751143.6299999999</v>
      </c>
      <c r="C239" s="72">
        <v>635340.75</v>
      </c>
      <c r="D239" s="72">
        <v>211643.51999999999</v>
      </c>
      <c r="E239" s="72">
        <v>238523.22</v>
      </c>
      <c r="F239" s="72">
        <v>135489.31</v>
      </c>
      <c r="G239" s="72">
        <v>13147.24</v>
      </c>
      <c r="H239" s="72">
        <v>50933.23</v>
      </c>
      <c r="I239" s="72">
        <v>8036220.9000000004</v>
      </c>
    </row>
    <row r="240" spans="1:9" s="61" customFormat="1" ht="11.25">
      <c r="A240" s="103" t="s">
        <v>226</v>
      </c>
      <c r="B240" s="72">
        <v>112734590.37</v>
      </c>
      <c r="C240" s="72">
        <v>41313808.469999999</v>
      </c>
      <c r="D240" s="72">
        <v>18439018.07</v>
      </c>
      <c r="E240" s="72">
        <v>9486537.2400000002</v>
      </c>
      <c r="F240" s="72">
        <v>6346310.5300000003</v>
      </c>
      <c r="G240" s="72">
        <v>4796736.97</v>
      </c>
      <c r="H240" s="72">
        <v>2019393.71</v>
      </c>
      <c r="I240" s="72">
        <v>195136395.36000001</v>
      </c>
    </row>
    <row r="241" spans="1:9" s="61" customFormat="1" ht="11.25">
      <c r="A241" s="103" t="s">
        <v>227</v>
      </c>
      <c r="B241" s="72">
        <v>0</v>
      </c>
      <c r="C241" s="72">
        <v>287683.37</v>
      </c>
      <c r="D241" s="72">
        <v>21532.45</v>
      </c>
      <c r="E241" s="72">
        <v>27768.32</v>
      </c>
      <c r="F241" s="72">
        <v>11261.2</v>
      </c>
      <c r="G241" s="72">
        <v>0</v>
      </c>
      <c r="H241" s="72">
        <v>3100710.5</v>
      </c>
      <c r="I241" s="72">
        <v>3448955.84</v>
      </c>
    </row>
    <row r="242" spans="1:9" s="61" customFormat="1" ht="11.25">
      <c r="A242" s="103" t="s">
        <v>228</v>
      </c>
      <c r="B242" s="72">
        <v>1378117</v>
      </c>
      <c r="C242" s="72">
        <v>1567689.12</v>
      </c>
      <c r="D242" s="72">
        <v>1665453.72</v>
      </c>
      <c r="E242" s="72">
        <v>127337.63</v>
      </c>
      <c r="F242" s="72">
        <v>26140.42</v>
      </c>
      <c r="G242" s="72">
        <v>57792.42</v>
      </c>
      <c r="H242" s="72">
        <v>65560.259999999995</v>
      </c>
      <c r="I242" s="72">
        <v>4888090.57</v>
      </c>
    </row>
    <row r="243" spans="1:9" s="61" customFormat="1" ht="11.25">
      <c r="A243" s="103" t="s">
        <v>229</v>
      </c>
      <c r="B243" s="72">
        <v>0</v>
      </c>
      <c r="C243" s="72">
        <v>5478.98</v>
      </c>
      <c r="D243" s="72">
        <v>26050.99</v>
      </c>
      <c r="E243" s="72">
        <v>21.4</v>
      </c>
      <c r="F243" s="72">
        <v>0</v>
      </c>
      <c r="G243" s="72">
        <v>435.82</v>
      </c>
      <c r="H243" s="72">
        <v>113868.96</v>
      </c>
      <c r="I243" s="72">
        <v>145856.15</v>
      </c>
    </row>
    <row r="244" spans="1:9" s="61" customFormat="1" ht="11.25">
      <c r="A244" s="103" t="s">
        <v>230</v>
      </c>
      <c r="B244" s="72">
        <v>1454254.01</v>
      </c>
      <c r="C244" s="72">
        <v>177760.85</v>
      </c>
      <c r="D244" s="72">
        <v>77891.740000000005</v>
      </c>
      <c r="E244" s="72">
        <v>52409.62</v>
      </c>
      <c r="F244" s="72">
        <v>9513.42</v>
      </c>
      <c r="G244" s="72">
        <v>12946.57</v>
      </c>
      <c r="H244" s="72">
        <v>163071.45000000001</v>
      </c>
      <c r="I244" s="72">
        <v>1947847.66</v>
      </c>
    </row>
    <row r="245" spans="1:9" s="61" customFormat="1" ht="11.25">
      <c r="A245" s="103" t="s">
        <v>231</v>
      </c>
      <c r="B245" s="72">
        <v>0</v>
      </c>
      <c r="C245" s="72">
        <v>0</v>
      </c>
      <c r="D245" s="72">
        <v>76079.289999999994</v>
      </c>
      <c r="E245" s="72">
        <v>0</v>
      </c>
      <c r="F245" s="72">
        <v>1618</v>
      </c>
      <c r="G245" s="72">
        <v>0</v>
      </c>
      <c r="H245" s="72">
        <v>19998.32</v>
      </c>
      <c r="I245" s="72">
        <v>97695.61</v>
      </c>
    </row>
    <row r="246" spans="1:9" s="61" customFormat="1" ht="11.25">
      <c r="A246" s="103" t="s">
        <v>232</v>
      </c>
      <c r="B246" s="72">
        <v>11156400.18</v>
      </c>
      <c r="C246" s="72">
        <v>0</v>
      </c>
      <c r="D246" s="72">
        <v>0</v>
      </c>
      <c r="E246" s="72">
        <v>0</v>
      </c>
      <c r="F246" s="72">
        <v>0</v>
      </c>
      <c r="G246" s="72">
        <v>0</v>
      </c>
      <c r="H246" s="72">
        <v>0</v>
      </c>
      <c r="I246" s="72">
        <v>11156400.18</v>
      </c>
    </row>
    <row r="247" spans="1:9" s="61" customFormat="1" ht="11.25">
      <c r="A247" s="103" t="s">
        <v>233</v>
      </c>
      <c r="B247" s="72">
        <v>54725.03</v>
      </c>
      <c r="C247" s="72">
        <v>467294.71999999997</v>
      </c>
      <c r="D247" s="72">
        <v>2055077.82</v>
      </c>
      <c r="E247" s="72">
        <v>541.59</v>
      </c>
      <c r="F247" s="72">
        <v>381.29</v>
      </c>
      <c r="G247" s="72">
        <v>0</v>
      </c>
      <c r="H247" s="72">
        <v>82.89</v>
      </c>
      <c r="I247" s="72">
        <v>2578103.34</v>
      </c>
    </row>
    <row r="248" spans="1:9" s="61" customFormat="1" ht="12" thickBot="1">
      <c r="A248" s="103" t="s">
        <v>234</v>
      </c>
      <c r="B248" s="72">
        <v>0</v>
      </c>
      <c r="C248" s="72">
        <v>0</v>
      </c>
      <c r="D248" s="72">
        <v>0</v>
      </c>
      <c r="E248" s="72">
        <v>211559.12</v>
      </c>
      <c r="F248" s="72">
        <v>0</v>
      </c>
      <c r="G248" s="72">
        <v>0</v>
      </c>
      <c r="H248" s="72">
        <v>0</v>
      </c>
      <c r="I248" s="72">
        <v>211559.12</v>
      </c>
    </row>
    <row r="249" spans="1:9" s="578" customFormat="1" ht="12.75" thickTop="1" thickBot="1">
      <c r="A249" s="603" t="s">
        <v>235</v>
      </c>
      <c r="B249" s="600">
        <v>-39167530.119999997</v>
      </c>
      <c r="C249" s="600">
        <v>-17854186.68</v>
      </c>
      <c r="D249" s="600">
        <v>-3157248.77</v>
      </c>
      <c r="E249" s="600">
        <v>-1889114.98</v>
      </c>
      <c r="F249" s="600">
        <v>-1971467.79</v>
      </c>
      <c r="G249" s="600">
        <v>-1249164.44</v>
      </c>
      <c r="H249" s="600">
        <v>-1791678.26</v>
      </c>
      <c r="I249" s="600">
        <v>-67080391.039999999</v>
      </c>
    </row>
    <row r="250" spans="1:9" s="61" customFormat="1" ht="12" thickTop="1">
      <c r="A250" s="103" t="s">
        <v>236</v>
      </c>
      <c r="B250" s="72">
        <v>-27582715.719999999</v>
      </c>
      <c r="C250" s="72">
        <v>-16091484.58</v>
      </c>
      <c r="D250" s="72">
        <v>-3157248.77</v>
      </c>
      <c r="E250" s="72">
        <v>-1674692.15</v>
      </c>
      <c r="F250" s="72">
        <v>-1971467.79</v>
      </c>
      <c r="G250" s="72">
        <v>-1248581.1200000001</v>
      </c>
      <c r="H250" s="72">
        <v>-1753911.46</v>
      </c>
      <c r="I250" s="72">
        <v>-53480101.590000004</v>
      </c>
    </row>
    <row r="251" spans="1:9" s="61" customFormat="1" ht="11.25">
      <c r="A251" s="103" t="s">
        <v>237</v>
      </c>
      <c r="B251" s="72">
        <v>0</v>
      </c>
      <c r="C251" s="72">
        <v>0</v>
      </c>
      <c r="D251" s="72">
        <v>0</v>
      </c>
      <c r="E251" s="72">
        <v>0</v>
      </c>
      <c r="F251" s="72">
        <v>0</v>
      </c>
      <c r="G251" s="72">
        <v>0</v>
      </c>
      <c r="H251" s="72">
        <v>0</v>
      </c>
      <c r="I251" s="72">
        <v>0</v>
      </c>
    </row>
    <row r="252" spans="1:9" s="61" customFormat="1" ht="11.25">
      <c r="A252" s="103" t="s">
        <v>238</v>
      </c>
      <c r="B252" s="72">
        <v>0</v>
      </c>
      <c r="C252" s="72">
        <v>-1762702.1</v>
      </c>
      <c r="D252" s="72">
        <v>0</v>
      </c>
      <c r="E252" s="72">
        <v>-214422.83</v>
      </c>
      <c r="F252" s="72">
        <v>0</v>
      </c>
      <c r="G252" s="72">
        <v>-583.32000000000005</v>
      </c>
      <c r="H252" s="72">
        <v>-37766.800000000003</v>
      </c>
      <c r="I252" s="72">
        <v>-2015475.05</v>
      </c>
    </row>
    <row r="253" spans="1:9" s="61" customFormat="1" ht="11.25">
      <c r="A253" s="103" t="s">
        <v>239</v>
      </c>
      <c r="B253" s="72">
        <v>-11584814.4</v>
      </c>
      <c r="C253" s="72">
        <v>0</v>
      </c>
      <c r="D253" s="72">
        <v>0</v>
      </c>
      <c r="E253" s="72">
        <v>0</v>
      </c>
      <c r="F253" s="72">
        <v>0</v>
      </c>
      <c r="G253" s="72">
        <v>0</v>
      </c>
      <c r="H253" s="72">
        <v>0</v>
      </c>
      <c r="I253" s="72">
        <v>-11584814.4</v>
      </c>
    </row>
    <row r="254" spans="1:9" s="61" customFormat="1" ht="11.25">
      <c r="A254" s="513" t="s">
        <v>240</v>
      </c>
      <c r="B254" s="72">
        <v>0</v>
      </c>
      <c r="C254" s="72">
        <v>0</v>
      </c>
      <c r="D254" s="72">
        <v>0</v>
      </c>
      <c r="E254" s="72">
        <v>0</v>
      </c>
      <c r="F254" s="72">
        <v>0</v>
      </c>
      <c r="G254" s="72">
        <v>0</v>
      </c>
      <c r="H254" s="72">
        <v>0</v>
      </c>
      <c r="I254" s="72">
        <v>0</v>
      </c>
    </row>
    <row r="255" spans="1:9" s="61" customFormat="1" ht="11.25">
      <c r="A255" s="513" t="s">
        <v>241</v>
      </c>
      <c r="B255" s="72">
        <v>0</v>
      </c>
      <c r="C255" s="72">
        <v>0</v>
      </c>
      <c r="D255" s="72">
        <v>0</v>
      </c>
      <c r="E255" s="72">
        <v>0</v>
      </c>
      <c r="F255" s="72">
        <v>0</v>
      </c>
      <c r="G255" s="72">
        <v>0</v>
      </c>
      <c r="H255" s="72">
        <v>0</v>
      </c>
      <c r="I255" s="72">
        <v>0</v>
      </c>
    </row>
    <row r="256" spans="1:9" s="61" customFormat="1" ht="12" thickBot="1">
      <c r="A256" s="513" t="s">
        <v>242</v>
      </c>
      <c r="B256" s="72">
        <v>0</v>
      </c>
      <c r="C256" s="72">
        <v>0</v>
      </c>
      <c r="D256" s="72">
        <v>0</v>
      </c>
      <c r="E256" s="72">
        <v>0</v>
      </c>
      <c r="F256" s="72">
        <v>0</v>
      </c>
      <c r="G256" s="72">
        <v>0</v>
      </c>
      <c r="H256" s="72">
        <v>0</v>
      </c>
      <c r="I256" s="72">
        <v>0</v>
      </c>
    </row>
    <row r="257" spans="1:9" s="578" customFormat="1" ht="12.75" thickTop="1" thickBot="1">
      <c r="A257" s="604" t="s">
        <v>243</v>
      </c>
      <c r="B257" s="73">
        <v>94361700.099999994</v>
      </c>
      <c r="C257" s="73">
        <v>26615857.460000001</v>
      </c>
      <c r="D257" s="73">
        <v>19415498.829999998</v>
      </c>
      <c r="E257" s="73">
        <v>8255583.1600000001</v>
      </c>
      <c r="F257" s="73">
        <v>4559246.38</v>
      </c>
      <c r="G257" s="73">
        <v>3631894.58</v>
      </c>
      <c r="H257" s="73">
        <v>3741957.64</v>
      </c>
      <c r="I257" s="73">
        <v>160581738.15000001</v>
      </c>
    </row>
    <row r="258" spans="1:9" s="578" customFormat="1" ht="12.75" thickTop="1" thickBot="1">
      <c r="A258" s="603" t="s">
        <v>244</v>
      </c>
      <c r="B258" s="600">
        <v>9536699.1699999999</v>
      </c>
      <c r="C258" s="600">
        <v>1652764.75</v>
      </c>
      <c r="D258" s="600">
        <v>344946.46</v>
      </c>
      <c r="E258" s="600">
        <v>4448717.63</v>
      </c>
      <c r="F258" s="600">
        <v>324426.18</v>
      </c>
      <c r="G258" s="600">
        <v>1606094.44</v>
      </c>
      <c r="H258" s="600">
        <v>705875.68</v>
      </c>
      <c r="I258" s="600">
        <v>18619524.309999999</v>
      </c>
    </row>
    <row r="259" spans="1:9" s="61" customFormat="1" ht="12" thickTop="1">
      <c r="A259" s="103" t="s">
        <v>245</v>
      </c>
      <c r="B259" s="72">
        <v>2865541.62</v>
      </c>
      <c r="C259" s="72">
        <v>267340.83</v>
      </c>
      <c r="D259" s="72">
        <v>184405.79</v>
      </c>
      <c r="E259" s="72">
        <v>186766.45</v>
      </c>
      <c r="F259" s="72">
        <v>290977.93</v>
      </c>
      <c r="G259" s="72">
        <v>57390.87</v>
      </c>
      <c r="H259" s="72">
        <v>633544.80000000005</v>
      </c>
      <c r="I259" s="72">
        <v>4485968.29</v>
      </c>
    </row>
    <row r="260" spans="1:9" s="61" customFormat="1" ht="11.25">
      <c r="A260" s="103" t="s">
        <v>246</v>
      </c>
      <c r="B260" s="72">
        <v>2533021.5099999998</v>
      </c>
      <c r="C260" s="72">
        <v>238190.02</v>
      </c>
      <c r="D260" s="72">
        <v>37685.379999999997</v>
      </c>
      <c r="E260" s="72">
        <v>80479.05</v>
      </c>
      <c r="F260" s="72">
        <v>18685.64</v>
      </c>
      <c r="G260" s="72">
        <v>54408.14</v>
      </c>
      <c r="H260" s="72">
        <v>31421.4</v>
      </c>
      <c r="I260" s="72">
        <v>2993891.14</v>
      </c>
    </row>
    <row r="261" spans="1:9" s="61" customFormat="1" ht="11.25">
      <c r="A261" s="103" t="s">
        <v>247</v>
      </c>
      <c r="B261" s="72">
        <v>3899857.48</v>
      </c>
      <c r="C261" s="72">
        <v>1067010.8999999999</v>
      </c>
      <c r="D261" s="72">
        <v>47985.29</v>
      </c>
      <c r="E261" s="72">
        <v>4158347.9399999995</v>
      </c>
      <c r="F261" s="72">
        <v>0</v>
      </c>
      <c r="G261" s="72">
        <v>1419230.65</v>
      </c>
      <c r="H261" s="72">
        <v>0</v>
      </c>
      <c r="I261" s="72">
        <v>10592432.26</v>
      </c>
    </row>
    <row r="262" spans="1:9" s="578" customFormat="1" ht="11.25">
      <c r="A262" s="605" t="s">
        <v>248</v>
      </c>
      <c r="B262" s="598">
        <v>76689.13</v>
      </c>
      <c r="C262" s="598">
        <v>0</v>
      </c>
      <c r="D262" s="598">
        <v>0</v>
      </c>
      <c r="E262" s="598">
        <v>0</v>
      </c>
      <c r="F262" s="598">
        <v>0</v>
      </c>
      <c r="G262" s="598">
        <v>0</v>
      </c>
      <c r="H262" s="598">
        <v>0</v>
      </c>
      <c r="I262" s="598">
        <v>76689.13</v>
      </c>
    </row>
    <row r="263" spans="1:9" s="1141" customFormat="1" ht="12" thickBot="1">
      <c r="A263" s="606" t="s">
        <v>249</v>
      </c>
      <c r="B263" s="607">
        <v>161589.43</v>
      </c>
      <c r="C263" s="607">
        <v>80223</v>
      </c>
      <c r="D263" s="607">
        <v>74870</v>
      </c>
      <c r="E263" s="607">
        <v>23124.19</v>
      </c>
      <c r="F263" s="607">
        <v>14762.61</v>
      </c>
      <c r="G263" s="607">
        <v>75064.78</v>
      </c>
      <c r="H263" s="607">
        <v>40909.480000000003</v>
      </c>
      <c r="I263" s="607">
        <v>470543.49</v>
      </c>
    </row>
    <row r="264" spans="1:9" s="578" customFormat="1" ht="12.75" thickTop="1" thickBot="1">
      <c r="A264" s="603" t="s">
        <v>250</v>
      </c>
      <c r="B264" s="600">
        <v>-4712374.38</v>
      </c>
      <c r="C264" s="600">
        <v>-320620.36</v>
      </c>
      <c r="D264" s="600">
        <v>-107472.4</v>
      </c>
      <c r="E264" s="600">
        <v>-69872.53</v>
      </c>
      <c r="F264" s="600">
        <v>-222492.34</v>
      </c>
      <c r="G264" s="600">
        <v>-198804.93</v>
      </c>
      <c r="H264" s="600">
        <v>-70949.69</v>
      </c>
      <c r="I264" s="600">
        <v>-5702586.6299999999</v>
      </c>
    </row>
    <row r="265" spans="1:9" s="61" customFormat="1" ht="12" thickTop="1">
      <c r="A265" s="103" t="s">
        <v>245</v>
      </c>
      <c r="B265" s="72">
        <v>-1402421.13</v>
      </c>
      <c r="C265" s="72">
        <v>-2345.7800000000002</v>
      </c>
      <c r="D265" s="72">
        <v>-106685.08</v>
      </c>
      <c r="E265" s="72">
        <v>-66280.5</v>
      </c>
      <c r="F265" s="72">
        <v>-100482.78</v>
      </c>
      <c r="G265" s="72">
        <v>-37080.519999999997</v>
      </c>
      <c r="H265" s="72">
        <v>-49998.99</v>
      </c>
      <c r="I265" s="72">
        <v>-1765294.78</v>
      </c>
    </row>
    <row r="266" spans="1:9" s="61" customFormat="1" ht="11.25">
      <c r="A266" s="103" t="s">
        <v>251</v>
      </c>
      <c r="B266" s="72">
        <v>-1253386.19</v>
      </c>
      <c r="C266" s="72">
        <v>-81432</v>
      </c>
      <c r="D266" s="72">
        <v>0</v>
      </c>
      <c r="E266" s="72">
        <v>-3564</v>
      </c>
      <c r="F266" s="72">
        <v>-87169.43</v>
      </c>
      <c r="G266" s="72">
        <v>-128454.06</v>
      </c>
      <c r="H266" s="72">
        <v>0</v>
      </c>
      <c r="I266" s="72">
        <v>-1554005.68</v>
      </c>
    </row>
    <row r="267" spans="1:9" s="61" customFormat="1" ht="11.25">
      <c r="A267" s="103" t="s">
        <v>252</v>
      </c>
      <c r="B267" s="72">
        <v>0</v>
      </c>
      <c r="C267" s="72">
        <v>0</v>
      </c>
      <c r="D267" s="72">
        <v>0</v>
      </c>
      <c r="E267" s="72">
        <v>0</v>
      </c>
      <c r="F267" s="72">
        <v>0</v>
      </c>
      <c r="G267" s="72">
        <v>-13720</v>
      </c>
      <c r="H267" s="72">
        <v>0</v>
      </c>
      <c r="I267" s="72">
        <v>-13720</v>
      </c>
    </row>
    <row r="268" spans="1:9" s="61" customFormat="1" ht="11.25">
      <c r="A268" s="513" t="s">
        <v>253</v>
      </c>
      <c r="B268" s="72">
        <v>0</v>
      </c>
      <c r="C268" s="72">
        <v>0</v>
      </c>
      <c r="D268" s="72">
        <v>-787.32</v>
      </c>
      <c r="E268" s="72">
        <v>0</v>
      </c>
      <c r="F268" s="72">
        <v>0</v>
      </c>
      <c r="G268" s="72">
        <v>0</v>
      </c>
      <c r="H268" s="72">
        <v>0</v>
      </c>
      <c r="I268" s="72">
        <v>-787.32</v>
      </c>
    </row>
    <row r="269" spans="1:9" s="61" customFormat="1" ht="12" thickBot="1">
      <c r="A269" s="103" t="s">
        <v>254</v>
      </c>
      <c r="B269" s="72">
        <v>-2056567.0599999998</v>
      </c>
      <c r="C269" s="72">
        <v>-236842.58</v>
      </c>
      <c r="D269" s="72">
        <v>0</v>
      </c>
      <c r="E269" s="72">
        <v>-28.03</v>
      </c>
      <c r="F269" s="72">
        <v>-34840.129999999997</v>
      </c>
      <c r="G269" s="72">
        <v>-19550.349999999999</v>
      </c>
      <c r="H269" s="72">
        <v>-20950.7</v>
      </c>
      <c r="I269" s="72">
        <v>-2368778.85</v>
      </c>
    </row>
    <row r="270" spans="1:9" s="578" customFormat="1" ht="12.75" thickTop="1" thickBot="1">
      <c r="A270" s="603" t="s">
        <v>255</v>
      </c>
      <c r="B270" s="600">
        <v>99186024.890000001</v>
      </c>
      <c r="C270" s="600">
        <v>27948001.850000001</v>
      </c>
      <c r="D270" s="600">
        <v>19652972.890000001</v>
      </c>
      <c r="E270" s="600">
        <v>12634428.26</v>
      </c>
      <c r="F270" s="600">
        <v>4661180.22</v>
      </c>
      <c r="G270" s="600">
        <v>5039184.09</v>
      </c>
      <c r="H270" s="600">
        <v>4376883.63</v>
      </c>
      <c r="I270" s="600">
        <v>173498675.83000001</v>
      </c>
    </row>
    <row r="271" spans="1:9" s="61" customFormat="1" ht="12" thickTop="1">
      <c r="A271" s="515" t="s">
        <v>256</v>
      </c>
      <c r="B271" s="72">
        <v>7892561.9199999999</v>
      </c>
      <c r="C271" s="72">
        <v>3313868.18</v>
      </c>
      <c r="D271" s="72">
        <v>9642202.7799999993</v>
      </c>
      <c r="E271" s="72">
        <v>431752.18</v>
      </c>
      <c r="F271" s="72">
        <v>561136.48</v>
      </c>
      <c r="G271" s="72">
        <v>2589086.5099999998</v>
      </c>
      <c r="H271" s="72">
        <v>768167.01</v>
      </c>
      <c r="I271" s="72">
        <v>25198775.059999999</v>
      </c>
    </row>
    <row r="272" spans="1:9" s="61" customFormat="1" ht="11.25">
      <c r="A272" s="103" t="s">
        <v>257</v>
      </c>
      <c r="B272" s="72">
        <v>0</v>
      </c>
      <c r="C272" s="72">
        <v>108637.27</v>
      </c>
      <c r="D272" s="72">
        <v>0</v>
      </c>
      <c r="E272" s="72">
        <v>23420.52</v>
      </c>
      <c r="F272" s="72">
        <v>179693.95</v>
      </c>
      <c r="G272" s="72">
        <v>0</v>
      </c>
      <c r="H272" s="72">
        <v>14899.04</v>
      </c>
      <c r="I272" s="72">
        <v>326650.78000000003</v>
      </c>
    </row>
    <row r="273" spans="1:9" s="61" customFormat="1" ht="11.25">
      <c r="A273" s="103" t="s">
        <v>258</v>
      </c>
      <c r="B273" s="72">
        <v>7597961.4000000004</v>
      </c>
      <c r="C273" s="72">
        <v>3205230.91</v>
      </c>
      <c r="D273" s="72">
        <v>9642202.7799999993</v>
      </c>
      <c r="E273" s="72">
        <v>408331.66</v>
      </c>
      <c r="F273" s="72">
        <v>381442.53</v>
      </c>
      <c r="G273" s="72">
        <v>2589086.5099999998</v>
      </c>
      <c r="H273" s="72">
        <v>753267.97</v>
      </c>
      <c r="I273" s="72">
        <v>24577523.760000002</v>
      </c>
    </row>
    <row r="274" spans="1:9" s="61" customFormat="1" ht="11.25">
      <c r="A274" s="103" t="s">
        <v>259</v>
      </c>
      <c r="B274" s="72">
        <v>0</v>
      </c>
      <c r="C274" s="72">
        <v>0</v>
      </c>
      <c r="D274" s="72">
        <v>0</v>
      </c>
      <c r="E274" s="72">
        <v>0</v>
      </c>
      <c r="F274" s="72">
        <v>0</v>
      </c>
      <c r="G274" s="72">
        <v>0</v>
      </c>
      <c r="H274" s="72">
        <v>0</v>
      </c>
      <c r="I274" s="72">
        <v>0</v>
      </c>
    </row>
    <row r="275" spans="1:9" s="61" customFormat="1" ht="11.25">
      <c r="A275" s="103" t="s">
        <v>260</v>
      </c>
      <c r="B275" s="72">
        <v>294600.52</v>
      </c>
      <c r="C275" s="72">
        <v>0</v>
      </c>
      <c r="D275" s="72">
        <v>0</v>
      </c>
      <c r="E275" s="72">
        <v>0</v>
      </c>
      <c r="F275" s="72">
        <v>0</v>
      </c>
      <c r="G275" s="72">
        <v>0</v>
      </c>
      <c r="H275" s="72">
        <v>0</v>
      </c>
      <c r="I275" s="72">
        <v>294600.52</v>
      </c>
    </row>
    <row r="276" spans="1:9" s="61" customFormat="1" ht="11.25">
      <c r="A276" s="103" t="s">
        <v>261</v>
      </c>
      <c r="B276" s="72">
        <v>0</v>
      </c>
      <c r="C276" s="72">
        <v>0</v>
      </c>
      <c r="D276" s="72">
        <v>0</v>
      </c>
      <c r="E276" s="72">
        <v>0</v>
      </c>
      <c r="F276" s="72">
        <v>0</v>
      </c>
      <c r="G276" s="72">
        <v>0</v>
      </c>
      <c r="H276" s="72">
        <v>0</v>
      </c>
      <c r="I276" s="72">
        <v>0</v>
      </c>
    </row>
    <row r="277" spans="1:9" s="1141" customFormat="1" ht="11.25">
      <c r="A277" s="606" t="s">
        <v>262</v>
      </c>
      <c r="B277" s="607">
        <v>0</v>
      </c>
      <c r="C277" s="607">
        <v>0</v>
      </c>
      <c r="D277" s="607">
        <v>0</v>
      </c>
      <c r="E277" s="607">
        <v>0</v>
      </c>
      <c r="F277" s="607">
        <v>0</v>
      </c>
      <c r="G277" s="607">
        <v>0</v>
      </c>
      <c r="H277" s="607">
        <v>0</v>
      </c>
      <c r="I277" s="607">
        <v>0</v>
      </c>
    </row>
    <row r="278" spans="1:9" s="61" customFormat="1" ht="11.25">
      <c r="A278" s="608" t="s">
        <v>263</v>
      </c>
      <c r="B278" s="72">
        <v>-10652854.48</v>
      </c>
      <c r="C278" s="72">
        <v>-6917147.1299999999</v>
      </c>
      <c r="D278" s="72">
        <v>-10545585.82</v>
      </c>
      <c r="E278" s="72">
        <v>-1137651.3700000001</v>
      </c>
      <c r="F278" s="72">
        <v>-246779.02</v>
      </c>
      <c r="G278" s="72">
        <v>-2619405.67</v>
      </c>
      <c r="H278" s="72">
        <v>-578824.01</v>
      </c>
      <c r="I278" s="72">
        <v>-32698247.5</v>
      </c>
    </row>
    <row r="279" spans="1:9" s="578" customFormat="1" ht="11.25">
      <c r="A279" s="609" t="s">
        <v>264</v>
      </c>
      <c r="B279" s="598">
        <v>-9440459.6199999992</v>
      </c>
      <c r="C279" s="598">
        <v>-6862247.4100000001</v>
      </c>
      <c r="D279" s="598">
        <v>-10545585.82</v>
      </c>
      <c r="E279" s="598">
        <v>-1069714.07</v>
      </c>
      <c r="F279" s="598">
        <v>-246779.02</v>
      </c>
      <c r="G279" s="598">
        <v>-2619405.67</v>
      </c>
      <c r="H279" s="598">
        <v>-565463.65</v>
      </c>
      <c r="I279" s="598">
        <v>-31349655.260000002</v>
      </c>
    </row>
    <row r="280" spans="1:9" s="578" customFormat="1" ht="11.25">
      <c r="A280" s="609" t="s">
        <v>265</v>
      </c>
      <c r="B280" s="598">
        <v>-857879.87</v>
      </c>
      <c r="C280" s="598">
        <v>0</v>
      </c>
      <c r="D280" s="598">
        <v>0</v>
      </c>
      <c r="E280" s="598">
        <v>-3847.03</v>
      </c>
      <c r="F280" s="598">
        <v>0</v>
      </c>
      <c r="G280" s="598">
        <v>0</v>
      </c>
      <c r="H280" s="598">
        <v>0</v>
      </c>
      <c r="I280" s="598">
        <v>-861726.9</v>
      </c>
    </row>
    <row r="281" spans="1:9" s="578" customFormat="1" ht="11.25">
      <c r="A281" s="610" t="s">
        <v>266</v>
      </c>
      <c r="B281" s="598">
        <v>0</v>
      </c>
      <c r="C281" s="598">
        <v>0</v>
      </c>
      <c r="D281" s="598">
        <v>0</v>
      </c>
      <c r="E281" s="598">
        <v>0</v>
      </c>
      <c r="F281" s="598">
        <v>0</v>
      </c>
      <c r="G281" s="598">
        <v>0</v>
      </c>
      <c r="H281" s="598">
        <v>0</v>
      </c>
      <c r="I281" s="598">
        <v>0</v>
      </c>
    </row>
    <row r="282" spans="1:9" s="578" customFormat="1" ht="11.25">
      <c r="A282" s="609" t="s">
        <v>267</v>
      </c>
      <c r="B282" s="598">
        <v>-354514.99</v>
      </c>
      <c r="C282" s="598">
        <v>-54899.72</v>
      </c>
      <c r="D282" s="598">
        <v>0</v>
      </c>
      <c r="E282" s="598">
        <v>-64090.270000000004</v>
      </c>
      <c r="F282" s="598">
        <v>0</v>
      </c>
      <c r="G282" s="598">
        <v>0</v>
      </c>
      <c r="H282" s="598">
        <v>-13360.36</v>
      </c>
      <c r="I282" s="598">
        <v>-486865.34</v>
      </c>
    </row>
    <row r="283" spans="1:9" s="578" customFormat="1" ht="11.25">
      <c r="A283" s="609" t="s">
        <v>268</v>
      </c>
      <c r="B283" s="598">
        <v>0</v>
      </c>
      <c r="C283" s="598">
        <v>0</v>
      </c>
      <c r="D283" s="598">
        <v>0</v>
      </c>
      <c r="E283" s="598">
        <v>0</v>
      </c>
      <c r="F283" s="598">
        <v>0</v>
      </c>
      <c r="G283" s="598">
        <v>0</v>
      </c>
      <c r="H283" s="598">
        <v>0</v>
      </c>
      <c r="I283" s="598">
        <v>0</v>
      </c>
    </row>
    <row r="284" spans="1:9" s="1141" customFormat="1" ht="12" thickBot="1">
      <c r="A284" s="606" t="s">
        <v>269</v>
      </c>
      <c r="B284" s="607">
        <v>0</v>
      </c>
      <c r="C284" s="607">
        <v>0</v>
      </c>
      <c r="D284" s="607">
        <v>0</v>
      </c>
      <c r="E284" s="607">
        <v>0</v>
      </c>
      <c r="F284" s="607">
        <v>0</v>
      </c>
      <c r="G284" s="607">
        <v>0</v>
      </c>
      <c r="H284" s="607">
        <v>0</v>
      </c>
      <c r="I284" s="607">
        <v>0</v>
      </c>
    </row>
    <row r="285" spans="1:9" s="578" customFormat="1" ht="12.75" thickTop="1" thickBot="1">
      <c r="A285" s="611" t="s">
        <v>270</v>
      </c>
      <c r="B285" s="73">
        <v>96425732.329999998</v>
      </c>
      <c r="C285" s="73">
        <v>24344722.899999999</v>
      </c>
      <c r="D285" s="73">
        <v>18749589.850000001</v>
      </c>
      <c r="E285" s="73">
        <v>11928529.07</v>
      </c>
      <c r="F285" s="73">
        <v>4975537.68</v>
      </c>
      <c r="G285" s="73">
        <v>5008864.93</v>
      </c>
      <c r="H285" s="73">
        <v>4566226.63</v>
      </c>
      <c r="I285" s="73">
        <v>165999203.38999999</v>
      </c>
    </row>
    <row r="286" spans="1:9" s="578" customFormat="1" ht="12.75" thickTop="1" thickBot="1">
      <c r="A286" s="603" t="s">
        <v>271</v>
      </c>
      <c r="B286" s="600">
        <v>-78843338.890000001</v>
      </c>
      <c r="C286" s="600">
        <v>-23186423.890000001</v>
      </c>
      <c r="D286" s="600">
        <v>-7069165.2599999998</v>
      </c>
      <c r="E286" s="600">
        <v>-8378137.5499999998</v>
      </c>
      <c r="F286" s="600">
        <v>-6782036.9100000001</v>
      </c>
      <c r="G286" s="600">
        <v>-4782240.5</v>
      </c>
      <c r="H286" s="600">
        <v>-5255250.8499999996</v>
      </c>
      <c r="I286" s="600">
        <v>-134296593.84999999</v>
      </c>
    </row>
    <row r="287" spans="1:9" s="61" customFormat="1" ht="12" thickTop="1">
      <c r="A287" s="609" t="s">
        <v>272</v>
      </c>
      <c r="B287" s="598">
        <v>-44004411.310000002</v>
      </c>
      <c r="C287" s="598">
        <v>-12389034.279999999</v>
      </c>
      <c r="D287" s="598">
        <v>-3095522.81</v>
      </c>
      <c r="E287" s="598">
        <v>-5489456.5599999996</v>
      </c>
      <c r="F287" s="598">
        <v>-4446977.63</v>
      </c>
      <c r="G287" s="598">
        <v>-3093879.7</v>
      </c>
      <c r="H287" s="598">
        <v>-3221835.79</v>
      </c>
      <c r="I287" s="598">
        <v>-75741118.079999998</v>
      </c>
    </row>
    <row r="288" spans="1:9" s="61" customFormat="1" ht="11.25">
      <c r="A288" s="609" t="s">
        <v>273</v>
      </c>
      <c r="B288" s="598">
        <v>-7071979.3499999996</v>
      </c>
      <c r="C288" s="598">
        <v>-1464134.59</v>
      </c>
      <c r="D288" s="598">
        <v>-771769.01</v>
      </c>
      <c r="E288" s="598">
        <v>-636227.78</v>
      </c>
      <c r="F288" s="598">
        <v>-344030.71999999997</v>
      </c>
      <c r="G288" s="598">
        <v>-240022</v>
      </c>
      <c r="H288" s="598">
        <v>-363806.85</v>
      </c>
      <c r="I288" s="598">
        <v>-10891970.300000001</v>
      </c>
    </row>
    <row r="289" spans="1:9" s="61" customFormat="1" ht="11.25">
      <c r="A289" s="609" t="s">
        <v>274</v>
      </c>
      <c r="B289" s="598">
        <v>-578405.97</v>
      </c>
      <c r="C289" s="598">
        <v>-489481.91</v>
      </c>
      <c r="D289" s="598">
        <v>-1210464.04</v>
      </c>
      <c r="E289" s="598">
        <v>-137224.76999999999</v>
      </c>
      <c r="F289" s="598">
        <v>-68460.81</v>
      </c>
      <c r="G289" s="598">
        <v>-142299.79999999999</v>
      </c>
      <c r="H289" s="598">
        <v>-100178.96</v>
      </c>
      <c r="I289" s="598">
        <v>-2726516.26</v>
      </c>
    </row>
    <row r="290" spans="1:9" s="61" customFormat="1" ht="11.25">
      <c r="A290" s="609" t="s">
        <v>275</v>
      </c>
      <c r="B290" s="598">
        <v>-1522172.07</v>
      </c>
      <c r="C290" s="598">
        <v>-505333.92</v>
      </c>
      <c r="D290" s="598">
        <v>-50299.27</v>
      </c>
      <c r="E290" s="598">
        <v>-133104.79999999999</v>
      </c>
      <c r="F290" s="598">
        <v>-149280.73000000001</v>
      </c>
      <c r="G290" s="598">
        <v>-204675.56</v>
      </c>
      <c r="H290" s="598">
        <v>-226319.62</v>
      </c>
      <c r="I290" s="598">
        <v>-2791185.97</v>
      </c>
    </row>
    <row r="291" spans="1:9" s="61" customFormat="1" ht="11.25">
      <c r="A291" s="609" t="s">
        <v>276</v>
      </c>
      <c r="B291" s="598">
        <v>-4274432.53</v>
      </c>
      <c r="C291" s="598">
        <v>-1653190.49</v>
      </c>
      <c r="D291" s="598">
        <v>-114041.8</v>
      </c>
      <c r="E291" s="598">
        <v>-341556</v>
      </c>
      <c r="F291" s="598">
        <v>-224505.26</v>
      </c>
      <c r="G291" s="598">
        <v>-34222.660000000003</v>
      </c>
      <c r="H291" s="598">
        <v>-285082.95</v>
      </c>
      <c r="I291" s="598">
        <v>-6927031.6900000004</v>
      </c>
    </row>
    <row r="292" spans="1:9" s="61" customFormat="1" ht="11.25">
      <c r="A292" s="609" t="s">
        <v>277</v>
      </c>
      <c r="B292" s="598">
        <v>-1362495.96</v>
      </c>
      <c r="C292" s="598">
        <v>-435304.24</v>
      </c>
      <c r="D292" s="598">
        <v>-48260.82</v>
      </c>
      <c r="E292" s="598">
        <v>-163727.18</v>
      </c>
      <c r="F292" s="598">
        <v>-52969.04</v>
      </c>
      <c r="G292" s="598">
        <v>-411282.12</v>
      </c>
      <c r="H292" s="598">
        <v>-28111.55</v>
      </c>
      <c r="I292" s="598">
        <v>-2502150.91</v>
      </c>
    </row>
    <row r="293" spans="1:9" s="61" customFormat="1" ht="11.25">
      <c r="A293" s="609" t="s">
        <v>278</v>
      </c>
      <c r="B293" s="598">
        <v>-2262766.0699999998</v>
      </c>
      <c r="C293" s="598">
        <v>-543979.68000000005</v>
      </c>
      <c r="D293" s="598">
        <v>-148642.89000000001</v>
      </c>
      <c r="E293" s="598">
        <v>-169408.62</v>
      </c>
      <c r="F293" s="598">
        <v>-569923.02</v>
      </c>
      <c r="G293" s="598">
        <v>-149298.69</v>
      </c>
      <c r="H293" s="598">
        <v>-145090.04</v>
      </c>
      <c r="I293" s="598">
        <v>-3989109.01</v>
      </c>
    </row>
    <row r="294" spans="1:9" s="61" customFormat="1" ht="11.25">
      <c r="A294" s="609" t="s">
        <v>279</v>
      </c>
      <c r="B294" s="598">
        <v>-372875.04</v>
      </c>
      <c r="C294" s="598">
        <v>-290827.13</v>
      </c>
      <c r="D294" s="598">
        <v>-8813.43</v>
      </c>
      <c r="E294" s="598">
        <v>-57920.09</v>
      </c>
      <c r="F294" s="598">
        <v>-48963.57</v>
      </c>
      <c r="G294" s="598">
        <v>-9836.4699999999993</v>
      </c>
      <c r="H294" s="598">
        <v>-31258.36</v>
      </c>
      <c r="I294" s="598">
        <v>-820494.09</v>
      </c>
    </row>
    <row r="295" spans="1:9" s="61" customFormat="1" ht="12" thickBot="1">
      <c r="A295" s="612" t="s">
        <v>280</v>
      </c>
      <c r="B295" s="607">
        <v>-17393800.59</v>
      </c>
      <c r="C295" s="607">
        <v>-5415137.6500000004</v>
      </c>
      <c r="D295" s="607">
        <v>-1621351.19</v>
      </c>
      <c r="E295" s="607">
        <v>-1249511.75</v>
      </c>
      <c r="F295" s="607">
        <v>-876926.13</v>
      </c>
      <c r="G295" s="607">
        <v>-496723.5</v>
      </c>
      <c r="H295" s="607">
        <v>-853566.73</v>
      </c>
      <c r="I295" s="607">
        <v>-27907017.539999999</v>
      </c>
    </row>
    <row r="296" spans="1:9" s="578" customFormat="1" ht="12.75" thickTop="1" thickBot="1">
      <c r="A296" s="613" t="s">
        <v>281</v>
      </c>
      <c r="B296" s="600">
        <v>17582393.440000001</v>
      </c>
      <c r="C296" s="600">
        <v>1158299.01</v>
      </c>
      <c r="D296" s="600">
        <v>11680424.59</v>
      </c>
      <c r="E296" s="600">
        <v>3550391.52</v>
      </c>
      <c r="F296" s="600">
        <v>-1806499.23</v>
      </c>
      <c r="G296" s="600">
        <v>226624.43</v>
      </c>
      <c r="H296" s="600">
        <v>-689024.22</v>
      </c>
      <c r="I296" s="600">
        <v>31702609.539999999</v>
      </c>
    </row>
    <row r="297" spans="1:9" s="578" customFormat="1" ht="12" thickTop="1">
      <c r="A297" s="614" t="s">
        <v>282</v>
      </c>
      <c r="B297" s="598">
        <v>1006515.98</v>
      </c>
      <c r="C297" s="598">
        <v>0</v>
      </c>
      <c r="D297" s="598">
        <v>139.94999999999999</v>
      </c>
      <c r="E297" s="598">
        <v>-5397.57</v>
      </c>
      <c r="F297" s="598">
        <v>0.05</v>
      </c>
      <c r="G297" s="598">
        <v>-0.04</v>
      </c>
      <c r="H297" s="598">
        <v>0</v>
      </c>
      <c r="I297" s="598">
        <v>1001258.37</v>
      </c>
    </row>
    <row r="298" spans="1:9" s="578" customFormat="1" ht="11.25">
      <c r="A298" s="610" t="s">
        <v>283</v>
      </c>
      <c r="B298" s="598">
        <v>0</v>
      </c>
      <c r="C298" s="598">
        <v>0</v>
      </c>
      <c r="D298" s="598">
        <v>139.94999999999999</v>
      </c>
      <c r="E298" s="598">
        <v>-317.08</v>
      </c>
      <c r="F298" s="598">
        <v>0.05</v>
      </c>
      <c r="G298" s="598">
        <v>-0.04</v>
      </c>
      <c r="H298" s="598">
        <v>0</v>
      </c>
      <c r="I298" s="598">
        <v>-177.12</v>
      </c>
    </row>
    <row r="299" spans="1:9" s="578" customFormat="1" ht="11.25">
      <c r="A299" s="610" t="s">
        <v>284</v>
      </c>
      <c r="B299" s="598">
        <v>1006515.98</v>
      </c>
      <c r="C299" s="598">
        <v>0</v>
      </c>
      <c r="D299" s="598">
        <v>0</v>
      </c>
      <c r="E299" s="598">
        <v>-5080.49</v>
      </c>
      <c r="F299" s="598">
        <v>0</v>
      </c>
      <c r="G299" s="598">
        <v>0</v>
      </c>
      <c r="H299" s="598">
        <v>0</v>
      </c>
      <c r="I299" s="598">
        <v>1001435.49</v>
      </c>
    </row>
    <row r="300" spans="1:9" s="578" customFormat="1" ht="11.25">
      <c r="A300" s="614" t="s">
        <v>285</v>
      </c>
      <c r="B300" s="598">
        <v>0</v>
      </c>
      <c r="C300" s="598">
        <v>0</v>
      </c>
      <c r="D300" s="598">
        <v>0</v>
      </c>
      <c r="E300" s="598">
        <v>-115</v>
      </c>
      <c r="F300" s="598">
        <v>0.33</v>
      </c>
      <c r="G300" s="598">
        <v>-0.04</v>
      </c>
      <c r="H300" s="598">
        <v>0</v>
      </c>
      <c r="I300" s="598">
        <v>-114.71</v>
      </c>
    </row>
    <row r="301" spans="1:9" s="578" customFormat="1" ht="11.25">
      <c r="A301" s="610" t="s">
        <v>286</v>
      </c>
      <c r="B301" s="598">
        <v>0</v>
      </c>
      <c r="C301" s="598">
        <v>0</v>
      </c>
      <c r="D301" s="598">
        <v>0</v>
      </c>
      <c r="E301" s="598">
        <v>-115.01</v>
      </c>
      <c r="F301" s="598">
        <v>0.33</v>
      </c>
      <c r="G301" s="598">
        <v>-0.02</v>
      </c>
      <c r="H301" s="598">
        <v>0</v>
      </c>
      <c r="I301" s="598">
        <v>-114.7</v>
      </c>
    </row>
    <row r="302" spans="1:9" s="578" customFormat="1" ht="12" thickBot="1">
      <c r="A302" s="609" t="s">
        <v>287</v>
      </c>
      <c r="B302" s="598">
        <v>0</v>
      </c>
      <c r="C302" s="598">
        <v>0</v>
      </c>
      <c r="D302" s="598">
        <v>0</v>
      </c>
      <c r="E302" s="598">
        <v>0.01</v>
      </c>
      <c r="F302" s="598">
        <v>0</v>
      </c>
      <c r="G302" s="598">
        <v>-0.02</v>
      </c>
      <c r="H302" s="598">
        <v>0</v>
      </c>
      <c r="I302" s="598">
        <v>-0.01</v>
      </c>
    </row>
    <row r="303" spans="1:9" s="578" customFormat="1" ht="12.75" thickTop="1" thickBot="1">
      <c r="A303" s="613" t="s">
        <v>288</v>
      </c>
      <c r="B303" s="600">
        <v>18588909.420000002</v>
      </c>
      <c r="C303" s="600">
        <v>1158299.01</v>
      </c>
      <c r="D303" s="600">
        <v>11680564.539999999</v>
      </c>
      <c r="E303" s="600">
        <v>3544878.95</v>
      </c>
      <c r="F303" s="600">
        <v>-1806498.85</v>
      </c>
      <c r="G303" s="600">
        <v>226624.35</v>
      </c>
      <c r="H303" s="600">
        <v>-689024.22</v>
      </c>
      <c r="I303" s="600">
        <v>32703753.199999999</v>
      </c>
    </row>
    <row r="304" spans="1:9" s="578" customFormat="1" ht="12.75" thickTop="1" thickBot="1">
      <c r="A304" s="610" t="s">
        <v>289</v>
      </c>
      <c r="B304" s="598">
        <v>0</v>
      </c>
      <c r="C304" s="598">
        <v>0</v>
      </c>
      <c r="D304" s="598">
        <v>0</v>
      </c>
      <c r="E304" s="598">
        <v>0</v>
      </c>
      <c r="F304" s="598">
        <v>44400.03</v>
      </c>
      <c r="G304" s="598">
        <v>0</v>
      </c>
      <c r="H304" s="598">
        <v>-60447.83</v>
      </c>
      <c r="I304" s="598">
        <v>-16047.8</v>
      </c>
    </row>
    <row r="305" spans="1:9" s="578" customFormat="1" ht="12.75" thickTop="1" thickBot="1">
      <c r="A305" s="603" t="s">
        <v>290</v>
      </c>
      <c r="B305" s="600">
        <v>18588909.420000002</v>
      </c>
      <c r="C305" s="600">
        <v>1158299.01</v>
      </c>
      <c r="D305" s="600">
        <v>11680564.539999999</v>
      </c>
      <c r="E305" s="600">
        <v>3544878.95</v>
      </c>
      <c r="F305" s="600">
        <v>-1762098.82</v>
      </c>
      <c r="G305" s="600">
        <v>226624.35</v>
      </c>
      <c r="H305" s="600">
        <v>-749472.05</v>
      </c>
      <c r="I305" s="600">
        <v>32687705.399999999</v>
      </c>
    </row>
    <row r="306" spans="1:9" s="578" customFormat="1" ht="12.75" thickTop="1" thickBot="1">
      <c r="A306" s="609" t="s">
        <v>291</v>
      </c>
      <c r="B306" s="598">
        <v>91798.36</v>
      </c>
      <c r="C306" s="598">
        <v>1048301.4</v>
      </c>
      <c r="D306" s="598">
        <v>71260</v>
      </c>
      <c r="E306" s="598">
        <v>279</v>
      </c>
      <c r="F306" s="598">
        <v>6656.55</v>
      </c>
      <c r="G306" s="598">
        <v>132.38</v>
      </c>
      <c r="H306" s="598">
        <v>481201.61</v>
      </c>
      <c r="I306" s="598">
        <v>1699629.3</v>
      </c>
    </row>
    <row r="307" spans="1:9" s="578" customFormat="1" ht="12.75" thickTop="1" thickBot="1">
      <c r="A307" s="603" t="s">
        <v>292</v>
      </c>
      <c r="B307" s="600">
        <v>18680707.780000001</v>
      </c>
      <c r="C307" s="600">
        <v>2206600.41</v>
      </c>
      <c r="D307" s="600">
        <v>11751824.539999999</v>
      </c>
      <c r="E307" s="600">
        <v>3545157.95</v>
      </c>
      <c r="F307" s="600">
        <v>-1755442.27</v>
      </c>
      <c r="G307" s="600">
        <v>226756.73</v>
      </c>
      <c r="H307" s="600">
        <v>-268270.44</v>
      </c>
      <c r="I307" s="600">
        <v>34387334.700000003</v>
      </c>
    </row>
    <row r="308" spans="1:9" s="578" customFormat="1" ht="12.75" thickTop="1" thickBot="1">
      <c r="A308" s="610" t="s">
        <v>293</v>
      </c>
      <c r="B308" s="598">
        <v>0</v>
      </c>
      <c r="C308" s="598">
        <v>0</v>
      </c>
      <c r="D308" s="598">
        <v>0</v>
      </c>
      <c r="E308" s="598">
        <v>0</v>
      </c>
      <c r="F308" s="598">
        <v>0</v>
      </c>
      <c r="G308" s="598">
        <v>0</v>
      </c>
      <c r="H308" s="598">
        <v>0</v>
      </c>
      <c r="I308" s="598">
        <v>0</v>
      </c>
    </row>
    <row r="309" spans="1:9" s="578" customFormat="1" ht="12.75" thickTop="1" thickBot="1">
      <c r="A309" s="613" t="s">
        <v>294</v>
      </c>
      <c r="B309" s="600">
        <v>18680707.780000001</v>
      </c>
      <c r="C309" s="600">
        <v>2206600.41</v>
      </c>
      <c r="D309" s="600">
        <v>11751824.539999999</v>
      </c>
      <c r="E309" s="600">
        <v>3545157.95</v>
      </c>
      <c r="F309" s="600">
        <v>-1755442.27</v>
      </c>
      <c r="G309" s="600">
        <v>226756.73</v>
      </c>
      <c r="H309" s="600">
        <v>-268270.44</v>
      </c>
      <c r="I309" s="600">
        <v>34387334.700000003</v>
      </c>
    </row>
    <row r="310" spans="1:9" s="578" customFormat="1" ht="12.75" thickTop="1" thickBot="1">
      <c r="A310" s="614" t="s">
        <v>295</v>
      </c>
      <c r="B310" s="598">
        <v>0</v>
      </c>
      <c r="C310" s="598">
        <v>0</v>
      </c>
      <c r="D310" s="598">
        <v>-1475107</v>
      </c>
      <c r="E310" s="598">
        <v>0</v>
      </c>
      <c r="F310" s="598">
        <v>0</v>
      </c>
      <c r="G310" s="598">
        <v>-56689.18</v>
      </c>
      <c r="H310" s="598">
        <v>0</v>
      </c>
      <c r="I310" s="598">
        <v>-1531796.18</v>
      </c>
    </row>
    <row r="311" spans="1:9" s="578" customFormat="1" ht="12.75" thickTop="1" thickBot="1">
      <c r="A311" s="613" t="s">
        <v>296</v>
      </c>
      <c r="B311" s="600">
        <v>18680707.780000001</v>
      </c>
      <c r="C311" s="600">
        <v>2206600.41</v>
      </c>
      <c r="D311" s="600">
        <v>10276717.539999999</v>
      </c>
      <c r="E311" s="600">
        <v>3545157.95</v>
      </c>
      <c r="F311" s="600">
        <v>-1755442.27</v>
      </c>
      <c r="G311" s="600">
        <v>170067.55</v>
      </c>
      <c r="H311" s="600">
        <v>-268270.44</v>
      </c>
      <c r="I311" s="600">
        <v>32855538.520000003</v>
      </c>
    </row>
    <row r="312" spans="1:9" s="61" customFormat="1" ht="12.75" thickTop="1" thickBot="1">
      <c r="A312" s="1142"/>
      <c r="B312" s="1143"/>
      <c r="C312" s="1143"/>
      <c r="D312" s="1143"/>
      <c r="E312" s="1143"/>
      <c r="F312" s="1143"/>
      <c r="G312" s="1143"/>
      <c r="H312" s="1143"/>
      <c r="I312" s="1143"/>
    </row>
    <row r="313" spans="1:9" s="1005" customFormat="1" ht="15.75" thickTop="1">
      <c r="A313" s="79"/>
      <c r="B313" s="489"/>
      <c r="C313" s="489"/>
      <c r="D313" s="489"/>
      <c r="E313" s="489"/>
      <c r="F313" s="489"/>
      <c r="G313" s="489"/>
      <c r="H313" s="489"/>
      <c r="I313" s="489"/>
    </row>
    <row r="314" spans="1:9" s="1005" customFormat="1" ht="15.75">
      <c r="A314" s="81"/>
      <c r="B314" s="82"/>
      <c r="C314" s="82"/>
      <c r="D314" s="82"/>
      <c r="E314" s="82"/>
      <c r="F314" s="489"/>
      <c r="G314" s="489"/>
      <c r="H314" s="489"/>
      <c r="I314" s="489"/>
    </row>
    <row r="315" spans="1:9" s="1005" customFormat="1" ht="15.75">
      <c r="A315" s="81"/>
      <c r="B315" s="82"/>
      <c r="C315" s="82"/>
      <c r="D315" s="82"/>
      <c r="E315" s="82"/>
      <c r="F315" s="82"/>
      <c r="G315" s="82"/>
      <c r="H315" s="82"/>
      <c r="I315" s="82"/>
    </row>
    <row r="316" spans="1:9" s="1005" customFormat="1" ht="15.75">
      <c r="A316" s="81"/>
      <c r="B316" s="82"/>
      <c r="C316" s="82"/>
      <c r="D316" s="82"/>
      <c r="E316" s="82"/>
      <c r="F316" s="82"/>
      <c r="G316" s="82"/>
      <c r="H316" s="82"/>
      <c r="I316" s="82"/>
    </row>
    <row r="317" spans="1:9" s="1005" customFormat="1" ht="15.75">
      <c r="A317" s="81"/>
      <c r="B317" s="82"/>
      <c r="C317" s="82"/>
      <c r="D317" s="82"/>
      <c r="E317" s="82"/>
      <c r="F317" s="82"/>
      <c r="G317" s="82"/>
      <c r="H317" s="82"/>
      <c r="I317" s="82"/>
    </row>
    <row r="318" spans="1:9" s="1005" customFormat="1" ht="15.75">
      <c r="A318" s="81"/>
      <c r="B318" s="82"/>
      <c r="C318" s="82"/>
      <c r="D318" s="82"/>
      <c r="E318" s="82"/>
      <c r="F318" s="82"/>
      <c r="G318" s="82"/>
      <c r="H318" s="82"/>
      <c r="I318" s="82"/>
    </row>
    <row r="319" spans="1:9" s="1005" customFormat="1" ht="15.75">
      <c r="A319" s="81"/>
      <c r="B319" s="82"/>
      <c r="C319" s="82"/>
      <c r="D319" s="82"/>
      <c r="E319" s="82"/>
      <c r="F319" s="82"/>
      <c r="G319" s="82"/>
      <c r="H319" s="82"/>
      <c r="I319" s="82"/>
    </row>
    <row r="320" spans="1:9" s="1005" customFormat="1" ht="15.75">
      <c r="A320" s="81"/>
      <c r="B320" s="82"/>
      <c r="C320" s="82"/>
      <c r="D320" s="82"/>
      <c r="E320" s="82"/>
      <c r="F320" s="82"/>
      <c r="G320" s="82"/>
      <c r="H320" s="82"/>
      <c r="I320" s="82"/>
    </row>
    <row r="321" spans="1:9" s="1005" customFormat="1" ht="15.75">
      <c r="A321" s="81"/>
      <c r="B321" s="82"/>
      <c r="C321" s="82"/>
      <c r="D321" s="82"/>
      <c r="E321" s="82"/>
      <c r="F321" s="82"/>
      <c r="G321" s="82"/>
      <c r="H321" s="82"/>
      <c r="I321" s="82"/>
    </row>
    <row r="322" spans="1:9" s="1005" customFormat="1" ht="15.75">
      <c r="A322" s="81"/>
      <c r="B322" s="82"/>
      <c r="C322" s="82"/>
      <c r="D322" s="82"/>
      <c r="E322" s="82"/>
      <c r="F322" s="82"/>
      <c r="G322" s="82"/>
      <c r="H322" s="82"/>
      <c r="I322" s="82"/>
    </row>
    <row r="323" spans="1:9" s="1005" customFormat="1" ht="15.75">
      <c r="A323" s="81"/>
      <c r="B323" s="82"/>
      <c r="C323" s="82"/>
      <c r="D323" s="82"/>
      <c r="E323" s="82"/>
      <c r="F323" s="82"/>
      <c r="G323" s="82"/>
      <c r="H323" s="82"/>
      <c r="I323" s="82"/>
    </row>
    <row r="324" spans="1:9" s="1005" customFormat="1" ht="15.75">
      <c r="A324" s="81"/>
      <c r="B324" s="82"/>
      <c r="C324" s="82"/>
      <c r="D324" s="82"/>
      <c r="E324" s="82"/>
      <c r="F324" s="82"/>
      <c r="G324" s="82"/>
      <c r="H324" s="82"/>
      <c r="I324" s="82"/>
    </row>
    <row r="325" spans="1:9" s="1005" customFormat="1" ht="15.75">
      <c r="A325" s="81"/>
      <c r="B325" s="82"/>
      <c r="C325" s="82"/>
      <c r="D325" s="82"/>
      <c r="E325" s="82"/>
      <c r="F325" s="82"/>
      <c r="G325" s="82"/>
      <c r="H325" s="82"/>
      <c r="I325" s="82"/>
    </row>
    <row r="326" spans="1:9" s="1005" customFormat="1" ht="15.75">
      <c r="A326" s="81"/>
      <c r="B326" s="82"/>
      <c r="C326" s="82"/>
      <c r="D326" s="82"/>
      <c r="E326" s="82"/>
      <c r="F326" s="82"/>
      <c r="G326" s="82"/>
      <c r="H326" s="82"/>
      <c r="I326" s="82"/>
    </row>
    <row r="327" spans="1:9" s="1005" customFormat="1" ht="15.75">
      <c r="A327" s="81"/>
      <c r="B327" s="82"/>
      <c r="C327" s="82"/>
      <c r="D327" s="82"/>
      <c r="E327" s="82"/>
      <c r="F327" s="82"/>
      <c r="G327" s="82"/>
      <c r="H327" s="82"/>
      <c r="I327" s="82"/>
    </row>
    <row r="328" spans="1:9" s="1005" customFormat="1" ht="15.75">
      <c r="A328" s="81"/>
      <c r="B328" s="82"/>
      <c r="C328" s="82"/>
      <c r="D328" s="82"/>
      <c r="E328" s="82"/>
      <c r="F328" s="82"/>
      <c r="G328" s="82"/>
      <c r="H328" s="82"/>
      <c r="I328" s="82"/>
    </row>
    <row r="329" spans="1:9" s="1005" customFormat="1" ht="15.75">
      <c r="A329" s="81"/>
      <c r="B329" s="82"/>
      <c r="C329" s="82"/>
      <c r="D329" s="82"/>
      <c r="E329" s="82"/>
      <c r="F329" s="82"/>
      <c r="G329" s="82"/>
      <c r="H329" s="82"/>
      <c r="I329" s="82"/>
    </row>
    <row r="330" spans="1:9" s="1005" customFormat="1" ht="15.75">
      <c r="A330" s="81"/>
      <c r="B330" s="82"/>
      <c r="C330" s="82"/>
      <c r="D330" s="82"/>
      <c r="E330" s="82"/>
      <c r="F330" s="82"/>
      <c r="G330" s="82"/>
      <c r="H330" s="82"/>
      <c r="I330" s="82"/>
    </row>
    <row r="331" spans="1:9" s="1005" customFormat="1" ht="15.75">
      <c r="A331" s="81"/>
      <c r="B331" s="82"/>
      <c r="C331" s="82"/>
      <c r="D331" s="82"/>
      <c r="E331" s="82"/>
      <c r="F331" s="82"/>
      <c r="G331" s="82"/>
      <c r="H331" s="82"/>
      <c r="I331" s="82"/>
    </row>
    <row r="332" spans="1:9" s="1005" customFormat="1" ht="15.75">
      <c r="A332" s="81"/>
      <c r="B332" s="82"/>
      <c r="C332" s="82"/>
      <c r="D332" s="82"/>
      <c r="E332" s="82"/>
      <c r="F332" s="82"/>
      <c r="G332" s="82"/>
      <c r="H332" s="82"/>
      <c r="I332" s="82"/>
    </row>
    <row r="333" spans="1:9" s="1005" customFormat="1" ht="15.75">
      <c r="A333" s="81"/>
      <c r="B333" s="82"/>
      <c r="C333" s="82"/>
      <c r="D333" s="82"/>
      <c r="E333" s="82"/>
      <c r="F333" s="82"/>
      <c r="G333" s="82"/>
      <c r="H333" s="82"/>
      <c r="I333" s="82"/>
    </row>
    <row r="334" spans="1:9" s="1005" customFormat="1" ht="15.75">
      <c r="A334" s="81"/>
      <c r="B334" s="82"/>
      <c r="C334" s="82"/>
      <c r="D334" s="82"/>
      <c r="E334" s="82"/>
      <c r="F334" s="82"/>
      <c r="G334" s="82"/>
      <c r="H334" s="82"/>
      <c r="I334" s="82"/>
    </row>
    <row r="335" spans="1:9" s="1005" customFormat="1" ht="15.75">
      <c r="A335" s="81"/>
      <c r="B335" s="82"/>
      <c r="C335" s="82"/>
      <c r="D335" s="82"/>
      <c r="E335" s="82"/>
      <c r="F335" s="82"/>
      <c r="G335" s="82"/>
      <c r="H335" s="82"/>
      <c r="I335" s="82"/>
    </row>
    <row r="336" spans="1:9" s="1005" customFormat="1" ht="15.75">
      <c r="A336" s="81"/>
      <c r="B336" s="82"/>
      <c r="C336" s="82"/>
      <c r="D336" s="82"/>
      <c r="E336" s="82"/>
      <c r="F336" s="82"/>
      <c r="G336" s="82"/>
      <c r="H336" s="82"/>
      <c r="I336" s="82"/>
    </row>
    <row r="337" spans="1:9" s="1005" customFormat="1" ht="15.75">
      <c r="A337" s="81"/>
      <c r="B337" s="82"/>
      <c r="C337" s="82"/>
      <c r="D337" s="82"/>
      <c r="E337" s="82"/>
      <c r="F337" s="82"/>
      <c r="G337" s="82"/>
      <c r="H337" s="82"/>
      <c r="I337" s="82"/>
    </row>
    <row r="338" spans="1:9" s="1005" customFormat="1" ht="15.75">
      <c r="A338" s="81"/>
      <c r="B338" s="82"/>
      <c r="C338" s="82"/>
      <c r="D338" s="82"/>
      <c r="E338" s="82"/>
      <c r="F338" s="82"/>
      <c r="G338" s="82"/>
      <c r="H338" s="82"/>
      <c r="I338" s="82"/>
    </row>
    <row r="339" spans="1:9" s="1005" customFormat="1" ht="15.75">
      <c r="A339" s="81"/>
      <c r="B339" s="82"/>
      <c r="C339" s="82"/>
      <c r="D339" s="82"/>
      <c r="E339" s="82"/>
      <c r="F339" s="82"/>
      <c r="G339" s="82"/>
      <c r="H339" s="82"/>
      <c r="I339" s="82"/>
    </row>
    <row r="340" spans="1:9" s="1005" customFormat="1" ht="15.75">
      <c r="A340" s="81"/>
      <c r="B340" s="82"/>
      <c r="C340" s="82"/>
      <c r="D340" s="82"/>
      <c r="E340" s="82"/>
      <c r="F340" s="82"/>
      <c r="G340" s="82"/>
      <c r="H340" s="82"/>
      <c r="I340" s="82"/>
    </row>
    <row r="341" spans="1:9" s="1005" customFormat="1" ht="15.75">
      <c r="A341" s="81"/>
      <c r="B341" s="82"/>
      <c r="C341" s="82"/>
      <c r="D341" s="82"/>
      <c r="E341" s="82"/>
      <c r="F341" s="82"/>
      <c r="G341" s="82"/>
      <c r="H341" s="82"/>
      <c r="I341" s="82"/>
    </row>
    <row r="342" spans="1:9" s="1005" customFormat="1" ht="15.75">
      <c r="A342" s="81"/>
      <c r="B342" s="82"/>
      <c r="C342" s="82"/>
      <c r="D342" s="82"/>
      <c r="E342" s="82"/>
      <c r="F342" s="82"/>
      <c r="G342" s="82"/>
      <c r="H342" s="82"/>
      <c r="I342" s="82"/>
    </row>
    <row r="343" spans="1:9" s="1005" customFormat="1" ht="15.75">
      <c r="A343" s="81"/>
      <c r="B343" s="82"/>
      <c r="C343" s="82"/>
      <c r="D343" s="82"/>
      <c r="E343" s="82"/>
      <c r="F343" s="82"/>
      <c r="G343" s="82"/>
      <c r="H343" s="82"/>
      <c r="I343" s="82"/>
    </row>
    <row r="344" spans="1:9" s="1005" customFormat="1" ht="15.75">
      <c r="A344" s="81"/>
      <c r="B344" s="82"/>
      <c r="C344" s="82"/>
      <c r="D344" s="82"/>
      <c r="E344" s="82"/>
      <c r="F344" s="82"/>
      <c r="G344" s="82"/>
      <c r="H344" s="82"/>
      <c r="I344" s="82"/>
    </row>
    <row r="345" spans="1:9" s="1005" customFormat="1" ht="15.75">
      <c r="A345" s="81"/>
      <c r="B345" s="82"/>
      <c r="C345" s="82"/>
      <c r="D345" s="82"/>
      <c r="E345" s="82"/>
      <c r="F345" s="82"/>
      <c r="G345" s="82"/>
      <c r="H345" s="82"/>
      <c r="I345" s="82"/>
    </row>
    <row r="346" spans="1:9" s="1005" customFormat="1" ht="15.75">
      <c r="A346" s="81"/>
      <c r="B346" s="82"/>
      <c r="C346" s="82"/>
      <c r="D346" s="82"/>
      <c r="E346" s="82"/>
      <c r="F346" s="82"/>
      <c r="G346" s="82"/>
      <c r="H346" s="82"/>
      <c r="I346" s="82"/>
    </row>
    <row r="347" spans="1:9" s="1005" customFormat="1" ht="15.75">
      <c r="A347" s="81"/>
      <c r="B347" s="82"/>
      <c r="C347" s="82"/>
      <c r="D347" s="82"/>
      <c r="E347" s="82"/>
      <c r="F347" s="82"/>
      <c r="G347" s="82"/>
      <c r="H347" s="82"/>
      <c r="I347" s="82"/>
    </row>
    <row r="348" spans="1:9" s="1005" customFormat="1" ht="15.75">
      <c r="A348" s="81"/>
      <c r="B348" s="82"/>
      <c r="C348" s="82"/>
      <c r="D348" s="82"/>
      <c r="E348" s="82"/>
      <c r="F348" s="82"/>
      <c r="G348" s="82"/>
      <c r="H348" s="82"/>
      <c r="I348" s="82"/>
    </row>
    <row r="349" spans="1:9" s="1005" customFormat="1" ht="15.75">
      <c r="A349" s="81"/>
      <c r="B349" s="82"/>
      <c r="C349" s="82"/>
      <c r="D349" s="82"/>
      <c r="E349" s="82"/>
      <c r="F349" s="82"/>
      <c r="G349" s="82"/>
      <c r="H349" s="82"/>
      <c r="I349" s="82"/>
    </row>
    <row r="350" spans="1:9" s="1005" customFormat="1" ht="15.75">
      <c r="A350" s="81"/>
      <c r="B350" s="82"/>
      <c r="C350" s="82"/>
      <c r="D350" s="82"/>
      <c r="E350" s="82"/>
      <c r="F350" s="82"/>
      <c r="G350" s="82"/>
      <c r="H350" s="82"/>
      <c r="I350" s="82"/>
    </row>
    <row r="351" spans="1:9" s="1005" customFormat="1" ht="15.75">
      <c r="A351" s="81"/>
      <c r="B351" s="82"/>
      <c r="C351" s="82"/>
      <c r="D351" s="82"/>
      <c r="E351" s="82"/>
      <c r="F351" s="82"/>
      <c r="G351" s="82"/>
      <c r="H351" s="82"/>
      <c r="I351" s="82"/>
    </row>
    <row r="352" spans="1:9" s="1005" customFormat="1" ht="15.75">
      <c r="A352" s="81"/>
      <c r="B352" s="82"/>
      <c r="C352" s="82"/>
      <c r="D352" s="82"/>
      <c r="E352" s="82"/>
      <c r="F352" s="82"/>
      <c r="G352" s="82"/>
      <c r="H352" s="82"/>
      <c r="I352" s="82"/>
    </row>
    <row r="353" spans="1:9" s="1005" customFormat="1" ht="15.75">
      <c r="A353" s="81"/>
      <c r="B353" s="82"/>
      <c r="C353" s="82"/>
      <c r="D353" s="82"/>
      <c r="E353" s="82"/>
      <c r="F353" s="82"/>
      <c r="G353" s="82"/>
      <c r="H353" s="82"/>
      <c r="I353" s="82"/>
    </row>
    <row r="354" spans="1:9" s="1005" customFormat="1" ht="15.75">
      <c r="A354" s="81"/>
      <c r="B354" s="82"/>
      <c r="C354" s="82"/>
      <c r="D354" s="82"/>
      <c r="E354" s="82"/>
      <c r="F354" s="82"/>
      <c r="G354" s="82"/>
      <c r="H354" s="82"/>
      <c r="I354" s="82"/>
    </row>
    <row r="355" spans="1:9" s="1005" customFormat="1" ht="15.75">
      <c r="A355" s="81"/>
      <c r="B355" s="82"/>
      <c r="C355" s="82"/>
      <c r="D355" s="82"/>
      <c r="E355" s="82"/>
      <c r="F355" s="82"/>
      <c r="G355" s="82"/>
      <c r="H355" s="82"/>
      <c r="I355" s="82"/>
    </row>
    <row r="356" spans="1:9" s="1005" customFormat="1" ht="15.75">
      <c r="A356" s="81"/>
      <c r="B356" s="82"/>
      <c r="C356" s="82"/>
      <c r="D356" s="82"/>
      <c r="E356" s="82"/>
      <c r="F356" s="82"/>
      <c r="G356" s="82"/>
      <c r="H356" s="82"/>
      <c r="I356" s="82"/>
    </row>
    <row r="357" spans="1:9" s="1005" customFormat="1" ht="15.75">
      <c r="A357" s="81"/>
      <c r="B357" s="82"/>
      <c r="C357" s="82"/>
      <c r="D357" s="82"/>
      <c r="E357" s="82"/>
      <c r="F357" s="82"/>
      <c r="G357" s="82"/>
      <c r="H357" s="82"/>
      <c r="I357" s="82"/>
    </row>
    <row r="358" spans="1:9" s="1005" customFormat="1" ht="15.75">
      <c r="A358" s="81"/>
      <c r="B358" s="82"/>
      <c r="C358" s="82"/>
      <c r="D358" s="82"/>
      <c r="E358" s="82"/>
      <c r="F358" s="82"/>
      <c r="G358" s="82"/>
      <c r="H358" s="82"/>
      <c r="I358" s="82"/>
    </row>
    <row r="359" spans="1:9" s="1005" customFormat="1" ht="15.75">
      <c r="A359" s="81"/>
      <c r="B359" s="82"/>
      <c r="C359" s="82"/>
      <c r="D359" s="82"/>
      <c r="E359" s="82"/>
      <c r="F359" s="82"/>
      <c r="G359" s="82"/>
      <c r="H359" s="82"/>
      <c r="I359" s="82"/>
    </row>
    <row r="360" spans="1:9" s="1005" customFormat="1" ht="15.75">
      <c r="A360" s="81"/>
      <c r="B360" s="82"/>
      <c r="C360" s="82"/>
      <c r="D360" s="82"/>
      <c r="E360" s="82"/>
      <c r="F360" s="82"/>
      <c r="G360" s="82"/>
      <c r="H360" s="82"/>
      <c r="I360" s="82"/>
    </row>
    <row r="361" spans="1:9" s="1005" customFormat="1" ht="15.75">
      <c r="A361" s="81"/>
      <c r="B361" s="82"/>
      <c r="C361" s="82"/>
      <c r="D361" s="82"/>
      <c r="E361" s="82"/>
      <c r="F361" s="82"/>
      <c r="G361" s="82"/>
      <c r="H361" s="82"/>
      <c r="I361" s="82"/>
    </row>
    <row r="362" spans="1:9" s="1005" customFormat="1" ht="15.75">
      <c r="A362" s="81"/>
      <c r="B362" s="82"/>
      <c r="C362" s="82"/>
      <c r="D362" s="82"/>
      <c r="E362" s="82"/>
      <c r="F362" s="82"/>
      <c r="G362" s="82"/>
      <c r="H362" s="82"/>
      <c r="I362" s="82"/>
    </row>
    <row r="363" spans="1:9" s="1005" customFormat="1" ht="15.75">
      <c r="A363" s="81"/>
      <c r="B363" s="82"/>
      <c r="C363" s="82"/>
      <c r="D363" s="82"/>
      <c r="E363" s="82"/>
      <c r="F363" s="82"/>
      <c r="G363" s="82"/>
      <c r="H363" s="82"/>
      <c r="I363" s="82"/>
    </row>
    <row r="364" spans="1:9" s="1005" customFormat="1" ht="15.75">
      <c r="A364" s="81"/>
      <c r="B364" s="82"/>
      <c r="C364" s="82"/>
      <c r="D364" s="82"/>
      <c r="E364" s="82"/>
      <c r="F364" s="82"/>
      <c r="G364" s="82"/>
      <c r="H364" s="82"/>
      <c r="I364" s="82"/>
    </row>
    <row r="365" spans="1:9" s="1005" customFormat="1" ht="15.75">
      <c r="A365" s="81"/>
      <c r="B365" s="82"/>
      <c r="C365" s="82"/>
      <c r="D365" s="82"/>
      <c r="E365" s="82"/>
      <c r="F365" s="82"/>
      <c r="G365" s="82"/>
      <c r="H365" s="82"/>
      <c r="I365" s="82"/>
    </row>
    <row r="366" spans="1:9" s="1005" customFormat="1" ht="15.75">
      <c r="A366" s="81"/>
      <c r="B366" s="82"/>
      <c r="C366" s="82"/>
      <c r="D366" s="82"/>
      <c r="E366" s="82"/>
      <c r="F366" s="82"/>
      <c r="G366" s="82"/>
      <c r="H366" s="82"/>
      <c r="I366" s="82"/>
    </row>
    <row r="367" spans="1:9" s="1005" customFormat="1" ht="15.75">
      <c r="A367" s="81"/>
      <c r="B367" s="82"/>
      <c r="C367" s="82"/>
      <c r="D367" s="82"/>
      <c r="E367" s="82"/>
      <c r="F367" s="82"/>
      <c r="G367" s="82"/>
      <c r="H367" s="82"/>
      <c r="I367" s="82"/>
    </row>
    <row r="368" spans="1:9" s="1005" customFormat="1" ht="15.75">
      <c r="A368" s="81"/>
      <c r="B368" s="82"/>
      <c r="C368" s="82"/>
      <c r="D368" s="82"/>
      <c r="E368" s="82"/>
      <c r="F368" s="82"/>
      <c r="G368" s="82"/>
      <c r="H368" s="82"/>
      <c r="I368" s="82"/>
    </row>
    <row r="369" spans="1:9" s="1005" customFormat="1" ht="15.75">
      <c r="A369" s="81"/>
      <c r="B369" s="82"/>
      <c r="C369" s="82"/>
      <c r="D369" s="82"/>
      <c r="E369" s="82"/>
      <c r="F369" s="82"/>
      <c r="G369" s="82"/>
      <c r="H369" s="82"/>
      <c r="I369" s="82"/>
    </row>
    <row r="370" spans="1:9" s="1005" customFormat="1" ht="15.75">
      <c r="A370" s="81"/>
      <c r="B370" s="82"/>
      <c r="C370" s="82"/>
      <c r="D370" s="82"/>
      <c r="E370" s="82"/>
      <c r="F370" s="82"/>
      <c r="G370" s="82"/>
      <c r="H370" s="82"/>
      <c r="I370" s="82"/>
    </row>
    <row r="371" spans="1:9" s="1005" customFormat="1" ht="15.75">
      <c r="A371" s="81"/>
      <c r="B371" s="82"/>
      <c r="C371" s="82"/>
      <c r="D371" s="82"/>
      <c r="E371" s="82"/>
      <c r="F371" s="82"/>
      <c r="G371" s="82"/>
      <c r="H371" s="82"/>
      <c r="I371" s="82"/>
    </row>
    <row r="372" spans="1:9" s="1005" customFormat="1" ht="15.75">
      <c r="A372" s="81"/>
      <c r="B372" s="82"/>
      <c r="C372" s="82"/>
      <c r="D372" s="82"/>
      <c r="E372" s="82"/>
      <c r="F372" s="82"/>
      <c r="G372" s="82"/>
      <c r="H372" s="82"/>
      <c r="I372" s="82"/>
    </row>
    <row r="373" spans="1:9" s="1005" customFormat="1" ht="15.75">
      <c r="A373" s="81"/>
      <c r="B373" s="82"/>
      <c r="C373" s="82"/>
      <c r="D373" s="82"/>
      <c r="E373" s="82"/>
      <c r="F373" s="82"/>
      <c r="G373" s="82"/>
      <c r="H373" s="82"/>
      <c r="I373" s="82"/>
    </row>
    <row r="374" spans="1:9" s="1005" customFormat="1" ht="15.75">
      <c r="A374" s="81"/>
      <c r="B374" s="82"/>
      <c r="C374" s="82"/>
      <c r="D374" s="82"/>
      <c r="E374" s="82"/>
      <c r="F374" s="82"/>
      <c r="G374" s="82"/>
      <c r="H374" s="82"/>
      <c r="I374" s="82"/>
    </row>
    <row r="375" spans="1:9" s="1005" customFormat="1" ht="15.75">
      <c r="A375" s="81"/>
      <c r="B375" s="82"/>
      <c r="C375" s="82"/>
      <c r="D375" s="82"/>
      <c r="E375" s="82"/>
      <c r="F375" s="82"/>
      <c r="G375" s="82"/>
      <c r="H375" s="82"/>
      <c r="I375" s="82"/>
    </row>
    <row r="376" spans="1:9" s="1005" customFormat="1" ht="15.75">
      <c r="A376" s="81"/>
      <c r="B376" s="82"/>
      <c r="C376" s="82"/>
      <c r="D376" s="82"/>
      <c r="E376" s="82"/>
      <c r="F376" s="82"/>
      <c r="G376" s="82"/>
      <c r="H376" s="82"/>
      <c r="I376" s="82"/>
    </row>
    <row r="377" spans="1:9" s="1005" customFormat="1" ht="15.75">
      <c r="A377" s="81"/>
      <c r="B377" s="82"/>
      <c r="C377" s="82"/>
      <c r="D377" s="82"/>
      <c r="E377" s="82"/>
      <c r="F377" s="82"/>
      <c r="G377" s="82"/>
      <c r="H377" s="82"/>
      <c r="I377" s="82"/>
    </row>
    <row r="378" spans="1:9" s="1005" customFormat="1" ht="15.75">
      <c r="A378" s="81"/>
      <c r="B378" s="82"/>
      <c r="C378" s="82"/>
      <c r="D378" s="82"/>
      <c r="E378" s="82"/>
      <c r="F378" s="82"/>
      <c r="G378" s="82"/>
      <c r="H378" s="82"/>
      <c r="I378" s="82"/>
    </row>
    <row r="379" spans="1:9" s="1005" customFormat="1" ht="15.75">
      <c r="A379" s="81"/>
      <c r="B379" s="82"/>
      <c r="C379" s="82"/>
      <c r="D379" s="82"/>
      <c r="E379" s="82"/>
      <c r="F379" s="82"/>
      <c r="G379" s="82"/>
      <c r="H379" s="82"/>
      <c r="I379" s="82"/>
    </row>
    <row r="380" spans="1:9" s="1005" customFormat="1" ht="15.75">
      <c r="A380" s="81"/>
      <c r="B380" s="82"/>
      <c r="C380" s="82"/>
      <c r="D380" s="82"/>
      <c r="E380" s="82"/>
      <c r="F380" s="82"/>
      <c r="G380" s="82"/>
      <c r="H380" s="82"/>
      <c r="I380" s="82"/>
    </row>
    <row r="381" spans="1:9" s="1005" customFormat="1" ht="15.75">
      <c r="A381" s="81"/>
      <c r="B381" s="82"/>
      <c r="C381" s="82"/>
      <c r="D381" s="82"/>
      <c r="E381" s="82"/>
      <c r="F381" s="82"/>
      <c r="G381" s="82"/>
      <c r="H381" s="82"/>
      <c r="I381" s="82"/>
    </row>
    <row r="382" spans="1:9" s="1005" customFormat="1" ht="15.75">
      <c r="A382" s="81"/>
      <c r="B382" s="82"/>
      <c r="C382" s="82"/>
      <c r="D382" s="82"/>
      <c r="E382" s="82"/>
      <c r="F382" s="82"/>
      <c r="G382" s="82"/>
      <c r="H382" s="82"/>
      <c r="I382" s="82"/>
    </row>
    <row r="383" spans="1:9" s="1005" customFormat="1" ht="15.75">
      <c r="A383" s="81"/>
      <c r="B383" s="82"/>
      <c r="C383" s="82"/>
      <c r="D383" s="82"/>
      <c r="E383" s="82"/>
      <c r="F383" s="82"/>
      <c r="G383" s="82"/>
      <c r="H383" s="82"/>
      <c r="I383" s="82"/>
    </row>
    <row r="384" spans="1:9" s="1005" customFormat="1" ht="15.75">
      <c r="A384" s="81"/>
      <c r="B384" s="82"/>
      <c r="C384" s="82"/>
      <c r="D384" s="82"/>
      <c r="E384" s="82"/>
      <c r="F384" s="82"/>
      <c r="G384" s="82"/>
      <c r="H384" s="82"/>
      <c r="I384" s="82"/>
    </row>
    <row r="385" spans="1:9" s="1005" customFormat="1" ht="15.75">
      <c r="A385" s="81"/>
      <c r="B385" s="82"/>
      <c r="C385" s="82"/>
      <c r="D385" s="82"/>
      <c r="E385" s="82"/>
      <c r="F385" s="82"/>
      <c r="G385" s="82"/>
      <c r="H385" s="82"/>
      <c r="I385" s="82"/>
    </row>
    <row r="386" spans="1:9" s="1005" customFormat="1" ht="15.75">
      <c r="A386" s="81"/>
      <c r="B386" s="82"/>
      <c r="C386" s="82"/>
      <c r="D386" s="82"/>
      <c r="E386" s="82"/>
      <c r="F386" s="82"/>
      <c r="G386" s="82"/>
      <c r="H386" s="82"/>
      <c r="I386" s="82"/>
    </row>
    <row r="387" spans="1:9" s="1005" customFormat="1" ht="15.75">
      <c r="A387" s="81"/>
      <c r="B387" s="82"/>
      <c r="C387" s="82"/>
      <c r="D387" s="82"/>
      <c r="E387" s="82"/>
      <c r="F387" s="82"/>
      <c r="G387" s="82"/>
      <c r="H387" s="82"/>
      <c r="I387" s="82"/>
    </row>
    <row r="388" spans="1:9" s="1005" customFormat="1" ht="15.75">
      <c r="A388" s="81"/>
      <c r="B388" s="82"/>
      <c r="C388" s="82"/>
      <c r="D388" s="82"/>
      <c r="E388" s="82"/>
      <c r="F388" s="82"/>
      <c r="G388" s="82"/>
      <c r="H388" s="82"/>
      <c r="I388" s="82"/>
    </row>
    <row r="389" spans="1:9" s="1005" customFormat="1" ht="15.75">
      <c r="A389" s="81"/>
      <c r="B389" s="82"/>
      <c r="C389" s="82"/>
      <c r="D389" s="82"/>
      <c r="E389" s="82"/>
      <c r="F389" s="82"/>
      <c r="G389" s="82"/>
      <c r="H389" s="82"/>
      <c r="I389" s="82"/>
    </row>
    <row r="390" spans="1:9" s="1005" customFormat="1" ht="15.75">
      <c r="A390" s="81"/>
      <c r="B390" s="82"/>
      <c r="C390" s="82"/>
      <c r="D390" s="82"/>
      <c r="E390" s="82"/>
      <c r="F390" s="82"/>
      <c r="G390" s="82"/>
      <c r="H390" s="82"/>
      <c r="I390" s="82"/>
    </row>
    <row r="391" spans="1:9" s="1005" customFormat="1" ht="15.75">
      <c r="A391" s="81"/>
      <c r="B391" s="82"/>
      <c r="C391" s="82"/>
      <c r="D391" s="82"/>
      <c r="E391" s="82"/>
      <c r="F391" s="82"/>
      <c r="G391" s="82"/>
      <c r="H391" s="82"/>
      <c r="I391" s="82"/>
    </row>
    <row r="392" spans="1:9" s="1005" customFormat="1" ht="15.75">
      <c r="A392" s="81"/>
      <c r="B392" s="82"/>
      <c r="C392" s="82"/>
      <c r="D392" s="82"/>
      <c r="E392" s="82"/>
      <c r="F392" s="82"/>
      <c r="G392" s="82"/>
      <c r="H392" s="82"/>
      <c r="I392" s="82"/>
    </row>
    <row r="393" spans="1:9" s="1005" customFormat="1" ht="15.75">
      <c r="A393" s="81"/>
      <c r="B393" s="82"/>
      <c r="C393" s="82"/>
      <c r="D393" s="82"/>
      <c r="E393" s="82"/>
      <c r="F393" s="82"/>
      <c r="G393" s="82"/>
      <c r="H393" s="82"/>
      <c r="I393" s="82"/>
    </row>
    <row r="394" spans="1:9" s="1005" customFormat="1" ht="15.75">
      <c r="A394" s="81"/>
      <c r="B394" s="82"/>
      <c r="C394" s="82"/>
      <c r="D394" s="82"/>
      <c r="E394" s="82"/>
      <c r="F394" s="82"/>
      <c r="G394" s="82"/>
      <c r="H394" s="82"/>
      <c r="I394" s="82"/>
    </row>
    <row r="395" spans="1:9" s="1005" customFormat="1" ht="15.75">
      <c r="A395" s="81"/>
      <c r="B395" s="82"/>
      <c r="C395" s="82"/>
      <c r="D395" s="82"/>
      <c r="E395" s="82"/>
      <c r="F395" s="82"/>
      <c r="G395" s="82"/>
      <c r="H395" s="82"/>
      <c r="I395" s="82"/>
    </row>
    <row r="396" spans="1:9" s="1005" customFormat="1" ht="15.75">
      <c r="A396" s="81"/>
      <c r="B396" s="82"/>
      <c r="C396" s="82"/>
      <c r="D396" s="82"/>
      <c r="E396" s="82"/>
      <c r="F396" s="82"/>
      <c r="G396" s="82"/>
      <c r="H396" s="82"/>
      <c r="I396" s="82"/>
    </row>
    <row r="397" spans="1:9" s="1005" customFormat="1" ht="15.75">
      <c r="A397" s="81"/>
      <c r="B397" s="82"/>
      <c r="C397" s="82"/>
      <c r="D397" s="82"/>
      <c r="E397" s="82"/>
      <c r="F397" s="82"/>
      <c r="G397" s="82"/>
      <c r="H397" s="82"/>
      <c r="I397" s="82"/>
    </row>
    <row r="398" spans="1:9" s="1005" customFormat="1" ht="15.75">
      <c r="A398" s="81"/>
      <c r="B398" s="82"/>
      <c r="C398" s="82"/>
      <c r="D398" s="82"/>
      <c r="E398" s="82"/>
      <c r="F398" s="82"/>
      <c r="G398" s="82"/>
      <c r="H398" s="82"/>
      <c r="I398" s="82"/>
    </row>
    <row r="399" spans="1:9" s="1005" customFormat="1" ht="15.75">
      <c r="A399" s="81"/>
      <c r="B399" s="82"/>
      <c r="C399" s="82"/>
      <c r="D399" s="82"/>
      <c r="E399" s="82"/>
      <c r="F399" s="82"/>
      <c r="G399" s="82"/>
      <c r="H399" s="82"/>
      <c r="I399" s="82"/>
    </row>
    <row r="400" spans="1:9" s="1005" customFormat="1" ht="15.75">
      <c r="A400" s="81"/>
      <c r="B400" s="82"/>
      <c r="C400" s="82"/>
      <c r="D400" s="82"/>
      <c r="E400" s="82"/>
      <c r="F400" s="82"/>
      <c r="G400" s="82"/>
      <c r="H400" s="82"/>
      <c r="I400" s="82"/>
    </row>
    <row r="401" spans="1:9" s="1005" customFormat="1" ht="15.75">
      <c r="A401" s="81"/>
      <c r="B401" s="82"/>
      <c r="C401" s="82"/>
      <c r="D401" s="82"/>
      <c r="E401" s="82"/>
      <c r="F401" s="82"/>
      <c r="G401" s="82"/>
      <c r="H401" s="82"/>
      <c r="I401" s="82"/>
    </row>
    <row r="402" spans="1:9" s="1005" customFormat="1" ht="15.75">
      <c r="A402" s="81"/>
      <c r="B402" s="82"/>
      <c r="C402" s="82"/>
      <c r="D402" s="82"/>
      <c r="E402" s="82"/>
      <c r="F402" s="82"/>
      <c r="G402" s="82"/>
      <c r="H402" s="82"/>
      <c r="I402" s="82"/>
    </row>
    <row r="403" spans="1:9" s="1005" customFormat="1" ht="15.75">
      <c r="A403" s="81"/>
      <c r="B403" s="82"/>
      <c r="C403" s="82"/>
      <c r="D403" s="82"/>
      <c r="E403" s="82"/>
      <c r="F403" s="82"/>
      <c r="G403" s="82"/>
      <c r="H403" s="82"/>
      <c r="I403" s="82"/>
    </row>
    <row r="404" spans="1:9" s="1005" customFormat="1" ht="15.75">
      <c r="A404" s="81"/>
      <c r="B404" s="82"/>
      <c r="C404" s="82"/>
      <c r="D404" s="82"/>
      <c r="E404" s="82"/>
      <c r="F404" s="82"/>
      <c r="G404" s="82"/>
      <c r="H404" s="82"/>
      <c r="I404" s="82"/>
    </row>
    <row r="405" spans="1:9" s="1005" customFormat="1" ht="15.75">
      <c r="A405" s="81"/>
      <c r="B405" s="82"/>
      <c r="C405" s="82"/>
      <c r="D405" s="82"/>
      <c r="E405" s="82"/>
      <c r="F405" s="82"/>
      <c r="G405" s="82"/>
      <c r="H405" s="82"/>
      <c r="I405" s="82"/>
    </row>
    <row r="406" spans="1:9" s="1005" customFormat="1" ht="15.75">
      <c r="A406" s="81"/>
      <c r="B406" s="82"/>
      <c r="C406" s="82"/>
      <c r="D406" s="82"/>
      <c r="E406" s="82"/>
      <c r="F406" s="82"/>
      <c r="G406" s="82"/>
      <c r="H406" s="82"/>
      <c r="I406" s="82"/>
    </row>
    <row r="407" spans="1:9" s="1005" customFormat="1" ht="15.75">
      <c r="A407" s="81"/>
      <c r="B407" s="82"/>
      <c r="C407" s="82"/>
      <c r="D407" s="82"/>
      <c r="E407" s="82"/>
      <c r="F407" s="82"/>
      <c r="G407" s="82"/>
      <c r="H407" s="82"/>
      <c r="I407" s="82"/>
    </row>
    <row r="408" spans="1:9" s="1005" customFormat="1" ht="15.75">
      <c r="A408" s="81"/>
      <c r="B408" s="82"/>
      <c r="C408" s="82"/>
      <c r="D408" s="82"/>
      <c r="E408" s="82"/>
      <c r="F408" s="82"/>
      <c r="G408" s="82"/>
      <c r="H408" s="82"/>
      <c r="I408" s="82"/>
    </row>
    <row r="409" spans="1:9" s="1005" customFormat="1" ht="15.75">
      <c r="A409" s="81"/>
      <c r="B409" s="82"/>
      <c r="C409" s="82"/>
      <c r="D409" s="82"/>
      <c r="E409" s="82"/>
      <c r="F409" s="82"/>
      <c r="G409" s="82"/>
      <c r="H409" s="82"/>
      <c r="I409" s="82"/>
    </row>
    <row r="410" spans="1:9" s="1005" customFormat="1" ht="15.75">
      <c r="A410" s="81"/>
      <c r="B410" s="82"/>
      <c r="C410" s="82"/>
      <c r="D410" s="82"/>
      <c r="E410" s="82"/>
      <c r="F410" s="82"/>
      <c r="G410" s="82"/>
      <c r="H410" s="82"/>
      <c r="I410" s="82"/>
    </row>
    <row r="411" spans="1:9" s="1005" customFormat="1" ht="15.75">
      <c r="A411" s="81"/>
      <c r="B411" s="82"/>
      <c r="C411" s="82"/>
      <c r="D411" s="82"/>
      <c r="E411" s="82"/>
      <c r="F411" s="82"/>
      <c r="G411" s="82"/>
      <c r="H411" s="82"/>
      <c r="I411" s="82"/>
    </row>
    <row r="412" spans="1:9" s="1005" customFormat="1" ht="15.75">
      <c r="A412" s="81"/>
      <c r="B412" s="82"/>
      <c r="C412" s="82"/>
      <c r="D412" s="82"/>
      <c r="E412" s="82"/>
      <c r="F412" s="82"/>
      <c r="G412" s="82"/>
      <c r="H412" s="82"/>
      <c r="I412" s="82"/>
    </row>
    <row r="413" spans="1:9" s="1005" customFormat="1" ht="15.75">
      <c r="A413" s="81"/>
      <c r="B413" s="82"/>
      <c r="C413" s="82"/>
      <c r="D413" s="82"/>
      <c r="E413" s="82"/>
      <c r="F413" s="82"/>
      <c r="G413" s="82"/>
      <c r="H413" s="82"/>
      <c r="I413" s="82"/>
    </row>
    <row r="414" spans="1:9" s="1005" customFormat="1" ht="15.75">
      <c r="A414" s="81"/>
      <c r="B414" s="82"/>
      <c r="C414" s="82"/>
      <c r="D414" s="82"/>
      <c r="E414" s="82"/>
      <c r="F414" s="82"/>
      <c r="G414" s="82"/>
      <c r="H414" s="82"/>
      <c r="I414" s="82"/>
    </row>
    <row r="415" spans="1:9" s="1005" customFormat="1" ht="15.75">
      <c r="A415" s="81"/>
      <c r="B415" s="82"/>
      <c r="C415" s="82"/>
      <c r="D415" s="82"/>
      <c r="E415" s="82"/>
      <c r="F415" s="82"/>
      <c r="G415" s="82"/>
      <c r="H415" s="82"/>
      <c r="I415" s="82"/>
    </row>
    <row r="416" spans="1:9" s="1005" customFormat="1" ht="15.75">
      <c r="A416" s="81"/>
      <c r="B416" s="82"/>
      <c r="C416" s="82"/>
      <c r="D416" s="82"/>
      <c r="E416" s="82"/>
      <c r="F416" s="82"/>
      <c r="G416" s="82"/>
      <c r="H416" s="82"/>
      <c r="I416" s="82"/>
    </row>
    <row r="417" spans="1:9" s="1005" customFormat="1" ht="15.75">
      <c r="A417" s="81"/>
      <c r="B417" s="82"/>
      <c r="C417" s="82"/>
      <c r="D417" s="82"/>
      <c r="E417" s="82"/>
      <c r="F417" s="82"/>
      <c r="G417" s="82"/>
      <c r="H417" s="82"/>
      <c r="I417" s="82"/>
    </row>
    <row r="418" spans="1:9" s="1005" customFormat="1" ht="15.75">
      <c r="A418" s="81"/>
      <c r="B418" s="82"/>
      <c r="C418" s="82"/>
      <c r="D418" s="82"/>
      <c r="E418" s="82"/>
      <c r="F418" s="82"/>
      <c r="G418" s="82"/>
      <c r="H418" s="82"/>
      <c r="I418" s="82"/>
    </row>
    <row r="419" spans="1:9" s="1005" customFormat="1" ht="15.75">
      <c r="A419" s="81"/>
      <c r="B419" s="82"/>
      <c r="C419" s="82"/>
      <c r="D419" s="82"/>
      <c r="E419" s="82"/>
      <c r="F419" s="82"/>
      <c r="G419" s="82"/>
      <c r="H419" s="82"/>
      <c r="I419" s="82"/>
    </row>
    <row r="420" spans="1:9" s="1005" customFormat="1" ht="15.75">
      <c r="A420" s="81"/>
      <c r="B420" s="82"/>
      <c r="C420" s="82"/>
      <c r="D420" s="82"/>
      <c r="E420" s="82"/>
      <c r="F420" s="82"/>
      <c r="G420" s="82"/>
      <c r="H420" s="82"/>
      <c r="I420" s="82"/>
    </row>
    <row r="421" spans="1:9" s="1005" customFormat="1" ht="15.75">
      <c r="A421" s="81"/>
      <c r="B421" s="82"/>
      <c r="C421" s="82"/>
      <c r="D421" s="82"/>
      <c r="E421" s="82"/>
      <c r="F421" s="82"/>
      <c r="G421" s="82"/>
      <c r="H421" s="82"/>
      <c r="I421" s="82"/>
    </row>
    <row r="422" spans="1:9" s="1005" customFormat="1" ht="15.75">
      <c r="A422" s="81"/>
      <c r="B422" s="82"/>
      <c r="C422" s="82"/>
      <c r="D422" s="82"/>
      <c r="E422" s="82"/>
      <c r="F422" s="82"/>
      <c r="G422" s="82"/>
      <c r="H422" s="82"/>
      <c r="I422" s="82"/>
    </row>
    <row r="423" spans="1:9" s="1005" customFormat="1" ht="15.75">
      <c r="A423" s="81"/>
      <c r="B423" s="82"/>
      <c r="C423" s="82"/>
      <c r="D423" s="82"/>
      <c r="E423" s="82"/>
      <c r="F423" s="82"/>
      <c r="G423" s="82"/>
      <c r="H423" s="82"/>
      <c r="I423" s="82"/>
    </row>
    <row r="424" spans="1:9" s="1005" customFormat="1" ht="15.75">
      <c r="A424" s="81"/>
      <c r="B424" s="82"/>
      <c r="C424" s="82"/>
      <c r="D424" s="82"/>
      <c r="E424" s="82"/>
      <c r="F424" s="82"/>
      <c r="G424" s="82"/>
      <c r="H424" s="82"/>
      <c r="I424" s="82"/>
    </row>
    <row r="425" spans="1:9" s="1005" customFormat="1" ht="15.75">
      <c r="A425" s="81"/>
      <c r="B425" s="82"/>
      <c r="C425" s="82"/>
      <c r="D425" s="82"/>
      <c r="E425" s="82"/>
      <c r="F425" s="82"/>
      <c r="G425" s="82"/>
      <c r="H425" s="82"/>
      <c r="I425" s="82"/>
    </row>
    <row r="426" spans="1:9" s="1005" customFormat="1" ht="15.75">
      <c r="A426" s="81"/>
      <c r="B426" s="82"/>
      <c r="C426" s="82"/>
      <c r="D426" s="82"/>
      <c r="E426" s="82"/>
      <c r="F426" s="82"/>
      <c r="G426" s="82"/>
      <c r="H426" s="82"/>
      <c r="I426" s="82"/>
    </row>
    <row r="427" spans="1:9" s="1005" customFormat="1" ht="15.75">
      <c r="A427" s="81"/>
      <c r="B427" s="82"/>
      <c r="C427" s="82"/>
      <c r="D427" s="82"/>
      <c r="E427" s="82"/>
      <c r="F427" s="82"/>
      <c r="G427" s="82"/>
      <c r="H427" s="82"/>
      <c r="I427" s="82"/>
    </row>
    <row r="428" spans="1:9" s="1005" customFormat="1" ht="15.75">
      <c r="A428" s="81"/>
      <c r="B428" s="82"/>
      <c r="C428" s="82"/>
      <c r="D428" s="82"/>
      <c r="E428" s="82"/>
      <c r="F428" s="82"/>
      <c r="G428" s="82"/>
      <c r="H428" s="82"/>
      <c r="I428" s="82"/>
    </row>
    <row r="429" spans="1:9" s="1005" customFormat="1" ht="15.75">
      <c r="A429" s="81"/>
      <c r="B429" s="82"/>
      <c r="C429" s="82"/>
      <c r="D429" s="82"/>
      <c r="E429" s="82"/>
      <c r="F429" s="82"/>
      <c r="G429" s="82"/>
      <c r="H429" s="82"/>
      <c r="I429" s="82"/>
    </row>
    <row r="430" spans="1:9" s="1005" customFormat="1" ht="15.75">
      <c r="A430" s="81"/>
      <c r="B430" s="82"/>
      <c r="C430" s="82"/>
      <c r="D430" s="82"/>
      <c r="E430" s="82"/>
      <c r="F430" s="82"/>
      <c r="G430" s="82"/>
      <c r="H430" s="82"/>
      <c r="I430" s="82"/>
    </row>
    <row r="431" spans="1:9" s="1005" customFormat="1" ht="15.75">
      <c r="A431" s="81"/>
      <c r="B431" s="82"/>
      <c r="C431" s="82"/>
      <c r="D431" s="82"/>
      <c r="E431" s="82"/>
      <c r="F431" s="82"/>
      <c r="G431" s="82"/>
      <c r="H431" s="82"/>
      <c r="I431" s="82"/>
    </row>
    <row r="432" spans="1:9" s="1005" customFormat="1" ht="15.75">
      <c r="A432" s="81"/>
      <c r="B432" s="82"/>
      <c r="C432" s="82"/>
      <c r="D432" s="82"/>
      <c r="E432" s="82"/>
      <c r="F432" s="82"/>
      <c r="G432" s="82"/>
      <c r="H432" s="82"/>
      <c r="I432" s="82"/>
    </row>
    <row r="433" spans="1:9" s="1005" customFormat="1" ht="15.75">
      <c r="A433" s="81"/>
      <c r="B433" s="82"/>
      <c r="C433" s="82"/>
      <c r="D433" s="82"/>
      <c r="E433" s="82"/>
      <c r="F433" s="82"/>
      <c r="G433" s="82"/>
      <c r="H433" s="82"/>
      <c r="I433" s="82"/>
    </row>
    <row r="434" spans="1:9" s="1005" customFormat="1" ht="15.75">
      <c r="A434" s="81"/>
      <c r="B434" s="82"/>
      <c r="C434" s="82"/>
      <c r="D434" s="82"/>
      <c r="E434" s="82"/>
      <c r="F434" s="82"/>
      <c r="G434" s="82"/>
      <c r="H434" s="82"/>
      <c r="I434" s="82"/>
    </row>
    <row r="435" spans="1:9" s="1005" customFormat="1" ht="15.75">
      <c r="A435" s="81"/>
      <c r="B435" s="82"/>
      <c r="C435" s="82"/>
      <c r="D435" s="82"/>
      <c r="E435" s="82"/>
      <c r="F435" s="82"/>
      <c r="G435" s="82"/>
      <c r="H435" s="82"/>
      <c r="I435" s="82"/>
    </row>
    <row r="436" spans="1:9" s="1005" customFormat="1" ht="15.75">
      <c r="A436" s="81"/>
      <c r="B436" s="82"/>
      <c r="C436" s="82"/>
      <c r="D436" s="82"/>
      <c r="E436" s="82"/>
      <c r="F436" s="82"/>
      <c r="G436" s="82"/>
      <c r="H436" s="82"/>
      <c r="I436" s="82"/>
    </row>
    <row r="437" spans="1:9" s="1005" customFormat="1" ht="15.75">
      <c r="A437" s="81"/>
      <c r="B437" s="82"/>
      <c r="C437" s="82"/>
      <c r="D437" s="82"/>
      <c r="E437" s="82"/>
      <c r="F437" s="82"/>
      <c r="G437" s="82"/>
      <c r="H437" s="82"/>
      <c r="I437" s="82"/>
    </row>
    <row r="438" spans="1:9" s="1005" customFormat="1" ht="15.75">
      <c r="A438" s="81"/>
      <c r="B438" s="82"/>
      <c r="C438" s="82"/>
      <c r="D438" s="82"/>
      <c r="E438" s="82"/>
      <c r="F438" s="82"/>
      <c r="G438" s="82"/>
      <c r="H438" s="82"/>
      <c r="I438" s="82"/>
    </row>
    <row r="439" spans="1:9" s="1005" customFormat="1" ht="15.75">
      <c r="A439" s="81"/>
      <c r="B439" s="82"/>
      <c r="C439" s="82"/>
      <c r="D439" s="82"/>
      <c r="E439" s="82"/>
      <c r="F439" s="82"/>
      <c r="G439" s="82"/>
      <c r="H439" s="82"/>
      <c r="I439" s="82"/>
    </row>
    <row r="440" spans="1:9" s="1005" customFormat="1" ht="15.75">
      <c r="A440" s="81"/>
      <c r="B440" s="82"/>
      <c r="C440" s="82"/>
      <c r="D440" s="82"/>
      <c r="E440" s="82"/>
      <c r="F440" s="82"/>
      <c r="G440" s="82"/>
      <c r="H440" s="82"/>
      <c r="I440" s="82"/>
    </row>
    <row r="441" spans="1:9" s="1005" customFormat="1" ht="15.75">
      <c r="A441" s="81"/>
      <c r="B441" s="82"/>
      <c r="C441" s="82"/>
      <c r="D441" s="82"/>
      <c r="E441" s="82"/>
      <c r="F441" s="82"/>
      <c r="G441" s="82"/>
      <c r="H441" s="82"/>
      <c r="I441" s="82"/>
    </row>
    <row r="442" spans="1:9" s="1005" customFormat="1" ht="15.75">
      <c r="A442" s="81"/>
      <c r="B442" s="82"/>
      <c r="C442" s="82"/>
      <c r="D442" s="82"/>
      <c r="E442" s="82"/>
      <c r="F442" s="82"/>
      <c r="G442" s="82"/>
      <c r="H442" s="82"/>
      <c r="I442" s="82"/>
    </row>
    <row r="443" spans="1:9" s="1005" customFormat="1" ht="15.75">
      <c r="A443" s="81"/>
      <c r="B443" s="82"/>
      <c r="C443" s="82"/>
      <c r="D443" s="82"/>
      <c r="E443" s="82"/>
      <c r="F443" s="82"/>
      <c r="G443" s="82"/>
      <c r="H443" s="82"/>
      <c r="I443" s="82"/>
    </row>
    <row r="444" spans="1:9" s="1005" customFormat="1" ht="15.75">
      <c r="A444" s="81"/>
      <c r="B444" s="82"/>
      <c r="C444" s="82"/>
      <c r="D444" s="82"/>
      <c r="E444" s="82"/>
      <c r="F444" s="82"/>
      <c r="G444" s="82"/>
      <c r="H444" s="82"/>
      <c r="I444" s="82"/>
    </row>
    <row r="445" spans="1:9" s="1005" customFormat="1" ht="15.75">
      <c r="A445" s="81"/>
      <c r="B445" s="82"/>
      <c r="C445" s="82"/>
      <c r="D445" s="82"/>
      <c r="E445" s="82"/>
      <c r="F445" s="82"/>
      <c r="G445" s="82"/>
      <c r="H445" s="82"/>
      <c r="I445" s="82"/>
    </row>
    <row r="446" spans="1:9" s="1005" customFormat="1" ht="15.75">
      <c r="A446" s="81"/>
      <c r="B446" s="82"/>
      <c r="C446" s="82"/>
      <c r="D446" s="82"/>
      <c r="E446" s="82"/>
      <c r="F446" s="82"/>
      <c r="G446" s="82"/>
      <c r="H446" s="82"/>
      <c r="I446" s="82"/>
    </row>
    <row r="447" spans="1:9" s="1005" customFormat="1" ht="15.75">
      <c r="A447" s="81"/>
      <c r="B447" s="82"/>
      <c r="C447" s="82"/>
      <c r="D447" s="82"/>
      <c r="E447" s="82"/>
      <c r="F447" s="82"/>
      <c r="G447" s="82"/>
      <c r="H447" s="82"/>
      <c r="I447" s="82"/>
    </row>
    <row r="448" spans="1:9" s="1005" customFormat="1" ht="15.75">
      <c r="A448" s="81"/>
      <c r="B448" s="82"/>
      <c r="C448" s="82"/>
      <c r="D448" s="82"/>
      <c r="E448" s="82"/>
      <c r="F448" s="82"/>
      <c r="G448" s="82"/>
      <c r="H448" s="82"/>
      <c r="I448" s="82"/>
    </row>
    <row r="449" spans="1:9" s="1005" customFormat="1" ht="15.75">
      <c r="A449" s="81"/>
      <c r="B449" s="82"/>
      <c r="C449" s="82"/>
      <c r="D449" s="82"/>
      <c r="E449" s="82"/>
      <c r="F449" s="82"/>
      <c r="G449" s="82"/>
      <c r="H449" s="82"/>
      <c r="I449" s="82"/>
    </row>
    <row r="450" spans="1:9" s="1005" customFormat="1" ht="15.75">
      <c r="A450" s="81"/>
      <c r="B450" s="82"/>
      <c r="C450" s="82"/>
      <c r="D450" s="82"/>
      <c r="E450" s="82"/>
      <c r="F450" s="82"/>
      <c r="G450" s="82"/>
      <c r="H450" s="82"/>
      <c r="I450" s="82"/>
    </row>
    <row r="451" spans="1:9" s="1005" customFormat="1" ht="15.75">
      <c r="A451" s="81"/>
      <c r="B451" s="82"/>
      <c r="C451" s="82"/>
      <c r="D451" s="82"/>
      <c r="E451" s="82"/>
      <c r="F451" s="82"/>
      <c r="G451" s="82"/>
      <c r="H451" s="82"/>
      <c r="I451" s="82"/>
    </row>
    <row r="452" spans="1:9" s="1005" customFormat="1" ht="15.75">
      <c r="A452" s="81"/>
      <c r="B452" s="82"/>
      <c r="C452" s="82"/>
      <c r="D452" s="82"/>
      <c r="E452" s="82"/>
      <c r="F452" s="82"/>
      <c r="G452" s="82"/>
      <c r="H452" s="82"/>
      <c r="I452" s="82"/>
    </row>
    <row r="453" spans="1:9" s="1005" customFormat="1" ht="15.75">
      <c r="A453" s="81"/>
      <c r="B453" s="82"/>
      <c r="C453" s="82"/>
      <c r="D453" s="82"/>
      <c r="E453" s="82"/>
      <c r="F453" s="82"/>
      <c r="G453" s="82"/>
      <c r="H453" s="82"/>
      <c r="I453" s="82"/>
    </row>
    <row r="454" spans="1:9" s="1005" customFormat="1" ht="15.75">
      <c r="A454" s="81"/>
      <c r="B454" s="82"/>
      <c r="C454" s="82"/>
      <c r="D454" s="82"/>
      <c r="E454" s="82"/>
      <c r="F454" s="82"/>
      <c r="G454" s="82"/>
      <c r="H454" s="82"/>
      <c r="I454" s="82"/>
    </row>
    <row r="455" spans="1:9" s="1005" customFormat="1" ht="15.75">
      <c r="A455" s="81"/>
      <c r="B455" s="82"/>
      <c r="C455" s="82"/>
      <c r="D455" s="82"/>
      <c r="E455" s="82"/>
      <c r="F455" s="82"/>
      <c r="G455" s="82"/>
      <c r="H455" s="82"/>
      <c r="I455" s="82"/>
    </row>
    <row r="456" spans="1:9" s="1005" customFormat="1" ht="15.75">
      <c r="A456" s="81"/>
      <c r="B456" s="82"/>
      <c r="C456" s="82"/>
      <c r="D456" s="82"/>
      <c r="E456" s="82"/>
      <c r="F456" s="82"/>
      <c r="G456" s="82"/>
      <c r="H456" s="82"/>
      <c r="I456" s="82"/>
    </row>
    <row r="457" spans="1:9" s="1005" customFormat="1" ht="15.75">
      <c r="A457" s="81"/>
      <c r="B457" s="82"/>
      <c r="C457" s="82"/>
      <c r="D457" s="82"/>
      <c r="E457" s="82"/>
      <c r="F457" s="82"/>
      <c r="G457" s="82"/>
      <c r="H457" s="82"/>
      <c r="I457" s="82"/>
    </row>
    <row r="458" spans="1:9" s="1005" customFormat="1" ht="15.75">
      <c r="A458" s="81"/>
      <c r="B458" s="82"/>
      <c r="C458" s="82"/>
      <c r="D458" s="82"/>
      <c r="E458" s="82"/>
      <c r="F458" s="82"/>
      <c r="G458" s="82"/>
      <c r="H458" s="82"/>
      <c r="I458" s="82"/>
    </row>
    <row r="459" spans="1:9" s="1005" customFormat="1" ht="15.75">
      <c r="A459" s="81"/>
      <c r="B459" s="82"/>
      <c r="C459" s="82"/>
      <c r="D459" s="82"/>
      <c r="E459" s="82"/>
      <c r="F459" s="82"/>
      <c r="G459" s="82"/>
      <c r="H459" s="82"/>
      <c r="I459" s="82"/>
    </row>
    <row r="460" spans="1:9" s="1005" customFormat="1" ht="15.75">
      <c r="A460" s="81"/>
      <c r="B460" s="82"/>
      <c r="C460" s="82"/>
      <c r="D460" s="82"/>
      <c r="E460" s="82"/>
      <c r="F460" s="82"/>
      <c r="G460" s="82"/>
      <c r="H460" s="82"/>
      <c r="I460" s="82"/>
    </row>
    <row r="461" spans="1:9" s="1005" customFormat="1" ht="15.75">
      <c r="A461" s="81"/>
      <c r="B461" s="82"/>
      <c r="C461" s="82"/>
      <c r="D461" s="82"/>
      <c r="E461" s="82"/>
      <c r="F461" s="82"/>
      <c r="G461" s="82"/>
      <c r="H461" s="82"/>
      <c r="I461" s="82"/>
    </row>
    <row r="462" spans="1:9" s="1005" customFormat="1" ht="15.75">
      <c r="A462" s="81"/>
      <c r="B462" s="82"/>
      <c r="C462" s="82"/>
      <c r="D462" s="82"/>
      <c r="E462" s="82"/>
      <c r="F462" s="82"/>
      <c r="G462" s="82"/>
      <c r="H462" s="82"/>
      <c r="I462" s="82"/>
    </row>
    <row r="463" spans="1:9" s="1005" customFormat="1" ht="15.75">
      <c r="A463" s="81"/>
      <c r="B463" s="82"/>
      <c r="C463" s="82"/>
      <c r="D463" s="82"/>
      <c r="E463" s="82"/>
      <c r="F463" s="82"/>
      <c r="G463" s="82"/>
      <c r="H463" s="82"/>
      <c r="I463" s="82"/>
    </row>
    <row r="464" spans="1:9" s="1005" customFormat="1" ht="15.75">
      <c r="A464" s="81"/>
      <c r="B464" s="82"/>
      <c r="C464" s="82"/>
      <c r="D464" s="82"/>
      <c r="E464" s="82"/>
      <c r="F464" s="82"/>
      <c r="G464" s="82"/>
      <c r="H464" s="82"/>
      <c r="I464" s="82"/>
    </row>
    <row r="465" spans="1:9" s="1005" customFormat="1" ht="15.75">
      <c r="A465" s="81"/>
      <c r="B465" s="82"/>
      <c r="C465" s="82"/>
      <c r="D465" s="82"/>
      <c r="E465" s="82"/>
      <c r="F465" s="82"/>
      <c r="G465" s="82"/>
      <c r="H465" s="82"/>
      <c r="I465" s="82"/>
    </row>
    <row r="466" spans="1:9" s="1005" customFormat="1" ht="15.75">
      <c r="A466" s="81"/>
      <c r="B466" s="82"/>
      <c r="C466" s="82"/>
      <c r="D466" s="82"/>
      <c r="E466" s="82"/>
      <c r="F466" s="82"/>
      <c r="G466" s="82"/>
      <c r="H466" s="82"/>
      <c r="I466" s="82"/>
    </row>
    <row r="467" spans="1:9" s="1005" customFormat="1" ht="15.75">
      <c r="A467" s="81"/>
      <c r="B467" s="82"/>
      <c r="C467" s="82"/>
      <c r="D467" s="82"/>
      <c r="E467" s="82"/>
      <c r="F467" s="82"/>
      <c r="G467" s="82"/>
      <c r="H467" s="82"/>
      <c r="I467" s="82"/>
    </row>
    <row r="468" spans="1:9" s="1005" customFormat="1" ht="15.75">
      <c r="A468" s="81"/>
      <c r="B468" s="82"/>
      <c r="C468" s="82"/>
      <c r="D468" s="82"/>
      <c r="E468" s="82"/>
      <c r="F468" s="82"/>
      <c r="G468" s="82"/>
      <c r="H468" s="82"/>
      <c r="I468" s="82"/>
    </row>
    <row r="469" spans="1:9" s="1005" customFormat="1" ht="15.75">
      <c r="A469" s="81"/>
      <c r="B469" s="82"/>
      <c r="C469" s="82"/>
      <c r="D469" s="82"/>
      <c r="E469" s="82"/>
      <c r="F469" s="82"/>
      <c r="G469" s="82"/>
      <c r="H469" s="82"/>
      <c r="I469" s="82"/>
    </row>
    <row r="470" spans="1:9" s="1005" customFormat="1" ht="15.75">
      <c r="A470" s="81"/>
      <c r="B470" s="82"/>
      <c r="C470" s="82"/>
      <c r="D470" s="82"/>
      <c r="E470" s="82"/>
      <c r="F470" s="82"/>
      <c r="G470" s="82"/>
      <c r="H470" s="82"/>
      <c r="I470" s="82"/>
    </row>
    <row r="471" spans="1:9" s="1005" customFormat="1" ht="15.75">
      <c r="A471" s="81"/>
      <c r="B471" s="82"/>
      <c r="C471" s="82"/>
      <c r="D471" s="82"/>
      <c r="E471" s="82"/>
      <c r="F471" s="82"/>
      <c r="G471" s="82"/>
      <c r="H471" s="82"/>
      <c r="I471" s="82"/>
    </row>
    <row r="472" spans="1:9" s="1005" customFormat="1" ht="15.75">
      <c r="A472" s="81"/>
      <c r="B472" s="82"/>
      <c r="C472" s="82"/>
      <c r="D472" s="82"/>
      <c r="E472" s="82"/>
      <c r="F472" s="82"/>
      <c r="G472" s="82"/>
      <c r="H472" s="82"/>
      <c r="I472" s="82"/>
    </row>
    <row r="473" spans="1:9" s="1005" customFormat="1" ht="15.75">
      <c r="A473" s="81"/>
      <c r="B473" s="82"/>
      <c r="C473" s="82"/>
      <c r="D473" s="82"/>
      <c r="E473" s="82"/>
      <c r="F473" s="82"/>
      <c r="G473" s="82"/>
      <c r="H473" s="82"/>
      <c r="I473" s="82"/>
    </row>
    <row r="474" spans="1:9" s="1005" customFormat="1" ht="15.75">
      <c r="A474" s="81"/>
      <c r="B474" s="82"/>
      <c r="C474" s="82"/>
      <c r="D474" s="82"/>
      <c r="E474" s="82"/>
      <c r="F474" s="82"/>
      <c r="G474" s="82"/>
      <c r="H474" s="82"/>
      <c r="I474" s="82"/>
    </row>
    <row r="475" spans="1:9" s="1005" customFormat="1" ht="15.75">
      <c r="A475" s="81"/>
      <c r="B475" s="82"/>
      <c r="C475" s="82"/>
      <c r="D475" s="82"/>
      <c r="E475" s="82"/>
      <c r="F475" s="82"/>
      <c r="G475" s="82"/>
      <c r="H475" s="82"/>
      <c r="I475" s="82"/>
    </row>
    <row r="476" spans="1:9" s="1005" customFormat="1" ht="15.75">
      <c r="A476" s="81"/>
      <c r="B476" s="82"/>
      <c r="C476" s="82"/>
      <c r="D476" s="82"/>
      <c r="E476" s="82"/>
      <c r="F476" s="82"/>
      <c r="G476" s="82"/>
      <c r="H476" s="82"/>
      <c r="I476" s="82"/>
    </row>
    <row r="477" spans="1:9" s="1005" customFormat="1" ht="15.75">
      <c r="A477" s="81"/>
      <c r="B477" s="82"/>
      <c r="C477" s="82"/>
      <c r="D477" s="82"/>
      <c r="E477" s="82"/>
      <c r="F477" s="82"/>
      <c r="G477" s="82"/>
      <c r="H477" s="82"/>
      <c r="I477" s="82"/>
    </row>
    <row r="478" spans="1:9" s="1005" customFormat="1" ht="15.75">
      <c r="A478" s="81"/>
      <c r="B478" s="82"/>
      <c r="C478" s="82"/>
      <c r="D478" s="82"/>
      <c r="E478" s="82"/>
      <c r="F478" s="82"/>
      <c r="G478" s="82"/>
      <c r="H478" s="82"/>
      <c r="I478" s="82"/>
    </row>
    <row r="479" spans="1:9" s="1005" customFormat="1" ht="15.75">
      <c r="A479" s="81"/>
      <c r="B479" s="82"/>
      <c r="C479" s="82"/>
      <c r="D479" s="82"/>
      <c r="E479" s="82"/>
      <c r="F479" s="82"/>
      <c r="G479" s="82"/>
      <c r="H479" s="82"/>
      <c r="I479" s="82"/>
    </row>
    <row r="480" spans="1:9" s="1005" customFormat="1" ht="15.75">
      <c r="A480" s="81"/>
      <c r="B480" s="82"/>
      <c r="C480" s="82"/>
      <c r="D480" s="82"/>
      <c r="E480" s="82"/>
      <c r="F480" s="82"/>
      <c r="G480" s="82"/>
      <c r="H480" s="82"/>
      <c r="I480" s="82"/>
    </row>
    <row r="481" spans="1:9" s="1005" customFormat="1" ht="15.75">
      <c r="A481" s="81"/>
      <c r="B481" s="82"/>
      <c r="C481" s="82"/>
      <c r="D481" s="82"/>
      <c r="E481" s="82"/>
      <c r="F481" s="82"/>
      <c r="G481" s="82"/>
      <c r="H481" s="82"/>
      <c r="I481" s="82"/>
    </row>
    <row r="482" spans="1:9" s="1005" customFormat="1" ht="15.75">
      <c r="A482" s="81"/>
      <c r="B482" s="82"/>
      <c r="C482" s="82"/>
      <c r="D482" s="82"/>
      <c r="E482" s="82"/>
      <c r="F482" s="82"/>
      <c r="G482" s="82"/>
      <c r="H482" s="82"/>
      <c r="I482" s="82"/>
    </row>
    <row r="483" spans="1:9" s="1005" customFormat="1" ht="15.75">
      <c r="A483" s="81"/>
      <c r="B483" s="82"/>
      <c r="C483" s="82"/>
      <c r="D483" s="82"/>
      <c r="E483" s="82"/>
      <c r="F483" s="82"/>
      <c r="G483" s="82"/>
      <c r="H483" s="82"/>
      <c r="I483" s="82"/>
    </row>
    <row r="484" spans="1:9" s="1005" customFormat="1" ht="15.75">
      <c r="A484" s="81"/>
      <c r="B484" s="82"/>
      <c r="C484" s="82"/>
      <c r="D484" s="82"/>
      <c r="E484" s="82"/>
      <c r="F484" s="82"/>
      <c r="G484" s="82"/>
      <c r="H484" s="82"/>
      <c r="I484" s="82"/>
    </row>
    <row r="485" spans="1:9" s="1005" customFormat="1" ht="15.75">
      <c r="A485" s="81"/>
      <c r="B485" s="82"/>
      <c r="C485" s="82"/>
      <c r="D485" s="82"/>
      <c r="E485" s="82"/>
      <c r="F485" s="82"/>
      <c r="G485" s="82"/>
      <c r="H485" s="82"/>
      <c r="I485" s="82"/>
    </row>
    <row r="486" spans="1:9" s="1005" customFormat="1" ht="15.75">
      <c r="A486" s="81"/>
      <c r="B486" s="82"/>
      <c r="C486" s="82"/>
      <c r="D486" s="82"/>
      <c r="E486" s="82"/>
      <c r="F486" s="82"/>
      <c r="G486" s="82"/>
      <c r="H486" s="82"/>
      <c r="I486" s="82"/>
    </row>
    <row r="487" spans="1:9" s="1005" customFormat="1" ht="15.75">
      <c r="A487" s="81"/>
      <c r="B487" s="82"/>
      <c r="C487" s="82"/>
      <c r="D487" s="82"/>
      <c r="E487" s="82"/>
      <c r="F487" s="82"/>
      <c r="G487" s="82"/>
      <c r="H487" s="82"/>
      <c r="I487" s="82"/>
    </row>
    <row r="488" spans="1:9" s="1005" customFormat="1" ht="15.75">
      <c r="A488" s="81"/>
      <c r="B488" s="82"/>
      <c r="C488" s="82"/>
      <c r="D488" s="82"/>
      <c r="E488" s="82"/>
      <c r="F488" s="82"/>
      <c r="G488" s="82"/>
      <c r="H488" s="82"/>
      <c r="I488" s="82"/>
    </row>
    <row r="489" spans="1:9" s="1005" customFormat="1" ht="15.75">
      <c r="A489" s="81"/>
      <c r="B489" s="82"/>
      <c r="C489" s="82"/>
      <c r="D489" s="82"/>
      <c r="E489" s="82"/>
      <c r="F489" s="82"/>
      <c r="G489" s="82"/>
      <c r="H489" s="82"/>
      <c r="I489" s="82"/>
    </row>
    <row r="490" spans="1:9" s="1005" customFormat="1" ht="15.75">
      <c r="A490" s="81"/>
      <c r="B490" s="82"/>
      <c r="C490" s="82"/>
      <c r="D490" s="82"/>
      <c r="E490" s="82"/>
      <c r="F490" s="82"/>
      <c r="G490" s="82"/>
      <c r="H490" s="82"/>
      <c r="I490" s="82"/>
    </row>
    <row r="491" spans="1:9" s="1005" customFormat="1" ht="15.75">
      <c r="A491" s="81"/>
      <c r="B491" s="82"/>
      <c r="C491" s="82"/>
      <c r="D491" s="82"/>
      <c r="E491" s="82"/>
      <c r="F491" s="82"/>
      <c r="G491" s="82"/>
      <c r="H491" s="82"/>
      <c r="I491" s="82"/>
    </row>
    <row r="492" spans="1:9" s="1005" customFormat="1" ht="15.75">
      <c r="A492" s="81"/>
      <c r="B492" s="82"/>
      <c r="C492" s="82"/>
      <c r="D492" s="82"/>
      <c r="E492" s="82"/>
      <c r="F492" s="82"/>
      <c r="G492" s="82"/>
      <c r="H492" s="82"/>
      <c r="I492" s="82"/>
    </row>
    <row r="493" spans="1:9" s="1005" customFormat="1" ht="15.75">
      <c r="A493" s="81"/>
      <c r="B493" s="82"/>
      <c r="C493" s="82"/>
      <c r="D493" s="82"/>
      <c r="E493" s="82"/>
      <c r="F493" s="82"/>
      <c r="G493" s="82"/>
      <c r="H493" s="82"/>
      <c r="I493" s="82"/>
    </row>
    <row r="494" spans="1:9" s="1005" customFormat="1" ht="15.75">
      <c r="A494" s="81"/>
      <c r="B494" s="82"/>
      <c r="C494" s="82"/>
      <c r="D494" s="82"/>
      <c r="E494" s="82"/>
      <c r="F494" s="82"/>
      <c r="G494" s="82"/>
      <c r="H494" s="82"/>
      <c r="I494" s="82"/>
    </row>
    <row r="495" spans="1:9" s="1005" customFormat="1" ht="15.75">
      <c r="A495" s="81"/>
      <c r="B495" s="82"/>
      <c r="C495" s="82"/>
      <c r="D495" s="82"/>
      <c r="E495" s="82"/>
      <c r="F495" s="82"/>
      <c r="G495" s="82"/>
      <c r="H495" s="82"/>
      <c r="I495" s="82"/>
    </row>
    <row r="496" spans="1:9" s="1005" customFormat="1" ht="15.75">
      <c r="A496" s="81"/>
      <c r="B496" s="82"/>
      <c r="C496" s="82"/>
      <c r="D496" s="82"/>
      <c r="E496" s="82"/>
      <c r="F496" s="82"/>
      <c r="G496" s="82"/>
      <c r="H496" s="82"/>
      <c r="I496" s="82"/>
    </row>
    <row r="497" spans="1:9" s="1005" customFormat="1" ht="15.75">
      <c r="A497" s="81"/>
      <c r="B497" s="82"/>
      <c r="C497" s="82"/>
      <c r="D497" s="82"/>
      <c r="E497" s="82"/>
      <c r="F497" s="82"/>
      <c r="G497" s="82"/>
      <c r="H497" s="82"/>
      <c r="I497" s="82"/>
    </row>
    <row r="498" spans="1:9" s="1005" customFormat="1" ht="15.75">
      <c r="A498" s="81"/>
      <c r="B498" s="82"/>
      <c r="C498" s="82"/>
      <c r="D498" s="82"/>
      <c r="E498" s="82"/>
      <c r="F498" s="82"/>
      <c r="G498" s="82"/>
      <c r="H498" s="82"/>
      <c r="I498" s="82"/>
    </row>
    <row r="499" spans="1:9" s="1005" customFormat="1" ht="15.75">
      <c r="A499" s="81"/>
      <c r="B499" s="82"/>
      <c r="C499" s="82"/>
      <c r="D499" s="82"/>
      <c r="E499" s="82"/>
      <c r="F499" s="82"/>
      <c r="G499" s="82"/>
      <c r="H499" s="82"/>
      <c r="I499" s="82"/>
    </row>
    <row r="500" spans="1:9" s="1005" customFormat="1" ht="15.75">
      <c r="A500" s="81"/>
      <c r="B500" s="82"/>
      <c r="C500" s="82"/>
      <c r="D500" s="82"/>
      <c r="E500" s="82"/>
      <c r="F500" s="82"/>
      <c r="G500" s="82"/>
      <c r="H500" s="82"/>
      <c r="I500" s="82"/>
    </row>
    <row r="501" spans="1:9" s="1005" customFormat="1" ht="15.75">
      <c r="A501" s="81"/>
      <c r="B501" s="82"/>
      <c r="C501" s="82"/>
      <c r="D501" s="82"/>
      <c r="E501" s="82"/>
      <c r="F501" s="82"/>
      <c r="G501" s="82"/>
      <c r="H501" s="82"/>
      <c r="I501" s="82"/>
    </row>
    <row r="502" spans="1:9" s="1005" customFormat="1" ht="15.75">
      <c r="A502" s="81"/>
      <c r="B502" s="82"/>
      <c r="C502" s="82"/>
      <c r="D502" s="82"/>
      <c r="E502" s="82"/>
      <c r="F502" s="82"/>
      <c r="G502" s="82"/>
      <c r="H502" s="82"/>
      <c r="I502" s="82"/>
    </row>
    <row r="503" spans="1:9" s="1005" customFormat="1" ht="15.75">
      <c r="A503" s="81"/>
      <c r="B503" s="82"/>
      <c r="C503" s="82"/>
      <c r="D503" s="82"/>
      <c r="E503" s="82"/>
      <c r="F503" s="82"/>
      <c r="G503" s="82"/>
      <c r="H503" s="82"/>
      <c r="I503" s="82"/>
    </row>
    <row r="504" spans="1:9" s="1005" customFormat="1" ht="15.75">
      <c r="A504" s="81"/>
      <c r="B504" s="82"/>
      <c r="C504" s="82"/>
      <c r="D504" s="82"/>
      <c r="E504" s="82"/>
      <c r="F504" s="82"/>
      <c r="G504" s="82"/>
      <c r="H504" s="82"/>
      <c r="I504" s="82"/>
    </row>
    <row r="505" spans="1:9" s="1005" customFormat="1" ht="15.75">
      <c r="A505" s="81"/>
      <c r="B505" s="82"/>
      <c r="C505" s="82"/>
      <c r="D505" s="82"/>
      <c r="E505" s="82"/>
      <c r="F505" s="82"/>
      <c r="G505" s="82"/>
      <c r="H505" s="82"/>
      <c r="I505" s="82"/>
    </row>
    <row r="506" spans="1:9" s="1005" customFormat="1" ht="15.75">
      <c r="A506" s="81"/>
      <c r="B506" s="82"/>
      <c r="C506" s="82"/>
      <c r="D506" s="82"/>
      <c r="E506" s="82"/>
      <c r="F506" s="82"/>
      <c r="G506" s="82"/>
      <c r="H506" s="82"/>
      <c r="I506" s="82"/>
    </row>
    <row r="507" spans="1:9" s="1005" customFormat="1" ht="15.75">
      <c r="A507" s="81"/>
      <c r="B507" s="82"/>
      <c r="C507" s="82"/>
      <c r="D507" s="82"/>
      <c r="E507" s="82"/>
      <c r="F507" s="82"/>
      <c r="G507" s="82"/>
      <c r="H507" s="82"/>
      <c r="I507" s="82"/>
    </row>
    <row r="508" spans="1:9" s="1005" customFormat="1" ht="15.75">
      <c r="A508" s="81"/>
      <c r="B508" s="82"/>
      <c r="C508" s="82"/>
      <c r="D508" s="82"/>
      <c r="E508" s="82"/>
      <c r="F508" s="82"/>
      <c r="G508" s="82"/>
      <c r="H508" s="82"/>
      <c r="I508" s="82"/>
    </row>
    <row r="509" spans="1:9" s="1005" customFormat="1" ht="15.75">
      <c r="A509" s="81"/>
      <c r="B509" s="82"/>
      <c r="C509" s="82"/>
      <c r="D509" s="82"/>
      <c r="E509" s="82"/>
      <c r="F509" s="82"/>
      <c r="G509" s="82"/>
      <c r="H509" s="82"/>
      <c r="I509" s="82"/>
    </row>
    <row r="510" spans="1:9" s="1005" customFormat="1" ht="15.75">
      <c r="A510" s="81"/>
      <c r="B510" s="82"/>
      <c r="C510" s="82"/>
      <c r="D510" s="82"/>
      <c r="E510" s="82"/>
      <c r="F510" s="82"/>
      <c r="G510" s="82"/>
      <c r="H510" s="82"/>
      <c r="I510" s="82"/>
    </row>
    <row r="511" spans="1:9" s="1005" customFormat="1" ht="15.75">
      <c r="A511" s="81"/>
      <c r="B511" s="82"/>
      <c r="C511" s="82"/>
      <c r="D511" s="82"/>
      <c r="E511" s="82"/>
      <c r="F511" s="82"/>
      <c r="G511" s="82"/>
      <c r="H511" s="82"/>
      <c r="I511" s="82"/>
    </row>
    <row r="512" spans="1:9" s="1005" customFormat="1" ht="15.75">
      <c r="A512" s="81"/>
      <c r="B512" s="82"/>
      <c r="C512" s="82"/>
      <c r="D512" s="82"/>
      <c r="E512" s="82"/>
      <c r="F512" s="82"/>
      <c r="G512" s="82"/>
      <c r="H512" s="82"/>
      <c r="I512" s="82"/>
    </row>
    <row r="513" spans="1:9" s="1005" customFormat="1" ht="15.75">
      <c r="A513" s="81"/>
      <c r="B513" s="82"/>
      <c r="C513" s="82"/>
      <c r="D513" s="82"/>
      <c r="E513" s="82"/>
      <c r="F513" s="82"/>
      <c r="G513" s="82"/>
      <c r="H513" s="82"/>
      <c r="I513" s="82"/>
    </row>
    <row r="514" spans="1:9" s="1005" customFormat="1" ht="15.75">
      <c r="A514" s="81"/>
      <c r="B514" s="82"/>
      <c r="C514" s="82"/>
      <c r="D514" s="82"/>
      <c r="E514" s="82"/>
      <c r="F514" s="82"/>
      <c r="G514" s="82"/>
      <c r="H514" s="82"/>
      <c r="I514" s="82"/>
    </row>
    <row r="515" spans="1:9" s="1005" customFormat="1" ht="15.75">
      <c r="A515" s="81"/>
      <c r="B515" s="82"/>
      <c r="C515" s="82"/>
      <c r="D515" s="82"/>
      <c r="E515" s="82"/>
      <c r="F515" s="82"/>
      <c r="G515" s="82"/>
      <c r="H515" s="82"/>
      <c r="I515" s="82"/>
    </row>
    <row r="516" spans="1:9" s="1005" customFormat="1" ht="15.75">
      <c r="A516" s="81"/>
      <c r="B516" s="82"/>
      <c r="C516" s="82"/>
      <c r="D516" s="82"/>
      <c r="E516" s="82"/>
      <c r="F516" s="82"/>
      <c r="G516" s="82"/>
      <c r="H516" s="82"/>
      <c r="I516" s="82"/>
    </row>
    <row r="517" spans="1:9" s="1005" customFormat="1" ht="15.75">
      <c r="A517" s="81"/>
      <c r="B517" s="82"/>
      <c r="C517" s="82"/>
      <c r="D517" s="82"/>
      <c r="E517" s="82"/>
      <c r="F517" s="82"/>
      <c r="G517" s="82"/>
      <c r="H517" s="82"/>
      <c r="I517" s="82"/>
    </row>
    <row r="518" spans="1:9" s="1005" customFormat="1" ht="15.75">
      <c r="A518" s="81"/>
      <c r="B518" s="82"/>
      <c r="C518" s="82"/>
      <c r="D518" s="82"/>
      <c r="E518" s="82"/>
      <c r="F518" s="82"/>
      <c r="G518" s="82"/>
      <c r="H518" s="82"/>
      <c r="I518" s="82"/>
    </row>
    <row r="519" spans="1:9" s="1005" customFormat="1" ht="15.75">
      <c r="A519" s="81"/>
      <c r="B519" s="82"/>
      <c r="C519" s="82"/>
      <c r="D519" s="82"/>
      <c r="E519" s="82"/>
      <c r="F519" s="82"/>
      <c r="G519" s="82"/>
      <c r="H519" s="82"/>
      <c r="I519" s="82"/>
    </row>
    <row r="520" spans="1:9" s="1005" customFormat="1" ht="15.75">
      <c r="A520" s="81"/>
      <c r="B520" s="82"/>
      <c r="C520" s="82"/>
      <c r="D520" s="82"/>
      <c r="E520" s="82"/>
      <c r="F520" s="82"/>
      <c r="G520" s="82"/>
      <c r="H520" s="82"/>
      <c r="I520" s="82"/>
    </row>
    <row r="521" spans="1:9" s="1005" customFormat="1" ht="15.75">
      <c r="A521" s="81"/>
      <c r="B521" s="82"/>
      <c r="C521" s="82"/>
      <c r="D521" s="82"/>
      <c r="E521" s="82"/>
      <c r="F521" s="82"/>
      <c r="G521" s="82"/>
      <c r="H521" s="82"/>
      <c r="I521" s="82"/>
    </row>
    <row r="522" spans="1:9" s="1005" customFormat="1" ht="15.75">
      <c r="A522" s="81"/>
      <c r="B522" s="82"/>
      <c r="C522" s="82"/>
      <c r="D522" s="82"/>
      <c r="E522" s="82"/>
      <c r="F522" s="82"/>
      <c r="G522" s="82"/>
      <c r="H522" s="82"/>
      <c r="I522" s="82"/>
    </row>
    <row r="523" spans="1:9" s="1005" customFormat="1" ht="15.75">
      <c r="A523" s="81"/>
      <c r="B523" s="82"/>
      <c r="C523" s="82"/>
      <c r="D523" s="82"/>
      <c r="E523" s="82"/>
      <c r="F523" s="82"/>
      <c r="G523" s="82"/>
      <c r="H523" s="82"/>
      <c r="I523" s="82"/>
    </row>
    <row r="524" spans="1:9" s="1005" customFormat="1" ht="15.75">
      <c r="A524" s="81"/>
      <c r="B524" s="82"/>
      <c r="C524" s="82"/>
      <c r="D524" s="82"/>
      <c r="E524" s="82"/>
      <c r="F524" s="82"/>
      <c r="G524" s="82"/>
      <c r="H524" s="82"/>
      <c r="I524" s="82"/>
    </row>
    <row r="525" spans="1:9" s="1005" customFormat="1" ht="15.75">
      <c r="A525" s="81"/>
      <c r="B525" s="82"/>
      <c r="C525" s="82"/>
      <c r="D525" s="82"/>
      <c r="E525" s="82"/>
      <c r="F525" s="82"/>
      <c r="G525" s="82"/>
      <c r="H525" s="82"/>
      <c r="I525" s="82"/>
    </row>
    <row r="526" spans="1:9" s="1005" customFormat="1" ht="15.75">
      <c r="A526" s="81"/>
      <c r="B526" s="82"/>
      <c r="C526" s="82"/>
      <c r="D526" s="82"/>
      <c r="E526" s="82"/>
      <c r="F526" s="82"/>
      <c r="G526" s="82"/>
      <c r="H526" s="82"/>
      <c r="I526" s="82"/>
    </row>
    <row r="527" spans="1:9" s="1005" customFormat="1" ht="15.75">
      <c r="A527" s="81"/>
      <c r="B527" s="82"/>
      <c r="C527" s="82"/>
      <c r="D527" s="82"/>
      <c r="E527" s="82"/>
      <c r="F527" s="82"/>
      <c r="G527" s="82"/>
      <c r="H527" s="82"/>
      <c r="I527" s="82"/>
    </row>
    <row r="528" spans="1:9" s="1005" customFormat="1" ht="15.75">
      <c r="A528" s="81"/>
      <c r="B528" s="82"/>
      <c r="C528" s="82"/>
      <c r="D528" s="82"/>
      <c r="E528" s="82"/>
      <c r="F528" s="82"/>
      <c r="G528" s="82"/>
      <c r="H528" s="82"/>
      <c r="I528" s="82"/>
    </row>
    <row r="529" spans="1:9" s="1005" customFormat="1" ht="15.75">
      <c r="A529" s="81"/>
      <c r="B529" s="82"/>
      <c r="C529" s="82"/>
      <c r="D529" s="82"/>
      <c r="E529" s="82"/>
      <c r="F529" s="82"/>
      <c r="G529" s="82"/>
      <c r="H529" s="82"/>
      <c r="I529" s="82"/>
    </row>
    <row r="530" spans="1:9" s="1005" customFormat="1" ht="15.75">
      <c r="A530" s="81"/>
      <c r="B530" s="82"/>
      <c r="C530" s="82"/>
      <c r="D530" s="82"/>
      <c r="E530" s="82"/>
      <c r="F530" s="82"/>
      <c r="G530" s="82"/>
      <c r="H530" s="82"/>
      <c r="I530" s="82"/>
    </row>
    <row r="531" spans="1:9" s="1005" customFormat="1" ht="15.75">
      <c r="A531" s="81"/>
      <c r="B531" s="82"/>
      <c r="C531" s="82"/>
      <c r="D531" s="82"/>
      <c r="E531" s="82"/>
      <c r="F531" s="82"/>
      <c r="G531" s="82"/>
      <c r="H531" s="82"/>
      <c r="I531" s="82"/>
    </row>
    <row r="532" spans="1:9" s="1005" customFormat="1" ht="15.75">
      <c r="A532" s="81"/>
      <c r="B532" s="82"/>
      <c r="C532" s="82"/>
      <c r="D532" s="82"/>
      <c r="E532" s="82"/>
      <c r="F532" s="82"/>
      <c r="G532" s="82"/>
      <c r="H532" s="82"/>
      <c r="I532" s="82"/>
    </row>
    <row r="533" spans="1:9" s="1005" customFormat="1" ht="15.75">
      <c r="A533" s="81"/>
      <c r="B533" s="82"/>
      <c r="C533" s="82"/>
      <c r="D533" s="82"/>
      <c r="E533" s="82"/>
      <c r="F533" s="82"/>
      <c r="G533" s="82"/>
      <c r="H533" s="82"/>
      <c r="I533" s="82"/>
    </row>
    <row r="534" spans="1:9" s="1005" customFormat="1" ht="15.75">
      <c r="A534" s="81"/>
      <c r="B534" s="82"/>
      <c r="C534" s="82"/>
      <c r="D534" s="82"/>
      <c r="E534" s="82"/>
      <c r="F534" s="82"/>
      <c r="G534" s="82"/>
      <c r="H534" s="82"/>
      <c r="I534" s="82"/>
    </row>
    <row r="535" spans="1:9" s="1005" customFormat="1" ht="15.75">
      <c r="A535" s="81"/>
      <c r="B535" s="82"/>
      <c r="C535" s="82"/>
      <c r="D535" s="82"/>
      <c r="E535" s="82"/>
      <c r="F535" s="82"/>
      <c r="G535" s="82"/>
      <c r="H535" s="82"/>
      <c r="I535" s="82"/>
    </row>
    <row r="536" spans="1:9" s="1005" customFormat="1" ht="15.75">
      <c r="A536" s="81"/>
      <c r="B536" s="82"/>
      <c r="C536" s="82"/>
      <c r="D536" s="82"/>
      <c r="E536" s="82"/>
      <c r="F536" s="82"/>
      <c r="G536" s="82"/>
      <c r="H536" s="82"/>
      <c r="I536" s="82"/>
    </row>
    <row r="537" spans="1:9" s="1005" customFormat="1" ht="15.75">
      <c r="A537" s="81"/>
      <c r="B537" s="82"/>
      <c r="C537" s="82"/>
      <c r="D537" s="82"/>
      <c r="E537" s="82"/>
      <c r="F537" s="82"/>
      <c r="G537" s="82"/>
      <c r="H537" s="82"/>
      <c r="I537" s="82"/>
    </row>
    <row r="538" spans="1:9" s="1005" customFormat="1" ht="15.75">
      <c r="A538" s="81"/>
      <c r="B538" s="82"/>
      <c r="C538" s="82"/>
      <c r="D538" s="82"/>
      <c r="E538" s="82"/>
      <c r="F538" s="82"/>
      <c r="G538" s="82"/>
      <c r="H538" s="82"/>
      <c r="I538" s="82"/>
    </row>
    <row r="539" spans="1:9" s="1005" customFormat="1" ht="15.75">
      <c r="A539" s="81"/>
      <c r="B539" s="82"/>
      <c r="C539" s="82"/>
      <c r="D539" s="82"/>
      <c r="E539" s="82"/>
      <c r="F539" s="82"/>
      <c r="G539" s="82"/>
      <c r="H539" s="82"/>
      <c r="I539" s="82"/>
    </row>
    <row r="540" spans="1:9" s="1005" customFormat="1" ht="15.75">
      <c r="A540" s="81"/>
      <c r="B540" s="82"/>
      <c r="C540" s="82"/>
      <c r="D540" s="82"/>
      <c r="E540" s="82"/>
      <c r="F540" s="82"/>
      <c r="G540" s="82"/>
      <c r="H540" s="82"/>
      <c r="I540" s="82"/>
    </row>
    <row r="541" spans="1:9" s="1005" customFormat="1" ht="15.75">
      <c r="A541" s="81"/>
      <c r="B541" s="82"/>
      <c r="C541" s="82"/>
      <c r="D541" s="82"/>
      <c r="E541" s="82"/>
      <c r="F541" s="82"/>
      <c r="G541" s="82"/>
      <c r="H541" s="82"/>
      <c r="I541" s="82"/>
    </row>
    <row r="542" spans="1:9" s="1005" customFormat="1" ht="15.75">
      <c r="A542" s="81"/>
      <c r="B542" s="82"/>
      <c r="C542" s="82"/>
      <c r="D542" s="82"/>
      <c r="E542" s="82"/>
      <c r="F542" s="82"/>
      <c r="G542" s="82"/>
      <c r="H542" s="82"/>
      <c r="I542" s="82"/>
    </row>
    <row r="543" spans="1:9" s="1005" customFormat="1" ht="15.75">
      <c r="A543" s="81"/>
      <c r="B543" s="82"/>
      <c r="C543" s="82"/>
      <c r="D543" s="82"/>
      <c r="E543" s="82"/>
      <c r="F543" s="82"/>
      <c r="G543" s="82"/>
      <c r="H543" s="82"/>
      <c r="I543" s="82"/>
    </row>
    <row r="544" spans="1:9" s="1005" customFormat="1" ht="15.75">
      <c r="A544" s="81"/>
      <c r="B544" s="82"/>
      <c r="C544" s="82"/>
      <c r="D544" s="82"/>
      <c r="E544" s="82"/>
      <c r="F544" s="82"/>
      <c r="G544" s="82"/>
      <c r="H544" s="82"/>
      <c r="I544" s="82"/>
    </row>
    <row r="545" spans="1:9" s="1005" customFormat="1" ht="15.75">
      <c r="A545" s="81"/>
      <c r="B545" s="82"/>
      <c r="C545" s="82"/>
      <c r="D545" s="82"/>
      <c r="E545" s="82"/>
      <c r="F545" s="82"/>
      <c r="G545" s="82"/>
      <c r="H545" s="82"/>
      <c r="I545" s="82"/>
    </row>
    <row r="546" spans="1:9" s="1005" customFormat="1" ht="15.75">
      <c r="A546" s="81"/>
      <c r="B546" s="82"/>
      <c r="C546" s="82"/>
      <c r="D546" s="82"/>
      <c r="E546" s="82"/>
      <c r="F546" s="82"/>
      <c r="G546" s="82"/>
      <c r="H546" s="82"/>
      <c r="I546" s="82"/>
    </row>
    <row r="547" spans="1:9" s="1005" customFormat="1" ht="15.75">
      <c r="A547" s="81"/>
      <c r="B547" s="82"/>
      <c r="C547" s="82"/>
      <c r="D547" s="82"/>
      <c r="E547" s="82"/>
      <c r="F547" s="82"/>
      <c r="G547" s="82"/>
      <c r="H547" s="82"/>
      <c r="I547" s="82"/>
    </row>
    <row r="548" spans="1:9" s="1005" customFormat="1" ht="15.75">
      <c r="A548" s="81"/>
      <c r="B548" s="82"/>
      <c r="C548" s="82"/>
      <c r="D548" s="82"/>
      <c r="E548" s="82"/>
      <c r="F548" s="82"/>
      <c r="G548" s="82"/>
      <c r="H548" s="82"/>
      <c r="I548" s="82"/>
    </row>
    <row r="549" spans="1:9" s="1005" customFormat="1" ht="15.75">
      <c r="A549" s="81"/>
      <c r="B549" s="82"/>
      <c r="C549" s="82"/>
      <c r="D549" s="82"/>
      <c r="E549" s="82"/>
      <c r="F549" s="82"/>
      <c r="G549" s="82"/>
      <c r="H549" s="82"/>
      <c r="I549" s="82"/>
    </row>
    <row r="550" spans="1:9" s="1005" customFormat="1" ht="15.75">
      <c r="A550" s="81"/>
      <c r="B550" s="82"/>
      <c r="C550" s="82"/>
      <c r="D550" s="82"/>
      <c r="E550" s="82"/>
      <c r="F550" s="82"/>
      <c r="G550" s="82"/>
      <c r="H550" s="82"/>
      <c r="I550" s="82"/>
    </row>
    <row r="551" spans="1:9" s="1005" customFormat="1" ht="15.75">
      <c r="A551" s="81"/>
      <c r="B551" s="82"/>
      <c r="C551" s="82"/>
      <c r="D551" s="82"/>
      <c r="E551" s="82"/>
      <c r="F551" s="82"/>
      <c r="G551" s="82"/>
      <c r="H551" s="82"/>
      <c r="I551" s="82"/>
    </row>
    <row r="552" spans="1:9" s="1005" customFormat="1" ht="15.75">
      <c r="A552" s="81"/>
      <c r="B552" s="82"/>
      <c r="C552" s="82"/>
      <c r="D552" s="82"/>
      <c r="E552" s="82"/>
      <c r="F552" s="82"/>
      <c r="G552" s="82"/>
      <c r="H552" s="82"/>
      <c r="I552" s="82"/>
    </row>
    <row r="553" spans="1:9" s="1005" customFormat="1" ht="15.75">
      <c r="A553" s="81"/>
      <c r="B553" s="82"/>
      <c r="C553" s="82"/>
      <c r="D553" s="82"/>
      <c r="E553" s="82"/>
      <c r="F553" s="82"/>
      <c r="G553" s="82"/>
      <c r="H553" s="82"/>
      <c r="I553" s="82"/>
    </row>
    <row r="554" spans="1:9" s="1005" customFormat="1" ht="15.75">
      <c r="A554" s="81"/>
      <c r="B554" s="82"/>
      <c r="C554" s="82"/>
      <c r="D554" s="82"/>
      <c r="E554" s="82"/>
      <c r="F554" s="82"/>
      <c r="G554" s="82"/>
      <c r="H554" s="82"/>
      <c r="I554" s="82"/>
    </row>
    <row r="555" spans="1:9" s="1005" customFormat="1" ht="15.75">
      <c r="A555" s="81"/>
      <c r="B555" s="82"/>
      <c r="C555" s="82"/>
      <c r="D555" s="82"/>
      <c r="E555" s="82"/>
      <c r="F555" s="82"/>
      <c r="G555" s="82"/>
      <c r="H555" s="82"/>
      <c r="I555" s="82"/>
    </row>
    <row r="556" spans="1:9" s="1005" customFormat="1" ht="15.75">
      <c r="A556" s="81"/>
      <c r="B556" s="82"/>
      <c r="C556" s="82"/>
      <c r="D556" s="82"/>
      <c r="E556" s="82"/>
      <c r="F556" s="82"/>
      <c r="G556" s="82"/>
      <c r="H556" s="82"/>
      <c r="I556" s="82"/>
    </row>
    <row r="557" spans="1:9" s="1005" customFormat="1" ht="15.75">
      <c r="A557" s="81"/>
      <c r="B557" s="82"/>
      <c r="C557" s="82"/>
      <c r="D557" s="82"/>
      <c r="E557" s="82"/>
      <c r="F557" s="82"/>
      <c r="G557" s="82"/>
      <c r="H557" s="82"/>
      <c r="I557" s="82"/>
    </row>
    <row r="558" spans="1:9" s="1005" customFormat="1" ht="15.75">
      <c r="A558" s="81"/>
      <c r="B558" s="82"/>
      <c r="C558" s="82"/>
      <c r="D558" s="82"/>
      <c r="E558" s="82"/>
      <c r="F558" s="82"/>
      <c r="G558" s="82"/>
      <c r="H558" s="82"/>
      <c r="I558" s="82"/>
    </row>
    <row r="559" spans="1:9" s="1005" customFormat="1" ht="15.75">
      <c r="A559" s="81"/>
      <c r="B559" s="82"/>
      <c r="C559" s="82"/>
      <c r="D559" s="82"/>
      <c r="E559" s="82"/>
      <c r="F559" s="82"/>
      <c r="G559" s="82"/>
      <c r="H559" s="82"/>
      <c r="I559" s="82"/>
    </row>
    <row r="560" spans="1:9" s="1005" customFormat="1" ht="15.75">
      <c r="A560" s="81"/>
      <c r="B560" s="82"/>
      <c r="C560" s="82"/>
      <c r="D560" s="82"/>
      <c r="E560" s="82"/>
      <c r="F560" s="82"/>
      <c r="G560" s="82"/>
      <c r="H560" s="82"/>
      <c r="I560" s="82"/>
    </row>
    <row r="561" spans="1:9" s="1005" customFormat="1" ht="15.75">
      <c r="A561" s="81"/>
      <c r="B561" s="82"/>
      <c r="C561" s="82"/>
      <c r="D561" s="82"/>
      <c r="E561" s="82"/>
      <c r="F561" s="82"/>
      <c r="G561" s="82"/>
      <c r="H561" s="82"/>
      <c r="I561" s="82"/>
    </row>
    <row r="562" spans="1:9" s="1005" customFormat="1" ht="15.75">
      <c r="A562" s="81"/>
      <c r="B562" s="82"/>
      <c r="C562" s="82"/>
      <c r="D562" s="82"/>
      <c r="E562" s="82"/>
      <c r="F562" s="82"/>
      <c r="G562" s="82"/>
      <c r="H562" s="82"/>
      <c r="I562" s="82"/>
    </row>
    <row r="563" spans="1:9" s="1005" customFormat="1" ht="15.75">
      <c r="A563" s="81"/>
      <c r="B563" s="82"/>
      <c r="C563" s="82"/>
      <c r="D563" s="82"/>
      <c r="E563" s="82"/>
      <c r="F563" s="82"/>
      <c r="G563" s="82"/>
      <c r="H563" s="82"/>
      <c r="I563" s="82"/>
    </row>
    <row r="564" spans="1:9" s="1005" customFormat="1" ht="15.75">
      <c r="A564" s="81"/>
      <c r="B564" s="82"/>
      <c r="C564" s="82"/>
      <c r="D564" s="82"/>
      <c r="E564" s="82"/>
      <c r="F564" s="82"/>
      <c r="G564" s="82"/>
      <c r="H564" s="82"/>
      <c r="I564" s="82"/>
    </row>
    <row r="565" spans="1:9" s="1005" customFormat="1" ht="15.75">
      <c r="A565" s="81"/>
      <c r="B565" s="82"/>
      <c r="C565" s="82"/>
      <c r="D565" s="82"/>
      <c r="E565" s="82"/>
      <c r="F565" s="82"/>
      <c r="G565" s="82"/>
      <c r="H565" s="82"/>
      <c r="I565" s="82"/>
    </row>
    <row r="566" spans="1:9" s="1005" customFormat="1" ht="15.75">
      <c r="A566" s="81"/>
      <c r="B566" s="82"/>
      <c r="C566" s="82"/>
      <c r="D566" s="82"/>
      <c r="E566" s="82"/>
      <c r="F566" s="82"/>
      <c r="G566" s="82"/>
      <c r="H566" s="82"/>
      <c r="I566" s="82"/>
    </row>
    <row r="567" spans="1:9" s="1005" customFormat="1" ht="15.75">
      <c r="A567" s="81"/>
      <c r="B567" s="82"/>
      <c r="C567" s="82"/>
      <c r="D567" s="82"/>
      <c r="E567" s="82"/>
      <c r="F567" s="82"/>
      <c r="G567" s="82"/>
      <c r="H567" s="82"/>
      <c r="I567" s="82"/>
    </row>
    <row r="568" spans="1:9" s="1005" customFormat="1" ht="15.75">
      <c r="A568" s="81"/>
      <c r="B568" s="82"/>
      <c r="C568" s="82"/>
      <c r="D568" s="82"/>
      <c r="E568" s="82"/>
      <c r="F568" s="82"/>
      <c r="G568" s="82"/>
      <c r="H568" s="82"/>
      <c r="I568" s="82"/>
    </row>
    <row r="569" spans="1:9" s="1005" customFormat="1" ht="15.75">
      <c r="A569" s="81"/>
      <c r="B569" s="82"/>
      <c r="C569" s="82"/>
      <c r="D569" s="82"/>
      <c r="E569" s="82"/>
      <c r="F569" s="82"/>
      <c r="G569" s="82"/>
      <c r="H569" s="82"/>
      <c r="I569" s="82"/>
    </row>
    <row r="570" spans="1:9" s="1005" customFormat="1" ht="15.75">
      <c r="A570" s="81"/>
      <c r="B570" s="82"/>
      <c r="C570" s="82"/>
      <c r="D570" s="82"/>
      <c r="E570" s="82"/>
      <c r="F570" s="82"/>
      <c r="G570" s="82"/>
      <c r="H570" s="82"/>
      <c r="I570" s="82"/>
    </row>
    <row r="571" spans="1:9" s="1005" customFormat="1" ht="15.75">
      <c r="A571" s="81"/>
      <c r="B571" s="82"/>
      <c r="C571" s="82"/>
      <c r="D571" s="82"/>
      <c r="E571" s="82"/>
      <c r="F571" s="82"/>
      <c r="G571" s="82"/>
      <c r="H571" s="82"/>
      <c r="I571" s="82"/>
    </row>
    <row r="572" spans="1:9" s="1005" customFormat="1" ht="15.75">
      <c r="A572" s="81"/>
      <c r="B572" s="82"/>
      <c r="C572" s="82"/>
      <c r="D572" s="82"/>
      <c r="E572" s="82"/>
      <c r="F572" s="82"/>
      <c r="G572" s="82"/>
      <c r="H572" s="82"/>
      <c r="I572" s="82"/>
    </row>
    <row r="573" spans="1:9" s="1005" customFormat="1" ht="15.75">
      <c r="A573" s="81"/>
      <c r="B573" s="82"/>
      <c r="C573" s="82"/>
      <c r="D573" s="82"/>
      <c r="E573" s="82"/>
      <c r="F573" s="82"/>
      <c r="G573" s="82"/>
      <c r="H573" s="82"/>
      <c r="I573" s="82"/>
    </row>
    <row r="574" spans="1:9" s="1005" customFormat="1" ht="15.75">
      <c r="A574" s="81"/>
      <c r="B574" s="82"/>
      <c r="C574" s="82"/>
      <c r="D574" s="82"/>
      <c r="E574" s="82"/>
      <c r="F574" s="82"/>
      <c r="G574" s="82"/>
      <c r="H574" s="82"/>
      <c r="I574" s="82"/>
    </row>
    <row r="575" spans="1:9" s="1005" customFormat="1" ht="15.75">
      <c r="A575" s="81"/>
      <c r="B575" s="82"/>
      <c r="C575" s="82"/>
      <c r="D575" s="82"/>
      <c r="E575" s="82"/>
      <c r="F575" s="82"/>
      <c r="G575" s="82"/>
      <c r="H575" s="82"/>
      <c r="I575" s="82"/>
    </row>
    <row r="576" spans="1:9" s="1005" customFormat="1" ht="15.75">
      <c r="A576" s="81"/>
      <c r="B576" s="82"/>
      <c r="C576" s="82"/>
      <c r="D576" s="82"/>
      <c r="E576" s="82"/>
      <c r="F576" s="82"/>
      <c r="G576" s="82"/>
      <c r="H576" s="82"/>
      <c r="I576" s="82"/>
    </row>
    <row r="577" spans="1:9" s="1005" customFormat="1" ht="15.75">
      <c r="A577" s="81"/>
      <c r="B577" s="82"/>
      <c r="C577" s="82"/>
      <c r="D577" s="82"/>
      <c r="E577" s="82"/>
      <c r="F577" s="82"/>
      <c r="G577" s="82"/>
      <c r="H577" s="82"/>
      <c r="I577" s="82"/>
    </row>
    <row r="578" spans="1:9" s="1005" customFormat="1" ht="15.75">
      <c r="A578" s="81"/>
      <c r="B578" s="82"/>
      <c r="C578" s="82"/>
      <c r="D578" s="82"/>
      <c r="E578" s="82"/>
      <c r="F578" s="82"/>
      <c r="G578" s="82"/>
      <c r="H578" s="82"/>
      <c r="I578" s="82"/>
    </row>
    <row r="579" spans="1:9" s="1005" customFormat="1" ht="15.75">
      <c r="A579" s="81"/>
      <c r="B579" s="82"/>
      <c r="C579" s="82"/>
      <c r="D579" s="82"/>
      <c r="E579" s="82"/>
      <c r="F579" s="82"/>
      <c r="G579" s="82"/>
      <c r="H579" s="82"/>
      <c r="I579" s="82"/>
    </row>
    <row r="580" spans="1:9" s="1005" customFormat="1" ht="15.75">
      <c r="A580" s="81"/>
      <c r="B580" s="82"/>
      <c r="C580" s="82"/>
      <c r="D580" s="82"/>
      <c r="E580" s="82"/>
      <c r="F580" s="82"/>
      <c r="G580" s="82"/>
      <c r="H580" s="82"/>
      <c r="I580" s="82"/>
    </row>
    <row r="581" spans="1:9" s="1005" customFormat="1" ht="15.75">
      <c r="A581" s="81"/>
      <c r="B581" s="82"/>
      <c r="C581" s="82"/>
      <c r="D581" s="82"/>
      <c r="E581" s="82"/>
      <c r="F581" s="82"/>
      <c r="G581" s="82"/>
      <c r="H581" s="82"/>
      <c r="I581" s="82"/>
    </row>
    <row r="582" spans="1:9" s="1005" customFormat="1" ht="15.75">
      <c r="A582" s="81"/>
      <c r="B582" s="82"/>
      <c r="C582" s="82"/>
      <c r="D582" s="82"/>
      <c r="E582" s="82"/>
      <c r="F582" s="82"/>
      <c r="G582" s="82"/>
      <c r="H582" s="82"/>
      <c r="I582" s="82"/>
    </row>
    <row r="583" spans="1:9" s="1005" customFormat="1" ht="15.75">
      <c r="A583" s="81"/>
      <c r="B583" s="82"/>
      <c r="C583" s="82"/>
      <c r="D583" s="82"/>
      <c r="E583" s="82"/>
      <c r="F583" s="82"/>
      <c r="G583" s="82"/>
      <c r="H583" s="82"/>
      <c r="I583" s="82"/>
    </row>
    <row r="584" spans="1:9" s="1005" customFormat="1" ht="15.75">
      <c r="A584" s="81"/>
      <c r="B584" s="82"/>
      <c r="C584" s="82"/>
      <c r="D584" s="82"/>
      <c r="E584" s="82"/>
      <c r="F584" s="82"/>
      <c r="G584" s="82"/>
      <c r="H584" s="82"/>
      <c r="I584" s="82"/>
    </row>
    <row r="585" spans="1:9" s="1005" customFormat="1" ht="15.75">
      <c r="A585" s="81"/>
      <c r="B585" s="82"/>
      <c r="C585" s="82"/>
      <c r="D585" s="82"/>
      <c r="E585" s="82"/>
      <c r="F585" s="82"/>
      <c r="G585" s="82"/>
      <c r="H585" s="82"/>
      <c r="I585" s="82"/>
    </row>
    <row r="586" spans="1:9" s="1005" customFormat="1" ht="15.75">
      <c r="A586" s="81"/>
      <c r="B586" s="82"/>
      <c r="C586" s="82"/>
      <c r="D586" s="82"/>
      <c r="E586" s="82"/>
      <c r="F586" s="82"/>
      <c r="G586" s="82"/>
      <c r="H586" s="82"/>
      <c r="I586" s="82"/>
    </row>
    <row r="587" spans="1:9" s="1005" customFormat="1" ht="15.75">
      <c r="A587" s="81"/>
      <c r="B587" s="82"/>
      <c r="C587" s="82"/>
      <c r="D587" s="82"/>
      <c r="E587" s="82"/>
      <c r="F587" s="82"/>
      <c r="G587" s="82"/>
      <c r="H587" s="82"/>
      <c r="I587" s="82"/>
    </row>
    <row r="588" spans="1:9" s="1005" customFormat="1" ht="15.75">
      <c r="A588" s="81"/>
      <c r="B588" s="82"/>
      <c r="C588" s="82"/>
      <c r="D588" s="82"/>
      <c r="E588" s="82"/>
      <c r="F588" s="82"/>
      <c r="G588" s="82"/>
      <c r="H588" s="82"/>
      <c r="I588" s="82"/>
    </row>
    <row r="589" spans="1:9" s="1005" customFormat="1" ht="15.75">
      <c r="A589" s="81"/>
      <c r="B589" s="82"/>
      <c r="C589" s="82"/>
      <c r="D589" s="82"/>
      <c r="E589" s="82"/>
      <c r="F589" s="82"/>
      <c r="G589" s="82"/>
      <c r="H589" s="82"/>
      <c r="I589" s="82"/>
    </row>
    <row r="590" spans="1:9" s="1005" customFormat="1" ht="15.75">
      <c r="A590" s="81"/>
      <c r="B590" s="82"/>
      <c r="C590" s="82"/>
      <c r="D590" s="82"/>
      <c r="E590" s="82"/>
      <c r="F590" s="82"/>
      <c r="G590" s="82"/>
      <c r="H590" s="82"/>
      <c r="I590" s="82"/>
    </row>
    <row r="591" spans="1:9" s="1005" customFormat="1" ht="15.75">
      <c r="A591" s="81"/>
      <c r="B591" s="82"/>
      <c r="C591" s="82"/>
      <c r="D591" s="82"/>
      <c r="E591" s="82"/>
      <c r="F591" s="82"/>
      <c r="G591" s="82"/>
      <c r="H591" s="82"/>
      <c r="I591" s="82"/>
    </row>
    <row r="592" spans="1:9" s="1005" customFormat="1" ht="15.75">
      <c r="A592" s="81"/>
      <c r="B592" s="82"/>
      <c r="C592" s="82"/>
      <c r="D592" s="82"/>
      <c r="E592" s="82"/>
      <c r="F592" s="82"/>
      <c r="G592" s="82"/>
      <c r="H592" s="82"/>
      <c r="I592" s="82"/>
    </row>
    <row r="593" spans="1:9" s="1005" customFormat="1" ht="15.75">
      <c r="A593" s="81"/>
      <c r="B593" s="82"/>
      <c r="C593" s="82"/>
      <c r="D593" s="82"/>
      <c r="E593" s="82"/>
      <c r="F593" s="82"/>
      <c r="G593" s="82"/>
      <c r="H593" s="82"/>
      <c r="I593" s="82"/>
    </row>
    <row r="594" spans="1:9" s="1005" customFormat="1" ht="15.75">
      <c r="A594" s="81"/>
      <c r="B594" s="82"/>
      <c r="C594" s="82"/>
      <c r="D594" s="82"/>
      <c r="E594" s="82"/>
      <c r="F594" s="82"/>
      <c r="G594" s="82"/>
      <c r="H594" s="82"/>
      <c r="I594" s="82"/>
    </row>
    <row r="595" spans="1:9" s="1005" customFormat="1" ht="15.75">
      <c r="A595" s="81"/>
      <c r="B595" s="82"/>
      <c r="C595" s="82"/>
      <c r="D595" s="82"/>
      <c r="E595" s="82"/>
      <c r="F595" s="82"/>
      <c r="G595" s="82"/>
      <c r="H595" s="82"/>
      <c r="I595" s="82"/>
    </row>
    <row r="596" spans="1:9" s="1005" customFormat="1" ht="15.75">
      <c r="A596" s="81"/>
      <c r="B596" s="82"/>
      <c r="C596" s="82"/>
      <c r="D596" s="82"/>
      <c r="E596" s="82"/>
      <c r="F596" s="82"/>
      <c r="G596" s="82"/>
      <c r="H596" s="82"/>
      <c r="I596" s="82"/>
    </row>
    <row r="597" spans="1:9" s="1005" customFormat="1" ht="15.75">
      <c r="A597" s="81"/>
      <c r="B597" s="82"/>
      <c r="C597" s="82"/>
      <c r="D597" s="82"/>
      <c r="E597" s="82"/>
      <c r="F597" s="82"/>
      <c r="G597" s="82"/>
      <c r="H597" s="82"/>
      <c r="I597" s="82"/>
    </row>
    <row r="598" spans="1:9" s="1005" customFormat="1" ht="15.75">
      <c r="A598" s="81"/>
      <c r="B598" s="82"/>
      <c r="C598" s="82"/>
      <c r="D598" s="82"/>
      <c r="E598" s="82"/>
      <c r="F598" s="82"/>
      <c r="G598" s="82"/>
      <c r="H598" s="82"/>
      <c r="I598" s="82"/>
    </row>
    <row r="599" spans="1:9" s="1005" customFormat="1" ht="15.75">
      <c r="A599" s="81"/>
      <c r="B599" s="82"/>
      <c r="C599" s="82"/>
      <c r="D599" s="82"/>
      <c r="E599" s="82"/>
      <c r="F599" s="82"/>
      <c r="G599" s="82"/>
      <c r="H599" s="82"/>
      <c r="I599" s="82"/>
    </row>
    <row r="600" spans="1:9" s="1005" customFormat="1" ht="15.75">
      <c r="A600" s="81"/>
      <c r="B600" s="82"/>
      <c r="C600" s="82"/>
      <c r="D600" s="82"/>
      <c r="E600" s="82"/>
      <c r="F600" s="82"/>
      <c r="G600" s="82"/>
      <c r="H600" s="82"/>
      <c r="I600" s="82"/>
    </row>
    <row r="601" spans="1:9" s="1005" customFormat="1" ht="15.75">
      <c r="A601" s="81"/>
      <c r="B601" s="82"/>
      <c r="C601" s="82"/>
      <c r="D601" s="82"/>
      <c r="E601" s="82"/>
      <c r="F601" s="82"/>
      <c r="G601" s="82"/>
      <c r="H601" s="82"/>
      <c r="I601" s="82"/>
    </row>
    <row r="602" spans="1:9" s="1005" customFormat="1" ht="15.75">
      <c r="A602" s="81"/>
      <c r="B602" s="82"/>
      <c r="C602" s="82"/>
      <c r="D602" s="82"/>
      <c r="E602" s="82"/>
      <c r="F602" s="82"/>
      <c r="G602" s="82"/>
      <c r="H602" s="82"/>
      <c r="I602" s="82"/>
    </row>
    <row r="603" spans="1:9" s="1005" customFormat="1" ht="15.75">
      <c r="A603" s="81"/>
      <c r="B603" s="82"/>
      <c r="C603" s="82"/>
      <c r="D603" s="82"/>
      <c r="E603" s="82"/>
      <c r="F603" s="82"/>
      <c r="G603" s="82"/>
      <c r="H603" s="82"/>
      <c r="I603" s="82"/>
    </row>
    <row r="604" spans="1:9" s="1005" customFormat="1" ht="15.75">
      <c r="A604" s="81"/>
      <c r="B604" s="82"/>
      <c r="C604" s="82"/>
      <c r="D604" s="82"/>
      <c r="E604" s="82"/>
      <c r="F604" s="82"/>
      <c r="G604" s="82"/>
      <c r="H604" s="82"/>
      <c r="I604" s="82"/>
    </row>
    <row r="605" spans="1:9" s="1005" customFormat="1" ht="15.75">
      <c r="A605" s="81"/>
      <c r="B605" s="82"/>
      <c r="C605" s="82"/>
      <c r="D605" s="82"/>
      <c r="E605" s="82"/>
      <c r="F605" s="82"/>
      <c r="G605" s="82"/>
      <c r="H605" s="82"/>
      <c r="I605" s="82"/>
    </row>
    <row r="606" spans="1:9" s="1005" customFormat="1" ht="15.75">
      <c r="A606" s="81"/>
      <c r="B606" s="82"/>
      <c r="C606" s="82"/>
      <c r="D606" s="82"/>
      <c r="E606" s="82"/>
      <c r="F606" s="82"/>
      <c r="G606" s="82"/>
      <c r="H606" s="82"/>
      <c r="I606" s="82"/>
    </row>
    <row r="607" spans="1:9" s="1005" customFormat="1" ht="15.75">
      <c r="A607" s="81"/>
      <c r="B607" s="82"/>
      <c r="C607" s="82"/>
      <c r="D607" s="82"/>
      <c r="E607" s="82"/>
      <c r="F607" s="82"/>
      <c r="G607" s="82"/>
      <c r="H607" s="82"/>
      <c r="I607" s="82"/>
    </row>
    <row r="608" spans="1:9" s="1005" customFormat="1" ht="15.75">
      <c r="A608" s="81"/>
      <c r="B608" s="82"/>
      <c r="C608" s="82"/>
      <c r="D608" s="82"/>
      <c r="E608" s="82"/>
      <c r="F608" s="82"/>
      <c r="G608" s="82"/>
      <c r="H608" s="82"/>
      <c r="I608" s="82"/>
    </row>
    <row r="609" spans="1:9" s="1005" customFormat="1" ht="15.75">
      <c r="A609" s="81"/>
      <c r="B609" s="82"/>
      <c r="C609" s="82"/>
      <c r="D609" s="82"/>
      <c r="E609" s="82"/>
      <c r="F609" s="82"/>
      <c r="G609" s="82"/>
      <c r="H609" s="82"/>
      <c r="I609" s="82"/>
    </row>
    <row r="610" spans="1:9" s="1005" customFormat="1" ht="15.75">
      <c r="A610" s="81"/>
      <c r="B610" s="82"/>
      <c r="C610" s="82"/>
      <c r="D610" s="82"/>
      <c r="E610" s="82"/>
      <c r="F610" s="82"/>
      <c r="G610" s="82"/>
      <c r="H610" s="82"/>
      <c r="I610" s="82"/>
    </row>
    <row r="611" spans="1:9" s="1005" customFormat="1" ht="15.75">
      <c r="A611" s="81"/>
      <c r="B611" s="82"/>
      <c r="C611" s="82"/>
      <c r="D611" s="82"/>
      <c r="E611" s="82"/>
      <c r="F611" s="82"/>
      <c r="G611" s="82"/>
      <c r="H611" s="82"/>
      <c r="I611" s="82"/>
    </row>
    <row r="612" spans="1:9" s="1005" customFormat="1" ht="15.75">
      <c r="A612" s="81"/>
      <c r="B612" s="82"/>
      <c r="C612" s="82"/>
      <c r="D612" s="82"/>
      <c r="E612" s="82"/>
      <c r="F612" s="82"/>
      <c r="G612" s="82"/>
      <c r="H612" s="82"/>
      <c r="I612" s="82"/>
    </row>
    <row r="613" spans="1:9" s="1005" customFormat="1" ht="15.75">
      <c r="A613" s="81"/>
      <c r="B613" s="82"/>
      <c r="C613" s="82"/>
      <c r="D613" s="82"/>
      <c r="E613" s="82"/>
      <c r="F613" s="82"/>
      <c r="G613" s="82"/>
      <c r="H613" s="82"/>
      <c r="I613" s="82"/>
    </row>
    <row r="614" spans="1:9" s="1005" customFormat="1" ht="15.75">
      <c r="A614" s="81"/>
      <c r="B614" s="82"/>
      <c r="C614" s="82"/>
      <c r="D614" s="82"/>
      <c r="E614" s="82"/>
      <c r="F614" s="82"/>
      <c r="G614" s="82"/>
      <c r="H614" s="82"/>
      <c r="I614" s="82"/>
    </row>
    <row r="615" spans="1:9" s="1005" customFormat="1" ht="15.75">
      <c r="A615" s="81"/>
      <c r="B615" s="82"/>
      <c r="C615" s="82"/>
      <c r="D615" s="82"/>
      <c r="E615" s="82"/>
      <c r="F615" s="82"/>
      <c r="G615" s="82"/>
      <c r="H615" s="82"/>
      <c r="I615" s="82"/>
    </row>
    <row r="616" spans="1:9" s="1005" customFormat="1" ht="15.75">
      <c r="A616" s="81"/>
      <c r="B616" s="82"/>
      <c r="C616" s="82"/>
      <c r="D616" s="82"/>
      <c r="E616" s="82"/>
      <c r="F616" s="82"/>
      <c r="G616" s="82"/>
      <c r="H616" s="82"/>
      <c r="I616" s="82"/>
    </row>
    <row r="617" spans="1:9" s="1005" customFormat="1" ht="15.75">
      <c r="A617" s="81"/>
      <c r="B617" s="82"/>
      <c r="C617" s="82"/>
      <c r="D617" s="82"/>
      <c r="E617" s="82"/>
      <c r="F617" s="82"/>
      <c r="G617" s="82"/>
      <c r="H617" s="82"/>
      <c r="I617" s="82"/>
    </row>
    <row r="618" spans="1:9" s="1005" customFormat="1" ht="15.75">
      <c r="A618" s="81"/>
      <c r="B618" s="82"/>
      <c r="C618" s="82"/>
      <c r="D618" s="82"/>
      <c r="E618" s="82"/>
      <c r="F618" s="82"/>
      <c r="G618" s="82"/>
      <c r="H618" s="82"/>
      <c r="I618" s="82"/>
    </row>
    <row r="619" spans="1:9" s="1005" customFormat="1" ht="15.75">
      <c r="A619" s="81"/>
      <c r="B619" s="82"/>
      <c r="C619" s="82"/>
      <c r="D619" s="82"/>
      <c r="E619" s="82"/>
      <c r="F619" s="82"/>
      <c r="G619" s="82"/>
      <c r="H619" s="82"/>
      <c r="I619" s="82"/>
    </row>
    <row r="620" spans="1:9" s="1005" customFormat="1" ht="15.75">
      <c r="A620" s="81"/>
      <c r="B620" s="82"/>
      <c r="C620" s="82"/>
      <c r="D620" s="82"/>
      <c r="E620" s="82"/>
      <c r="F620" s="82"/>
      <c r="G620" s="82"/>
      <c r="H620" s="82"/>
      <c r="I620" s="82"/>
    </row>
    <row r="621" spans="1:9" s="1005" customFormat="1" ht="15.75">
      <c r="A621" s="81"/>
      <c r="B621" s="82"/>
      <c r="C621" s="82"/>
      <c r="D621" s="82"/>
      <c r="E621" s="82"/>
      <c r="F621" s="82"/>
      <c r="G621" s="82"/>
      <c r="H621" s="82"/>
      <c r="I621" s="82"/>
    </row>
    <row r="622" spans="1:9" s="1005" customFormat="1" ht="15.75">
      <c r="A622" s="81"/>
      <c r="B622" s="82"/>
      <c r="C622" s="82"/>
      <c r="D622" s="82"/>
      <c r="E622" s="82"/>
      <c r="F622" s="82"/>
      <c r="G622" s="82"/>
      <c r="H622" s="82"/>
      <c r="I622" s="82"/>
    </row>
    <row r="623" spans="1:9" s="1005" customFormat="1" ht="15.75">
      <c r="A623" s="81"/>
      <c r="B623" s="82"/>
      <c r="C623" s="82"/>
      <c r="D623" s="82"/>
      <c r="E623" s="82"/>
      <c r="F623" s="82"/>
      <c r="G623" s="82"/>
      <c r="H623" s="82"/>
      <c r="I623" s="82"/>
    </row>
    <row r="624" spans="1:9" s="1005" customFormat="1" ht="15.75">
      <c r="A624" s="81"/>
      <c r="B624" s="82"/>
      <c r="C624" s="82"/>
      <c r="D624" s="82"/>
      <c r="E624" s="82"/>
      <c r="F624" s="82"/>
      <c r="G624" s="82"/>
      <c r="H624" s="82"/>
      <c r="I624" s="82"/>
    </row>
    <row r="625" spans="1:9" s="1005" customFormat="1" ht="15.75">
      <c r="A625" s="81"/>
      <c r="B625" s="82"/>
      <c r="C625" s="82"/>
      <c r="D625" s="82"/>
      <c r="E625" s="82"/>
      <c r="F625" s="82"/>
      <c r="G625" s="82"/>
      <c r="H625" s="82"/>
      <c r="I625" s="82"/>
    </row>
    <row r="626" spans="1:9" s="1005" customFormat="1" ht="15.75">
      <c r="A626" s="81"/>
      <c r="B626" s="82"/>
      <c r="C626" s="82"/>
      <c r="D626" s="82"/>
      <c r="E626" s="82"/>
      <c r="F626" s="82"/>
      <c r="G626" s="82"/>
      <c r="H626" s="82"/>
      <c r="I626" s="82"/>
    </row>
    <row r="627" spans="1:9" s="1005" customFormat="1" ht="15.75">
      <c r="A627" s="81"/>
      <c r="B627" s="82"/>
      <c r="C627" s="82"/>
      <c r="D627" s="82"/>
      <c r="E627" s="82"/>
      <c r="F627" s="82"/>
      <c r="G627" s="82"/>
      <c r="H627" s="82"/>
      <c r="I627" s="82"/>
    </row>
    <row r="628" spans="1:9" s="1005" customFormat="1" ht="15.75">
      <c r="A628" s="81"/>
      <c r="B628" s="82"/>
      <c r="C628" s="82"/>
      <c r="D628" s="82"/>
      <c r="E628" s="82"/>
      <c r="F628" s="82"/>
      <c r="G628" s="82"/>
      <c r="H628" s="82"/>
      <c r="I628" s="82"/>
    </row>
    <row r="629" spans="1:9" s="1005" customFormat="1" ht="15.75">
      <c r="A629" s="81"/>
      <c r="B629" s="82"/>
      <c r="C629" s="82"/>
      <c r="D629" s="82"/>
      <c r="E629" s="82"/>
      <c r="F629" s="82"/>
      <c r="G629" s="82"/>
      <c r="H629" s="82"/>
      <c r="I629" s="82"/>
    </row>
    <row r="630" spans="1:9" s="1005" customFormat="1" ht="15.75">
      <c r="A630" s="81"/>
      <c r="B630" s="82"/>
      <c r="C630" s="82"/>
      <c r="D630" s="82"/>
      <c r="E630" s="82"/>
      <c r="F630" s="82"/>
      <c r="G630" s="82"/>
      <c r="H630" s="82"/>
      <c r="I630" s="82"/>
    </row>
    <row r="631" spans="1:9" s="1005" customFormat="1" ht="15.75">
      <c r="A631" s="81"/>
      <c r="B631" s="82"/>
      <c r="C631" s="82"/>
      <c r="D631" s="82"/>
      <c r="E631" s="82"/>
      <c r="F631" s="82"/>
      <c r="G631" s="82"/>
      <c r="H631" s="82"/>
      <c r="I631" s="82"/>
    </row>
    <row r="632" spans="1:9" s="1005" customFormat="1" ht="15.75">
      <c r="A632" s="81"/>
      <c r="B632" s="82"/>
      <c r="C632" s="82"/>
      <c r="D632" s="82"/>
      <c r="E632" s="82"/>
      <c r="F632" s="82"/>
      <c r="G632" s="82"/>
      <c r="H632" s="82"/>
      <c r="I632" s="82"/>
    </row>
    <row r="633" spans="1:9" s="1005" customFormat="1" ht="15.75">
      <c r="A633" s="81"/>
      <c r="B633" s="82"/>
      <c r="C633" s="82"/>
      <c r="D633" s="82"/>
      <c r="E633" s="82"/>
      <c r="F633" s="82"/>
      <c r="G633" s="82"/>
      <c r="H633" s="82"/>
      <c r="I633" s="82"/>
    </row>
    <row r="634" spans="1:9" s="1005" customFormat="1" ht="15.75">
      <c r="A634" s="81"/>
      <c r="B634" s="82"/>
      <c r="C634" s="82"/>
      <c r="D634" s="82"/>
      <c r="E634" s="82"/>
      <c r="F634" s="82"/>
      <c r="G634" s="82"/>
      <c r="H634" s="82"/>
      <c r="I634" s="82"/>
    </row>
    <row r="635" spans="1:9" s="1005" customFormat="1" ht="15.75">
      <c r="A635" s="81"/>
      <c r="B635" s="82"/>
      <c r="C635" s="82"/>
      <c r="D635" s="82"/>
      <c r="E635" s="82"/>
      <c r="F635" s="82"/>
      <c r="G635" s="82"/>
      <c r="H635" s="82"/>
      <c r="I635" s="82"/>
    </row>
    <row r="636" spans="1:9" s="1005" customFormat="1" ht="15.75">
      <c r="A636" s="81"/>
      <c r="B636" s="82"/>
      <c r="C636" s="82"/>
      <c r="D636" s="82"/>
      <c r="E636" s="82"/>
      <c r="F636" s="82"/>
      <c r="G636" s="82"/>
      <c r="H636" s="82"/>
      <c r="I636" s="82"/>
    </row>
    <row r="637" spans="1:9" s="1005" customFormat="1" ht="15.75">
      <c r="A637" s="81"/>
      <c r="B637" s="82"/>
      <c r="C637" s="82"/>
      <c r="D637" s="82"/>
      <c r="E637" s="82"/>
      <c r="F637" s="82"/>
      <c r="G637" s="82"/>
      <c r="H637" s="82"/>
      <c r="I637" s="82"/>
    </row>
    <row r="638" spans="1:9" s="1005" customFormat="1" ht="15.75">
      <c r="A638" s="81"/>
      <c r="B638" s="82"/>
      <c r="C638" s="82"/>
      <c r="D638" s="82"/>
      <c r="E638" s="82"/>
      <c r="F638" s="82"/>
      <c r="G638" s="82"/>
      <c r="H638" s="82"/>
      <c r="I638" s="82"/>
    </row>
    <row r="639" spans="1:9" s="1005" customFormat="1" ht="15.75">
      <c r="A639" s="81"/>
      <c r="B639" s="82"/>
      <c r="C639" s="82"/>
      <c r="D639" s="82"/>
      <c r="E639" s="82"/>
      <c r="F639" s="82"/>
      <c r="G639" s="82"/>
      <c r="H639" s="82"/>
      <c r="I639" s="82"/>
    </row>
    <row r="640" spans="1:9" s="1005" customFormat="1" ht="15.75">
      <c r="A640" s="81"/>
      <c r="B640" s="82"/>
      <c r="C640" s="82"/>
      <c r="D640" s="82"/>
      <c r="E640" s="82"/>
      <c r="F640" s="82"/>
      <c r="G640" s="82"/>
      <c r="H640" s="82"/>
      <c r="I640" s="82"/>
    </row>
    <row r="641" spans="1:9" s="1005" customFormat="1" ht="15.75">
      <c r="A641" s="81"/>
      <c r="B641" s="82"/>
      <c r="C641" s="82"/>
      <c r="D641" s="82"/>
      <c r="E641" s="82"/>
      <c r="F641" s="82"/>
      <c r="G641" s="82"/>
      <c r="H641" s="82"/>
      <c r="I641" s="82"/>
    </row>
    <row r="642" spans="1:9" s="1005" customFormat="1" ht="15.75">
      <c r="A642" s="81"/>
      <c r="B642" s="82"/>
      <c r="C642" s="82"/>
      <c r="D642" s="82"/>
      <c r="E642" s="82"/>
      <c r="F642" s="82"/>
      <c r="G642" s="82"/>
      <c r="H642" s="82"/>
      <c r="I642" s="82"/>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O20" sqref="O20"/>
    </sheetView>
  </sheetViews>
  <sheetFormatPr defaultColWidth="9.140625" defaultRowHeight="15"/>
  <cols>
    <col min="1" max="1" width="70" style="83" customWidth="1"/>
    <col min="2" max="5" width="7.85546875" style="82" customWidth="1"/>
    <col min="6" max="6" width="8.28515625" style="82" bestFit="1" customWidth="1"/>
    <col min="7" max="8" width="7.85546875" style="82" customWidth="1"/>
    <col min="9" max="9" width="10.85546875" style="82" customWidth="1"/>
    <col min="10" max="10" width="2.85546875" style="152" customWidth="1"/>
    <col min="11" max="256" width="9.140625" style="1005"/>
    <col min="257" max="257" width="70" style="1005" customWidth="1"/>
    <col min="258" max="261" width="7.85546875" style="1005" customWidth="1"/>
    <col min="262" max="262" width="8.28515625" style="1005" bestFit="1" customWidth="1"/>
    <col min="263" max="264" width="7.85546875" style="1005" customWidth="1"/>
    <col min="265" max="265" width="10.85546875" style="1005" customWidth="1"/>
    <col min="266" max="266" width="2.85546875" style="1005" customWidth="1"/>
    <col min="267" max="512" width="9.140625" style="1005"/>
    <col min="513" max="513" width="70" style="1005" customWidth="1"/>
    <col min="514" max="517" width="7.85546875" style="1005" customWidth="1"/>
    <col min="518" max="518" width="8.28515625" style="1005" bestFit="1" customWidth="1"/>
    <col min="519" max="520" width="7.85546875" style="1005" customWidth="1"/>
    <col min="521" max="521" width="10.85546875" style="1005" customWidth="1"/>
    <col min="522" max="522" width="2.85546875" style="1005" customWidth="1"/>
    <col min="523" max="768" width="9.140625" style="1005"/>
    <col min="769" max="769" width="70" style="1005" customWidth="1"/>
    <col min="770" max="773" width="7.85546875" style="1005" customWidth="1"/>
    <col min="774" max="774" width="8.28515625" style="1005" bestFit="1" customWidth="1"/>
    <col min="775" max="776" width="7.85546875" style="1005" customWidth="1"/>
    <col min="777" max="777" width="10.85546875" style="1005" customWidth="1"/>
    <col min="778" max="778" width="2.85546875" style="1005" customWidth="1"/>
    <col min="779" max="1024" width="9.140625" style="1005"/>
    <col min="1025" max="1025" width="70" style="1005" customWidth="1"/>
    <col min="1026" max="1029" width="7.85546875" style="1005" customWidth="1"/>
    <col min="1030" max="1030" width="8.28515625" style="1005" bestFit="1" customWidth="1"/>
    <col min="1031" max="1032" width="7.85546875" style="1005" customWidth="1"/>
    <col min="1033" max="1033" width="10.85546875" style="1005" customWidth="1"/>
    <col min="1034" max="1034" width="2.85546875" style="1005" customWidth="1"/>
    <col min="1035" max="1280" width="9.140625" style="1005"/>
    <col min="1281" max="1281" width="70" style="1005" customWidth="1"/>
    <col min="1282" max="1285" width="7.85546875" style="1005" customWidth="1"/>
    <col min="1286" max="1286" width="8.28515625" style="1005" bestFit="1" customWidth="1"/>
    <col min="1287" max="1288" width="7.85546875" style="1005" customWidth="1"/>
    <col min="1289" max="1289" width="10.85546875" style="1005" customWidth="1"/>
    <col min="1290" max="1290" width="2.85546875" style="1005" customWidth="1"/>
    <col min="1291" max="1536" width="9.140625" style="1005"/>
    <col min="1537" max="1537" width="70" style="1005" customWidth="1"/>
    <col min="1538" max="1541" width="7.85546875" style="1005" customWidth="1"/>
    <col min="1542" max="1542" width="8.28515625" style="1005" bestFit="1" customWidth="1"/>
    <col min="1543" max="1544" width="7.85546875" style="1005" customWidth="1"/>
    <col min="1545" max="1545" width="10.85546875" style="1005" customWidth="1"/>
    <col min="1546" max="1546" width="2.85546875" style="1005" customWidth="1"/>
    <col min="1547" max="1792" width="9.140625" style="1005"/>
    <col min="1793" max="1793" width="70" style="1005" customWidth="1"/>
    <col min="1794" max="1797" width="7.85546875" style="1005" customWidth="1"/>
    <col min="1798" max="1798" width="8.28515625" style="1005" bestFit="1" customWidth="1"/>
    <col min="1799" max="1800" width="7.85546875" style="1005" customWidth="1"/>
    <col min="1801" max="1801" width="10.85546875" style="1005" customWidth="1"/>
    <col min="1802" max="1802" width="2.85546875" style="1005" customWidth="1"/>
    <col min="1803" max="2048" width="9.140625" style="1005"/>
    <col min="2049" max="2049" width="70" style="1005" customWidth="1"/>
    <col min="2050" max="2053" width="7.85546875" style="1005" customWidth="1"/>
    <col min="2054" max="2054" width="8.28515625" style="1005" bestFit="1" customWidth="1"/>
    <col min="2055" max="2056" width="7.85546875" style="1005" customWidth="1"/>
    <col min="2057" max="2057" width="10.85546875" style="1005" customWidth="1"/>
    <col min="2058" max="2058" width="2.85546875" style="1005" customWidth="1"/>
    <col min="2059" max="2304" width="9.140625" style="1005"/>
    <col min="2305" max="2305" width="70" style="1005" customWidth="1"/>
    <col min="2306" max="2309" width="7.85546875" style="1005" customWidth="1"/>
    <col min="2310" max="2310" width="8.28515625" style="1005" bestFit="1" customWidth="1"/>
    <col min="2311" max="2312" width="7.85546875" style="1005" customWidth="1"/>
    <col min="2313" max="2313" width="10.85546875" style="1005" customWidth="1"/>
    <col min="2314" max="2314" width="2.85546875" style="1005" customWidth="1"/>
    <col min="2315" max="2560" width="9.140625" style="1005"/>
    <col min="2561" max="2561" width="70" style="1005" customWidth="1"/>
    <col min="2562" max="2565" width="7.85546875" style="1005" customWidth="1"/>
    <col min="2566" max="2566" width="8.28515625" style="1005" bestFit="1" customWidth="1"/>
    <col min="2567" max="2568" width="7.85546875" style="1005" customWidth="1"/>
    <col min="2569" max="2569" width="10.85546875" style="1005" customWidth="1"/>
    <col min="2570" max="2570" width="2.85546875" style="1005" customWidth="1"/>
    <col min="2571" max="2816" width="9.140625" style="1005"/>
    <col min="2817" max="2817" width="70" style="1005" customWidth="1"/>
    <col min="2818" max="2821" width="7.85546875" style="1005" customWidth="1"/>
    <col min="2822" max="2822" width="8.28515625" style="1005" bestFit="1" customWidth="1"/>
    <col min="2823" max="2824" width="7.85546875" style="1005" customWidth="1"/>
    <col min="2825" max="2825" width="10.85546875" style="1005" customWidth="1"/>
    <col min="2826" max="2826" width="2.85546875" style="1005" customWidth="1"/>
    <col min="2827" max="3072" width="9.140625" style="1005"/>
    <col min="3073" max="3073" width="70" style="1005" customWidth="1"/>
    <col min="3074" max="3077" width="7.85546875" style="1005" customWidth="1"/>
    <col min="3078" max="3078" width="8.28515625" style="1005" bestFit="1" customWidth="1"/>
    <col min="3079" max="3080" width="7.85546875" style="1005" customWidth="1"/>
    <col min="3081" max="3081" width="10.85546875" style="1005" customWidth="1"/>
    <col min="3082" max="3082" width="2.85546875" style="1005" customWidth="1"/>
    <col min="3083" max="3328" width="9.140625" style="1005"/>
    <col min="3329" max="3329" width="70" style="1005" customWidth="1"/>
    <col min="3330" max="3333" width="7.85546875" style="1005" customWidth="1"/>
    <col min="3334" max="3334" width="8.28515625" style="1005" bestFit="1" customWidth="1"/>
    <col min="3335" max="3336" width="7.85546875" style="1005" customWidth="1"/>
    <col min="3337" max="3337" width="10.85546875" style="1005" customWidth="1"/>
    <col min="3338" max="3338" width="2.85546875" style="1005" customWidth="1"/>
    <col min="3339" max="3584" width="9.140625" style="1005"/>
    <col min="3585" max="3585" width="70" style="1005" customWidth="1"/>
    <col min="3586" max="3589" width="7.85546875" style="1005" customWidth="1"/>
    <col min="3590" max="3590" width="8.28515625" style="1005" bestFit="1" customWidth="1"/>
    <col min="3591" max="3592" width="7.85546875" style="1005" customWidth="1"/>
    <col min="3593" max="3593" width="10.85546875" style="1005" customWidth="1"/>
    <col min="3594" max="3594" width="2.85546875" style="1005" customWidth="1"/>
    <col min="3595" max="3840" width="9.140625" style="1005"/>
    <col min="3841" max="3841" width="70" style="1005" customWidth="1"/>
    <col min="3842" max="3845" width="7.85546875" style="1005" customWidth="1"/>
    <col min="3846" max="3846" width="8.28515625" style="1005" bestFit="1" customWidth="1"/>
    <col min="3847" max="3848" width="7.85546875" style="1005" customWidth="1"/>
    <col min="3849" max="3849" width="10.85546875" style="1005" customWidth="1"/>
    <col min="3850" max="3850" width="2.85546875" style="1005" customWidth="1"/>
    <col min="3851" max="4096" width="9.140625" style="1005"/>
    <col min="4097" max="4097" width="70" style="1005" customWidth="1"/>
    <col min="4098" max="4101" width="7.85546875" style="1005" customWidth="1"/>
    <col min="4102" max="4102" width="8.28515625" style="1005" bestFit="1" customWidth="1"/>
    <col min="4103" max="4104" width="7.85546875" style="1005" customWidth="1"/>
    <col min="4105" max="4105" width="10.85546875" style="1005" customWidth="1"/>
    <col min="4106" max="4106" width="2.85546875" style="1005" customWidth="1"/>
    <col min="4107" max="4352" width="9.140625" style="1005"/>
    <col min="4353" max="4353" width="70" style="1005" customWidth="1"/>
    <col min="4354" max="4357" width="7.85546875" style="1005" customWidth="1"/>
    <col min="4358" max="4358" width="8.28515625" style="1005" bestFit="1" customWidth="1"/>
    <col min="4359" max="4360" width="7.85546875" style="1005" customWidth="1"/>
    <col min="4361" max="4361" width="10.85546875" style="1005" customWidth="1"/>
    <col min="4362" max="4362" width="2.85546875" style="1005" customWidth="1"/>
    <col min="4363" max="4608" width="9.140625" style="1005"/>
    <col min="4609" max="4609" width="70" style="1005" customWidth="1"/>
    <col min="4610" max="4613" width="7.85546875" style="1005" customWidth="1"/>
    <col min="4614" max="4614" width="8.28515625" style="1005" bestFit="1" customWidth="1"/>
    <col min="4615" max="4616" width="7.85546875" style="1005" customWidth="1"/>
    <col min="4617" max="4617" width="10.85546875" style="1005" customWidth="1"/>
    <col min="4618" max="4618" width="2.85546875" style="1005" customWidth="1"/>
    <col min="4619" max="4864" width="9.140625" style="1005"/>
    <col min="4865" max="4865" width="70" style="1005" customWidth="1"/>
    <col min="4866" max="4869" width="7.85546875" style="1005" customWidth="1"/>
    <col min="4870" max="4870" width="8.28515625" style="1005" bestFit="1" customWidth="1"/>
    <col min="4871" max="4872" width="7.85546875" style="1005" customWidth="1"/>
    <col min="4873" max="4873" width="10.85546875" style="1005" customWidth="1"/>
    <col min="4874" max="4874" width="2.85546875" style="1005" customWidth="1"/>
    <col min="4875" max="5120" width="9.140625" style="1005"/>
    <col min="5121" max="5121" width="70" style="1005" customWidth="1"/>
    <col min="5122" max="5125" width="7.85546875" style="1005" customWidth="1"/>
    <col min="5126" max="5126" width="8.28515625" style="1005" bestFit="1" customWidth="1"/>
    <col min="5127" max="5128" width="7.85546875" style="1005" customWidth="1"/>
    <col min="5129" max="5129" width="10.85546875" style="1005" customWidth="1"/>
    <col min="5130" max="5130" width="2.85546875" style="1005" customWidth="1"/>
    <col min="5131" max="5376" width="9.140625" style="1005"/>
    <col min="5377" max="5377" width="70" style="1005" customWidth="1"/>
    <col min="5378" max="5381" width="7.85546875" style="1005" customWidth="1"/>
    <col min="5382" max="5382" width="8.28515625" style="1005" bestFit="1" customWidth="1"/>
    <col min="5383" max="5384" width="7.85546875" style="1005" customWidth="1"/>
    <col min="5385" max="5385" width="10.85546875" style="1005" customWidth="1"/>
    <col min="5386" max="5386" width="2.85546875" style="1005" customWidth="1"/>
    <col min="5387" max="5632" width="9.140625" style="1005"/>
    <col min="5633" max="5633" width="70" style="1005" customWidth="1"/>
    <col min="5634" max="5637" width="7.85546875" style="1005" customWidth="1"/>
    <col min="5638" max="5638" width="8.28515625" style="1005" bestFit="1" customWidth="1"/>
    <col min="5639" max="5640" width="7.85546875" style="1005" customWidth="1"/>
    <col min="5641" max="5641" width="10.85546875" style="1005" customWidth="1"/>
    <col min="5642" max="5642" width="2.85546875" style="1005" customWidth="1"/>
    <col min="5643" max="5888" width="9.140625" style="1005"/>
    <col min="5889" max="5889" width="70" style="1005" customWidth="1"/>
    <col min="5890" max="5893" width="7.85546875" style="1005" customWidth="1"/>
    <col min="5894" max="5894" width="8.28515625" style="1005" bestFit="1" customWidth="1"/>
    <col min="5895" max="5896" width="7.85546875" style="1005" customWidth="1"/>
    <col min="5897" max="5897" width="10.85546875" style="1005" customWidth="1"/>
    <col min="5898" max="5898" width="2.85546875" style="1005" customWidth="1"/>
    <col min="5899" max="6144" width="9.140625" style="1005"/>
    <col min="6145" max="6145" width="70" style="1005" customWidth="1"/>
    <col min="6146" max="6149" width="7.85546875" style="1005" customWidth="1"/>
    <col min="6150" max="6150" width="8.28515625" style="1005" bestFit="1" customWidth="1"/>
    <col min="6151" max="6152" width="7.85546875" style="1005" customWidth="1"/>
    <col min="6153" max="6153" width="10.85546875" style="1005" customWidth="1"/>
    <col min="6154" max="6154" width="2.85546875" style="1005" customWidth="1"/>
    <col min="6155" max="6400" width="9.140625" style="1005"/>
    <col min="6401" max="6401" width="70" style="1005" customWidth="1"/>
    <col min="6402" max="6405" width="7.85546875" style="1005" customWidth="1"/>
    <col min="6406" max="6406" width="8.28515625" style="1005" bestFit="1" customWidth="1"/>
    <col min="6407" max="6408" width="7.85546875" style="1005" customWidth="1"/>
    <col min="6409" max="6409" width="10.85546875" style="1005" customWidth="1"/>
    <col min="6410" max="6410" width="2.85546875" style="1005" customWidth="1"/>
    <col min="6411" max="6656" width="9.140625" style="1005"/>
    <col min="6657" max="6657" width="70" style="1005" customWidth="1"/>
    <col min="6658" max="6661" width="7.85546875" style="1005" customWidth="1"/>
    <col min="6662" max="6662" width="8.28515625" style="1005" bestFit="1" customWidth="1"/>
    <col min="6663" max="6664" width="7.85546875" style="1005" customWidth="1"/>
    <col min="6665" max="6665" width="10.85546875" style="1005" customWidth="1"/>
    <col min="6666" max="6666" width="2.85546875" style="1005" customWidth="1"/>
    <col min="6667" max="6912" width="9.140625" style="1005"/>
    <col min="6913" max="6913" width="70" style="1005" customWidth="1"/>
    <col min="6914" max="6917" width="7.85546875" style="1005" customWidth="1"/>
    <col min="6918" max="6918" width="8.28515625" style="1005" bestFit="1" customWidth="1"/>
    <col min="6919" max="6920" width="7.85546875" style="1005" customWidth="1"/>
    <col min="6921" max="6921" width="10.85546875" style="1005" customWidth="1"/>
    <col min="6922" max="6922" width="2.85546875" style="1005" customWidth="1"/>
    <col min="6923" max="7168" width="9.140625" style="1005"/>
    <col min="7169" max="7169" width="70" style="1005" customWidth="1"/>
    <col min="7170" max="7173" width="7.85546875" style="1005" customWidth="1"/>
    <col min="7174" max="7174" width="8.28515625" style="1005" bestFit="1" customWidth="1"/>
    <col min="7175" max="7176" width="7.85546875" style="1005" customWidth="1"/>
    <col min="7177" max="7177" width="10.85546875" style="1005" customWidth="1"/>
    <col min="7178" max="7178" width="2.85546875" style="1005" customWidth="1"/>
    <col min="7179" max="7424" width="9.140625" style="1005"/>
    <col min="7425" max="7425" width="70" style="1005" customWidth="1"/>
    <col min="7426" max="7429" width="7.85546875" style="1005" customWidth="1"/>
    <col min="7430" max="7430" width="8.28515625" style="1005" bestFit="1" customWidth="1"/>
    <col min="7431" max="7432" width="7.85546875" style="1005" customWidth="1"/>
    <col min="7433" max="7433" width="10.85546875" style="1005" customWidth="1"/>
    <col min="7434" max="7434" width="2.85546875" style="1005" customWidth="1"/>
    <col min="7435" max="7680" width="9.140625" style="1005"/>
    <col min="7681" max="7681" width="70" style="1005" customWidth="1"/>
    <col min="7682" max="7685" width="7.85546875" style="1005" customWidth="1"/>
    <col min="7686" max="7686" width="8.28515625" style="1005" bestFit="1" customWidth="1"/>
    <col min="7687" max="7688" width="7.85546875" style="1005" customWidth="1"/>
    <col min="7689" max="7689" width="10.85546875" style="1005" customWidth="1"/>
    <col min="7690" max="7690" width="2.85546875" style="1005" customWidth="1"/>
    <col min="7691" max="7936" width="9.140625" style="1005"/>
    <col min="7937" max="7937" width="70" style="1005" customWidth="1"/>
    <col min="7938" max="7941" width="7.85546875" style="1005" customWidth="1"/>
    <col min="7942" max="7942" width="8.28515625" style="1005" bestFit="1" customWidth="1"/>
    <col min="7943" max="7944" width="7.85546875" style="1005" customWidth="1"/>
    <col min="7945" max="7945" width="10.85546875" style="1005" customWidth="1"/>
    <col min="7946" max="7946" width="2.85546875" style="1005" customWidth="1"/>
    <col min="7947" max="8192" width="9.140625" style="1005"/>
    <col min="8193" max="8193" width="70" style="1005" customWidth="1"/>
    <col min="8194" max="8197" width="7.85546875" style="1005" customWidth="1"/>
    <col min="8198" max="8198" width="8.28515625" style="1005" bestFit="1" customWidth="1"/>
    <col min="8199" max="8200" width="7.85546875" style="1005" customWidth="1"/>
    <col min="8201" max="8201" width="10.85546875" style="1005" customWidth="1"/>
    <col min="8202" max="8202" width="2.85546875" style="1005" customWidth="1"/>
    <col min="8203" max="8448" width="9.140625" style="1005"/>
    <col min="8449" max="8449" width="70" style="1005" customWidth="1"/>
    <col min="8450" max="8453" width="7.85546875" style="1005" customWidth="1"/>
    <col min="8454" max="8454" width="8.28515625" style="1005" bestFit="1" customWidth="1"/>
    <col min="8455" max="8456" width="7.85546875" style="1005" customWidth="1"/>
    <col min="8457" max="8457" width="10.85546875" style="1005" customWidth="1"/>
    <col min="8458" max="8458" width="2.85546875" style="1005" customWidth="1"/>
    <col min="8459" max="8704" width="9.140625" style="1005"/>
    <col min="8705" max="8705" width="70" style="1005" customWidth="1"/>
    <col min="8706" max="8709" width="7.85546875" style="1005" customWidth="1"/>
    <col min="8710" max="8710" width="8.28515625" style="1005" bestFit="1" customWidth="1"/>
    <col min="8711" max="8712" width="7.85546875" style="1005" customWidth="1"/>
    <col min="8713" max="8713" width="10.85546875" style="1005" customWidth="1"/>
    <col min="8714" max="8714" width="2.85546875" style="1005" customWidth="1"/>
    <col min="8715" max="8960" width="9.140625" style="1005"/>
    <col min="8961" max="8961" width="70" style="1005" customWidth="1"/>
    <col min="8962" max="8965" width="7.85546875" style="1005" customWidth="1"/>
    <col min="8966" max="8966" width="8.28515625" style="1005" bestFit="1" customWidth="1"/>
    <col min="8967" max="8968" width="7.85546875" style="1005" customWidth="1"/>
    <col min="8969" max="8969" width="10.85546875" style="1005" customWidth="1"/>
    <col min="8970" max="8970" width="2.85546875" style="1005" customWidth="1"/>
    <col min="8971" max="9216" width="9.140625" style="1005"/>
    <col min="9217" max="9217" width="70" style="1005" customWidth="1"/>
    <col min="9218" max="9221" width="7.85546875" style="1005" customWidth="1"/>
    <col min="9222" max="9222" width="8.28515625" style="1005" bestFit="1" customWidth="1"/>
    <col min="9223" max="9224" width="7.85546875" style="1005" customWidth="1"/>
    <col min="9225" max="9225" width="10.85546875" style="1005" customWidth="1"/>
    <col min="9226" max="9226" width="2.85546875" style="1005" customWidth="1"/>
    <col min="9227" max="9472" width="9.140625" style="1005"/>
    <col min="9473" max="9473" width="70" style="1005" customWidth="1"/>
    <col min="9474" max="9477" width="7.85546875" style="1005" customWidth="1"/>
    <col min="9478" max="9478" width="8.28515625" style="1005" bestFit="1" customWidth="1"/>
    <col min="9479" max="9480" width="7.85546875" style="1005" customWidth="1"/>
    <col min="9481" max="9481" width="10.85546875" style="1005" customWidth="1"/>
    <col min="9482" max="9482" width="2.85546875" style="1005" customWidth="1"/>
    <col min="9483" max="9728" width="9.140625" style="1005"/>
    <col min="9729" max="9729" width="70" style="1005" customWidth="1"/>
    <col min="9730" max="9733" width="7.85546875" style="1005" customWidth="1"/>
    <col min="9734" max="9734" width="8.28515625" style="1005" bestFit="1" customWidth="1"/>
    <col min="9735" max="9736" width="7.85546875" style="1005" customWidth="1"/>
    <col min="9737" max="9737" width="10.85546875" style="1005" customWidth="1"/>
    <col min="9738" max="9738" width="2.85546875" style="1005" customWidth="1"/>
    <col min="9739" max="9984" width="9.140625" style="1005"/>
    <col min="9985" max="9985" width="70" style="1005" customWidth="1"/>
    <col min="9986" max="9989" width="7.85546875" style="1005" customWidth="1"/>
    <col min="9990" max="9990" width="8.28515625" style="1005" bestFit="1" customWidth="1"/>
    <col min="9991" max="9992" width="7.85546875" style="1005" customWidth="1"/>
    <col min="9993" max="9993" width="10.85546875" style="1005" customWidth="1"/>
    <col min="9994" max="9994" width="2.85546875" style="1005" customWidth="1"/>
    <col min="9995" max="10240" width="9.140625" style="1005"/>
    <col min="10241" max="10241" width="70" style="1005" customWidth="1"/>
    <col min="10242" max="10245" width="7.85546875" style="1005" customWidth="1"/>
    <col min="10246" max="10246" width="8.28515625" style="1005" bestFit="1" customWidth="1"/>
    <col min="10247" max="10248" width="7.85546875" style="1005" customWidth="1"/>
    <col min="10249" max="10249" width="10.85546875" style="1005" customWidth="1"/>
    <col min="10250" max="10250" width="2.85546875" style="1005" customWidth="1"/>
    <col min="10251" max="10496" width="9.140625" style="1005"/>
    <col min="10497" max="10497" width="70" style="1005" customWidth="1"/>
    <col min="10498" max="10501" width="7.85546875" style="1005" customWidth="1"/>
    <col min="10502" max="10502" width="8.28515625" style="1005" bestFit="1" customWidth="1"/>
    <col min="10503" max="10504" width="7.85546875" style="1005" customWidth="1"/>
    <col min="10505" max="10505" width="10.85546875" style="1005" customWidth="1"/>
    <col min="10506" max="10506" width="2.85546875" style="1005" customWidth="1"/>
    <col min="10507" max="10752" width="9.140625" style="1005"/>
    <col min="10753" max="10753" width="70" style="1005" customWidth="1"/>
    <col min="10754" max="10757" width="7.85546875" style="1005" customWidth="1"/>
    <col min="10758" max="10758" width="8.28515625" style="1005" bestFit="1" customWidth="1"/>
    <col min="10759" max="10760" width="7.85546875" style="1005" customWidth="1"/>
    <col min="10761" max="10761" width="10.85546875" style="1005" customWidth="1"/>
    <col min="10762" max="10762" width="2.85546875" style="1005" customWidth="1"/>
    <col min="10763" max="11008" width="9.140625" style="1005"/>
    <col min="11009" max="11009" width="70" style="1005" customWidth="1"/>
    <col min="11010" max="11013" width="7.85546875" style="1005" customWidth="1"/>
    <col min="11014" max="11014" width="8.28515625" style="1005" bestFit="1" customWidth="1"/>
    <col min="11015" max="11016" width="7.85546875" style="1005" customWidth="1"/>
    <col min="11017" max="11017" width="10.85546875" style="1005" customWidth="1"/>
    <col min="11018" max="11018" width="2.85546875" style="1005" customWidth="1"/>
    <col min="11019" max="11264" width="9.140625" style="1005"/>
    <col min="11265" max="11265" width="70" style="1005" customWidth="1"/>
    <col min="11266" max="11269" width="7.85546875" style="1005" customWidth="1"/>
    <col min="11270" max="11270" width="8.28515625" style="1005" bestFit="1" customWidth="1"/>
    <col min="11271" max="11272" width="7.85546875" style="1005" customWidth="1"/>
    <col min="11273" max="11273" width="10.85546875" style="1005" customWidth="1"/>
    <col min="11274" max="11274" width="2.85546875" style="1005" customWidth="1"/>
    <col min="11275" max="11520" width="9.140625" style="1005"/>
    <col min="11521" max="11521" width="70" style="1005" customWidth="1"/>
    <col min="11522" max="11525" width="7.85546875" style="1005" customWidth="1"/>
    <col min="11526" max="11526" width="8.28515625" style="1005" bestFit="1" customWidth="1"/>
    <col min="11527" max="11528" width="7.85546875" style="1005" customWidth="1"/>
    <col min="11529" max="11529" width="10.85546875" style="1005" customWidth="1"/>
    <col min="11530" max="11530" width="2.85546875" style="1005" customWidth="1"/>
    <col min="11531" max="11776" width="9.140625" style="1005"/>
    <col min="11777" max="11777" width="70" style="1005" customWidth="1"/>
    <col min="11778" max="11781" width="7.85546875" style="1005" customWidth="1"/>
    <col min="11782" max="11782" width="8.28515625" style="1005" bestFit="1" customWidth="1"/>
    <col min="11783" max="11784" width="7.85546875" style="1005" customWidth="1"/>
    <col min="11785" max="11785" width="10.85546875" style="1005" customWidth="1"/>
    <col min="11786" max="11786" width="2.85546875" style="1005" customWidth="1"/>
    <col min="11787" max="12032" width="9.140625" style="1005"/>
    <col min="12033" max="12033" width="70" style="1005" customWidth="1"/>
    <col min="12034" max="12037" width="7.85546875" style="1005" customWidth="1"/>
    <col min="12038" max="12038" width="8.28515625" style="1005" bestFit="1" customWidth="1"/>
    <col min="12039" max="12040" width="7.85546875" style="1005" customWidth="1"/>
    <col min="12041" max="12041" width="10.85546875" style="1005" customWidth="1"/>
    <col min="12042" max="12042" width="2.85546875" style="1005" customWidth="1"/>
    <col min="12043" max="12288" width="9.140625" style="1005"/>
    <col min="12289" max="12289" width="70" style="1005" customWidth="1"/>
    <col min="12290" max="12293" width="7.85546875" style="1005" customWidth="1"/>
    <col min="12294" max="12294" width="8.28515625" style="1005" bestFit="1" customWidth="1"/>
    <col min="12295" max="12296" width="7.85546875" style="1005" customWidth="1"/>
    <col min="12297" max="12297" width="10.85546875" style="1005" customWidth="1"/>
    <col min="12298" max="12298" width="2.85546875" style="1005" customWidth="1"/>
    <col min="12299" max="12544" width="9.140625" style="1005"/>
    <col min="12545" max="12545" width="70" style="1005" customWidth="1"/>
    <col min="12546" max="12549" width="7.85546875" style="1005" customWidth="1"/>
    <col min="12550" max="12550" width="8.28515625" style="1005" bestFit="1" customWidth="1"/>
    <col min="12551" max="12552" width="7.85546875" style="1005" customWidth="1"/>
    <col min="12553" max="12553" width="10.85546875" style="1005" customWidth="1"/>
    <col min="12554" max="12554" width="2.85546875" style="1005" customWidth="1"/>
    <col min="12555" max="12800" width="9.140625" style="1005"/>
    <col min="12801" max="12801" width="70" style="1005" customWidth="1"/>
    <col min="12802" max="12805" width="7.85546875" style="1005" customWidth="1"/>
    <col min="12806" max="12806" width="8.28515625" style="1005" bestFit="1" customWidth="1"/>
    <col min="12807" max="12808" width="7.85546875" style="1005" customWidth="1"/>
    <col min="12809" max="12809" width="10.85546875" style="1005" customWidth="1"/>
    <col min="12810" max="12810" width="2.85546875" style="1005" customWidth="1"/>
    <col min="12811" max="13056" width="9.140625" style="1005"/>
    <col min="13057" max="13057" width="70" style="1005" customWidth="1"/>
    <col min="13058" max="13061" width="7.85546875" style="1005" customWidth="1"/>
    <col min="13062" max="13062" width="8.28515625" style="1005" bestFit="1" customWidth="1"/>
    <col min="13063" max="13064" width="7.85546875" style="1005" customWidth="1"/>
    <col min="13065" max="13065" width="10.85546875" style="1005" customWidth="1"/>
    <col min="13066" max="13066" width="2.85546875" style="1005" customWidth="1"/>
    <col min="13067" max="13312" width="9.140625" style="1005"/>
    <col min="13313" max="13313" width="70" style="1005" customWidth="1"/>
    <col min="13314" max="13317" width="7.85546875" style="1005" customWidth="1"/>
    <col min="13318" max="13318" width="8.28515625" style="1005" bestFit="1" customWidth="1"/>
    <col min="13319" max="13320" width="7.85546875" style="1005" customWidth="1"/>
    <col min="13321" max="13321" width="10.85546875" style="1005" customWidth="1"/>
    <col min="13322" max="13322" width="2.85546875" style="1005" customWidth="1"/>
    <col min="13323" max="13568" width="9.140625" style="1005"/>
    <col min="13569" max="13569" width="70" style="1005" customWidth="1"/>
    <col min="13570" max="13573" width="7.85546875" style="1005" customWidth="1"/>
    <col min="13574" max="13574" width="8.28515625" style="1005" bestFit="1" customWidth="1"/>
    <col min="13575" max="13576" width="7.85546875" style="1005" customWidth="1"/>
    <col min="13577" max="13577" width="10.85546875" style="1005" customWidth="1"/>
    <col min="13578" max="13578" width="2.85546875" style="1005" customWidth="1"/>
    <col min="13579" max="13824" width="9.140625" style="1005"/>
    <col min="13825" max="13825" width="70" style="1005" customWidth="1"/>
    <col min="13826" max="13829" width="7.85546875" style="1005" customWidth="1"/>
    <col min="13830" max="13830" width="8.28515625" style="1005" bestFit="1" customWidth="1"/>
    <col min="13831" max="13832" width="7.85546875" style="1005" customWidth="1"/>
    <col min="13833" max="13833" width="10.85546875" style="1005" customWidth="1"/>
    <col min="13834" max="13834" width="2.85546875" style="1005" customWidth="1"/>
    <col min="13835" max="14080" width="9.140625" style="1005"/>
    <col min="14081" max="14081" width="70" style="1005" customWidth="1"/>
    <col min="14082" max="14085" width="7.85546875" style="1005" customWidth="1"/>
    <col min="14086" max="14086" width="8.28515625" style="1005" bestFit="1" customWidth="1"/>
    <col min="14087" max="14088" width="7.85546875" style="1005" customWidth="1"/>
    <col min="14089" max="14089" width="10.85546875" style="1005" customWidth="1"/>
    <col min="14090" max="14090" width="2.85546875" style="1005" customWidth="1"/>
    <col min="14091" max="14336" width="9.140625" style="1005"/>
    <col min="14337" max="14337" width="70" style="1005" customWidth="1"/>
    <col min="14338" max="14341" width="7.85546875" style="1005" customWidth="1"/>
    <col min="14342" max="14342" width="8.28515625" style="1005" bestFit="1" customWidth="1"/>
    <col min="14343" max="14344" width="7.85546875" style="1005" customWidth="1"/>
    <col min="14345" max="14345" width="10.85546875" style="1005" customWidth="1"/>
    <col min="14346" max="14346" width="2.85546875" style="1005" customWidth="1"/>
    <col min="14347" max="14592" width="9.140625" style="1005"/>
    <col min="14593" max="14593" width="70" style="1005" customWidth="1"/>
    <col min="14594" max="14597" width="7.85546875" style="1005" customWidth="1"/>
    <col min="14598" max="14598" width="8.28515625" style="1005" bestFit="1" customWidth="1"/>
    <col min="14599" max="14600" width="7.85546875" style="1005" customWidth="1"/>
    <col min="14601" max="14601" width="10.85546875" style="1005" customWidth="1"/>
    <col min="14602" max="14602" width="2.85546875" style="1005" customWidth="1"/>
    <col min="14603" max="14848" width="9.140625" style="1005"/>
    <col min="14849" max="14849" width="70" style="1005" customWidth="1"/>
    <col min="14850" max="14853" width="7.85546875" style="1005" customWidth="1"/>
    <col min="14854" max="14854" width="8.28515625" style="1005" bestFit="1" customWidth="1"/>
    <col min="14855" max="14856" width="7.85546875" style="1005" customWidth="1"/>
    <col min="14857" max="14857" width="10.85546875" style="1005" customWidth="1"/>
    <col min="14858" max="14858" width="2.85546875" style="1005" customWidth="1"/>
    <col min="14859" max="15104" width="9.140625" style="1005"/>
    <col min="15105" max="15105" width="70" style="1005" customWidth="1"/>
    <col min="15106" max="15109" width="7.85546875" style="1005" customWidth="1"/>
    <col min="15110" max="15110" width="8.28515625" style="1005" bestFit="1" customWidth="1"/>
    <col min="15111" max="15112" width="7.85546875" style="1005" customWidth="1"/>
    <col min="15113" max="15113" width="10.85546875" style="1005" customWidth="1"/>
    <col min="15114" max="15114" width="2.85546875" style="1005" customWidth="1"/>
    <col min="15115" max="15360" width="9.140625" style="1005"/>
    <col min="15361" max="15361" width="70" style="1005" customWidth="1"/>
    <col min="15362" max="15365" width="7.85546875" style="1005" customWidth="1"/>
    <col min="15366" max="15366" width="8.28515625" style="1005" bestFit="1" customWidth="1"/>
    <col min="15367" max="15368" width="7.85546875" style="1005" customWidth="1"/>
    <col min="15369" max="15369" width="10.85546875" style="1005" customWidth="1"/>
    <col min="15370" max="15370" width="2.85546875" style="1005" customWidth="1"/>
    <col min="15371" max="15616" width="9.140625" style="1005"/>
    <col min="15617" max="15617" width="70" style="1005" customWidth="1"/>
    <col min="15618" max="15621" width="7.85546875" style="1005" customWidth="1"/>
    <col min="15622" max="15622" width="8.28515625" style="1005" bestFit="1" customWidth="1"/>
    <col min="15623" max="15624" width="7.85546875" style="1005" customWidth="1"/>
    <col min="15625" max="15625" width="10.85546875" style="1005" customWidth="1"/>
    <col min="15626" max="15626" width="2.85546875" style="1005" customWidth="1"/>
    <col min="15627" max="15872" width="9.140625" style="1005"/>
    <col min="15873" max="15873" width="70" style="1005" customWidth="1"/>
    <col min="15874" max="15877" width="7.85546875" style="1005" customWidth="1"/>
    <col min="15878" max="15878" width="8.28515625" style="1005" bestFit="1" customWidth="1"/>
    <col min="15879" max="15880" width="7.85546875" style="1005" customWidth="1"/>
    <col min="15881" max="15881" width="10.85546875" style="1005" customWidth="1"/>
    <col min="15882" max="15882" width="2.85546875" style="1005" customWidth="1"/>
    <col min="15883" max="16128" width="9.140625" style="1005"/>
    <col min="16129" max="16129" width="70" style="1005" customWidth="1"/>
    <col min="16130" max="16133" width="7.85546875" style="1005" customWidth="1"/>
    <col min="16134" max="16134" width="8.28515625" style="1005" bestFit="1" customWidth="1"/>
    <col min="16135" max="16136" width="7.85546875" style="1005" customWidth="1"/>
    <col min="16137" max="16137" width="10.85546875" style="1005" customWidth="1"/>
    <col min="16138" max="16138" width="2.85546875" style="1005" customWidth="1"/>
    <col min="16139" max="16384" width="9.140625" style="1005"/>
  </cols>
  <sheetData>
    <row r="1" spans="1:219" s="86" customFormat="1" ht="17.25" customHeight="1">
      <c r="A1" s="1050"/>
      <c r="B1" s="1029"/>
      <c r="C1" s="1029"/>
      <c r="D1" s="1029"/>
      <c r="E1" s="1029"/>
      <c r="F1" s="1029"/>
      <c r="G1" s="1029"/>
      <c r="H1" s="1029"/>
      <c r="I1" s="1029"/>
    </row>
    <row r="2" spans="1:219" s="75" customFormat="1" ht="27" customHeight="1">
      <c r="A2" s="1014" t="s">
        <v>1410</v>
      </c>
      <c r="B2" s="1014"/>
      <c r="C2" s="1014"/>
      <c r="D2" s="1014"/>
      <c r="E2" s="1014"/>
      <c r="F2" s="1014"/>
      <c r="G2" s="1014"/>
      <c r="H2" s="1014"/>
      <c r="I2" s="1014"/>
    </row>
    <row r="3" spans="1:219" s="75" customFormat="1" ht="27.75" customHeight="1">
      <c r="A3" s="1014" t="s">
        <v>1554</v>
      </c>
      <c r="B3" s="1014"/>
      <c r="C3" s="1014"/>
      <c r="D3" s="1014"/>
      <c r="E3" s="1014"/>
      <c r="F3" s="1014"/>
      <c r="G3" s="1014"/>
      <c r="H3" s="1014"/>
      <c r="I3" s="1014"/>
    </row>
    <row r="4" spans="1:219" s="92" customFormat="1" ht="28.5" customHeight="1">
      <c r="A4" s="1022" t="s">
        <v>1547</v>
      </c>
      <c r="B4" s="1022"/>
      <c r="C4" s="1022"/>
      <c r="D4" s="1022"/>
      <c r="E4" s="1022"/>
      <c r="F4" s="1022"/>
      <c r="G4" s="1022"/>
      <c r="H4" s="1022"/>
      <c r="I4" s="1022"/>
    </row>
    <row r="5" spans="1:219" s="75" customFormat="1" ht="9" customHeight="1">
      <c r="A5" s="1014"/>
      <c r="B5" s="1014"/>
      <c r="C5" s="1014"/>
      <c r="D5" s="1014"/>
      <c r="E5" s="1014"/>
      <c r="F5" s="1014"/>
      <c r="G5" s="1014"/>
      <c r="H5" s="1014"/>
      <c r="I5" s="1014"/>
    </row>
    <row r="6" spans="1:219" s="1005" customFormat="1" ht="6.75" customHeight="1">
      <c r="A6" s="250"/>
      <c r="B6" s="82"/>
      <c r="C6" s="82"/>
      <c r="D6" s="82"/>
      <c r="E6" s="82"/>
      <c r="F6" s="82"/>
      <c r="G6" s="82"/>
      <c r="H6" s="82"/>
      <c r="I6" s="82"/>
    </row>
    <row r="7" spans="1:219" s="1005" customFormat="1" ht="5.25" customHeight="1" thickBot="1">
      <c r="A7" s="250"/>
      <c r="B7" s="703"/>
      <c r="C7" s="703"/>
      <c r="D7" s="703"/>
      <c r="E7" s="703"/>
      <c r="F7" s="703"/>
      <c r="G7" s="703"/>
      <c r="H7" s="703"/>
      <c r="I7" s="703"/>
    </row>
    <row r="8" spans="1:219" s="1005" customFormat="1" ht="28.5" customHeight="1" thickTop="1" thickBot="1">
      <c r="A8" s="419"/>
      <c r="B8" s="714" t="s">
        <v>1411</v>
      </c>
      <c r="C8" s="714" t="s">
        <v>1415</v>
      </c>
      <c r="D8" s="714" t="s">
        <v>1414</v>
      </c>
      <c r="E8" s="714" t="s">
        <v>1412</v>
      </c>
      <c r="F8" s="714" t="s">
        <v>1416</v>
      </c>
      <c r="G8" s="714" t="s">
        <v>1413</v>
      </c>
      <c r="H8" s="714" t="s">
        <v>1417</v>
      </c>
      <c r="I8" s="715" t="s">
        <v>310</v>
      </c>
    </row>
    <row r="9" spans="1:219" s="1005" customFormat="1" ht="12" customHeight="1" thickTop="1" thickBot="1">
      <c r="A9" s="420"/>
      <c r="B9" s="668"/>
      <c r="C9" s="668"/>
      <c r="D9" s="668"/>
      <c r="E9" s="668"/>
      <c r="F9" s="668"/>
      <c r="G9" s="668"/>
      <c r="H9" s="668"/>
      <c r="I9" s="716"/>
    </row>
    <row r="10" spans="1:219" s="1005" customFormat="1" ht="18" customHeight="1" thickTop="1" thickBot="1">
      <c r="A10" s="94" t="s">
        <v>311</v>
      </c>
      <c r="B10" s="714"/>
      <c r="C10" s="714"/>
      <c r="D10" s="714"/>
      <c r="E10" s="714"/>
      <c r="F10" s="714"/>
      <c r="G10" s="714"/>
      <c r="H10" s="714"/>
      <c r="I10" s="715"/>
    </row>
    <row r="11" spans="1:219" s="1005" customFormat="1" ht="18" customHeight="1" thickTop="1">
      <c r="A11" s="420" t="s">
        <v>312</v>
      </c>
      <c r="B11" s="441">
        <v>6.2399999999999997E-2</v>
      </c>
      <c r="C11" s="441">
        <v>6.93E-2</v>
      </c>
      <c r="D11" s="441">
        <v>6.8699999999999997E-2</v>
      </c>
      <c r="E11" s="441">
        <v>9.3600000000000003E-2</v>
      </c>
      <c r="F11" s="441">
        <v>5.9200000000000003E-2</v>
      </c>
      <c r="G11" s="441">
        <v>4.9200000000000001E-2</v>
      </c>
      <c r="H11" s="441">
        <v>0.1014</v>
      </c>
      <c r="I11" s="441">
        <v>6.6100000000000006E-2</v>
      </c>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c r="HK11" s="95"/>
    </row>
    <row r="12" spans="1:219" s="1005" customFormat="1" ht="20.25" customHeight="1">
      <c r="A12" s="420" t="s">
        <v>313</v>
      </c>
      <c r="B12" s="441">
        <v>0.67800000000000005</v>
      </c>
      <c r="C12" s="441">
        <v>0.73740000000000006</v>
      </c>
      <c r="D12" s="441">
        <v>0.51190000000000002</v>
      </c>
      <c r="E12" s="441">
        <v>0.73960000000000004</v>
      </c>
      <c r="F12" s="441">
        <v>0.7399</v>
      </c>
      <c r="G12" s="441">
        <v>0.82869999999999999</v>
      </c>
      <c r="H12" s="441">
        <v>0.72570000000000001</v>
      </c>
      <c r="I12" s="441">
        <v>0.68159999999999998</v>
      </c>
    </row>
    <row r="13" spans="1:219" s="1005" customFormat="1" ht="12" customHeight="1" thickBot="1">
      <c r="A13" s="420"/>
      <c r="B13" s="441"/>
      <c r="C13" s="441"/>
      <c r="D13" s="441"/>
      <c r="E13" s="441"/>
      <c r="F13" s="441"/>
      <c r="G13" s="441"/>
      <c r="H13" s="441"/>
      <c r="I13" s="441"/>
    </row>
    <row r="14" spans="1:219" s="1005" customFormat="1" ht="15" customHeight="1" thickTop="1" thickBot="1">
      <c r="A14" s="94" t="s">
        <v>314</v>
      </c>
      <c r="B14" s="442"/>
      <c r="C14" s="442"/>
      <c r="D14" s="442"/>
      <c r="E14" s="442"/>
      <c r="F14" s="442"/>
      <c r="G14" s="442"/>
      <c r="H14" s="442"/>
      <c r="I14" s="442"/>
    </row>
    <row r="15" spans="1:219" s="1005" customFormat="1" ht="20.25" customHeight="1" thickTop="1">
      <c r="A15" s="421" t="s">
        <v>315</v>
      </c>
      <c r="B15" s="441">
        <v>0.7016</v>
      </c>
      <c r="C15" s="441">
        <v>0.79800000000000004</v>
      </c>
      <c r="D15" s="441">
        <v>0.56659999999999999</v>
      </c>
      <c r="E15" s="441">
        <v>0.58399999999999996</v>
      </c>
      <c r="F15" s="441">
        <v>0.90429999999999999</v>
      </c>
      <c r="G15" s="441">
        <v>0.77859999999999996</v>
      </c>
      <c r="H15" s="441">
        <v>0.83079999999999998</v>
      </c>
      <c r="I15" s="441">
        <v>0.71109999999999995</v>
      </c>
    </row>
    <row r="16" spans="1:219" s="1005" customFormat="1" ht="18" customHeight="1">
      <c r="A16" s="421" t="s">
        <v>316</v>
      </c>
      <c r="B16" s="441">
        <v>0.7016</v>
      </c>
      <c r="C16" s="441">
        <v>0.79800000000000004</v>
      </c>
      <c r="D16" s="441">
        <v>0.56659999999999999</v>
      </c>
      <c r="E16" s="441">
        <v>0.58399999999999996</v>
      </c>
      <c r="F16" s="441">
        <v>0.90429999999999999</v>
      </c>
      <c r="G16" s="441">
        <v>0.77859999999999996</v>
      </c>
      <c r="H16" s="441">
        <v>0.83079999999999998</v>
      </c>
      <c r="I16" s="441">
        <v>0.71109999999999995</v>
      </c>
    </row>
    <row r="17" spans="1:9" s="1005" customFormat="1" ht="20.25" customHeight="1">
      <c r="A17" s="420" t="s">
        <v>317</v>
      </c>
      <c r="B17" s="441">
        <v>1E-4</v>
      </c>
      <c r="C17" s="441">
        <v>7.3099999999999998E-2</v>
      </c>
      <c r="D17" s="441">
        <v>5.7000000000000002E-3</v>
      </c>
      <c r="E17" s="441">
        <v>4.4699999999999997E-2</v>
      </c>
      <c r="F17" s="441">
        <v>8.9999999999999993E-3</v>
      </c>
      <c r="G17" s="441">
        <v>3.7000000000000002E-3</v>
      </c>
      <c r="H17" s="441">
        <v>2.5700000000000001E-2</v>
      </c>
      <c r="I17" s="441">
        <v>1.77E-2</v>
      </c>
    </row>
    <row r="18" spans="1:9" s="1005" customFormat="1" ht="20.25" customHeight="1">
      <c r="A18" s="421" t="s">
        <v>318</v>
      </c>
      <c r="B18" s="441">
        <v>0</v>
      </c>
      <c r="C18" s="441">
        <v>0</v>
      </c>
      <c r="D18" s="441">
        <v>0</v>
      </c>
      <c r="E18" s="441">
        <v>0</v>
      </c>
      <c r="F18" s="441">
        <v>0</v>
      </c>
      <c r="G18" s="441">
        <v>0</v>
      </c>
      <c r="H18" s="441">
        <v>0</v>
      </c>
      <c r="I18" s="441">
        <v>0</v>
      </c>
    </row>
    <row r="19" spans="1:9" s="1005" customFormat="1" ht="12" customHeight="1" thickBot="1">
      <c r="A19" s="421"/>
      <c r="B19" s="441"/>
      <c r="C19" s="441"/>
      <c r="D19" s="441"/>
      <c r="E19" s="441"/>
      <c r="F19" s="441"/>
      <c r="G19" s="441"/>
      <c r="H19" s="441"/>
      <c r="I19" s="441"/>
    </row>
    <row r="20" spans="1:9" s="1005" customFormat="1" ht="16.5" customHeight="1" thickTop="1" thickBot="1">
      <c r="A20" s="96" t="s">
        <v>319</v>
      </c>
      <c r="B20" s="442"/>
      <c r="C20" s="442"/>
      <c r="D20" s="442"/>
      <c r="E20" s="442"/>
      <c r="F20" s="442"/>
      <c r="G20" s="442"/>
      <c r="H20" s="442"/>
      <c r="I20" s="442"/>
    </row>
    <row r="21" spans="1:9" s="1005" customFormat="1" ht="20.25" customHeight="1" thickTop="1">
      <c r="A21" s="421" t="s">
        <v>320</v>
      </c>
      <c r="B21" s="441">
        <v>7.4999999999999997E-3</v>
      </c>
      <c r="C21" s="441">
        <v>1.9900000000000001E-2</v>
      </c>
      <c r="D21" s="441">
        <v>8.5000000000000006E-3</v>
      </c>
      <c r="E21" s="441">
        <v>3.27E-2</v>
      </c>
      <c r="F21" s="441">
        <v>8.5199999999999998E-2</v>
      </c>
      <c r="G21" s="441">
        <v>3.1600000000000003E-2</v>
      </c>
      <c r="H21" s="441">
        <v>0.106</v>
      </c>
      <c r="I21" s="441">
        <v>1.5900000000000001E-2</v>
      </c>
    </row>
    <row r="22" spans="1:9" s="1005" customFormat="1" ht="20.25" customHeight="1">
      <c r="A22" s="421" t="s">
        <v>321</v>
      </c>
      <c r="B22" s="441">
        <v>0.99250000000000005</v>
      </c>
      <c r="C22" s="441">
        <v>0.98009999999999997</v>
      </c>
      <c r="D22" s="441">
        <v>0.99150000000000005</v>
      </c>
      <c r="E22" s="441">
        <v>0.96730000000000005</v>
      </c>
      <c r="F22" s="441">
        <v>0.91479999999999995</v>
      </c>
      <c r="G22" s="441">
        <v>0.96840000000000004</v>
      </c>
      <c r="H22" s="441">
        <v>0.89400000000000002</v>
      </c>
      <c r="I22" s="441">
        <v>0.98409999999999997</v>
      </c>
    </row>
    <row r="23" spans="1:9" s="1005" customFormat="1" ht="18" customHeight="1">
      <c r="A23" s="421" t="s">
        <v>322</v>
      </c>
      <c r="B23" s="433">
        <v>222.81020000000001</v>
      </c>
      <c r="C23" s="433">
        <v>565.29840000000002</v>
      </c>
      <c r="D23" s="433">
        <v>215.54300000000001</v>
      </c>
      <c r="E23" s="433">
        <v>540.67499999999995</v>
      </c>
      <c r="F23" s="433">
        <v>470.33409999999998</v>
      </c>
      <c r="G23" s="433">
        <v>739.29330000000004</v>
      </c>
      <c r="H23" s="433">
        <v>989.41819999999996</v>
      </c>
      <c r="I23" s="433">
        <v>451.36110000000002</v>
      </c>
    </row>
    <row r="24" spans="1:9" s="1005" customFormat="1" ht="12" customHeight="1" thickBot="1">
      <c r="A24" s="421"/>
      <c r="B24" s="433"/>
      <c r="C24" s="433"/>
      <c r="D24" s="433"/>
      <c r="E24" s="433"/>
      <c r="F24" s="433"/>
      <c r="G24" s="433"/>
      <c r="H24" s="433"/>
      <c r="I24" s="433"/>
    </row>
    <row r="25" spans="1:9" s="1005" customFormat="1" ht="17.25" customHeight="1" thickTop="1" thickBot="1">
      <c r="A25" s="97" t="s">
        <v>323</v>
      </c>
      <c r="B25" s="443"/>
      <c r="C25" s="443"/>
      <c r="D25" s="443"/>
      <c r="E25" s="443"/>
      <c r="F25" s="443"/>
      <c r="G25" s="443"/>
      <c r="H25" s="443"/>
      <c r="I25" s="443"/>
    </row>
    <row r="26" spans="1:9" s="1005" customFormat="1" ht="20.25" customHeight="1" thickTop="1">
      <c r="A26" s="420" t="s">
        <v>324</v>
      </c>
      <c r="B26" s="441">
        <v>0.98980000000000001</v>
      </c>
      <c r="C26" s="441">
        <v>0.97799999999999998</v>
      </c>
      <c r="D26" s="441">
        <v>0.97760000000000002</v>
      </c>
      <c r="E26" s="441">
        <v>0.99070000000000003</v>
      </c>
      <c r="F26" s="441">
        <v>0.99319999999999997</v>
      </c>
      <c r="G26" s="441">
        <v>0.98199999999999998</v>
      </c>
      <c r="H26" s="441">
        <v>0.97489999999999999</v>
      </c>
      <c r="I26" s="441">
        <v>0.98619999999999997</v>
      </c>
    </row>
    <row r="27" spans="1:9" s="1005" customFormat="1" ht="20.25" customHeight="1">
      <c r="A27" s="420" t="s">
        <v>325</v>
      </c>
      <c r="B27" s="441">
        <v>8.0000000000000002E-3</v>
      </c>
      <c r="C27" s="441">
        <v>6.0000000000000001E-3</v>
      </c>
      <c r="D27" s="441">
        <v>4.8999999999999998E-3</v>
      </c>
      <c r="E27" s="441">
        <v>2.7000000000000001E-3</v>
      </c>
      <c r="F27" s="441">
        <v>3.7000000000000002E-3</v>
      </c>
      <c r="G27" s="441">
        <v>4.2000000000000003E-2</v>
      </c>
      <c r="H27" s="441">
        <v>1.9400000000000001E-2</v>
      </c>
      <c r="I27" s="441">
        <v>7.7999999999999996E-3</v>
      </c>
    </row>
    <row r="28" spans="1:9" s="1005" customFormat="1" ht="20.25" customHeight="1">
      <c r="A28" s="421" t="s">
        <v>326</v>
      </c>
      <c r="B28" s="441">
        <v>1.0200000000000001E-2</v>
      </c>
      <c r="C28" s="441">
        <v>2.1999999999999999E-2</v>
      </c>
      <c r="D28" s="441">
        <v>2.24E-2</v>
      </c>
      <c r="E28" s="441">
        <v>9.2999999999999992E-3</v>
      </c>
      <c r="F28" s="441">
        <v>6.7999999999999996E-3</v>
      </c>
      <c r="G28" s="441">
        <v>1.7999999999999999E-2</v>
      </c>
      <c r="H28" s="441">
        <v>2.5100000000000001E-2</v>
      </c>
      <c r="I28" s="441">
        <v>1.38E-2</v>
      </c>
    </row>
    <row r="29" spans="1:9" s="1005" customFormat="1" ht="18" customHeight="1">
      <c r="A29" s="421" t="s">
        <v>327</v>
      </c>
      <c r="B29" s="441">
        <v>7.7999999999999996E-3</v>
      </c>
      <c r="C29" s="441">
        <v>6.1000000000000004E-3</v>
      </c>
      <c r="D29" s="441">
        <v>4.8999999999999998E-3</v>
      </c>
      <c r="E29" s="441">
        <v>2.7000000000000001E-3</v>
      </c>
      <c r="F29" s="441">
        <v>3.7000000000000002E-3</v>
      </c>
      <c r="G29" s="441">
        <v>4.2099999999999999E-2</v>
      </c>
      <c r="H29" s="441">
        <v>1.9599999999999999E-2</v>
      </c>
      <c r="I29" s="441">
        <v>7.7000000000000002E-3</v>
      </c>
    </row>
    <row r="30" spans="1:9" s="1005" customFormat="1" ht="20.25" customHeight="1">
      <c r="A30" s="421" t="s">
        <v>328</v>
      </c>
      <c r="B30" s="441">
        <v>3.4200000000000001E-2</v>
      </c>
      <c r="C30" s="441">
        <v>0</v>
      </c>
      <c r="D30" s="441">
        <v>3.1199999999999999E-2</v>
      </c>
      <c r="E30" s="441">
        <v>0</v>
      </c>
      <c r="F30" s="441">
        <v>0</v>
      </c>
      <c r="G30" s="441">
        <v>1.54E-2</v>
      </c>
      <c r="H30" s="441">
        <v>1.21E-2</v>
      </c>
      <c r="I30" s="441">
        <v>2.4799999999999999E-2</v>
      </c>
    </row>
    <row r="31" spans="1:9" s="1005" customFormat="1" ht="20.25" customHeight="1">
      <c r="A31" s="421" t="s">
        <v>329</v>
      </c>
      <c r="B31" s="441">
        <v>3.0999999999999999E-3</v>
      </c>
      <c r="C31" s="441">
        <v>3.8E-3</v>
      </c>
      <c r="D31" s="441">
        <v>4.8999999999999998E-3</v>
      </c>
      <c r="E31" s="441">
        <v>3.5000000000000001E-3</v>
      </c>
      <c r="F31" s="441">
        <v>3.7000000000000002E-3</v>
      </c>
      <c r="G31" s="441">
        <v>4.0000000000000001E-3</v>
      </c>
      <c r="H31" s="441">
        <v>4.7000000000000002E-3</v>
      </c>
      <c r="I31" s="441">
        <v>3.5000000000000001E-3</v>
      </c>
    </row>
    <row r="32" spans="1:9" s="1005" customFormat="1" ht="20.25" customHeight="1">
      <c r="A32" s="421" t="s">
        <v>330</v>
      </c>
      <c r="B32" s="441">
        <v>6.9800000000000001E-2</v>
      </c>
      <c r="C32" s="441">
        <v>3.7600000000000001E-2</v>
      </c>
      <c r="D32" s="441">
        <v>0.1132</v>
      </c>
      <c r="E32" s="441">
        <v>5.4800000000000001E-2</v>
      </c>
      <c r="F32" s="441">
        <v>4.6899999999999997E-2</v>
      </c>
      <c r="G32" s="441">
        <v>8.4599999999999995E-2</v>
      </c>
      <c r="H32" s="441">
        <v>4.5900000000000003E-2</v>
      </c>
      <c r="I32" s="441">
        <v>6.4600000000000005E-2</v>
      </c>
    </row>
    <row r="33" spans="1:9" s="1005" customFormat="1" ht="20.25" customHeight="1">
      <c r="A33" s="421" t="s">
        <v>331</v>
      </c>
      <c r="B33" s="441">
        <v>0.9768</v>
      </c>
      <c r="C33" s="441">
        <v>0.97919999999999996</v>
      </c>
      <c r="D33" s="441">
        <v>0.90990000000000004</v>
      </c>
      <c r="E33" s="441">
        <v>0.98709999999999998</v>
      </c>
      <c r="F33" s="441">
        <v>0.9889</v>
      </c>
      <c r="G33" s="441">
        <v>0.97770000000000001</v>
      </c>
      <c r="H33" s="441">
        <v>0.96099999999999997</v>
      </c>
      <c r="I33" s="441">
        <v>0.97299999999999998</v>
      </c>
    </row>
    <row r="34" spans="1:9" s="1005" customFormat="1" ht="20.25" customHeight="1">
      <c r="A34" s="421" t="s">
        <v>332</v>
      </c>
      <c r="B34" s="441">
        <v>1.37E-2</v>
      </c>
      <c r="C34" s="441">
        <v>1E-3</v>
      </c>
      <c r="D34" s="441">
        <v>6.7699999999999996E-2</v>
      </c>
      <c r="E34" s="441">
        <v>3.0000000000000001E-3</v>
      </c>
      <c r="F34" s="441">
        <v>4.3E-3</v>
      </c>
      <c r="G34" s="441">
        <v>4.1999999999999997E-3</v>
      </c>
      <c r="H34" s="441">
        <v>1.37E-2</v>
      </c>
      <c r="I34" s="441">
        <v>1.4E-2</v>
      </c>
    </row>
    <row r="35" spans="1:9" s="1005" customFormat="1" ht="20.25" customHeight="1">
      <c r="A35" s="421" t="s">
        <v>333</v>
      </c>
      <c r="B35" s="441">
        <v>2.8E-3</v>
      </c>
      <c r="C35" s="441">
        <v>3.2000000000000002E-3</v>
      </c>
      <c r="D35" s="441">
        <v>4.3E-3</v>
      </c>
      <c r="E35" s="441">
        <v>2.3999999999999998E-3</v>
      </c>
      <c r="F35" s="441">
        <v>6.9999999999999999E-4</v>
      </c>
      <c r="G35" s="441">
        <v>2.5000000000000001E-3</v>
      </c>
      <c r="H35" s="441">
        <v>1E-3</v>
      </c>
      <c r="I35" s="441">
        <v>2.8999999999999998E-3</v>
      </c>
    </row>
    <row r="36" spans="1:9" s="1005" customFormat="1" ht="20.25" customHeight="1">
      <c r="A36" s="421" t="s">
        <v>334</v>
      </c>
      <c r="B36" s="441">
        <v>1E-3</v>
      </c>
      <c r="C36" s="441">
        <v>0</v>
      </c>
      <c r="D36" s="441">
        <v>3.3E-3</v>
      </c>
      <c r="E36" s="441">
        <v>0</v>
      </c>
      <c r="F36" s="441">
        <v>0</v>
      </c>
      <c r="G36" s="441">
        <v>5.9999999999999995E-4</v>
      </c>
      <c r="H36" s="441">
        <v>0</v>
      </c>
      <c r="I36" s="441">
        <v>8.9999999999999998E-4</v>
      </c>
    </row>
    <row r="37" spans="1:9" s="1005" customFormat="1" ht="20.25" customHeight="1">
      <c r="A37" s="421" t="s">
        <v>335</v>
      </c>
      <c r="B37" s="441">
        <v>0</v>
      </c>
      <c r="C37" s="441">
        <v>1.6999999999999999E-3</v>
      </c>
      <c r="D37" s="441">
        <v>4.7000000000000002E-3</v>
      </c>
      <c r="E37" s="441">
        <v>0</v>
      </c>
      <c r="F37" s="441">
        <v>0</v>
      </c>
      <c r="G37" s="441">
        <v>1.8E-3</v>
      </c>
      <c r="H37" s="441">
        <v>2.3E-3</v>
      </c>
      <c r="I37" s="441">
        <v>8.0000000000000004E-4</v>
      </c>
    </row>
    <row r="38" spans="1:9" s="1005" customFormat="1" ht="20.25" customHeight="1">
      <c r="A38" s="421" t="s">
        <v>336</v>
      </c>
      <c r="B38" s="441">
        <v>5.7999999999999996E-3</v>
      </c>
      <c r="C38" s="441">
        <v>1.49E-2</v>
      </c>
      <c r="D38" s="441">
        <v>1.01E-2</v>
      </c>
      <c r="E38" s="441">
        <v>7.4999999999999997E-3</v>
      </c>
      <c r="F38" s="441">
        <v>6.1000000000000004E-3</v>
      </c>
      <c r="G38" s="441">
        <v>1.2999999999999999E-2</v>
      </c>
      <c r="H38" s="441">
        <v>2.1899999999999999E-2</v>
      </c>
      <c r="I38" s="441">
        <v>8.5000000000000006E-3</v>
      </c>
    </row>
    <row r="39" spans="1:9" s="1005" customFormat="1" ht="12" customHeight="1" thickBot="1">
      <c r="A39" s="421"/>
      <c r="B39" s="441"/>
      <c r="C39" s="441"/>
      <c r="D39" s="441"/>
      <c r="E39" s="441"/>
      <c r="F39" s="441"/>
      <c r="G39" s="441"/>
      <c r="H39" s="441"/>
      <c r="I39" s="441"/>
    </row>
    <row r="40" spans="1:9" s="1005" customFormat="1" ht="17.25" customHeight="1" thickTop="1" thickBot="1">
      <c r="A40" s="97" t="s">
        <v>337</v>
      </c>
      <c r="B40" s="442"/>
      <c r="C40" s="442"/>
      <c r="D40" s="442"/>
      <c r="E40" s="442"/>
      <c r="F40" s="442"/>
      <c r="G40" s="442"/>
      <c r="H40" s="442"/>
      <c r="I40" s="442"/>
    </row>
    <row r="41" spans="1:9" s="1005" customFormat="1" ht="20.25" customHeight="1" thickTop="1">
      <c r="A41" s="421" t="s">
        <v>338</v>
      </c>
      <c r="B41" s="441">
        <v>9.9000000000000005E-2</v>
      </c>
      <c r="C41" s="441">
        <v>0.13739999999999999</v>
      </c>
      <c r="D41" s="441">
        <v>0.13539999999999999</v>
      </c>
      <c r="E41" s="441">
        <v>0.2913</v>
      </c>
      <c r="F41" s="441">
        <v>0.13350000000000001</v>
      </c>
      <c r="G41" s="441">
        <v>0.14710000000000001</v>
      </c>
      <c r="H41" s="441">
        <v>0.30690000000000001</v>
      </c>
      <c r="I41" s="441">
        <v>0.1166</v>
      </c>
    </row>
    <row r="42" spans="1:9" s="1005" customFormat="1" ht="20.25" customHeight="1">
      <c r="A42" s="421" t="s">
        <v>339</v>
      </c>
      <c r="B42" s="441">
        <v>0.48549999999999999</v>
      </c>
      <c r="C42" s="441">
        <v>0.4839</v>
      </c>
      <c r="D42" s="441">
        <v>0.51070000000000004</v>
      </c>
      <c r="E42" s="441">
        <v>0.76539999999999997</v>
      </c>
      <c r="F42" s="441">
        <v>0.50990000000000002</v>
      </c>
      <c r="G42" s="441">
        <v>0.39140000000000003</v>
      </c>
      <c r="H42" s="441">
        <v>0.74860000000000004</v>
      </c>
      <c r="I42" s="441">
        <v>0.4965</v>
      </c>
    </row>
    <row r="43" spans="1:9" s="1005" customFormat="1" ht="20.25" customHeight="1">
      <c r="A43" s="421" t="s">
        <v>340</v>
      </c>
      <c r="B43" s="441">
        <v>0.41260000000000002</v>
      </c>
      <c r="C43" s="441">
        <v>0.27650000000000002</v>
      </c>
      <c r="D43" s="441">
        <v>0.42799999999999999</v>
      </c>
      <c r="E43" s="441">
        <v>0.38129999999999997</v>
      </c>
      <c r="F43" s="441">
        <v>0.24210000000000001</v>
      </c>
      <c r="G43" s="441">
        <v>0.16239999999999999</v>
      </c>
      <c r="H43" s="441">
        <v>0.28239999999999998</v>
      </c>
      <c r="I43" s="441">
        <v>0.37019999999999997</v>
      </c>
    </row>
    <row r="44" spans="1:9" s="1005" customFormat="1" ht="20.25" customHeight="1">
      <c r="A44" s="421" t="s">
        <v>341</v>
      </c>
      <c r="B44" s="441">
        <v>0.30599999999999999</v>
      </c>
      <c r="C44" s="441">
        <v>0.2442</v>
      </c>
      <c r="D44" s="441">
        <v>0.25940000000000002</v>
      </c>
      <c r="E44" s="441">
        <v>0.24579999999999999</v>
      </c>
      <c r="F44" s="441">
        <v>0.22620000000000001</v>
      </c>
      <c r="G44" s="441">
        <v>0.1308</v>
      </c>
      <c r="H44" s="441">
        <v>0.24740000000000001</v>
      </c>
      <c r="I44" s="441">
        <v>0.28160000000000002</v>
      </c>
    </row>
    <row r="45" spans="1:9" s="1005" customFormat="1" ht="12" customHeight="1" thickBot="1">
      <c r="A45" s="421"/>
      <c r="B45" s="441"/>
      <c r="C45" s="441"/>
      <c r="D45" s="441"/>
      <c r="E45" s="441"/>
      <c r="F45" s="441"/>
      <c r="G45" s="441"/>
      <c r="H45" s="441"/>
      <c r="I45" s="441"/>
    </row>
    <row r="46" spans="1:9" s="1005" customFormat="1" ht="17.25" customHeight="1" thickTop="1" thickBot="1">
      <c r="A46" s="97" t="s">
        <v>342</v>
      </c>
      <c r="B46" s="442"/>
      <c r="C46" s="442"/>
      <c r="D46" s="442"/>
      <c r="E46" s="442"/>
      <c r="F46" s="442"/>
      <c r="G46" s="442"/>
      <c r="H46" s="442"/>
      <c r="I46" s="442"/>
    </row>
    <row r="47" spans="1:9" s="1005" customFormat="1" ht="20.25" customHeight="1" thickTop="1">
      <c r="A47" s="420" t="s">
        <v>343</v>
      </c>
      <c r="B47" s="441">
        <v>0.25840000000000002</v>
      </c>
      <c r="C47" s="441">
        <v>0.1168</v>
      </c>
      <c r="D47" s="441">
        <v>0.39400000000000002</v>
      </c>
      <c r="E47" s="441">
        <v>0.3553</v>
      </c>
      <c r="F47" s="441">
        <v>6.5799999999999997E-2</v>
      </c>
      <c r="G47" s="441">
        <v>0.19450000000000001</v>
      </c>
      <c r="H47" s="441">
        <v>0.124</v>
      </c>
      <c r="I47" s="441">
        <v>0.2394</v>
      </c>
    </row>
    <row r="48" spans="1:9" s="1005" customFormat="1" ht="18" customHeight="1">
      <c r="A48" s="421" t="s">
        <v>344</v>
      </c>
      <c r="B48" s="441">
        <v>0.25800000000000001</v>
      </c>
      <c r="C48" s="441">
        <v>0.1168</v>
      </c>
      <c r="D48" s="441">
        <v>0.39400000000000002</v>
      </c>
      <c r="E48" s="441">
        <v>0.34639999999999999</v>
      </c>
      <c r="F48" s="441">
        <v>6.5799999999999997E-2</v>
      </c>
      <c r="G48" s="441">
        <v>0.19450000000000001</v>
      </c>
      <c r="H48" s="441">
        <v>0.124</v>
      </c>
      <c r="I48" s="441">
        <v>0.23899999999999999</v>
      </c>
    </row>
    <row r="49" spans="1:9" s="1005" customFormat="1" ht="20.25" customHeight="1">
      <c r="A49" s="421" t="s">
        <v>345</v>
      </c>
      <c r="B49" s="441">
        <v>2.76E-2</v>
      </c>
      <c r="C49" s="441">
        <v>0.14380000000000001</v>
      </c>
      <c r="D49" s="441">
        <v>3.2199999999999999E-2</v>
      </c>
      <c r="E49" s="441">
        <v>2.0500000000000001E-2</v>
      </c>
      <c r="F49" s="441">
        <v>7.9600000000000004E-2</v>
      </c>
      <c r="G49" s="441">
        <v>8.3599999999999994E-2</v>
      </c>
      <c r="H49" s="441">
        <v>0.153</v>
      </c>
      <c r="I49" s="441">
        <v>4.1099999999999998E-2</v>
      </c>
    </row>
    <row r="50" spans="1:9" s="1005" customFormat="1" ht="20.25" customHeight="1">
      <c r="A50" s="421" t="s">
        <v>346</v>
      </c>
      <c r="B50" s="441">
        <v>6.9999999999999999E-4</v>
      </c>
      <c r="C50" s="441">
        <v>0</v>
      </c>
      <c r="D50" s="441">
        <v>2.0000000000000001E-4</v>
      </c>
      <c r="E50" s="441">
        <v>0</v>
      </c>
      <c r="F50" s="441">
        <v>0</v>
      </c>
      <c r="G50" s="441">
        <v>3.0000000000000001E-3</v>
      </c>
      <c r="H50" s="441">
        <v>1.4E-3</v>
      </c>
      <c r="I50" s="441">
        <v>5.9999999999999995E-4</v>
      </c>
    </row>
    <row r="51" spans="1:9" s="1005" customFormat="1" ht="18" customHeight="1">
      <c r="A51" s="421" t="s">
        <v>347</v>
      </c>
      <c r="B51" s="441">
        <v>1.89E-2</v>
      </c>
      <c r="C51" s="441">
        <v>8.7599999999999997E-2</v>
      </c>
      <c r="D51" s="441">
        <v>1.9800000000000002E-2</v>
      </c>
      <c r="E51" s="441">
        <v>1.1299999999999999E-2</v>
      </c>
      <c r="F51" s="441">
        <v>1.2E-2</v>
      </c>
      <c r="G51" s="441">
        <v>2.1499999999999998E-2</v>
      </c>
      <c r="H51" s="441">
        <v>3.8600000000000002E-2</v>
      </c>
      <c r="I51" s="441">
        <v>2.53E-2</v>
      </c>
    </row>
    <row r="52" spans="1:9" s="1005" customFormat="1" ht="18" customHeight="1">
      <c r="A52" s="421" t="s">
        <v>348</v>
      </c>
      <c r="B52" s="441">
        <v>0.50990000000000002</v>
      </c>
      <c r="C52" s="441">
        <v>0.2137</v>
      </c>
      <c r="D52" s="441">
        <v>0.93130000000000002</v>
      </c>
      <c r="E52" s="441">
        <v>0.66300000000000003</v>
      </c>
      <c r="F52" s="441">
        <v>0.1205</v>
      </c>
      <c r="G52" s="441">
        <v>0.35189999999999999</v>
      </c>
      <c r="H52" s="441">
        <v>0.19639999999999999</v>
      </c>
      <c r="I52" s="441">
        <v>0.46800000000000003</v>
      </c>
    </row>
    <row r="53" spans="1:9" s="1005" customFormat="1" ht="12" customHeight="1" thickBot="1">
      <c r="A53" s="421"/>
      <c r="B53" s="441"/>
      <c r="C53" s="441"/>
      <c r="D53" s="441"/>
      <c r="E53" s="441"/>
      <c r="F53" s="441"/>
      <c r="G53" s="441"/>
      <c r="H53" s="441"/>
      <c r="I53" s="441"/>
    </row>
    <row r="54" spans="1:9" s="1005" customFormat="1" ht="17.25" customHeight="1" thickTop="1" thickBot="1">
      <c r="A54" s="97" t="s">
        <v>349</v>
      </c>
      <c r="B54" s="442"/>
      <c r="C54" s="442"/>
      <c r="D54" s="442"/>
      <c r="E54" s="442"/>
      <c r="F54" s="442"/>
      <c r="G54" s="442"/>
      <c r="H54" s="442"/>
      <c r="I54" s="442"/>
    </row>
    <row r="55" spans="1:9" s="1005" customFormat="1" ht="18" customHeight="1" thickTop="1">
      <c r="A55" s="421" t="s">
        <v>350</v>
      </c>
      <c r="B55" s="441">
        <v>0.93589999999999995</v>
      </c>
      <c r="C55" s="441">
        <v>0.92179999999999995</v>
      </c>
      <c r="D55" s="441">
        <v>0.95409999999999995</v>
      </c>
      <c r="E55" s="441">
        <v>0.92369999999999997</v>
      </c>
      <c r="F55" s="441">
        <v>0.93149999999999999</v>
      </c>
      <c r="G55" s="441">
        <v>0.96109999999999995</v>
      </c>
      <c r="H55" s="441">
        <v>0.87990000000000002</v>
      </c>
      <c r="I55" s="441">
        <v>0.93359999999999999</v>
      </c>
    </row>
    <row r="56" spans="1:9" s="1005" customFormat="1" ht="18" customHeight="1">
      <c r="A56" s="421" t="s">
        <v>351</v>
      </c>
      <c r="B56" s="441">
        <v>0.9385</v>
      </c>
      <c r="C56" s="441">
        <v>0.98029999999999995</v>
      </c>
      <c r="D56" s="441">
        <v>0.94259999999999999</v>
      </c>
      <c r="E56" s="441">
        <v>0.93369999999999997</v>
      </c>
      <c r="F56" s="441">
        <v>0.96409999999999996</v>
      </c>
      <c r="G56" s="441">
        <v>0.95199999999999996</v>
      </c>
      <c r="H56" s="441">
        <v>0.97070000000000001</v>
      </c>
      <c r="I56" s="441">
        <v>0.94969999999999999</v>
      </c>
    </row>
    <row r="57" spans="1:9" s="1005" customFormat="1" ht="18" customHeight="1">
      <c r="A57" s="421" t="s">
        <v>352</v>
      </c>
      <c r="B57" s="441">
        <v>0.34420000000000001</v>
      </c>
      <c r="C57" s="441">
        <v>6.4799999999999996E-2</v>
      </c>
      <c r="D57" s="441">
        <v>0.6704</v>
      </c>
      <c r="E57" s="441">
        <v>0.51359999999999995</v>
      </c>
      <c r="F57" s="441">
        <v>3.4200000000000001E-2</v>
      </c>
      <c r="G57" s="441">
        <v>0.25340000000000001</v>
      </c>
      <c r="H57" s="441">
        <v>3.4799999999999998E-2</v>
      </c>
      <c r="I57" s="441">
        <v>0.29170000000000001</v>
      </c>
    </row>
    <row r="58" spans="1:9" s="1005" customFormat="1" ht="18" customHeight="1">
      <c r="A58" s="421" t="s">
        <v>353</v>
      </c>
      <c r="B58" s="441">
        <v>0.2482</v>
      </c>
      <c r="C58" s="441">
        <v>0.66900000000000004</v>
      </c>
      <c r="D58" s="441">
        <v>0.11650000000000001</v>
      </c>
      <c r="E58" s="441">
        <v>0.22040000000000001</v>
      </c>
      <c r="F58" s="441">
        <v>1.0408999999999999</v>
      </c>
      <c r="G58" s="441">
        <v>0.19969999999999999</v>
      </c>
      <c r="H58" s="441">
        <v>0.96879999999999999</v>
      </c>
      <c r="I58" s="441">
        <v>0.27789999999999998</v>
      </c>
    </row>
    <row r="59" spans="1:9" s="1005" customFormat="1" ht="9.75" customHeight="1" thickBot="1">
      <c r="A59" s="422"/>
      <c r="B59" s="717"/>
      <c r="C59" s="717"/>
      <c r="D59" s="717"/>
      <c r="E59" s="717"/>
      <c r="F59" s="717"/>
      <c r="G59" s="717"/>
      <c r="H59" s="717"/>
      <c r="I59" s="717"/>
    </row>
    <row r="60" spans="1:9" s="61" customFormat="1" ht="12" customHeight="1" thickTop="1">
      <c r="A60" s="98" t="s">
        <v>354</v>
      </c>
      <c r="B60" s="718"/>
      <c r="C60" s="719"/>
      <c r="D60" s="719"/>
      <c r="E60" s="719"/>
      <c r="F60" s="719"/>
      <c r="G60" s="719"/>
      <c r="H60" s="719"/>
      <c r="I60" s="719"/>
    </row>
    <row r="61" spans="1:9" s="61" customFormat="1" ht="45.75" customHeight="1">
      <c r="A61" s="1048" t="s">
        <v>355</v>
      </c>
      <c r="B61" s="1049"/>
      <c r="C61" s="1049"/>
      <c r="D61" s="1049"/>
      <c r="E61" s="1049"/>
      <c r="F61" s="1049"/>
      <c r="G61" s="1049"/>
      <c r="H61" s="1049"/>
      <c r="I61" s="1049"/>
    </row>
    <row r="62" spans="1:9" s="61" customFormat="1" ht="35.25" customHeight="1">
      <c r="A62" s="1048" t="s">
        <v>356</v>
      </c>
      <c r="B62" s="1049"/>
      <c r="C62" s="1049"/>
      <c r="D62" s="1049"/>
      <c r="E62" s="1049"/>
      <c r="F62" s="1049"/>
      <c r="G62" s="1049"/>
      <c r="H62" s="1049"/>
      <c r="I62" s="1049"/>
    </row>
    <row r="63" spans="1:9" s="61" customFormat="1" ht="11.25">
      <c r="A63" s="100" t="s">
        <v>854</v>
      </c>
      <c r="B63" s="721"/>
      <c r="C63" s="722"/>
      <c r="D63" s="722"/>
      <c r="E63" s="722"/>
      <c r="F63" s="722"/>
      <c r="G63" s="722"/>
      <c r="H63" s="722"/>
      <c r="I63" s="722"/>
    </row>
    <row r="64" spans="1:9" s="1005" customFormat="1" ht="15.75" thickBot="1">
      <c r="A64" s="61"/>
      <c r="B64" s="723"/>
      <c r="C64" s="624"/>
      <c r="D64" s="624"/>
      <c r="E64" s="624"/>
      <c r="F64" s="624"/>
      <c r="G64" s="624"/>
      <c r="H64" s="624"/>
      <c r="I64" s="624"/>
    </row>
    <row r="65" spans="1:9" s="151" customFormat="1" ht="18" customHeight="1" thickTop="1" thickBot="1">
      <c r="A65" s="495"/>
      <c r="B65" s="725" t="s">
        <v>1411</v>
      </c>
      <c r="C65" s="725" t="s">
        <v>1415</v>
      </c>
      <c r="D65" s="725" t="s">
        <v>1414</v>
      </c>
      <c r="E65" s="725" t="s">
        <v>1412</v>
      </c>
      <c r="F65" s="725" t="s">
        <v>1416</v>
      </c>
      <c r="G65" s="725" t="s">
        <v>1413</v>
      </c>
      <c r="H65" s="726" t="s">
        <v>1417</v>
      </c>
      <c r="I65" s="726" t="s">
        <v>310</v>
      </c>
    </row>
    <row r="66" spans="1:9" s="151" customFormat="1" ht="18" customHeight="1" thickTop="1" thickBot="1">
      <c r="A66" s="97" t="s">
        <v>357</v>
      </c>
      <c r="B66" s="727"/>
      <c r="C66" s="727"/>
      <c r="D66" s="727"/>
      <c r="E66" s="727"/>
      <c r="F66" s="727"/>
      <c r="G66" s="727"/>
      <c r="H66" s="728"/>
      <c r="I66" s="728"/>
    </row>
    <row r="67" spans="1:9" s="151" customFormat="1" ht="18" customHeight="1" thickTop="1">
      <c r="A67" s="421" t="s">
        <v>358</v>
      </c>
      <c r="B67" s="441">
        <v>4.24E-2</v>
      </c>
      <c r="C67" s="441">
        <v>3.7499999999999999E-2</v>
      </c>
      <c r="D67" s="441">
        <v>5.8999999999999997E-2</v>
      </c>
      <c r="E67" s="441">
        <v>4.99E-2</v>
      </c>
      <c r="F67" s="441">
        <v>5.0999999999999997E-2</v>
      </c>
      <c r="G67" s="441">
        <v>7.2999999999999995E-2</v>
      </c>
      <c r="H67" s="441">
        <v>6.2600000000000003E-2</v>
      </c>
      <c r="I67" s="441">
        <v>3.8800000000000001E-2</v>
      </c>
    </row>
    <row r="68" spans="1:9" s="151" customFormat="1" ht="18" customHeight="1">
      <c r="A68" s="421" t="s">
        <v>359</v>
      </c>
      <c r="B68" s="441">
        <v>4.4499999999999998E-2</v>
      </c>
      <c r="C68" s="441">
        <v>3.9300000000000002E-2</v>
      </c>
      <c r="D68" s="441">
        <v>5.9799999999999999E-2</v>
      </c>
      <c r="E68" s="441">
        <v>7.6399999999999996E-2</v>
      </c>
      <c r="F68" s="441">
        <v>5.21E-2</v>
      </c>
      <c r="G68" s="441">
        <v>0.1013</v>
      </c>
      <c r="H68" s="441">
        <v>7.3300000000000004E-2</v>
      </c>
      <c r="I68" s="441">
        <v>4.19E-2</v>
      </c>
    </row>
    <row r="69" spans="1:9" s="151" customFormat="1" ht="18" customHeight="1">
      <c r="A69" s="421" t="s">
        <v>360</v>
      </c>
      <c r="B69" s="441">
        <v>4.3299999999999998E-2</v>
      </c>
      <c r="C69" s="441">
        <v>3.4299999999999997E-2</v>
      </c>
      <c r="D69" s="441">
        <v>5.7000000000000002E-2</v>
      </c>
      <c r="E69" s="441">
        <v>7.2099999999999997E-2</v>
      </c>
      <c r="F69" s="441">
        <v>5.5599999999999997E-2</v>
      </c>
      <c r="G69" s="441">
        <v>0.10059999999999999</v>
      </c>
      <c r="H69" s="441">
        <v>7.6399999999999996E-2</v>
      </c>
      <c r="I69" s="441">
        <v>4.0099999999999997E-2</v>
      </c>
    </row>
    <row r="70" spans="1:9" s="151" customFormat="1" ht="18" customHeight="1">
      <c r="A70" s="421" t="s">
        <v>361</v>
      </c>
      <c r="B70" s="441">
        <v>7.9000000000000008E-3</v>
      </c>
      <c r="C70" s="441">
        <v>1.6000000000000001E-3</v>
      </c>
      <c r="D70" s="441">
        <v>3.5499999999999997E-2</v>
      </c>
      <c r="E70" s="441">
        <v>2.1499999999999998E-2</v>
      </c>
      <c r="F70" s="441">
        <v>-2.0199999999999999E-2</v>
      </c>
      <c r="G70" s="441">
        <v>4.5999999999999999E-3</v>
      </c>
      <c r="H70" s="441">
        <v>-1.15E-2</v>
      </c>
      <c r="I70" s="441">
        <v>7.7000000000000002E-3</v>
      </c>
    </row>
    <row r="71" spans="1:9" s="151" customFormat="1" ht="18" customHeight="1">
      <c r="A71" s="421" t="s">
        <v>362</v>
      </c>
      <c r="B71" s="441">
        <v>8.3999999999999995E-3</v>
      </c>
      <c r="C71" s="441">
        <v>3.0999999999999999E-3</v>
      </c>
      <c r="D71" s="441">
        <v>3.5700000000000003E-2</v>
      </c>
      <c r="E71" s="441">
        <v>2.1399999999999999E-2</v>
      </c>
      <c r="F71" s="441">
        <v>-1.9599999999999999E-2</v>
      </c>
      <c r="G71" s="441">
        <v>4.5999999999999999E-3</v>
      </c>
      <c r="H71" s="441">
        <v>-4.4999999999999997E-3</v>
      </c>
      <c r="I71" s="441">
        <v>8.3000000000000001E-3</v>
      </c>
    </row>
    <row r="72" spans="1:9" s="151" customFormat="1" ht="18" customHeight="1">
      <c r="A72" s="421" t="s">
        <v>363</v>
      </c>
      <c r="B72" s="441">
        <v>8.3999999999999995E-3</v>
      </c>
      <c r="C72" s="441">
        <v>3.0999999999999999E-3</v>
      </c>
      <c r="D72" s="441">
        <v>3.1199999999999999E-2</v>
      </c>
      <c r="E72" s="441">
        <v>2.1399999999999999E-2</v>
      </c>
      <c r="F72" s="441">
        <v>-1.9599999999999999E-2</v>
      </c>
      <c r="G72" s="441">
        <v>3.3999999999999998E-3</v>
      </c>
      <c r="H72" s="441">
        <v>-4.4999999999999997E-3</v>
      </c>
      <c r="I72" s="441">
        <v>7.9000000000000008E-3</v>
      </c>
    </row>
    <row r="73" spans="1:9" s="151" customFormat="1" ht="18" customHeight="1" thickBot="1">
      <c r="A73" s="421" t="s">
        <v>364</v>
      </c>
      <c r="B73" s="441">
        <v>3.27E-2</v>
      </c>
      <c r="C73" s="441">
        <v>2.63E-2</v>
      </c>
      <c r="D73" s="441">
        <v>8.0500000000000002E-2</v>
      </c>
      <c r="E73" s="441">
        <v>6.3200000000000006E-2</v>
      </c>
      <c r="F73" s="441">
        <v>-0.26440000000000002</v>
      </c>
      <c r="G73" s="441">
        <v>1.78E-2</v>
      </c>
      <c r="H73" s="441">
        <v>-3.56E-2</v>
      </c>
      <c r="I73" s="441">
        <v>3.5200000000000002E-2</v>
      </c>
    </row>
    <row r="74" spans="1:9" s="151" customFormat="1" ht="18" customHeight="1" thickTop="1" thickBot="1">
      <c r="A74" s="97" t="s">
        <v>365</v>
      </c>
      <c r="B74" s="727"/>
      <c r="C74" s="727"/>
      <c r="D74" s="727"/>
      <c r="E74" s="727"/>
      <c r="F74" s="727"/>
      <c r="G74" s="727"/>
      <c r="H74" s="728"/>
      <c r="I74" s="728"/>
    </row>
    <row r="75" spans="1:9" s="151" customFormat="1" ht="18" customHeight="1" thickTop="1">
      <c r="A75" s="421" t="s">
        <v>366</v>
      </c>
      <c r="B75" s="441">
        <v>5.9900000000000002E-2</v>
      </c>
      <c r="C75" s="441">
        <v>6.2600000000000003E-2</v>
      </c>
      <c r="D75" s="441">
        <v>6.8599999999999994E-2</v>
      </c>
      <c r="E75" s="441">
        <v>6.13E-2</v>
      </c>
      <c r="F75" s="441">
        <v>7.2999999999999995E-2</v>
      </c>
      <c r="G75" s="441">
        <v>9.8100000000000007E-2</v>
      </c>
      <c r="H75" s="441">
        <v>9.2600000000000002E-2</v>
      </c>
      <c r="I75" s="441">
        <v>5.5E-2</v>
      </c>
    </row>
    <row r="76" spans="1:9" s="151" customFormat="1" ht="18" customHeight="1">
      <c r="A76" s="421" t="s">
        <v>367</v>
      </c>
      <c r="B76" s="441">
        <v>-1.7600000000000001E-2</v>
      </c>
      <c r="C76" s="441">
        <v>-2.5100000000000001E-2</v>
      </c>
      <c r="D76" s="441">
        <v>-9.5999999999999992E-3</v>
      </c>
      <c r="E76" s="441">
        <v>-1.14E-2</v>
      </c>
      <c r="F76" s="441">
        <v>-2.1999999999999999E-2</v>
      </c>
      <c r="G76" s="441">
        <v>-2.5100000000000001E-2</v>
      </c>
      <c r="H76" s="441">
        <v>-0.03</v>
      </c>
      <c r="I76" s="441">
        <v>-1.6199999999999999E-2</v>
      </c>
    </row>
    <row r="77" spans="1:9" s="151" customFormat="1" ht="18" customHeight="1">
      <c r="A77" s="421" t="s">
        <v>368</v>
      </c>
      <c r="B77" s="441">
        <v>2.52E-2</v>
      </c>
      <c r="C77" s="441">
        <v>2.9100000000000001E-2</v>
      </c>
      <c r="D77" s="441">
        <v>1.66E-2</v>
      </c>
      <c r="E77" s="441">
        <v>1.8499999999999999E-2</v>
      </c>
      <c r="F77" s="441">
        <v>2.47E-2</v>
      </c>
      <c r="G77" s="441">
        <v>3.2899999999999999E-2</v>
      </c>
      <c r="H77" s="441">
        <v>3.5400000000000001E-2</v>
      </c>
      <c r="I77" s="441">
        <v>2.1999999999999999E-2</v>
      </c>
    </row>
    <row r="78" spans="1:9" s="151" customFormat="1" ht="18" customHeight="1">
      <c r="A78" s="421" t="s">
        <v>369</v>
      </c>
      <c r="B78" s="441">
        <v>5.0000000000000001E-4</v>
      </c>
      <c r="C78" s="441">
        <v>0</v>
      </c>
      <c r="D78" s="441">
        <v>0</v>
      </c>
      <c r="E78" s="441">
        <v>0</v>
      </c>
      <c r="F78" s="441">
        <v>0</v>
      </c>
      <c r="G78" s="441">
        <v>0</v>
      </c>
      <c r="H78" s="441">
        <v>0</v>
      </c>
      <c r="I78" s="441">
        <v>2.0000000000000001E-4</v>
      </c>
    </row>
    <row r="79" spans="1:9" s="151" customFormat="1" ht="18" customHeight="1">
      <c r="A79" s="421" t="s">
        <v>370</v>
      </c>
      <c r="B79" s="441">
        <v>-1.1999999999999999E-3</v>
      </c>
      <c r="C79" s="441">
        <v>-5.1000000000000004E-3</v>
      </c>
      <c r="D79" s="441">
        <v>-2.7000000000000001E-3</v>
      </c>
      <c r="E79" s="441">
        <v>-4.3E-3</v>
      </c>
      <c r="F79" s="441">
        <v>3.5000000000000001E-3</v>
      </c>
      <c r="G79" s="441">
        <v>-5.9999999999999995E-4</v>
      </c>
      <c r="H79" s="441">
        <v>3.2000000000000002E-3</v>
      </c>
      <c r="I79" s="441">
        <v>-1.8E-3</v>
      </c>
    </row>
    <row r="80" spans="1:9" s="151" customFormat="1" ht="18" customHeight="1">
      <c r="A80" s="421" t="s">
        <v>371</v>
      </c>
      <c r="B80" s="441">
        <v>2.2000000000000001E-3</v>
      </c>
      <c r="C80" s="441">
        <v>1.9E-3</v>
      </c>
      <c r="D80" s="441">
        <v>6.9999999999999999E-4</v>
      </c>
      <c r="E80" s="441">
        <v>2.6499999999999999E-2</v>
      </c>
      <c r="F80" s="441">
        <v>1.1000000000000001E-3</v>
      </c>
      <c r="G80" s="441">
        <v>2.8299999999999999E-2</v>
      </c>
      <c r="H80" s="441">
        <v>1.06E-2</v>
      </c>
      <c r="I80" s="441">
        <v>3.0999999999999999E-3</v>
      </c>
    </row>
    <row r="81" spans="1:9" s="151" customFormat="1" ht="18" customHeight="1">
      <c r="A81" s="421" t="s">
        <v>372</v>
      </c>
      <c r="B81" s="441">
        <v>-3.5400000000000001E-2</v>
      </c>
      <c r="C81" s="441">
        <v>-3.2599999999999997E-2</v>
      </c>
      <c r="D81" s="441">
        <v>-2.1499999999999998E-2</v>
      </c>
      <c r="E81" s="441">
        <v>-5.0599999999999999E-2</v>
      </c>
      <c r="F81" s="441">
        <v>-7.5800000000000006E-2</v>
      </c>
      <c r="G81" s="441">
        <v>-9.6100000000000005E-2</v>
      </c>
      <c r="H81" s="481">
        <v>-8.7999999999999995E-2</v>
      </c>
      <c r="I81" s="481">
        <v>-3.2500000000000001E-2</v>
      </c>
    </row>
    <row r="82" spans="1:9" s="151" customFormat="1" ht="18" customHeight="1">
      <c r="A82" s="421" t="s">
        <v>373</v>
      </c>
      <c r="B82" s="441">
        <v>0</v>
      </c>
      <c r="C82" s="441">
        <v>1.5E-3</v>
      </c>
      <c r="D82" s="441">
        <v>2.0000000000000001E-4</v>
      </c>
      <c r="E82" s="441">
        <v>0</v>
      </c>
      <c r="F82" s="441">
        <v>5.9999999999999995E-4</v>
      </c>
      <c r="G82" s="441">
        <v>0</v>
      </c>
      <c r="H82" s="441">
        <v>7.0000000000000001E-3</v>
      </c>
      <c r="I82" s="441">
        <v>4.0000000000000002E-4</v>
      </c>
    </row>
    <row r="83" spans="1:9" s="151" customFormat="1" ht="18" customHeight="1" thickBot="1">
      <c r="A83" s="421" t="s">
        <v>374</v>
      </c>
      <c r="B83" s="441">
        <v>9.5799999999999996E-2</v>
      </c>
      <c r="C83" s="441">
        <v>0.1104</v>
      </c>
      <c r="D83" s="441">
        <v>9.1200000000000003E-2</v>
      </c>
      <c r="E83" s="441">
        <v>0.15939999999999999</v>
      </c>
      <c r="F83" s="441">
        <v>0.2651</v>
      </c>
      <c r="G83" s="441">
        <v>8.8200000000000001E-2</v>
      </c>
      <c r="H83" s="441">
        <v>0.3075</v>
      </c>
      <c r="I83" s="441">
        <v>9.6799999999999997E-2</v>
      </c>
    </row>
    <row r="84" spans="1:9" s="151" customFormat="1" ht="18" customHeight="1" thickTop="1" thickBot="1">
      <c r="A84" s="97" t="s">
        <v>375</v>
      </c>
      <c r="B84" s="727"/>
      <c r="C84" s="727"/>
      <c r="D84" s="727"/>
      <c r="E84" s="727"/>
      <c r="F84" s="727"/>
      <c r="G84" s="727"/>
      <c r="H84" s="728"/>
      <c r="I84" s="728"/>
    </row>
    <row r="85" spans="1:9" s="151" customFormat="1" ht="18" customHeight="1" thickTop="1">
      <c r="A85" s="421" t="s">
        <v>376</v>
      </c>
      <c r="B85" s="441">
        <v>7.2999999999999995E-2</v>
      </c>
      <c r="C85" s="441">
        <v>7.7600000000000002E-2</v>
      </c>
      <c r="D85" s="441">
        <v>9.8900000000000002E-2</v>
      </c>
      <c r="E85" s="441">
        <v>7.5700000000000003E-2</v>
      </c>
      <c r="F85" s="441">
        <v>9.2200000000000004E-2</v>
      </c>
      <c r="G85" s="441">
        <v>0.11210000000000001</v>
      </c>
      <c r="H85" s="441">
        <v>4.4999999999999998E-2</v>
      </c>
      <c r="I85" s="441">
        <v>6.6500000000000004E-2</v>
      </c>
    </row>
    <row r="86" spans="1:9" s="151" customFormat="1" ht="18" customHeight="1">
      <c r="A86" s="421" t="s">
        <v>377</v>
      </c>
      <c r="B86" s="441">
        <v>0</v>
      </c>
      <c r="C86" s="441">
        <v>7.9899999999999999E-2</v>
      </c>
      <c r="D86" s="441">
        <v>1.6E-2</v>
      </c>
      <c r="E86" s="441">
        <v>6.1699999999999998E-2</v>
      </c>
      <c r="F86" s="441">
        <v>6.9199999999999998E-2</v>
      </c>
      <c r="G86" s="441">
        <v>0</v>
      </c>
      <c r="H86" s="441">
        <v>3.7277999999999998</v>
      </c>
      <c r="I86" s="441">
        <v>0.18540000000000001</v>
      </c>
    </row>
    <row r="87" spans="1:9" s="151" customFormat="1" ht="18" customHeight="1">
      <c r="A87" s="421" t="s">
        <v>378</v>
      </c>
      <c r="B87" s="441">
        <v>0.17050000000000001</v>
      </c>
      <c r="C87" s="441">
        <v>0.18690000000000001</v>
      </c>
      <c r="D87" s="441">
        <v>0.62729999999999997</v>
      </c>
      <c r="E87" s="441">
        <v>0.28939999999999999</v>
      </c>
      <c r="F87" s="441">
        <v>7.4200000000000002E-2</v>
      </c>
      <c r="G87" s="441">
        <v>7.6999999999999999E-2</v>
      </c>
      <c r="H87" s="441">
        <v>0.2026</v>
      </c>
      <c r="I87" s="441">
        <v>0.1474</v>
      </c>
    </row>
    <row r="88" spans="1:9" s="151" customFormat="1" ht="18" customHeight="1">
      <c r="A88" s="421" t="s">
        <v>379</v>
      </c>
      <c r="B88" s="441">
        <v>0</v>
      </c>
      <c r="C88" s="441">
        <v>0</v>
      </c>
      <c r="D88" s="441">
        <v>3.2601</v>
      </c>
      <c r="E88" s="441">
        <v>0</v>
      </c>
      <c r="F88" s="441">
        <v>0.69720000000000004</v>
      </c>
      <c r="G88" s="441">
        <v>3.0200000000000001E-2</v>
      </c>
      <c r="H88" s="441">
        <v>7.7214</v>
      </c>
      <c r="I88" s="441">
        <v>7.7700000000000005E-2</v>
      </c>
    </row>
    <row r="89" spans="1:9" s="151" customFormat="1" ht="18" customHeight="1">
      <c r="A89" s="421" t="s">
        <v>380</v>
      </c>
      <c r="B89" s="441">
        <v>4.7999999999999996E-3</v>
      </c>
      <c r="C89" s="441">
        <v>0</v>
      </c>
      <c r="D89" s="441">
        <v>8.5000000000000006E-3</v>
      </c>
      <c r="E89" s="441">
        <v>5.0000000000000001E-4</v>
      </c>
      <c r="F89" s="441">
        <v>2E-3</v>
      </c>
      <c r="G89" s="441">
        <v>9.7999999999999997E-3</v>
      </c>
      <c r="H89" s="441">
        <v>8.9999999999999998E-4</v>
      </c>
      <c r="I89" s="441">
        <v>4.3E-3</v>
      </c>
    </row>
    <row r="90" spans="1:9" s="151" customFormat="1" ht="18" customHeight="1">
      <c r="A90" s="421" t="s">
        <v>381</v>
      </c>
      <c r="B90" s="441">
        <v>1.38E-2</v>
      </c>
      <c r="C90" s="441">
        <v>2.5899999999999999E-2</v>
      </c>
      <c r="D90" s="441">
        <v>0</v>
      </c>
      <c r="E90" s="441">
        <v>0.3679</v>
      </c>
      <c r="F90" s="441">
        <v>2.1000000000000001E-2</v>
      </c>
      <c r="G90" s="441">
        <v>0.1837</v>
      </c>
      <c r="H90" s="441">
        <v>2.3999999999999998E-3</v>
      </c>
      <c r="I90" s="441">
        <v>2.29E-2</v>
      </c>
    </row>
    <row r="91" spans="1:9" s="151" customFormat="1" ht="18" customHeight="1">
      <c r="A91" s="421" t="s">
        <v>382</v>
      </c>
      <c r="B91" s="441">
        <v>9.4000000000000004E-3</v>
      </c>
      <c r="C91" s="441">
        <v>2.5999999999999999E-3</v>
      </c>
      <c r="D91" s="481">
        <v>7.7000000000000002E-3</v>
      </c>
      <c r="E91" s="481">
        <v>0.1076</v>
      </c>
      <c r="F91" s="481">
        <v>7.7000000000000002E-3</v>
      </c>
      <c r="G91" s="441">
        <v>4.1500000000000002E-2</v>
      </c>
      <c r="H91" s="481">
        <v>1.6000000000000001E-3</v>
      </c>
      <c r="I91" s="481">
        <v>9.7000000000000003E-3</v>
      </c>
    </row>
    <row r="92" spans="1:9" s="151" customFormat="1" ht="18" customHeight="1">
      <c r="A92" s="421" t="s">
        <v>383</v>
      </c>
      <c r="B92" s="441">
        <v>0</v>
      </c>
      <c r="C92" s="441">
        <v>0</v>
      </c>
      <c r="D92" s="441">
        <v>0</v>
      </c>
      <c r="E92" s="441">
        <v>0</v>
      </c>
      <c r="F92" s="441">
        <v>0</v>
      </c>
      <c r="G92" s="441">
        <v>0</v>
      </c>
      <c r="H92" s="441">
        <v>0</v>
      </c>
      <c r="I92" s="441">
        <v>0</v>
      </c>
    </row>
    <row r="93" spans="1:9" s="151" customFormat="1" ht="18" customHeight="1">
      <c r="A93" s="421" t="s">
        <v>384</v>
      </c>
      <c r="B93" s="441">
        <v>1.83E-2</v>
      </c>
      <c r="C93" s="441">
        <v>1.9699999999999999E-2</v>
      </c>
      <c r="D93" s="441">
        <v>1.5800000000000002E-2</v>
      </c>
      <c r="E93" s="441">
        <v>1.1599999999999999E-2</v>
      </c>
      <c r="F93" s="441">
        <v>1.4200000000000001E-2</v>
      </c>
      <c r="G93" s="441">
        <v>1.01E-2</v>
      </c>
      <c r="H93" s="441">
        <v>1.46E-2</v>
      </c>
      <c r="I93" s="441">
        <v>1.6199999999999999E-2</v>
      </c>
    </row>
    <row r="94" spans="1:9" s="151" customFormat="1" ht="18" customHeight="1">
      <c r="A94" s="421" t="s">
        <v>385</v>
      </c>
      <c r="B94" s="441">
        <v>1.3899999999999999E-2</v>
      </c>
      <c r="C94" s="441">
        <v>4.2999999999999997E-2</v>
      </c>
      <c r="D94" s="441">
        <v>2.4500000000000001E-2</v>
      </c>
      <c r="E94" s="441">
        <v>2.7199999999999998E-2</v>
      </c>
      <c r="F94" s="441">
        <v>3.4700000000000002E-2</v>
      </c>
      <c r="G94" s="441">
        <v>6.2100000000000002E-2</v>
      </c>
      <c r="H94" s="441">
        <v>5.0299999999999997E-2</v>
      </c>
      <c r="I94" s="441">
        <v>2.3599999999999999E-2</v>
      </c>
    </row>
    <row r="95" spans="1:9" s="151" customFormat="1" ht="18" customHeight="1">
      <c r="A95" s="421" t="s">
        <v>386</v>
      </c>
      <c r="B95" s="441">
        <v>0</v>
      </c>
      <c r="C95" s="441">
        <v>0</v>
      </c>
      <c r="D95" s="441">
        <v>0</v>
      </c>
      <c r="E95" s="441">
        <v>0</v>
      </c>
      <c r="F95" s="441">
        <v>0</v>
      </c>
      <c r="G95" s="441">
        <v>0</v>
      </c>
      <c r="H95" s="441">
        <v>0</v>
      </c>
      <c r="I95" s="441">
        <v>0</v>
      </c>
    </row>
    <row r="96" spans="1:9" s="151" customFormat="1" ht="18" customHeight="1" thickBot="1">
      <c r="A96" s="421" t="s">
        <v>387</v>
      </c>
      <c r="B96" s="441">
        <v>0</v>
      </c>
      <c r="C96" s="441">
        <v>0</v>
      </c>
      <c r="D96" s="441">
        <v>0</v>
      </c>
      <c r="E96" s="441">
        <v>0</v>
      </c>
      <c r="F96" s="441">
        <v>0</v>
      </c>
      <c r="G96" s="441">
        <v>0</v>
      </c>
      <c r="H96" s="441">
        <v>0</v>
      </c>
      <c r="I96" s="441">
        <v>0</v>
      </c>
    </row>
    <row r="97" spans="1:9" s="151" customFormat="1" ht="18" customHeight="1" thickTop="1" thickBot="1">
      <c r="A97" s="101" t="s">
        <v>388</v>
      </c>
      <c r="B97" s="725"/>
      <c r="C97" s="725"/>
      <c r="D97" s="725"/>
      <c r="E97" s="725"/>
      <c r="F97" s="725"/>
      <c r="G97" s="725"/>
      <c r="H97" s="726"/>
      <c r="I97" s="726"/>
    </row>
    <row r="98" spans="1:9" s="151" customFormat="1" ht="18" customHeight="1" thickTop="1" thickBot="1">
      <c r="A98" s="97" t="s">
        <v>389</v>
      </c>
      <c r="B98" s="727"/>
      <c r="C98" s="727"/>
      <c r="D98" s="727"/>
      <c r="E98" s="727"/>
      <c r="F98" s="727"/>
      <c r="G98" s="727"/>
      <c r="H98" s="728"/>
      <c r="I98" s="728"/>
    </row>
    <row r="99" spans="1:9" s="151" customFormat="1" ht="18" customHeight="1" thickTop="1">
      <c r="A99" s="421" t="s">
        <v>390</v>
      </c>
      <c r="B99" s="441">
        <v>3.5400000000000001E-2</v>
      </c>
      <c r="C99" s="441">
        <v>3.2599999999999997E-2</v>
      </c>
      <c r="D99" s="441">
        <v>2.1499999999999998E-2</v>
      </c>
      <c r="E99" s="441">
        <v>5.0599999999999999E-2</v>
      </c>
      <c r="F99" s="441">
        <v>7.5800000000000006E-2</v>
      </c>
      <c r="G99" s="441">
        <v>9.6100000000000005E-2</v>
      </c>
      <c r="H99" s="441">
        <v>8.7999999999999995E-2</v>
      </c>
      <c r="I99" s="441">
        <v>3.2500000000000001E-2</v>
      </c>
    </row>
    <row r="100" spans="1:9" s="151" customFormat="1" ht="18" customHeight="1">
      <c r="A100" s="421" t="s">
        <v>391</v>
      </c>
      <c r="B100" s="441">
        <v>3.7999999999999999E-2</v>
      </c>
      <c r="C100" s="441">
        <v>3.5299999999999998E-2</v>
      </c>
      <c r="D100" s="441">
        <v>2.24E-2</v>
      </c>
      <c r="E100" s="441">
        <v>5.5300000000000002E-2</v>
      </c>
      <c r="F100" s="441">
        <v>8.1199999999999994E-2</v>
      </c>
      <c r="G100" s="441">
        <v>0.1009</v>
      </c>
      <c r="H100" s="441">
        <v>9.7000000000000003E-2</v>
      </c>
      <c r="I100" s="441">
        <v>3.5000000000000003E-2</v>
      </c>
    </row>
    <row r="101" spans="1:9" s="151" customFormat="1" ht="18" customHeight="1">
      <c r="A101" s="421" t="s">
        <v>392</v>
      </c>
      <c r="B101" s="441">
        <v>5.0099999999999999E-2</v>
      </c>
      <c r="C101" s="441">
        <v>4.2500000000000003E-2</v>
      </c>
      <c r="D101" s="441">
        <v>3.7100000000000001E-2</v>
      </c>
      <c r="E101" s="441">
        <v>6.4199999999999993E-2</v>
      </c>
      <c r="F101" s="441">
        <v>9.7600000000000006E-2</v>
      </c>
      <c r="G101" s="441">
        <v>0.1066</v>
      </c>
      <c r="H101" s="441">
        <v>0.11219999999999999</v>
      </c>
      <c r="I101" s="441">
        <v>4.4600000000000001E-2</v>
      </c>
    </row>
    <row r="102" spans="1:9" s="151" customFormat="1" ht="18" customHeight="1" thickBot="1">
      <c r="A102" s="421" t="s">
        <v>393</v>
      </c>
      <c r="B102" s="441">
        <v>5.0799999999999998E-2</v>
      </c>
      <c r="C102" s="441">
        <v>4.19E-2</v>
      </c>
      <c r="D102" s="441">
        <v>3.7699999999999997E-2</v>
      </c>
      <c r="E102" s="441">
        <v>9.1899999999999996E-2</v>
      </c>
      <c r="F102" s="441">
        <v>8.6199999999999999E-2</v>
      </c>
      <c r="G102" s="441">
        <v>0.13550000000000001</v>
      </c>
      <c r="H102" s="441">
        <v>0.1154</v>
      </c>
      <c r="I102" s="441">
        <v>4.58E-2</v>
      </c>
    </row>
    <row r="103" spans="1:9" s="151" customFormat="1" ht="18" customHeight="1" thickTop="1" thickBot="1">
      <c r="A103" s="97" t="s">
        <v>394</v>
      </c>
      <c r="B103" s="727"/>
      <c r="C103" s="727"/>
      <c r="D103" s="727"/>
      <c r="E103" s="727"/>
      <c r="F103" s="727"/>
      <c r="G103" s="727"/>
      <c r="H103" s="728"/>
      <c r="I103" s="728"/>
    </row>
    <row r="104" spans="1:9" s="151" customFormat="1" ht="18" customHeight="1" thickTop="1">
      <c r="A104" s="421" t="s">
        <v>395</v>
      </c>
      <c r="B104" s="441">
        <v>0.55810000000000004</v>
      </c>
      <c r="C104" s="441">
        <v>0.5343</v>
      </c>
      <c r="D104" s="441">
        <v>0.43790000000000001</v>
      </c>
      <c r="E104" s="441">
        <v>0.6552</v>
      </c>
      <c r="F104" s="441">
        <v>0.65569999999999995</v>
      </c>
      <c r="G104" s="441">
        <v>0.64700000000000002</v>
      </c>
      <c r="H104" s="441">
        <v>0.61309999999999998</v>
      </c>
      <c r="I104" s="441">
        <v>0.56399999999999995</v>
      </c>
    </row>
    <row r="105" spans="1:9" s="151" customFormat="1" ht="18" customHeight="1">
      <c r="A105" s="421" t="s">
        <v>396</v>
      </c>
      <c r="B105" s="441">
        <v>3.3399999999999999E-2</v>
      </c>
      <c r="C105" s="441">
        <v>3.5999999999999997E-2</v>
      </c>
      <c r="D105" s="441">
        <v>2.23E-2</v>
      </c>
      <c r="E105" s="441">
        <v>2.7099999999999999E-2</v>
      </c>
      <c r="F105" s="441">
        <v>9.1300000000000006E-2</v>
      </c>
      <c r="G105" s="441">
        <v>3.3300000000000003E-2</v>
      </c>
      <c r="H105" s="441">
        <v>3.3599999999999998E-2</v>
      </c>
      <c r="I105" s="441">
        <v>3.5799999999999998E-2</v>
      </c>
    </row>
    <row r="106" spans="1:9" s="151" customFormat="1" ht="18" customHeight="1">
      <c r="A106" s="421" t="s">
        <v>397</v>
      </c>
      <c r="B106" s="441">
        <v>0.40839999999999999</v>
      </c>
      <c r="C106" s="441">
        <v>0.42970000000000003</v>
      </c>
      <c r="D106" s="441">
        <v>0.53979999999999995</v>
      </c>
      <c r="E106" s="441">
        <v>0.31769999999999998</v>
      </c>
      <c r="F106" s="441">
        <v>0.253</v>
      </c>
      <c r="G106" s="441">
        <v>0.31979999999999997</v>
      </c>
      <c r="H106" s="441">
        <v>0.35339999999999999</v>
      </c>
      <c r="I106" s="441">
        <v>0.4002</v>
      </c>
    </row>
    <row r="107" spans="1:9" s="151" customFormat="1" ht="18" customHeight="1" thickBot="1">
      <c r="A107" s="421" t="s">
        <v>398</v>
      </c>
      <c r="B107" s="441">
        <v>0.58950000000000002</v>
      </c>
      <c r="C107" s="441">
        <v>0.47849999999999998</v>
      </c>
      <c r="D107" s="441">
        <v>0.31619999999999998</v>
      </c>
      <c r="E107" s="441">
        <v>0.73009999999999997</v>
      </c>
      <c r="F107" s="441">
        <v>0.72929999999999995</v>
      </c>
      <c r="G107" s="441">
        <v>0.53659999999999997</v>
      </c>
      <c r="H107" s="441">
        <v>0.6734</v>
      </c>
      <c r="I107" s="441">
        <v>0.55479999999999996</v>
      </c>
    </row>
    <row r="108" spans="1:9" s="151" customFormat="1" ht="18" customHeight="1" thickTop="1" thickBot="1">
      <c r="A108" s="97" t="s">
        <v>399</v>
      </c>
      <c r="B108" s="727"/>
      <c r="C108" s="727"/>
      <c r="D108" s="727"/>
      <c r="E108" s="727"/>
      <c r="F108" s="727"/>
      <c r="G108" s="727"/>
      <c r="H108" s="728"/>
      <c r="I108" s="728"/>
    </row>
    <row r="109" spans="1:9" s="151" customFormat="1" ht="18" customHeight="1" thickTop="1">
      <c r="A109" s="421" t="s">
        <v>400</v>
      </c>
      <c r="B109" s="441">
        <v>3.9399999999999998E-2</v>
      </c>
      <c r="C109" s="441">
        <v>3.9300000000000002E-2</v>
      </c>
      <c r="D109" s="441">
        <v>5.9799999999999999E-2</v>
      </c>
      <c r="E109" s="441">
        <v>7.7899999999999997E-2</v>
      </c>
      <c r="F109" s="441">
        <v>5.21E-2</v>
      </c>
      <c r="G109" s="441">
        <v>0.1013</v>
      </c>
      <c r="H109" s="441">
        <v>7.2999999999999995E-2</v>
      </c>
      <c r="I109" s="441">
        <v>3.9199999999999999E-2</v>
      </c>
    </row>
    <row r="110" spans="1:9" s="151" customFormat="1" ht="18" customHeight="1">
      <c r="A110" s="421" t="s">
        <v>401</v>
      </c>
      <c r="B110" s="441">
        <v>3.7400000000000003E-2</v>
      </c>
      <c r="C110" s="441">
        <v>3.7400000000000003E-2</v>
      </c>
      <c r="D110" s="441">
        <v>5.8999999999999997E-2</v>
      </c>
      <c r="E110" s="441">
        <v>4.9500000000000002E-2</v>
      </c>
      <c r="F110" s="441">
        <v>5.0999999999999997E-2</v>
      </c>
      <c r="G110" s="441">
        <v>7.2999999999999995E-2</v>
      </c>
      <c r="H110" s="441">
        <v>6.2399999999999997E-2</v>
      </c>
      <c r="I110" s="441">
        <v>3.61E-2</v>
      </c>
    </row>
    <row r="111" spans="1:9" s="151" customFormat="1" ht="18" customHeight="1">
      <c r="A111" s="420" t="s">
        <v>402</v>
      </c>
      <c r="B111" s="441">
        <v>0.04</v>
      </c>
      <c r="C111" s="441">
        <v>3.9899999999999998E-2</v>
      </c>
      <c r="D111" s="441">
        <v>5.6099999999999997E-2</v>
      </c>
      <c r="E111" s="441">
        <v>5.2200000000000003E-2</v>
      </c>
      <c r="F111" s="441">
        <v>5.57E-2</v>
      </c>
      <c r="G111" s="441">
        <v>7.6399999999999996E-2</v>
      </c>
      <c r="H111" s="441">
        <v>6.5199999999999994E-2</v>
      </c>
      <c r="I111" s="441">
        <v>3.8300000000000001E-2</v>
      </c>
    </row>
    <row r="112" spans="1:9" s="151" customFormat="1" ht="18" customHeight="1">
      <c r="A112" s="420" t="s">
        <v>403</v>
      </c>
      <c r="B112" s="441">
        <v>5.74E-2</v>
      </c>
      <c r="C112" s="441">
        <v>6.5000000000000002E-2</v>
      </c>
      <c r="D112" s="441">
        <v>6.5699999999999995E-2</v>
      </c>
      <c r="E112" s="441">
        <v>6.3899999999999998E-2</v>
      </c>
      <c r="F112" s="441">
        <v>7.7700000000000005E-2</v>
      </c>
      <c r="G112" s="441">
        <v>0.10150000000000001</v>
      </c>
      <c r="H112" s="441">
        <v>9.5200000000000007E-2</v>
      </c>
      <c r="I112" s="441">
        <v>5.4399999999999997E-2</v>
      </c>
    </row>
    <row r="113" spans="1:9" s="151" customFormat="1" ht="18" customHeight="1">
      <c r="A113" s="420" t="s">
        <v>404</v>
      </c>
      <c r="B113" s="441">
        <v>-1.7399999999999999E-2</v>
      </c>
      <c r="C113" s="441">
        <v>-2.5100000000000001E-2</v>
      </c>
      <c r="D113" s="441">
        <v>-9.5999999999999992E-3</v>
      </c>
      <c r="E113" s="441">
        <v>-1.17E-2</v>
      </c>
      <c r="F113" s="441">
        <v>-2.1999999999999999E-2</v>
      </c>
      <c r="G113" s="441">
        <v>-2.5100000000000001E-2</v>
      </c>
      <c r="H113" s="441">
        <v>-0.03</v>
      </c>
      <c r="I113" s="441">
        <v>-1.61E-2</v>
      </c>
    </row>
    <row r="114" spans="1:9" s="151" customFormat="1" ht="18" customHeight="1">
      <c r="A114" s="420" t="s">
        <v>405</v>
      </c>
      <c r="B114" s="481">
        <v>-2.5999999999999999E-3</v>
      </c>
      <c r="C114" s="441">
        <v>-2.5000000000000001E-3</v>
      </c>
      <c r="D114" s="481">
        <v>3.0000000000000001E-3</v>
      </c>
      <c r="E114" s="481">
        <v>-2.7000000000000001E-3</v>
      </c>
      <c r="F114" s="481">
        <v>-4.7000000000000002E-3</v>
      </c>
      <c r="G114" s="481">
        <v>-3.3999999999999998E-3</v>
      </c>
      <c r="H114" s="481">
        <v>-2.8E-3</v>
      </c>
      <c r="I114" s="481">
        <v>-2.0999999999999999E-3</v>
      </c>
    </row>
    <row r="115" spans="1:9" s="151" customFormat="1" ht="18" customHeight="1" thickBot="1">
      <c r="A115" s="420" t="s">
        <v>406</v>
      </c>
      <c r="B115" s="441">
        <v>2E-3</v>
      </c>
      <c r="C115" s="441">
        <v>1.9E-3</v>
      </c>
      <c r="D115" s="441">
        <v>6.9999999999999999E-4</v>
      </c>
      <c r="E115" s="441">
        <v>2.8500000000000001E-2</v>
      </c>
      <c r="F115" s="441">
        <v>1.1000000000000001E-3</v>
      </c>
      <c r="G115" s="441">
        <v>2.8299999999999999E-2</v>
      </c>
      <c r="H115" s="481">
        <v>1.06E-2</v>
      </c>
      <c r="I115" s="481">
        <v>3.0999999999999999E-3</v>
      </c>
    </row>
    <row r="116" spans="1:9" s="151" customFormat="1" ht="18" customHeight="1" thickTop="1" thickBot="1">
      <c r="A116" s="97" t="s">
        <v>407</v>
      </c>
      <c r="B116" s="727"/>
      <c r="C116" s="727"/>
      <c r="D116" s="727"/>
      <c r="E116" s="727"/>
      <c r="F116" s="727"/>
      <c r="G116" s="727"/>
      <c r="H116" s="728"/>
      <c r="I116" s="728"/>
    </row>
    <row r="117" spans="1:9" s="151" customFormat="1" ht="18" customHeight="1" thickTop="1">
      <c r="A117" s="420" t="s">
        <v>400</v>
      </c>
      <c r="B117" s="441">
        <v>3.9399999999999998E-2</v>
      </c>
      <c r="C117" s="441">
        <v>3.9300000000000002E-2</v>
      </c>
      <c r="D117" s="441">
        <v>5.9799999999999999E-2</v>
      </c>
      <c r="E117" s="441">
        <v>7.7899999999999997E-2</v>
      </c>
      <c r="F117" s="441">
        <v>5.21E-2</v>
      </c>
      <c r="G117" s="441">
        <v>0.1013</v>
      </c>
      <c r="H117" s="441">
        <v>7.2999999999999995E-2</v>
      </c>
      <c r="I117" s="441">
        <v>3.9199999999999999E-2</v>
      </c>
    </row>
    <row r="118" spans="1:9" s="151" customFormat="1" ht="18" customHeight="1">
      <c r="A118" s="420" t="s">
        <v>408</v>
      </c>
      <c r="B118" s="441">
        <v>-1.1000000000000001E-3</v>
      </c>
      <c r="C118" s="441">
        <v>-5.0000000000000001E-3</v>
      </c>
      <c r="D118" s="441">
        <v>-2.7000000000000001E-3</v>
      </c>
      <c r="E118" s="441">
        <v>-4.0000000000000001E-3</v>
      </c>
      <c r="F118" s="441">
        <v>3.5000000000000001E-3</v>
      </c>
      <c r="G118" s="441">
        <v>-5.9999999999999995E-4</v>
      </c>
      <c r="H118" s="441">
        <v>3.3999999999999998E-3</v>
      </c>
      <c r="I118" s="441">
        <v>-1.6999999999999999E-3</v>
      </c>
    </row>
    <row r="119" spans="1:9" s="151" customFormat="1" ht="18" customHeight="1">
      <c r="A119" s="420" t="s">
        <v>409</v>
      </c>
      <c r="B119" s="441">
        <v>-3.5400000000000001E-2</v>
      </c>
      <c r="C119" s="441">
        <v>-3.2599999999999997E-2</v>
      </c>
      <c r="D119" s="441">
        <v>-2.1499999999999998E-2</v>
      </c>
      <c r="E119" s="441">
        <v>-5.1900000000000002E-2</v>
      </c>
      <c r="F119" s="441">
        <v>-7.5800000000000006E-2</v>
      </c>
      <c r="G119" s="441">
        <v>-9.6100000000000005E-2</v>
      </c>
      <c r="H119" s="441">
        <v>-8.7999999999999995E-2</v>
      </c>
      <c r="I119" s="441">
        <v>-3.2500000000000001E-2</v>
      </c>
    </row>
    <row r="120" spans="1:9" s="151" customFormat="1" ht="18" customHeight="1">
      <c r="A120" s="420" t="s">
        <v>410</v>
      </c>
      <c r="B120" s="441">
        <v>0</v>
      </c>
      <c r="C120" s="441">
        <v>0</v>
      </c>
      <c r="D120" s="441">
        <v>0</v>
      </c>
      <c r="E120" s="441">
        <v>0</v>
      </c>
      <c r="F120" s="441">
        <v>5.0000000000000001E-4</v>
      </c>
      <c r="G120" s="441">
        <v>0</v>
      </c>
      <c r="H120" s="441">
        <v>-1E-3</v>
      </c>
      <c r="I120" s="441">
        <v>0</v>
      </c>
    </row>
    <row r="121" spans="1:9" s="151" customFormat="1" ht="18" customHeight="1">
      <c r="A121" s="420" t="s">
        <v>411</v>
      </c>
      <c r="B121" s="441">
        <v>0</v>
      </c>
      <c r="C121" s="441">
        <v>1.5E-3</v>
      </c>
      <c r="D121" s="441">
        <v>2.0000000000000001E-4</v>
      </c>
      <c r="E121" s="441">
        <v>0</v>
      </c>
      <c r="F121" s="441">
        <v>1E-4</v>
      </c>
      <c r="G121" s="441">
        <v>0</v>
      </c>
      <c r="H121" s="441">
        <v>8.0999999999999996E-3</v>
      </c>
      <c r="I121" s="441">
        <v>4.0000000000000002E-4</v>
      </c>
    </row>
    <row r="122" spans="1:9" s="151" customFormat="1" ht="18" customHeight="1" thickBot="1">
      <c r="A122" s="420" t="s">
        <v>412</v>
      </c>
      <c r="B122" s="441">
        <v>5.0000000000000001E-4</v>
      </c>
      <c r="C122" s="441">
        <v>0</v>
      </c>
      <c r="D122" s="441">
        <v>0</v>
      </c>
      <c r="E122" s="441">
        <v>0</v>
      </c>
      <c r="F122" s="441">
        <v>0</v>
      </c>
      <c r="G122" s="441">
        <v>0</v>
      </c>
      <c r="H122" s="441">
        <v>0</v>
      </c>
      <c r="I122" s="441">
        <v>2.0000000000000001E-4</v>
      </c>
    </row>
    <row r="123" spans="1:9" s="151" customFormat="1" ht="18" customHeight="1" thickTop="1" thickBot="1">
      <c r="A123" s="94" t="s">
        <v>413</v>
      </c>
      <c r="B123" s="442">
        <v>3.3999999999999998E-3</v>
      </c>
      <c r="C123" s="442">
        <v>3.0999999999999999E-3</v>
      </c>
      <c r="D123" s="442">
        <v>3.5700000000000003E-2</v>
      </c>
      <c r="E123" s="442">
        <v>2.1999999999999999E-2</v>
      </c>
      <c r="F123" s="442">
        <v>-1.9599999999999999E-2</v>
      </c>
      <c r="G123" s="442">
        <v>4.7999999999999996E-3</v>
      </c>
      <c r="H123" s="442">
        <v>-4.4999999999999997E-3</v>
      </c>
      <c r="I123" s="442">
        <v>5.5999999999999999E-3</v>
      </c>
    </row>
    <row r="124" spans="1:9" s="151" customFormat="1" ht="18" customHeight="1" thickTop="1" thickBot="1">
      <c r="A124" s="423"/>
      <c r="B124" s="560"/>
      <c r="C124" s="560"/>
      <c r="D124" s="560"/>
      <c r="E124" s="560"/>
      <c r="F124" s="560"/>
      <c r="G124" s="560"/>
      <c r="H124" s="560"/>
      <c r="I124" s="560"/>
    </row>
    <row r="125" spans="1:9" s="61" customFormat="1" ht="12" thickTop="1">
      <c r="A125" s="103" t="s">
        <v>414</v>
      </c>
      <c r="B125" s="569"/>
      <c r="C125" s="569"/>
      <c r="D125" s="569"/>
      <c r="E125" s="569"/>
      <c r="F125" s="569"/>
      <c r="G125" s="569"/>
      <c r="H125" s="569"/>
      <c r="I125" s="569"/>
    </row>
    <row r="126" spans="1:9" s="61" customFormat="1" ht="11.25">
      <c r="A126" s="103" t="s">
        <v>415</v>
      </c>
      <c r="B126" s="569"/>
      <c r="C126" s="569"/>
      <c r="D126" s="569"/>
      <c r="E126" s="569"/>
      <c r="F126" s="569"/>
      <c r="G126" s="569"/>
      <c r="H126" s="569"/>
      <c r="I126" s="569"/>
    </row>
    <row r="127" spans="1:9" s="61" customFormat="1" ht="11.25">
      <c r="A127" s="103" t="s">
        <v>416</v>
      </c>
      <c r="B127" s="569"/>
      <c r="C127" s="569"/>
      <c r="D127" s="569"/>
      <c r="E127" s="569"/>
      <c r="F127" s="569"/>
      <c r="G127" s="569"/>
      <c r="H127" s="569"/>
      <c r="I127" s="569"/>
    </row>
    <row r="128" spans="1:9" s="61" customFormat="1" ht="11.25">
      <c r="A128" s="103" t="s">
        <v>417</v>
      </c>
      <c r="B128" s="569"/>
      <c r="C128" s="569"/>
      <c r="D128" s="569"/>
      <c r="E128" s="569"/>
      <c r="F128" s="569"/>
      <c r="G128" s="569"/>
      <c r="H128" s="569"/>
      <c r="I128" s="569"/>
    </row>
    <row r="129" spans="1:9" s="61" customFormat="1" ht="11.25">
      <c r="A129" s="103" t="s">
        <v>418</v>
      </c>
      <c r="B129" s="569"/>
      <c r="C129" s="569"/>
      <c r="D129" s="569"/>
      <c r="E129" s="569"/>
      <c r="F129" s="569"/>
      <c r="G129" s="569"/>
      <c r="H129" s="569"/>
      <c r="I129" s="569"/>
    </row>
    <row r="130" spans="1:9" s="61" customFormat="1" ht="11.25">
      <c r="A130" s="103" t="s">
        <v>419</v>
      </c>
      <c r="B130" s="569"/>
      <c r="C130" s="569"/>
      <c r="D130" s="569"/>
      <c r="E130" s="569"/>
      <c r="F130" s="569"/>
      <c r="G130" s="569"/>
      <c r="H130" s="569"/>
      <c r="I130" s="569"/>
    </row>
    <row r="131" spans="1:9" s="61" customFormat="1" ht="11.25">
      <c r="A131" s="103" t="s">
        <v>420</v>
      </c>
      <c r="B131" s="569"/>
      <c r="C131" s="569"/>
      <c r="D131" s="569"/>
      <c r="E131" s="569"/>
      <c r="F131" s="569"/>
      <c r="G131" s="569"/>
      <c r="H131" s="569"/>
      <c r="I131" s="569"/>
    </row>
    <row r="132" spans="1:9" s="61" customFormat="1" ht="11.25">
      <c r="A132" s="103" t="s">
        <v>421</v>
      </c>
      <c r="B132" s="569"/>
      <c r="C132" s="569"/>
      <c r="D132" s="569"/>
      <c r="E132" s="569"/>
      <c r="F132" s="569"/>
      <c r="G132" s="569"/>
      <c r="H132" s="569"/>
      <c r="I132" s="569"/>
    </row>
    <row r="133" spans="1:9" s="61" customFormat="1" ht="11.25">
      <c r="A133" s="103" t="s">
        <v>422</v>
      </c>
      <c r="B133" s="569"/>
      <c r="C133" s="569"/>
      <c r="D133" s="569"/>
      <c r="E133" s="569"/>
      <c r="F133" s="569"/>
      <c r="G133" s="569"/>
      <c r="H133" s="569"/>
      <c r="I133" s="569"/>
    </row>
    <row r="134" spans="1:9" s="61" customFormat="1" ht="11.25">
      <c r="A134" s="103" t="s">
        <v>855</v>
      </c>
      <c r="B134" s="514"/>
      <c r="C134" s="514"/>
      <c r="D134" s="514"/>
      <c r="E134" s="514"/>
      <c r="F134" s="514"/>
      <c r="G134" s="514"/>
      <c r="H134" s="514"/>
      <c r="I134" s="514"/>
    </row>
    <row r="135" spans="1:9" s="61" customFormat="1" ht="11.25">
      <c r="A135" s="103"/>
      <c r="B135" s="514"/>
      <c r="C135" s="514"/>
      <c r="D135" s="514"/>
      <c r="E135" s="514"/>
      <c r="F135" s="514"/>
      <c r="G135" s="514"/>
      <c r="H135" s="514"/>
      <c r="I135" s="514"/>
    </row>
    <row r="136" spans="1:9" s="61" customFormat="1" ht="11.25">
      <c r="B136" s="569"/>
      <c r="C136" s="569"/>
      <c r="D136" s="569"/>
      <c r="E136" s="569"/>
      <c r="F136" s="569"/>
      <c r="G136" s="569"/>
      <c r="H136" s="569"/>
      <c r="I136" s="569"/>
    </row>
    <row r="137" spans="1:9" s="151" customFormat="1" ht="18" customHeight="1">
      <c r="B137" s="624"/>
      <c r="C137" s="624"/>
      <c r="D137" s="624"/>
      <c r="E137" s="624"/>
      <c r="F137" s="624"/>
      <c r="G137" s="624"/>
      <c r="H137" s="624"/>
      <c r="I137" s="624"/>
    </row>
    <row r="138" spans="1:9" s="151" customFormat="1" ht="18" customHeight="1">
      <c r="B138" s="624"/>
      <c r="C138" s="624"/>
      <c r="D138" s="624"/>
      <c r="E138" s="624"/>
      <c r="F138" s="624"/>
      <c r="G138" s="624"/>
      <c r="H138" s="624"/>
      <c r="I138" s="624"/>
    </row>
    <row r="139" spans="1:9" s="151" customFormat="1" ht="18" customHeight="1">
      <c r="B139" s="624"/>
      <c r="C139" s="624"/>
      <c r="D139" s="624"/>
      <c r="E139" s="624"/>
      <c r="F139" s="624"/>
      <c r="G139" s="624"/>
      <c r="H139" s="624"/>
      <c r="I139" s="624"/>
    </row>
    <row r="140" spans="1:9" s="151" customFormat="1" ht="18" customHeight="1">
      <c r="B140" s="624"/>
      <c r="C140" s="624"/>
      <c r="D140" s="624"/>
      <c r="E140" s="624"/>
      <c r="F140" s="624"/>
      <c r="G140" s="624"/>
      <c r="H140" s="624"/>
      <c r="I140" s="624"/>
    </row>
    <row r="141" spans="1:9" s="151" customFormat="1" ht="18" customHeight="1">
      <c r="B141" s="624"/>
      <c r="C141" s="624"/>
      <c r="D141" s="624"/>
      <c r="E141" s="624"/>
      <c r="F141" s="624"/>
      <c r="G141" s="624"/>
      <c r="H141" s="624"/>
      <c r="I141" s="624"/>
    </row>
    <row r="142" spans="1:9" s="151" customFormat="1" ht="18" customHeight="1">
      <c r="B142" s="624"/>
      <c r="C142" s="624"/>
      <c r="D142" s="624"/>
      <c r="E142" s="624"/>
      <c r="F142" s="624"/>
      <c r="G142" s="624"/>
      <c r="H142" s="624"/>
      <c r="I142" s="624"/>
    </row>
    <row r="143" spans="1:9" s="151" customFormat="1" ht="18" customHeight="1">
      <c r="A143" s="892"/>
      <c r="B143" s="624"/>
      <c r="C143" s="624"/>
      <c r="D143" s="624"/>
      <c r="E143" s="624"/>
      <c r="F143" s="624"/>
      <c r="G143" s="624"/>
      <c r="H143" s="624"/>
      <c r="I143" s="624"/>
    </row>
    <row r="144" spans="1:9" s="151" customFormat="1" ht="18" customHeight="1">
      <c r="A144" s="892"/>
      <c r="B144" s="624"/>
      <c r="C144" s="624"/>
      <c r="D144" s="624"/>
      <c r="E144" s="624"/>
      <c r="F144" s="624"/>
      <c r="G144" s="624"/>
      <c r="H144" s="624"/>
      <c r="I144" s="624"/>
    </row>
    <row r="145" spans="1:9" s="151" customFormat="1" ht="18" customHeight="1">
      <c r="A145" s="892"/>
      <c r="B145" s="624"/>
      <c r="C145" s="624"/>
      <c r="D145" s="624"/>
      <c r="E145" s="624"/>
      <c r="F145" s="624"/>
      <c r="G145" s="624"/>
      <c r="H145" s="624"/>
      <c r="I145" s="624"/>
    </row>
    <row r="146" spans="1:9" s="151" customFormat="1" ht="18" customHeight="1">
      <c r="A146" s="892"/>
      <c r="B146" s="624"/>
      <c r="C146" s="624"/>
      <c r="D146" s="624"/>
      <c r="E146" s="624"/>
      <c r="F146" s="624"/>
      <c r="G146" s="624"/>
      <c r="H146" s="624"/>
      <c r="I146" s="624"/>
    </row>
    <row r="147" spans="1:9" s="151" customFormat="1" ht="18" customHeight="1">
      <c r="A147" s="892"/>
      <c r="B147" s="624"/>
      <c r="C147" s="624"/>
      <c r="D147" s="624"/>
      <c r="E147" s="624"/>
      <c r="F147" s="624"/>
      <c r="G147" s="624"/>
      <c r="H147" s="624"/>
      <c r="I147" s="624"/>
    </row>
    <row r="148" spans="1:9" s="1005" customFormat="1" ht="15.75">
      <c r="A148" s="81"/>
      <c r="B148" s="82"/>
      <c r="C148" s="82"/>
      <c r="D148" s="82"/>
      <c r="E148" s="82"/>
      <c r="F148" s="82"/>
      <c r="G148" s="82"/>
      <c r="H148" s="82"/>
      <c r="I148" s="82"/>
    </row>
    <row r="149" spans="1:9" s="1005" customFormat="1" ht="15.75">
      <c r="A149" s="81"/>
      <c r="B149" s="82"/>
      <c r="C149" s="82"/>
      <c r="D149" s="82"/>
      <c r="E149" s="82"/>
      <c r="F149" s="82"/>
      <c r="G149" s="82"/>
      <c r="H149" s="82"/>
      <c r="I149" s="82"/>
    </row>
    <row r="150" spans="1:9" s="1005" customFormat="1" ht="15.75">
      <c r="A150" s="81"/>
      <c r="B150" s="82"/>
      <c r="C150" s="82"/>
      <c r="D150" s="82"/>
      <c r="E150" s="82"/>
      <c r="F150" s="82"/>
      <c r="G150" s="82"/>
      <c r="H150" s="82"/>
      <c r="I150" s="82"/>
    </row>
    <row r="151" spans="1:9" s="1005" customFormat="1" ht="15.75">
      <c r="A151" s="81"/>
      <c r="B151" s="82"/>
      <c r="C151" s="82"/>
      <c r="D151" s="82"/>
      <c r="E151" s="82"/>
      <c r="F151" s="82"/>
      <c r="G151" s="82"/>
      <c r="H151" s="82"/>
      <c r="I151" s="82"/>
    </row>
    <row r="152" spans="1:9" s="1005" customFormat="1" ht="15.75">
      <c r="A152" s="81"/>
      <c r="B152" s="82"/>
      <c r="C152" s="82"/>
      <c r="D152" s="82"/>
      <c r="E152" s="82"/>
      <c r="F152" s="82"/>
      <c r="G152" s="82"/>
      <c r="H152" s="82"/>
      <c r="I152" s="82"/>
    </row>
    <row r="153" spans="1:9" s="1005" customFormat="1" ht="15.75">
      <c r="A153" s="81"/>
      <c r="B153" s="82"/>
      <c r="C153" s="82"/>
      <c r="D153" s="82"/>
      <c r="E153" s="82"/>
      <c r="F153" s="82"/>
      <c r="G153" s="82"/>
      <c r="H153" s="82"/>
      <c r="I153" s="82"/>
    </row>
    <row r="154" spans="1:9" s="1005" customFormat="1" ht="15.75">
      <c r="A154" s="81"/>
      <c r="B154" s="82"/>
      <c r="C154" s="82"/>
      <c r="D154" s="82"/>
      <c r="E154" s="82"/>
      <c r="F154" s="82"/>
      <c r="G154" s="82"/>
      <c r="H154" s="82"/>
      <c r="I154" s="82"/>
    </row>
    <row r="155" spans="1:9" s="1005" customFormat="1" ht="15.75">
      <c r="A155" s="81"/>
      <c r="B155" s="82"/>
      <c r="C155" s="82"/>
      <c r="D155" s="82"/>
      <c r="E155" s="82"/>
      <c r="F155" s="82"/>
      <c r="G155" s="82"/>
      <c r="H155" s="82"/>
      <c r="I155" s="82"/>
    </row>
    <row r="156" spans="1:9" s="1005" customFormat="1" ht="15.75">
      <c r="A156" s="81"/>
      <c r="B156" s="82"/>
      <c r="C156" s="82"/>
      <c r="D156" s="82"/>
      <c r="E156" s="82"/>
      <c r="F156" s="82"/>
      <c r="G156" s="82"/>
      <c r="H156" s="82"/>
      <c r="I156" s="82"/>
    </row>
    <row r="157" spans="1:9" s="1005" customFormat="1" ht="15.75">
      <c r="A157" s="81"/>
      <c r="B157" s="82"/>
      <c r="C157" s="82"/>
      <c r="D157" s="82"/>
      <c r="E157" s="82"/>
      <c r="F157" s="82"/>
      <c r="G157" s="82"/>
      <c r="H157" s="82"/>
      <c r="I157" s="82"/>
    </row>
    <row r="158" spans="1:9" s="1005" customFormat="1" ht="15.75">
      <c r="A158" s="81"/>
      <c r="B158" s="82"/>
      <c r="C158" s="82"/>
      <c r="D158" s="82"/>
      <c r="E158" s="82"/>
      <c r="F158" s="82"/>
      <c r="G158" s="82"/>
      <c r="H158" s="82"/>
      <c r="I158" s="82"/>
    </row>
    <row r="159" spans="1:9" s="1005" customFormat="1" ht="15.75">
      <c r="A159" s="81"/>
      <c r="B159" s="82"/>
      <c r="C159" s="82"/>
      <c r="D159" s="82"/>
      <c r="E159" s="82"/>
      <c r="F159" s="82"/>
      <c r="G159" s="82"/>
      <c r="H159" s="82"/>
      <c r="I159" s="82"/>
    </row>
    <row r="160" spans="1:9" s="1005" customFormat="1" ht="15.75">
      <c r="A160" s="81"/>
      <c r="B160" s="82"/>
      <c r="C160" s="82"/>
      <c r="D160" s="82"/>
      <c r="E160" s="82"/>
      <c r="F160" s="82"/>
      <c r="G160" s="82"/>
      <c r="H160" s="82"/>
      <c r="I160" s="82"/>
    </row>
    <row r="161" spans="1:9" s="1005" customFormat="1" ht="15.75">
      <c r="A161" s="81"/>
      <c r="B161" s="82"/>
      <c r="C161" s="82"/>
      <c r="D161" s="82"/>
      <c r="E161" s="82"/>
      <c r="F161" s="82"/>
      <c r="G161" s="82"/>
      <c r="H161" s="82"/>
      <c r="I161" s="82"/>
    </row>
    <row r="162" spans="1:9" s="1005" customFormat="1" ht="15.75">
      <c r="A162" s="81"/>
      <c r="B162" s="82"/>
      <c r="C162" s="82"/>
      <c r="D162" s="82"/>
      <c r="E162" s="82"/>
      <c r="F162" s="82"/>
      <c r="G162" s="82"/>
      <c r="H162" s="82"/>
      <c r="I162" s="82"/>
    </row>
    <row r="163" spans="1:9" s="1005" customFormat="1" ht="15.75">
      <c r="A163" s="81"/>
      <c r="B163" s="82"/>
      <c r="C163" s="82"/>
      <c r="D163" s="82"/>
      <c r="E163" s="82"/>
      <c r="F163" s="82"/>
      <c r="G163" s="82"/>
      <c r="H163" s="82"/>
      <c r="I163" s="82"/>
    </row>
    <row r="164" spans="1:9" s="1005" customFormat="1" ht="15.75">
      <c r="A164" s="81"/>
      <c r="B164" s="82"/>
      <c r="C164" s="82"/>
      <c r="D164" s="82"/>
      <c r="E164" s="82"/>
      <c r="F164" s="82"/>
      <c r="G164" s="82"/>
      <c r="H164" s="82"/>
      <c r="I164" s="82"/>
    </row>
    <row r="165" spans="1:9" s="1005" customFormat="1" ht="15.75">
      <c r="A165" s="81"/>
      <c r="B165" s="82"/>
      <c r="C165" s="82"/>
      <c r="D165" s="82"/>
      <c r="E165" s="82"/>
      <c r="F165" s="82"/>
      <c r="G165" s="82"/>
      <c r="H165" s="82"/>
      <c r="I165" s="82"/>
    </row>
    <row r="166" spans="1:9" s="1005" customFormat="1" ht="15.75">
      <c r="A166" s="81"/>
      <c r="B166" s="82"/>
      <c r="C166" s="82"/>
      <c r="D166" s="82"/>
      <c r="E166" s="82"/>
      <c r="F166" s="82"/>
      <c r="G166" s="82"/>
      <c r="H166" s="82"/>
      <c r="I166" s="82"/>
    </row>
    <row r="167" spans="1:9" s="1005" customFormat="1" ht="15.75">
      <c r="A167" s="81"/>
      <c r="B167" s="82"/>
      <c r="C167" s="82"/>
      <c r="D167" s="82"/>
      <c r="E167" s="82"/>
      <c r="F167" s="82"/>
      <c r="G167" s="82"/>
      <c r="H167" s="82"/>
      <c r="I167" s="82"/>
    </row>
    <row r="168" spans="1:9" s="1005" customFormat="1" ht="15.75">
      <c r="A168" s="81"/>
      <c r="B168" s="82"/>
      <c r="C168" s="82"/>
      <c r="D168" s="82"/>
      <c r="E168" s="82"/>
      <c r="F168" s="82"/>
      <c r="G168" s="82"/>
      <c r="H168" s="82"/>
      <c r="I168" s="82"/>
    </row>
    <row r="169" spans="1:9" s="1005" customFormat="1" ht="15.75">
      <c r="A169" s="81"/>
      <c r="B169" s="82"/>
      <c r="C169" s="82"/>
      <c r="D169" s="82"/>
      <c r="E169" s="82"/>
      <c r="F169" s="82"/>
      <c r="G169" s="82"/>
      <c r="H169" s="82"/>
      <c r="I169" s="82"/>
    </row>
    <row r="170" spans="1:9" s="1005" customFormat="1" ht="15.75">
      <c r="A170" s="81"/>
      <c r="B170" s="82"/>
      <c r="C170" s="82"/>
      <c r="D170" s="82"/>
      <c r="E170" s="82"/>
      <c r="F170" s="82"/>
      <c r="G170" s="82"/>
      <c r="H170" s="82"/>
      <c r="I170" s="82"/>
    </row>
    <row r="171" spans="1:9" s="1005" customFormat="1" ht="15.75">
      <c r="A171" s="81"/>
      <c r="B171" s="82"/>
      <c r="C171" s="82"/>
      <c r="D171" s="82"/>
      <c r="E171" s="82"/>
      <c r="F171" s="82"/>
      <c r="G171" s="82"/>
      <c r="H171" s="82"/>
      <c r="I171" s="82"/>
    </row>
    <row r="172" spans="1:9" s="1005" customFormat="1" ht="15.75">
      <c r="A172" s="81"/>
      <c r="B172" s="82"/>
      <c r="C172" s="82"/>
      <c r="D172" s="82"/>
      <c r="E172" s="82"/>
      <c r="F172" s="82"/>
      <c r="G172" s="82"/>
      <c r="H172" s="82"/>
      <c r="I172" s="82"/>
    </row>
    <row r="173" spans="1:9" s="1005" customFormat="1" ht="15.75">
      <c r="A173" s="81"/>
      <c r="B173" s="82"/>
      <c r="C173" s="82"/>
      <c r="D173" s="82"/>
      <c r="E173" s="82"/>
      <c r="F173" s="82"/>
      <c r="G173" s="82"/>
      <c r="H173" s="82"/>
      <c r="I173" s="82"/>
    </row>
    <row r="174" spans="1:9" s="1005" customFormat="1" ht="15.75">
      <c r="A174" s="81"/>
      <c r="B174" s="82"/>
      <c r="C174" s="82"/>
      <c r="D174" s="82"/>
      <c r="E174" s="82"/>
      <c r="F174" s="82"/>
      <c r="G174" s="82"/>
      <c r="H174" s="82"/>
      <c r="I174" s="82"/>
    </row>
    <row r="175" spans="1:9" s="1005" customFormat="1" ht="15.75">
      <c r="A175" s="81"/>
      <c r="B175" s="82"/>
      <c r="C175" s="82"/>
      <c r="D175" s="82"/>
      <c r="E175" s="82"/>
      <c r="F175" s="82"/>
      <c r="G175" s="82"/>
      <c r="H175" s="82"/>
      <c r="I175" s="82"/>
    </row>
    <row r="176" spans="1:9" s="1005" customFormat="1" ht="15.75">
      <c r="A176" s="81"/>
      <c r="B176" s="82"/>
      <c r="C176" s="82"/>
      <c r="D176" s="82"/>
      <c r="E176" s="82"/>
      <c r="F176" s="82"/>
      <c r="G176" s="82"/>
      <c r="H176" s="82"/>
      <c r="I176" s="82"/>
    </row>
    <row r="177" spans="1:9" s="1005" customFormat="1" ht="15.75">
      <c r="A177" s="81"/>
      <c r="B177" s="82"/>
      <c r="C177" s="82"/>
      <c r="D177" s="82"/>
      <c r="E177" s="82"/>
      <c r="F177" s="82"/>
      <c r="G177" s="82"/>
      <c r="H177" s="82"/>
      <c r="I177" s="82"/>
    </row>
    <row r="178" spans="1:9" s="1005" customFormat="1" ht="15.75">
      <c r="A178" s="81"/>
      <c r="B178" s="82"/>
      <c r="C178" s="82"/>
      <c r="D178" s="82"/>
      <c r="E178" s="82"/>
      <c r="F178" s="82"/>
      <c r="G178" s="82"/>
      <c r="H178" s="82"/>
      <c r="I178" s="82"/>
    </row>
    <row r="179" spans="1:9" s="1005" customFormat="1" ht="15.75">
      <c r="A179" s="81"/>
      <c r="B179" s="82"/>
      <c r="C179" s="82"/>
      <c r="D179" s="82"/>
      <c r="E179" s="82"/>
      <c r="F179" s="82"/>
      <c r="G179" s="82"/>
      <c r="H179" s="82"/>
      <c r="I179" s="82"/>
    </row>
    <row r="180" spans="1:9" s="1005" customFormat="1" ht="15.75">
      <c r="A180" s="81"/>
      <c r="B180" s="82"/>
      <c r="C180" s="82"/>
      <c r="D180" s="82"/>
      <c r="E180" s="82"/>
      <c r="F180" s="82"/>
      <c r="G180" s="82"/>
      <c r="H180" s="82"/>
      <c r="I180" s="82"/>
    </row>
    <row r="181" spans="1:9" s="1005" customFormat="1" ht="15.75">
      <c r="A181" s="81"/>
      <c r="B181" s="82"/>
      <c r="C181" s="82"/>
      <c r="D181" s="82"/>
      <c r="E181" s="82"/>
      <c r="F181" s="82"/>
      <c r="G181" s="82"/>
      <c r="H181" s="82"/>
      <c r="I181" s="82"/>
    </row>
    <row r="182" spans="1:9" s="1005" customFormat="1" ht="15.75">
      <c r="A182" s="81"/>
      <c r="B182" s="82"/>
      <c r="C182" s="82"/>
      <c r="D182" s="82"/>
      <c r="E182" s="82"/>
      <c r="F182" s="82"/>
      <c r="G182" s="82"/>
      <c r="H182" s="82"/>
      <c r="I182" s="82"/>
    </row>
    <row r="183" spans="1:9" s="1005" customFormat="1" ht="15.75">
      <c r="A183" s="81"/>
      <c r="B183" s="82"/>
      <c r="C183" s="82"/>
      <c r="D183" s="82"/>
      <c r="E183" s="82"/>
      <c r="F183" s="82"/>
      <c r="G183" s="82"/>
      <c r="H183" s="82"/>
      <c r="I183" s="82"/>
    </row>
    <row r="184" spans="1:9" s="1005" customFormat="1" ht="15.75">
      <c r="A184" s="81"/>
      <c r="B184" s="82"/>
      <c r="C184" s="82"/>
      <c r="D184" s="82"/>
      <c r="E184" s="82"/>
      <c r="F184" s="82"/>
      <c r="G184" s="82"/>
      <c r="H184" s="82"/>
      <c r="I184" s="82"/>
    </row>
    <row r="185" spans="1:9" s="1005" customFormat="1" ht="15.75">
      <c r="A185" s="81"/>
      <c r="B185" s="82"/>
      <c r="C185" s="82"/>
      <c r="D185" s="82"/>
      <c r="E185" s="82"/>
      <c r="F185" s="82"/>
      <c r="G185" s="82"/>
      <c r="H185" s="82"/>
      <c r="I185" s="82"/>
    </row>
    <row r="186" spans="1:9" s="1005" customFormat="1" ht="15.75">
      <c r="A186" s="81"/>
      <c r="B186" s="82"/>
      <c r="C186" s="82"/>
      <c r="D186" s="82"/>
      <c r="E186" s="82"/>
      <c r="F186" s="82"/>
      <c r="G186" s="82"/>
      <c r="H186" s="82"/>
      <c r="I186" s="82"/>
    </row>
    <row r="187" spans="1:9" s="1005" customFormat="1" ht="15.75">
      <c r="A187" s="81"/>
      <c r="B187" s="82"/>
      <c r="C187" s="82"/>
      <c r="D187" s="82"/>
      <c r="E187" s="82"/>
      <c r="F187" s="82"/>
      <c r="G187" s="82"/>
      <c r="H187" s="82"/>
      <c r="I187" s="82"/>
    </row>
    <row r="188" spans="1:9" s="1005" customFormat="1" ht="15.75">
      <c r="A188" s="81"/>
      <c r="B188" s="82"/>
      <c r="C188" s="82"/>
      <c r="D188" s="82"/>
      <c r="E188" s="82"/>
      <c r="F188" s="82"/>
      <c r="G188" s="82"/>
      <c r="H188" s="82"/>
      <c r="I188" s="82"/>
    </row>
    <row r="189" spans="1:9" s="1005" customFormat="1" ht="15.75">
      <c r="A189" s="81"/>
      <c r="B189" s="82"/>
      <c r="C189" s="82"/>
      <c r="D189" s="82"/>
      <c r="E189" s="82"/>
      <c r="F189" s="82"/>
      <c r="G189" s="82"/>
      <c r="H189" s="82"/>
      <c r="I189" s="82"/>
    </row>
    <row r="190" spans="1:9" s="1005" customFormat="1" ht="15.75">
      <c r="A190" s="81"/>
      <c r="B190" s="82"/>
      <c r="C190" s="82"/>
      <c r="D190" s="82"/>
      <c r="E190" s="82"/>
      <c r="F190" s="82"/>
      <c r="G190" s="82"/>
      <c r="H190" s="82"/>
      <c r="I190" s="82"/>
    </row>
    <row r="191" spans="1:9" s="1005" customFormat="1" ht="15.75">
      <c r="A191" s="81"/>
      <c r="B191" s="82"/>
      <c r="C191" s="82"/>
      <c r="D191" s="82"/>
      <c r="E191" s="82"/>
      <c r="F191" s="82"/>
      <c r="G191" s="82"/>
      <c r="H191" s="82"/>
      <c r="I191" s="82"/>
    </row>
    <row r="192" spans="1:9" s="1005" customFormat="1" ht="15.75">
      <c r="A192" s="81"/>
      <c r="B192" s="82"/>
      <c r="C192" s="82"/>
      <c r="D192" s="82"/>
      <c r="E192" s="82"/>
      <c r="F192" s="82"/>
      <c r="G192" s="82"/>
      <c r="H192" s="82"/>
      <c r="I192" s="82"/>
    </row>
    <row r="193" spans="1:10" s="1005" customFormat="1" ht="15.75">
      <c r="A193" s="81"/>
      <c r="B193" s="82"/>
      <c r="C193" s="82"/>
      <c r="D193" s="82"/>
      <c r="E193" s="82"/>
      <c r="F193" s="82"/>
      <c r="G193" s="82"/>
      <c r="H193" s="82"/>
      <c r="I193" s="82"/>
    </row>
    <row r="194" spans="1:10" s="1005" customFormat="1" ht="15.75">
      <c r="A194" s="81"/>
      <c r="B194" s="82"/>
      <c r="C194" s="82"/>
      <c r="D194" s="82"/>
      <c r="E194" s="82"/>
      <c r="F194" s="82"/>
      <c r="G194" s="82"/>
      <c r="H194" s="82"/>
      <c r="I194" s="82"/>
    </row>
    <row r="195" spans="1:10" s="1005" customFormat="1" ht="15.75">
      <c r="A195" s="81"/>
      <c r="B195" s="82"/>
      <c r="C195" s="82"/>
      <c r="D195" s="82"/>
      <c r="E195" s="82"/>
      <c r="F195" s="82"/>
      <c r="G195" s="82"/>
      <c r="H195" s="82"/>
      <c r="I195" s="82"/>
    </row>
    <row r="196" spans="1:10" s="1005" customFormat="1" ht="15.75">
      <c r="A196" s="81"/>
      <c r="B196" s="82"/>
      <c r="C196" s="82"/>
      <c r="D196" s="82"/>
      <c r="E196" s="82"/>
      <c r="F196" s="82"/>
      <c r="G196" s="82"/>
      <c r="H196" s="82"/>
      <c r="I196" s="82"/>
    </row>
    <row r="197" spans="1:10" s="1005" customFormat="1" ht="15.75">
      <c r="A197" s="81"/>
      <c r="B197" s="82"/>
      <c r="C197" s="82"/>
      <c r="D197" s="82"/>
      <c r="E197" s="82"/>
      <c r="F197" s="82"/>
      <c r="G197" s="82"/>
      <c r="H197" s="82"/>
      <c r="I197" s="82"/>
    </row>
    <row r="198" spans="1:10" s="1005" customFormat="1" ht="15.75">
      <c r="A198" s="81"/>
      <c r="B198" s="82"/>
      <c r="C198" s="82"/>
      <c r="D198" s="82"/>
      <c r="E198" s="82"/>
      <c r="F198" s="82"/>
      <c r="G198" s="82"/>
      <c r="H198" s="82"/>
      <c r="I198" s="82"/>
    </row>
    <row r="199" spans="1:10" s="1005" customFormat="1" ht="15.75">
      <c r="A199" s="81"/>
      <c r="B199" s="82"/>
      <c r="C199" s="82"/>
      <c r="D199" s="82"/>
      <c r="E199" s="82"/>
      <c r="F199" s="82"/>
      <c r="G199" s="82"/>
      <c r="H199" s="82"/>
      <c r="I199" s="82"/>
    </row>
    <row r="200" spans="1:10" s="1005" customFormat="1" ht="15.75">
      <c r="A200" s="81"/>
      <c r="B200" s="82"/>
      <c r="C200" s="82"/>
      <c r="D200" s="82"/>
      <c r="E200" s="82"/>
      <c r="F200" s="82"/>
      <c r="G200" s="82"/>
      <c r="H200" s="82"/>
      <c r="I200" s="82"/>
    </row>
    <row r="201" spans="1:10" s="1005" customFormat="1" ht="15.75">
      <c r="A201" s="81"/>
      <c r="B201" s="82"/>
      <c r="C201" s="82"/>
      <c r="D201" s="82"/>
      <c r="E201" s="82"/>
      <c r="F201" s="82"/>
      <c r="G201" s="82"/>
      <c r="H201" s="82"/>
      <c r="I201" s="82"/>
      <c r="J201" s="152"/>
    </row>
    <row r="202" spans="1:10" s="1005" customFormat="1" ht="15.75">
      <c r="A202" s="81"/>
      <c r="B202" s="82"/>
      <c r="C202" s="82"/>
      <c r="D202" s="82"/>
      <c r="E202" s="82"/>
      <c r="F202" s="82"/>
      <c r="G202" s="82"/>
      <c r="H202" s="82"/>
      <c r="I202" s="82"/>
      <c r="J202" s="152"/>
    </row>
    <row r="203" spans="1:10" s="1005" customFormat="1" ht="15.75">
      <c r="A203" s="81"/>
      <c r="B203" s="82"/>
      <c r="C203" s="82"/>
      <c r="D203" s="82"/>
      <c r="E203" s="82"/>
      <c r="F203" s="82"/>
      <c r="G203" s="82"/>
      <c r="H203" s="82"/>
      <c r="I203" s="82"/>
      <c r="J203" s="152"/>
    </row>
    <row r="204" spans="1:10" s="1005" customFormat="1" ht="15.75">
      <c r="A204" s="81"/>
      <c r="B204" s="82"/>
      <c r="C204" s="82"/>
      <c r="D204" s="82"/>
      <c r="E204" s="82"/>
      <c r="F204" s="82"/>
      <c r="G204" s="82"/>
      <c r="H204" s="82"/>
      <c r="I204" s="82"/>
      <c r="J204" s="152"/>
    </row>
    <row r="205" spans="1:10" s="1005" customFormat="1" ht="15.75">
      <c r="A205" s="81"/>
      <c r="B205" s="82"/>
      <c r="C205" s="82"/>
      <c r="D205" s="82"/>
      <c r="E205" s="82"/>
      <c r="F205" s="82"/>
      <c r="G205" s="82"/>
      <c r="H205" s="82"/>
      <c r="I205" s="82"/>
      <c r="J205" s="152"/>
    </row>
    <row r="206" spans="1:10" s="1005" customFormat="1" ht="15.75">
      <c r="A206" s="81"/>
      <c r="B206" s="82"/>
      <c r="C206" s="82"/>
      <c r="D206" s="82"/>
      <c r="E206" s="82"/>
      <c r="F206" s="82"/>
      <c r="G206" s="82"/>
      <c r="H206" s="82"/>
      <c r="I206" s="82"/>
      <c r="J206" s="152"/>
    </row>
    <row r="207" spans="1:10" s="1005" customFormat="1" ht="15.75">
      <c r="A207" s="81"/>
      <c r="B207" s="82"/>
      <c r="C207" s="82"/>
      <c r="D207" s="82"/>
      <c r="E207" s="82"/>
      <c r="F207" s="82"/>
      <c r="G207" s="82"/>
      <c r="H207" s="82"/>
      <c r="I207" s="82"/>
      <c r="J207" s="152"/>
    </row>
    <row r="208" spans="1:10" s="1005" customFormat="1" ht="15.75">
      <c r="A208" s="81"/>
      <c r="B208" s="82"/>
      <c r="C208" s="82"/>
      <c r="D208" s="82"/>
      <c r="E208" s="82"/>
      <c r="F208" s="82"/>
      <c r="G208" s="82"/>
      <c r="H208" s="82"/>
      <c r="I208" s="82"/>
      <c r="J208" s="152"/>
    </row>
    <row r="209" spans="1:10" s="1005" customFormat="1" ht="15.75">
      <c r="A209" s="81"/>
      <c r="B209" s="82"/>
      <c r="C209" s="82"/>
      <c r="D209" s="82"/>
      <c r="E209" s="82"/>
      <c r="F209" s="82"/>
      <c r="G209" s="82"/>
      <c r="H209" s="82"/>
      <c r="I209" s="82"/>
      <c r="J209" s="152"/>
    </row>
    <row r="210" spans="1:10" s="1005" customFormat="1" ht="15.75">
      <c r="A210" s="81"/>
      <c r="B210" s="82"/>
      <c r="C210" s="82"/>
      <c r="D210" s="82"/>
      <c r="E210" s="82"/>
      <c r="F210" s="82"/>
      <c r="G210" s="82"/>
      <c r="H210" s="82"/>
      <c r="I210" s="82"/>
      <c r="J210" s="152"/>
    </row>
    <row r="211" spans="1:10" s="1005" customFormat="1" ht="15.75">
      <c r="A211" s="81"/>
      <c r="B211" s="82"/>
      <c r="C211" s="82"/>
      <c r="D211" s="82"/>
      <c r="E211" s="82"/>
      <c r="F211" s="82"/>
      <c r="G211" s="82"/>
      <c r="H211" s="82"/>
      <c r="I211" s="82"/>
      <c r="J211" s="152"/>
    </row>
    <row r="212" spans="1:10" s="1005" customFormat="1" ht="15.75">
      <c r="A212" s="81"/>
      <c r="B212" s="82"/>
      <c r="C212" s="82"/>
      <c r="D212" s="82"/>
      <c r="E212" s="82"/>
      <c r="F212" s="82"/>
      <c r="G212" s="82"/>
      <c r="H212" s="82"/>
      <c r="I212" s="82"/>
      <c r="J212" s="152"/>
    </row>
    <row r="213" spans="1:10" s="1005" customFormat="1" ht="15.75">
      <c r="A213" s="81"/>
      <c r="B213" s="82"/>
      <c r="C213" s="82"/>
      <c r="D213" s="82"/>
      <c r="E213" s="82"/>
      <c r="F213" s="82"/>
      <c r="G213" s="82"/>
      <c r="H213" s="82"/>
      <c r="I213" s="82"/>
      <c r="J213" s="152"/>
    </row>
    <row r="214" spans="1:10" s="1005" customFormat="1" ht="15.75">
      <c r="A214" s="81"/>
      <c r="B214" s="82"/>
      <c r="C214" s="82"/>
      <c r="D214" s="82"/>
      <c r="E214" s="82"/>
      <c r="F214" s="82"/>
      <c r="G214" s="82"/>
      <c r="H214" s="82"/>
      <c r="I214" s="82"/>
      <c r="J214" s="152"/>
    </row>
    <row r="215" spans="1:10" s="1005" customFormat="1" ht="15.75">
      <c r="A215" s="81"/>
      <c r="B215" s="82"/>
      <c r="C215" s="82"/>
      <c r="D215" s="82"/>
      <c r="E215" s="82"/>
      <c r="F215" s="82"/>
      <c r="G215" s="82"/>
      <c r="H215" s="82"/>
      <c r="I215" s="82"/>
      <c r="J215" s="152"/>
    </row>
    <row r="216" spans="1:10" s="1005" customFormat="1" ht="15.75">
      <c r="A216" s="81"/>
      <c r="B216" s="82"/>
      <c r="C216" s="82"/>
      <c r="D216" s="82"/>
      <c r="E216" s="82"/>
      <c r="F216" s="82"/>
      <c r="G216" s="82"/>
      <c r="H216" s="82"/>
      <c r="I216" s="82"/>
      <c r="J216" s="152"/>
    </row>
    <row r="217" spans="1:10" s="1005" customFormat="1" ht="15.75">
      <c r="A217" s="81"/>
      <c r="B217" s="82"/>
      <c r="C217" s="82"/>
      <c r="D217" s="82"/>
      <c r="E217" s="82"/>
      <c r="F217" s="82"/>
      <c r="G217" s="82"/>
      <c r="H217" s="82"/>
      <c r="I217" s="82"/>
      <c r="J217" s="152"/>
    </row>
    <row r="218" spans="1:10" s="1005" customFormat="1" ht="15.75">
      <c r="A218" s="81"/>
      <c r="B218" s="82"/>
      <c r="C218" s="82"/>
      <c r="D218" s="82"/>
      <c r="E218" s="82"/>
      <c r="F218" s="82"/>
      <c r="G218" s="82"/>
      <c r="H218" s="82"/>
      <c r="I218" s="82"/>
      <c r="J218" s="152"/>
    </row>
    <row r="219" spans="1:10" s="1005" customFormat="1" ht="15.75">
      <c r="A219" s="81"/>
      <c r="B219" s="82"/>
      <c r="C219" s="82"/>
      <c r="D219" s="82"/>
      <c r="E219" s="82"/>
      <c r="F219" s="82"/>
      <c r="G219" s="82"/>
      <c r="H219" s="82"/>
      <c r="I219" s="82"/>
      <c r="J219" s="152"/>
    </row>
    <row r="220" spans="1:10" s="1005" customFormat="1" ht="15.75">
      <c r="A220" s="81"/>
      <c r="B220" s="82"/>
      <c r="C220" s="82"/>
      <c r="D220" s="82"/>
      <c r="E220" s="82"/>
      <c r="F220" s="82"/>
      <c r="G220" s="82"/>
      <c r="H220" s="82"/>
      <c r="I220" s="82"/>
      <c r="J220" s="152"/>
    </row>
    <row r="221" spans="1:10" s="1005" customFormat="1" ht="15.75">
      <c r="A221" s="81"/>
      <c r="B221" s="82"/>
      <c r="C221" s="82"/>
      <c r="D221" s="82"/>
      <c r="E221" s="82"/>
      <c r="F221" s="82"/>
      <c r="G221" s="82"/>
      <c r="H221" s="82"/>
      <c r="I221" s="82"/>
      <c r="J221" s="152"/>
    </row>
    <row r="222" spans="1:10" s="1005" customFormat="1" ht="15.75">
      <c r="A222" s="81"/>
      <c r="B222" s="82"/>
      <c r="C222" s="82"/>
      <c r="D222" s="82"/>
      <c r="E222" s="82"/>
      <c r="F222" s="82"/>
      <c r="G222" s="82"/>
      <c r="H222" s="82"/>
      <c r="I222" s="82"/>
      <c r="J222" s="152"/>
    </row>
    <row r="223" spans="1:10" s="1005" customFormat="1" ht="15.75">
      <c r="A223" s="81"/>
      <c r="B223" s="82"/>
      <c r="C223" s="82"/>
      <c r="D223" s="82"/>
      <c r="E223" s="82"/>
      <c r="F223" s="82"/>
      <c r="G223" s="82"/>
      <c r="H223" s="82"/>
      <c r="I223" s="82"/>
      <c r="J223" s="152"/>
    </row>
    <row r="224" spans="1:10" s="1005" customFormat="1" ht="15.75">
      <c r="A224" s="81"/>
      <c r="B224" s="82"/>
      <c r="C224" s="82"/>
      <c r="D224" s="82"/>
      <c r="E224" s="82"/>
      <c r="F224" s="82"/>
      <c r="G224" s="82"/>
      <c r="H224" s="82"/>
      <c r="I224" s="82"/>
      <c r="J224" s="152"/>
    </row>
    <row r="225" spans="1:10" s="1005" customFormat="1" ht="15.75">
      <c r="A225" s="81"/>
      <c r="B225" s="82"/>
      <c r="C225" s="82"/>
      <c r="D225" s="82"/>
      <c r="E225" s="82"/>
      <c r="F225" s="82"/>
      <c r="G225" s="82"/>
      <c r="H225" s="82"/>
      <c r="I225" s="82"/>
      <c r="J225" s="152"/>
    </row>
    <row r="226" spans="1:10" s="1005" customFormat="1" ht="15.75">
      <c r="A226" s="81"/>
      <c r="B226" s="82"/>
      <c r="C226" s="82"/>
      <c r="D226" s="82"/>
      <c r="E226" s="82"/>
      <c r="F226" s="82"/>
      <c r="G226" s="82"/>
      <c r="H226" s="82"/>
      <c r="I226" s="82"/>
      <c r="J226" s="152"/>
    </row>
    <row r="227" spans="1:10" s="1005" customFormat="1" ht="15.75">
      <c r="A227" s="81"/>
      <c r="B227" s="82"/>
      <c r="C227" s="82"/>
      <c r="D227" s="82"/>
      <c r="E227" s="82"/>
      <c r="F227" s="82"/>
      <c r="G227" s="82"/>
      <c r="H227" s="82"/>
      <c r="I227" s="82"/>
      <c r="J227" s="152"/>
    </row>
    <row r="228" spans="1:10" s="1005" customFormat="1" ht="15.75">
      <c r="A228" s="81"/>
      <c r="B228" s="82"/>
      <c r="C228" s="82"/>
      <c r="D228" s="82"/>
      <c r="E228" s="82"/>
      <c r="F228" s="82"/>
      <c r="G228" s="82"/>
      <c r="H228" s="82"/>
      <c r="I228" s="82"/>
      <c r="J228" s="152"/>
    </row>
    <row r="229" spans="1:10" s="1005" customFormat="1" ht="15.75">
      <c r="A229" s="81"/>
      <c r="B229" s="82"/>
      <c r="C229" s="82"/>
      <c r="D229" s="82"/>
      <c r="E229" s="82"/>
      <c r="F229" s="82"/>
      <c r="G229" s="82"/>
      <c r="H229" s="82"/>
      <c r="I229" s="82"/>
      <c r="J229" s="152"/>
    </row>
    <row r="230" spans="1:10" s="1005" customFormat="1" ht="15.75">
      <c r="A230" s="81"/>
      <c r="B230" s="82"/>
      <c r="C230" s="82"/>
      <c r="D230" s="82"/>
      <c r="E230" s="82"/>
      <c r="F230" s="82"/>
      <c r="G230" s="82"/>
      <c r="H230" s="82"/>
      <c r="I230" s="82"/>
      <c r="J230" s="152"/>
    </row>
    <row r="231" spans="1:10" s="1005" customFormat="1" ht="15.75">
      <c r="A231" s="81"/>
      <c r="B231" s="82"/>
      <c r="C231" s="82"/>
      <c r="D231" s="82"/>
      <c r="E231" s="82"/>
      <c r="F231" s="82"/>
      <c r="G231" s="82"/>
      <c r="H231" s="82"/>
      <c r="I231" s="82"/>
      <c r="J231" s="152"/>
    </row>
    <row r="232" spans="1:10" s="1005" customFormat="1" ht="15.75">
      <c r="A232" s="81"/>
      <c r="B232" s="82"/>
      <c r="C232" s="82"/>
      <c r="D232" s="82"/>
      <c r="E232" s="82"/>
      <c r="F232" s="82"/>
      <c r="G232" s="82"/>
      <c r="H232" s="82"/>
      <c r="I232" s="82"/>
      <c r="J232" s="152"/>
    </row>
    <row r="233" spans="1:10" s="1005" customFormat="1" ht="15.75">
      <c r="A233" s="81"/>
      <c r="B233" s="82"/>
      <c r="C233" s="82"/>
      <c r="D233" s="82"/>
      <c r="E233" s="82"/>
      <c r="F233" s="82"/>
      <c r="G233" s="82"/>
      <c r="H233" s="82"/>
      <c r="I233" s="82"/>
      <c r="J233" s="152"/>
    </row>
    <row r="234" spans="1:10" s="1005" customFormat="1" ht="15.75">
      <c r="A234" s="81"/>
      <c r="B234" s="82"/>
      <c r="C234" s="82"/>
      <c r="D234" s="82"/>
      <c r="E234" s="82"/>
      <c r="F234" s="82"/>
      <c r="G234" s="82"/>
      <c r="H234" s="82"/>
      <c r="I234" s="82"/>
      <c r="J234" s="152"/>
    </row>
    <row r="235" spans="1:10" s="1005" customFormat="1" ht="15.75">
      <c r="A235" s="81"/>
      <c r="B235" s="82"/>
      <c r="C235" s="82"/>
      <c r="D235" s="82"/>
      <c r="E235" s="82"/>
      <c r="F235" s="82"/>
      <c r="G235" s="82"/>
      <c r="H235" s="82"/>
      <c r="I235" s="82"/>
      <c r="J235" s="152"/>
    </row>
    <row r="236" spans="1:10" s="1005" customFormat="1" ht="15.75">
      <c r="A236" s="81"/>
      <c r="B236" s="82"/>
      <c r="C236" s="82"/>
      <c r="D236" s="82"/>
      <c r="E236" s="82"/>
      <c r="F236" s="82"/>
      <c r="G236" s="82"/>
      <c r="H236" s="82"/>
      <c r="I236" s="82"/>
      <c r="J236" s="152"/>
    </row>
    <row r="237" spans="1:10" s="1005" customFormat="1" ht="15.75">
      <c r="A237" s="81"/>
      <c r="B237" s="82"/>
      <c r="C237" s="82"/>
      <c r="D237" s="82"/>
      <c r="E237" s="82"/>
      <c r="F237" s="82"/>
      <c r="G237" s="82"/>
      <c r="H237" s="82"/>
      <c r="I237" s="82"/>
      <c r="J237" s="152"/>
    </row>
    <row r="238" spans="1:10" s="1005" customFormat="1" ht="15.75">
      <c r="A238" s="81"/>
      <c r="B238" s="82"/>
      <c r="C238" s="82"/>
      <c r="D238" s="82"/>
      <c r="E238" s="82"/>
      <c r="F238" s="82"/>
      <c r="G238" s="82"/>
      <c r="H238" s="82"/>
      <c r="I238" s="82"/>
      <c r="J238" s="152"/>
    </row>
    <row r="239" spans="1:10" s="1005" customFormat="1" ht="15.75">
      <c r="A239" s="81"/>
      <c r="B239" s="82"/>
      <c r="C239" s="82"/>
      <c r="D239" s="82"/>
      <c r="E239" s="82"/>
      <c r="F239" s="82"/>
      <c r="G239" s="82"/>
      <c r="H239" s="82"/>
      <c r="I239" s="82"/>
      <c r="J239" s="152"/>
    </row>
    <row r="240" spans="1:10" s="1005" customFormat="1" ht="15.75">
      <c r="A240" s="81"/>
      <c r="B240" s="82"/>
      <c r="C240" s="82"/>
      <c r="D240" s="82"/>
      <c r="E240" s="82"/>
      <c r="F240" s="82"/>
      <c r="G240" s="82"/>
      <c r="H240" s="82"/>
      <c r="I240" s="82"/>
      <c r="J240" s="152"/>
    </row>
    <row r="241" spans="1:10" s="1005" customFormat="1" ht="15.75">
      <c r="A241" s="81"/>
      <c r="B241" s="82"/>
      <c r="C241" s="82"/>
      <c r="D241" s="82"/>
      <c r="E241" s="82"/>
      <c r="F241" s="82"/>
      <c r="G241" s="82"/>
      <c r="H241" s="82"/>
      <c r="I241" s="82"/>
      <c r="J241" s="152"/>
    </row>
    <row r="242" spans="1:10" s="1005" customFormat="1" ht="15.75">
      <c r="A242" s="81"/>
      <c r="B242" s="82"/>
      <c r="C242" s="82"/>
      <c r="D242" s="82"/>
      <c r="E242" s="82"/>
      <c r="F242" s="82"/>
      <c r="G242" s="82"/>
      <c r="H242" s="82"/>
      <c r="I242" s="82"/>
      <c r="J242" s="152"/>
    </row>
    <row r="243" spans="1:10" s="1005" customFormat="1" ht="15.75">
      <c r="A243" s="81"/>
      <c r="B243" s="82"/>
      <c r="C243" s="82"/>
      <c r="D243" s="82"/>
      <c r="E243" s="82"/>
      <c r="F243" s="82"/>
      <c r="G243" s="82"/>
      <c r="H243" s="82"/>
      <c r="I243" s="82"/>
      <c r="J243" s="152"/>
    </row>
    <row r="244" spans="1:10" s="1005" customFormat="1" ht="15.75">
      <c r="A244" s="81"/>
      <c r="B244" s="82"/>
      <c r="C244" s="82"/>
      <c r="D244" s="82"/>
      <c r="E244" s="82"/>
      <c r="F244" s="82"/>
      <c r="G244" s="82"/>
      <c r="H244" s="82"/>
      <c r="I244" s="82"/>
      <c r="J244" s="152"/>
    </row>
    <row r="245" spans="1:10" s="1005" customFormat="1" ht="15.75">
      <c r="A245" s="81"/>
      <c r="B245" s="82"/>
      <c r="C245" s="82"/>
      <c r="D245" s="82"/>
      <c r="E245" s="82"/>
      <c r="F245" s="82"/>
      <c r="G245" s="82"/>
      <c r="H245" s="82"/>
      <c r="I245" s="82"/>
      <c r="J245" s="152"/>
    </row>
    <row r="246" spans="1:10" s="1005" customFormat="1" ht="15.75">
      <c r="A246" s="81"/>
      <c r="B246" s="82"/>
      <c r="C246" s="82"/>
      <c r="D246" s="82"/>
      <c r="E246" s="82"/>
      <c r="F246" s="82"/>
      <c r="G246" s="82"/>
      <c r="H246" s="82"/>
      <c r="I246" s="82"/>
      <c r="J246" s="152"/>
    </row>
    <row r="247" spans="1:10" s="1005" customFormat="1" ht="15.75">
      <c r="A247" s="81"/>
      <c r="B247" s="82"/>
      <c r="C247" s="82"/>
      <c r="D247" s="82"/>
      <c r="E247" s="82"/>
      <c r="F247" s="82"/>
      <c r="G247" s="82"/>
      <c r="H247" s="82"/>
      <c r="I247" s="82"/>
      <c r="J247" s="152"/>
    </row>
    <row r="248" spans="1:10" s="1005" customFormat="1" ht="15.75">
      <c r="A248" s="81"/>
      <c r="B248" s="82"/>
      <c r="C248" s="82"/>
      <c r="D248" s="82"/>
      <c r="E248" s="82"/>
      <c r="F248" s="82"/>
      <c r="G248" s="82"/>
      <c r="H248" s="82"/>
      <c r="I248" s="82"/>
      <c r="J248" s="152"/>
    </row>
    <row r="249" spans="1:10" s="1005" customFormat="1" ht="15.75">
      <c r="A249" s="81"/>
      <c r="B249" s="82"/>
      <c r="C249" s="82"/>
      <c r="D249" s="82"/>
      <c r="E249" s="82"/>
      <c r="F249" s="82"/>
      <c r="G249" s="82"/>
      <c r="H249" s="82"/>
      <c r="I249" s="82"/>
      <c r="J249" s="152"/>
    </row>
    <row r="250" spans="1:10" s="1005" customFormat="1" ht="15.75">
      <c r="A250" s="81"/>
      <c r="B250" s="82"/>
      <c r="C250" s="82"/>
      <c r="D250" s="82"/>
      <c r="E250" s="82"/>
      <c r="F250" s="82"/>
      <c r="G250" s="82"/>
      <c r="H250" s="82"/>
      <c r="I250" s="82"/>
      <c r="J250" s="152"/>
    </row>
    <row r="251" spans="1:10" s="1005" customFormat="1" ht="15.75">
      <c r="A251" s="81"/>
      <c r="B251" s="82"/>
      <c r="C251" s="82"/>
      <c r="D251" s="82"/>
      <c r="E251" s="82"/>
      <c r="F251" s="82"/>
      <c r="G251" s="82"/>
      <c r="H251" s="82"/>
      <c r="I251" s="82"/>
      <c r="J251" s="152"/>
    </row>
    <row r="252" spans="1:10" s="1005" customFormat="1" ht="15.75">
      <c r="A252" s="81"/>
      <c r="B252" s="82"/>
      <c r="C252" s="82"/>
      <c r="D252" s="82"/>
      <c r="E252" s="82"/>
      <c r="F252" s="82"/>
      <c r="G252" s="82"/>
      <c r="H252" s="82"/>
      <c r="I252" s="82"/>
      <c r="J252" s="152"/>
    </row>
    <row r="253" spans="1:10" s="1005" customFormat="1" ht="15.75">
      <c r="A253" s="81"/>
      <c r="B253" s="82"/>
      <c r="C253" s="82"/>
      <c r="D253" s="82"/>
      <c r="E253" s="82"/>
      <c r="F253" s="82"/>
      <c r="G253" s="82"/>
      <c r="H253" s="82"/>
      <c r="I253" s="82"/>
      <c r="J253" s="152"/>
    </row>
    <row r="254" spans="1:10" s="1005" customFormat="1" ht="15.75">
      <c r="A254" s="81"/>
      <c r="B254" s="82"/>
      <c r="C254" s="82"/>
      <c r="D254" s="82"/>
      <c r="E254" s="82"/>
      <c r="F254" s="82"/>
      <c r="G254" s="82"/>
      <c r="H254" s="82"/>
      <c r="I254" s="82"/>
      <c r="J254" s="152"/>
    </row>
    <row r="255" spans="1:10" s="1005" customFormat="1" ht="15.75">
      <c r="A255" s="81"/>
      <c r="B255" s="82"/>
      <c r="C255" s="82"/>
      <c r="D255" s="82"/>
      <c r="E255" s="82"/>
      <c r="F255" s="82"/>
      <c r="G255" s="82"/>
      <c r="H255" s="82"/>
      <c r="I255" s="82"/>
      <c r="J255" s="152"/>
    </row>
    <row r="256" spans="1:10" s="1005" customFormat="1" ht="15.75">
      <c r="A256" s="81"/>
      <c r="B256" s="82"/>
      <c r="C256" s="82"/>
      <c r="D256" s="82"/>
      <c r="E256" s="82"/>
      <c r="F256" s="82"/>
      <c r="G256" s="82"/>
      <c r="H256" s="82"/>
      <c r="I256" s="82"/>
      <c r="J256" s="152"/>
    </row>
    <row r="257" spans="1:10" s="1005" customFormat="1" ht="15.75">
      <c r="A257" s="81"/>
      <c r="B257" s="82"/>
      <c r="C257" s="82"/>
      <c r="D257" s="82"/>
      <c r="E257" s="82"/>
      <c r="F257" s="82"/>
      <c r="G257" s="82"/>
      <c r="H257" s="82"/>
      <c r="I257" s="82"/>
      <c r="J257" s="152"/>
    </row>
    <row r="258" spans="1:10" s="1005" customFormat="1" ht="15.75">
      <c r="A258" s="81"/>
      <c r="B258" s="82"/>
      <c r="C258" s="82"/>
      <c r="D258" s="82"/>
      <c r="E258" s="82"/>
      <c r="F258" s="82"/>
      <c r="G258" s="82"/>
      <c r="H258" s="82"/>
      <c r="I258" s="82"/>
      <c r="J258" s="152"/>
    </row>
    <row r="259" spans="1:10" s="1005" customFormat="1" ht="15.75">
      <c r="A259" s="81"/>
      <c r="B259" s="82"/>
      <c r="C259" s="82"/>
      <c r="D259" s="82"/>
      <c r="E259" s="82"/>
      <c r="F259" s="82"/>
      <c r="G259" s="82"/>
      <c r="H259" s="82"/>
      <c r="I259" s="82"/>
      <c r="J259" s="152"/>
    </row>
    <row r="260" spans="1:10" s="1005" customFormat="1" ht="15.75">
      <c r="A260" s="81"/>
      <c r="B260" s="82"/>
      <c r="C260" s="82"/>
      <c r="D260" s="82"/>
      <c r="E260" s="82"/>
      <c r="F260" s="82"/>
      <c r="G260" s="82"/>
      <c r="H260" s="82"/>
      <c r="I260" s="82"/>
      <c r="J260" s="152"/>
    </row>
    <row r="261" spans="1:10" s="1005" customFormat="1" ht="15.75">
      <c r="A261" s="81"/>
      <c r="B261" s="82"/>
      <c r="C261" s="82"/>
      <c r="D261" s="82"/>
      <c r="E261" s="82"/>
      <c r="F261" s="82"/>
      <c r="G261" s="82"/>
      <c r="H261" s="82"/>
      <c r="I261" s="82"/>
      <c r="J261" s="152"/>
    </row>
    <row r="262" spans="1:10" s="1005" customFormat="1" ht="15.75">
      <c r="A262" s="81"/>
      <c r="B262" s="82"/>
      <c r="C262" s="82"/>
      <c r="D262" s="82"/>
      <c r="E262" s="82"/>
      <c r="F262" s="82"/>
      <c r="G262" s="82"/>
      <c r="H262" s="82"/>
      <c r="I262" s="82"/>
      <c r="J262" s="152"/>
    </row>
    <row r="263" spans="1:10" s="1005" customFormat="1" ht="15.75">
      <c r="A263" s="81"/>
      <c r="B263" s="82"/>
      <c r="C263" s="82"/>
      <c r="D263" s="82"/>
      <c r="E263" s="82"/>
      <c r="F263" s="82"/>
      <c r="G263" s="82"/>
      <c r="H263" s="82"/>
      <c r="I263" s="82"/>
      <c r="J263" s="152"/>
    </row>
    <row r="264" spans="1:10" s="1005" customFormat="1" ht="15.75">
      <c r="A264" s="81"/>
      <c r="B264" s="82"/>
      <c r="C264" s="82"/>
      <c r="D264" s="82"/>
      <c r="E264" s="82"/>
      <c r="F264" s="82"/>
      <c r="G264" s="82"/>
      <c r="H264" s="82"/>
      <c r="I264" s="82"/>
      <c r="J264" s="152"/>
    </row>
    <row r="265" spans="1:10" s="1005" customFormat="1" ht="15.75">
      <c r="A265" s="81"/>
      <c r="B265" s="82"/>
      <c r="C265" s="82"/>
      <c r="D265" s="82"/>
      <c r="E265" s="82"/>
      <c r="F265" s="82"/>
      <c r="G265" s="82"/>
      <c r="H265" s="82"/>
      <c r="I265" s="82"/>
      <c r="J265" s="152"/>
    </row>
    <row r="266" spans="1:10" s="1005" customFormat="1" ht="15.75">
      <c r="A266" s="81"/>
      <c r="B266" s="82"/>
      <c r="C266" s="82"/>
      <c r="D266" s="82"/>
      <c r="E266" s="82"/>
      <c r="F266" s="82"/>
      <c r="G266" s="82"/>
      <c r="H266" s="82"/>
      <c r="I266" s="82"/>
      <c r="J266" s="152"/>
    </row>
    <row r="267" spans="1:10" s="1005" customFormat="1" ht="15.75">
      <c r="A267" s="81"/>
      <c r="B267" s="82"/>
      <c r="C267" s="82"/>
      <c r="D267" s="82"/>
      <c r="E267" s="82"/>
      <c r="F267" s="82"/>
      <c r="G267" s="82"/>
      <c r="H267" s="82"/>
      <c r="I267" s="82"/>
      <c r="J267" s="152"/>
    </row>
    <row r="268" spans="1:10" s="1005" customFormat="1" ht="15.75">
      <c r="A268" s="81"/>
      <c r="B268" s="82"/>
      <c r="C268" s="82"/>
      <c r="D268" s="82"/>
      <c r="E268" s="82"/>
      <c r="F268" s="82"/>
      <c r="G268" s="82"/>
      <c r="H268" s="82"/>
      <c r="I268" s="82"/>
      <c r="J268" s="152"/>
    </row>
    <row r="269" spans="1:10" s="1005" customFormat="1" ht="15.75">
      <c r="A269" s="81"/>
      <c r="B269" s="82"/>
      <c r="C269" s="82"/>
      <c r="D269" s="82"/>
      <c r="E269" s="82"/>
      <c r="F269" s="82"/>
      <c r="G269" s="82"/>
      <c r="H269" s="82"/>
      <c r="I269" s="82"/>
      <c r="J269" s="152"/>
    </row>
    <row r="270" spans="1:10" s="1005" customFormat="1" ht="15.75">
      <c r="A270" s="81"/>
      <c r="B270" s="82"/>
      <c r="C270" s="82"/>
      <c r="D270" s="82"/>
      <c r="E270" s="82"/>
      <c r="F270" s="82"/>
      <c r="G270" s="82"/>
      <c r="H270" s="82"/>
      <c r="I270" s="82"/>
      <c r="J270" s="152"/>
    </row>
    <row r="271" spans="1:10" s="1005" customFormat="1" ht="15.75">
      <c r="A271" s="81"/>
      <c r="B271" s="82"/>
      <c r="C271" s="82"/>
      <c r="D271" s="82"/>
      <c r="E271" s="82"/>
      <c r="F271" s="82"/>
      <c r="G271" s="82"/>
      <c r="H271" s="82"/>
      <c r="I271" s="82"/>
      <c r="J271" s="152"/>
    </row>
    <row r="272" spans="1:10" s="1005" customFormat="1" ht="15.75">
      <c r="A272" s="81"/>
      <c r="B272" s="82"/>
      <c r="C272" s="82"/>
      <c r="D272" s="82"/>
      <c r="E272" s="82"/>
      <c r="F272" s="82"/>
      <c r="G272" s="82"/>
      <c r="H272" s="82"/>
      <c r="I272" s="82"/>
      <c r="J272" s="152"/>
    </row>
    <row r="273" spans="1:10" s="1005" customFormat="1" ht="15.75">
      <c r="A273" s="81"/>
      <c r="B273" s="82"/>
      <c r="C273" s="82"/>
      <c r="D273" s="82"/>
      <c r="E273" s="82"/>
      <c r="F273" s="82"/>
      <c r="G273" s="82"/>
      <c r="H273" s="82"/>
      <c r="I273" s="82"/>
      <c r="J273" s="152"/>
    </row>
    <row r="274" spans="1:10" s="1005" customFormat="1" ht="15.75">
      <c r="A274" s="81"/>
      <c r="B274" s="82"/>
      <c r="C274" s="82"/>
      <c r="D274" s="82"/>
      <c r="E274" s="82"/>
      <c r="F274" s="82"/>
      <c r="G274" s="82"/>
      <c r="H274" s="82"/>
      <c r="I274" s="82"/>
      <c r="J274" s="152"/>
    </row>
    <row r="275" spans="1:10" s="1005" customFormat="1" ht="15.75">
      <c r="A275" s="81"/>
      <c r="B275" s="82"/>
      <c r="C275" s="82"/>
      <c r="D275" s="82"/>
      <c r="E275" s="82"/>
      <c r="F275" s="82"/>
      <c r="G275" s="82"/>
      <c r="H275" s="82"/>
      <c r="I275" s="82"/>
      <c r="J275" s="152"/>
    </row>
    <row r="276" spans="1:10" s="1005" customFormat="1" ht="15.75">
      <c r="A276" s="81"/>
      <c r="B276" s="82"/>
      <c r="C276" s="82"/>
      <c r="D276" s="82"/>
      <c r="E276" s="82"/>
      <c r="F276" s="82"/>
      <c r="G276" s="82"/>
      <c r="H276" s="82"/>
      <c r="I276" s="82"/>
      <c r="J276" s="152"/>
    </row>
    <row r="277" spans="1:10" s="1005" customFormat="1" ht="15.75">
      <c r="A277" s="81"/>
      <c r="B277" s="82"/>
      <c r="C277" s="82"/>
      <c r="D277" s="82"/>
      <c r="E277" s="82"/>
      <c r="F277" s="82"/>
      <c r="G277" s="82"/>
      <c r="H277" s="82"/>
      <c r="I277" s="82"/>
      <c r="J277" s="152"/>
    </row>
    <row r="278" spans="1:10" s="1005" customFormat="1" ht="15.75">
      <c r="A278" s="81"/>
      <c r="B278" s="82"/>
      <c r="C278" s="82"/>
      <c r="D278" s="82"/>
      <c r="E278" s="82"/>
      <c r="F278" s="82"/>
      <c r="G278" s="82"/>
      <c r="H278" s="82"/>
      <c r="I278" s="82"/>
      <c r="J278" s="152"/>
    </row>
    <row r="279" spans="1:10" s="1005" customFormat="1" ht="15.75">
      <c r="A279" s="81"/>
      <c r="B279" s="82"/>
      <c r="C279" s="82"/>
      <c r="D279" s="82"/>
      <c r="E279" s="82"/>
      <c r="F279" s="82"/>
      <c r="G279" s="82"/>
      <c r="H279" s="82"/>
      <c r="I279" s="82"/>
      <c r="J279" s="152"/>
    </row>
    <row r="280" spans="1:10" s="1005" customFormat="1" ht="15.75">
      <c r="A280" s="81"/>
      <c r="B280" s="82"/>
      <c r="C280" s="82"/>
      <c r="D280" s="82"/>
      <c r="E280" s="82"/>
      <c r="F280" s="82"/>
      <c r="G280" s="82"/>
      <c r="H280" s="82"/>
      <c r="I280" s="82"/>
      <c r="J280" s="152"/>
    </row>
    <row r="281" spans="1:10" s="1005" customFormat="1" ht="15.75">
      <c r="A281" s="81"/>
      <c r="B281" s="82"/>
      <c r="C281" s="82"/>
      <c r="D281" s="82"/>
      <c r="E281" s="82"/>
      <c r="F281" s="82"/>
      <c r="G281" s="82"/>
      <c r="H281" s="82"/>
      <c r="I281" s="82"/>
      <c r="J281" s="152"/>
    </row>
    <row r="282" spans="1:10" s="1005" customFormat="1" ht="15.75">
      <c r="A282" s="81"/>
      <c r="B282" s="82"/>
      <c r="C282" s="82"/>
      <c r="D282" s="82"/>
      <c r="E282" s="82"/>
      <c r="F282" s="82"/>
      <c r="G282" s="82"/>
      <c r="H282" s="82"/>
      <c r="I282" s="82"/>
      <c r="J282" s="152"/>
    </row>
    <row r="283" spans="1:10" s="1005" customFormat="1" ht="15.75">
      <c r="A283" s="81"/>
      <c r="B283" s="82"/>
      <c r="C283" s="82"/>
      <c r="D283" s="82"/>
      <c r="E283" s="82"/>
      <c r="F283" s="82"/>
      <c r="G283" s="82"/>
      <c r="H283" s="82"/>
      <c r="I283" s="82"/>
      <c r="J283" s="152"/>
    </row>
    <row r="284" spans="1:10" s="1005" customFormat="1" ht="15.75">
      <c r="A284" s="81"/>
      <c r="B284" s="82"/>
      <c r="C284" s="82"/>
      <c r="D284" s="82"/>
      <c r="E284" s="82"/>
      <c r="F284" s="82"/>
      <c r="G284" s="82"/>
      <c r="H284" s="82"/>
      <c r="I284" s="82"/>
      <c r="J284" s="152"/>
    </row>
    <row r="285" spans="1:10" s="1005" customFormat="1" ht="15.75">
      <c r="A285" s="81"/>
      <c r="B285" s="82"/>
      <c r="C285" s="82"/>
      <c r="D285" s="82"/>
      <c r="E285" s="82"/>
      <c r="F285" s="82"/>
      <c r="G285" s="82"/>
      <c r="H285" s="82"/>
      <c r="I285" s="82"/>
      <c r="J285" s="152"/>
    </row>
    <row r="286" spans="1:10" s="1005" customFormat="1" ht="15.75">
      <c r="A286" s="81"/>
      <c r="B286" s="82"/>
      <c r="C286" s="82"/>
      <c r="D286" s="82"/>
      <c r="E286" s="82"/>
      <c r="F286" s="82"/>
      <c r="G286" s="82"/>
      <c r="H286" s="82"/>
      <c r="I286" s="82"/>
      <c r="J286" s="152"/>
    </row>
    <row r="287" spans="1:10" s="1005" customFormat="1" ht="15.75">
      <c r="A287" s="81"/>
      <c r="B287" s="82"/>
      <c r="C287" s="82"/>
      <c r="D287" s="82"/>
      <c r="E287" s="82"/>
      <c r="F287" s="82"/>
      <c r="G287" s="82"/>
      <c r="H287" s="82"/>
      <c r="I287" s="82"/>
      <c r="J287" s="152"/>
    </row>
    <row r="288" spans="1:10" s="1005" customFormat="1" ht="15.75">
      <c r="A288" s="81"/>
      <c r="B288" s="82"/>
      <c r="C288" s="82"/>
      <c r="D288" s="82"/>
      <c r="E288" s="82"/>
      <c r="F288" s="82"/>
      <c r="G288" s="82"/>
      <c r="H288" s="82"/>
      <c r="I288" s="82"/>
      <c r="J288" s="152"/>
    </row>
    <row r="289" spans="1:10" s="1005" customFormat="1" ht="15.75">
      <c r="A289" s="81"/>
      <c r="B289" s="82"/>
      <c r="C289" s="82"/>
      <c r="D289" s="82"/>
      <c r="E289" s="82"/>
      <c r="F289" s="82"/>
      <c r="G289" s="82"/>
      <c r="H289" s="82"/>
      <c r="I289" s="82"/>
      <c r="J289" s="152"/>
    </row>
    <row r="290" spans="1:10" s="1005" customFormat="1" ht="15.75">
      <c r="A290" s="81"/>
      <c r="B290" s="82"/>
      <c r="C290" s="82"/>
      <c r="D290" s="82"/>
      <c r="E290" s="82"/>
      <c r="F290" s="82"/>
      <c r="G290" s="82"/>
      <c r="H290" s="82"/>
      <c r="I290" s="82"/>
      <c r="J290" s="152"/>
    </row>
    <row r="291" spans="1:10" s="1005" customFormat="1" ht="15.75">
      <c r="A291" s="81"/>
      <c r="B291" s="82"/>
      <c r="C291" s="82"/>
      <c r="D291" s="82"/>
      <c r="E291" s="82"/>
      <c r="F291" s="82"/>
      <c r="G291" s="82"/>
      <c r="H291" s="82"/>
      <c r="I291" s="82"/>
      <c r="J291" s="152"/>
    </row>
    <row r="292" spans="1:10" s="1005" customFormat="1" ht="15.75">
      <c r="A292" s="81"/>
      <c r="B292" s="82"/>
      <c r="C292" s="82"/>
      <c r="D292" s="82"/>
      <c r="E292" s="82"/>
      <c r="F292" s="82"/>
      <c r="G292" s="82"/>
      <c r="H292" s="82"/>
      <c r="I292" s="82"/>
      <c r="J292" s="152"/>
    </row>
    <row r="293" spans="1:10" s="1005" customFormat="1" ht="15.75">
      <c r="A293" s="81"/>
      <c r="B293" s="82"/>
      <c r="C293" s="82"/>
      <c r="D293" s="82"/>
      <c r="E293" s="82"/>
      <c r="F293" s="82"/>
      <c r="G293" s="82"/>
      <c r="H293" s="82"/>
      <c r="I293" s="82"/>
      <c r="J293" s="152"/>
    </row>
    <row r="294" spans="1:10" s="1005" customFormat="1" ht="15.75">
      <c r="A294" s="81"/>
      <c r="B294" s="82"/>
      <c r="C294" s="82"/>
      <c r="D294" s="82"/>
      <c r="E294" s="82"/>
      <c r="F294" s="82"/>
      <c r="G294" s="82"/>
      <c r="H294" s="82"/>
      <c r="I294" s="82"/>
      <c r="J294" s="152"/>
    </row>
    <row r="295" spans="1:10" s="1005" customFormat="1" ht="15.75">
      <c r="A295" s="81"/>
      <c r="B295" s="82"/>
      <c r="C295" s="82"/>
      <c r="D295" s="82"/>
      <c r="E295" s="82"/>
      <c r="F295" s="82"/>
      <c r="G295" s="82"/>
      <c r="H295" s="82"/>
      <c r="I295" s="82"/>
      <c r="J295" s="152"/>
    </row>
    <row r="296" spans="1:10" s="1005" customFormat="1" ht="15.75">
      <c r="A296" s="81"/>
      <c r="B296" s="82"/>
      <c r="C296" s="82"/>
      <c r="D296" s="82"/>
      <c r="E296" s="82"/>
      <c r="F296" s="82"/>
      <c r="G296" s="82"/>
      <c r="H296" s="82"/>
      <c r="I296" s="82"/>
      <c r="J296" s="152"/>
    </row>
    <row r="297" spans="1:10" s="1005" customFormat="1" ht="15.75">
      <c r="A297" s="81"/>
      <c r="B297" s="82"/>
      <c r="C297" s="82"/>
      <c r="D297" s="82"/>
      <c r="E297" s="82"/>
      <c r="F297" s="82"/>
      <c r="G297" s="82"/>
      <c r="H297" s="82"/>
      <c r="I297" s="82"/>
      <c r="J297" s="152"/>
    </row>
    <row r="298" spans="1:10" s="1005" customFormat="1" ht="15.75">
      <c r="A298" s="81"/>
      <c r="B298" s="82"/>
      <c r="C298" s="82"/>
      <c r="D298" s="82"/>
      <c r="E298" s="82"/>
      <c r="F298" s="82"/>
      <c r="G298" s="82"/>
      <c r="H298" s="82"/>
      <c r="I298" s="82"/>
      <c r="J298" s="152"/>
    </row>
    <row r="299" spans="1:10" s="1005" customFormat="1" ht="15.75">
      <c r="A299" s="81"/>
      <c r="B299" s="82"/>
      <c r="C299" s="82"/>
      <c r="D299" s="82"/>
      <c r="E299" s="82"/>
      <c r="F299" s="82"/>
      <c r="G299" s="82"/>
      <c r="H299" s="82"/>
      <c r="I299" s="82"/>
      <c r="J299" s="152"/>
    </row>
    <row r="300" spans="1:10" s="1005" customFormat="1" ht="15.75">
      <c r="A300" s="81"/>
      <c r="B300" s="82"/>
      <c r="C300" s="82"/>
      <c r="D300" s="82"/>
      <c r="E300" s="82"/>
      <c r="F300" s="82"/>
      <c r="G300" s="82"/>
      <c r="H300" s="82"/>
      <c r="I300" s="82"/>
      <c r="J300" s="152"/>
    </row>
    <row r="301" spans="1:10" s="1005" customFormat="1" ht="15.75">
      <c r="A301" s="81"/>
      <c r="B301" s="82"/>
      <c r="C301" s="82"/>
      <c r="D301" s="82"/>
      <c r="E301" s="82"/>
      <c r="F301" s="82"/>
      <c r="G301" s="82"/>
      <c r="H301" s="82"/>
      <c r="I301" s="82"/>
      <c r="J301" s="152"/>
    </row>
    <row r="302" spans="1:10" s="1005" customFormat="1" ht="15.75">
      <c r="A302" s="81"/>
      <c r="B302" s="82"/>
      <c r="C302" s="82"/>
      <c r="D302" s="82"/>
      <c r="E302" s="82"/>
      <c r="F302" s="82"/>
      <c r="G302" s="82"/>
      <c r="H302" s="82"/>
      <c r="I302" s="82"/>
      <c r="J302" s="152"/>
    </row>
    <row r="303" spans="1:10" s="1005" customFormat="1" ht="15.75">
      <c r="A303" s="81"/>
      <c r="B303" s="82"/>
      <c r="C303" s="82"/>
      <c r="D303" s="82"/>
      <c r="E303" s="82"/>
      <c r="F303" s="82"/>
      <c r="G303" s="82"/>
      <c r="H303" s="82"/>
      <c r="I303" s="82"/>
      <c r="J303" s="152"/>
    </row>
    <row r="304" spans="1:10" s="1005" customFormat="1" ht="15.75">
      <c r="A304" s="81"/>
      <c r="B304" s="82"/>
      <c r="C304" s="82"/>
      <c r="D304" s="82"/>
      <c r="E304" s="82"/>
      <c r="F304" s="82"/>
      <c r="G304" s="82"/>
      <c r="H304" s="82"/>
      <c r="I304" s="82"/>
      <c r="J304" s="152"/>
    </row>
    <row r="305" spans="1:10" s="1005" customFormat="1" ht="15.75">
      <c r="A305" s="81"/>
      <c r="B305" s="82"/>
      <c r="C305" s="82"/>
      <c r="D305" s="82"/>
      <c r="E305" s="82"/>
      <c r="F305" s="82"/>
      <c r="G305" s="82"/>
      <c r="H305" s="82"/>
      <c r="I305" s="82"/>
      <c r="J305" s="152"/>
    </row>
    <row r="306" spans="1:10" s="1005" customFormat="1" ht="15.75">
      <c r="A306" s="81"/>
      <c r="B306" s="82"/>
      <c r="C306" s="82"/>
      <c r="D306" s="82"/>
      <c r="E306" s="82"/>
      <c r="F306" s="82"/>
      <c r="G306" s="82"/>
      <c r="H306" s="82"/>
      <c r="I306" s="82"/>
      <c r="J306" s="152"/>
    </row>
    <row r="307" spans="1:10" s="1005" customFormat="1" ht="15.75">
      <c r="A307" s="81"/>
      <c r="B307" s="82"/>
      <c r="C307" s="82"/>
      <c r="D307" s="82"/>
      <c r="E307" s="82"/>
      <c r="F307" s="82"/>
      <c r="G307" s="82"/>
      <c r="H307" s="82"/>
      <c r="I307" s="82"/>
      <c r="J307" s="152"/>
    </row>
    <row r="308" spans="1:10" s="1005" customFormat="1" ht="15.75">
      <c r="A308" s="81"/>
      <c r="B308" s="82"/>
      <c r="C308" s="82"/>
      <c r="D308" s="82"/>
      <c r="E308" s="82"/>
      <c r="F308" s="82"/>
      <c r="G308" s="82"/>
      <c r="H308" s="82"/>
      <c r="I308" s="82"/>
      <c r="J308" s="152"/>
    </row>
    <row r="309" spans="1:10" s="1005" customFormat="1" ht="15.75">
      <c r="A309" s="81"/>
      <c r="B309" s="82"/>
      <c r="C309" s="82"/>
      <c r="D309" s="82"/>
      <c r="E309" s="82"/>
      <c r="F309" s="82"/>
      <c r="G309" s="82"/>
      <c r="H309" s="82"/>
      <c r="I309" s="82"/>
      <c r="J309" s="152"/>
    </row>
    <row r="310" spans="1:10" s="1005" customFormat="1" ht="15.75">
      <c r="A310" s="81"/>
      <c r="B310" s="82"/>
      <c r="C310" s="82"/>
      <c r="D310" s="82"/>
      <c r="E310" s="82"/>
      <c r="F310" s="82"/>
      <c r="G310" s="82"/>
      <c r="H310" s="82"/>
      <c r="I310" s="82"/>
      <c r="J310" s="152"/>
    </row>
    <row r="311" spans="1:10" s="1005" customFormat="1" ht="15.75">
      <c r="A311" s="81"/>
      <c r="B311" s="82"/>
      <c r="C311" s="82"/>
      <c r="D311" s="82"/>
      <c r="E311" s="82"/>
      <c r="F311" s="82"/>
      <c r="G311" s="82"/>
      <c r="H311" s="82"/>
      <c r="I311" s="82"/>
      <c r="J311" s="152"/>
    </row>
    <row r="312" spans="1:10" s="1005" customFormat="1" ht="15.75">
      <c r="A312" s="81"/>
      <c r="B312" s="82"/>
      <c r="C312" s="82"/>
      <c r="D312" s="82"/>
      <c r="E312" s="82"/>
      <c r="F312" s="82"/>
      <c r="G312" s="82"/>
      <c r="H312" s="82"/>
      <c r="I312" s="82"/>
      <c r="J312" s="152"/>
    </row>
    <row r="313" spans="1:10" s="1005" customFormat="1" ht="15.75">
      <c r="A313" s="81"/>
      <c r="B313" s="82"/>
      <c r="C313" s="82"/>
      <c r="D313" s="82"/>
      <c r="E313" s="82"/>
      <c r="F313" s="82"/>
      <c r="G313" s="82"/>
      <c r="H313" s="82"/>
      <c r="I313" s="82"/>
      <c r="J313" s="152"/>
    </row>
    <row r="314" spans="1:10" s="1005" customFormat="1" ht="15.75">
      <c r="A314" s="81"/>
      <c r="B314" s="82"/>
      <c r="C314" s="82"/>
      <c r="D314" s="82"/>
      <c r="E314" s="82"/>
      <c r="F314" s="82"/>
      <c r="G314" s="82"/>
      <c r="H314" s="82"/>
      <c r="I314" s="82"/>
      <c r="J314" s="152"/>
    </row>
    <row r="315" spans="1:10" s="1005" customFormat="1" ht="15.75">
      <c r="A315" s="81"/>
      <c r="B315" s="82"/>
      <c r="C315" s="82"/>
      <c r="D315" s="82"/>
      <c r="E315" s="82"/>
      <c r="F315" s="82"/>
      <c r="G315" s="82"/>
      <c r="H315" s="82"/>
      <c r="I315" s="82"/>
      <c r="J315" s="152"/>
    </row>
    <row r="316" spans="1:10" s="1005" customFormat="1" ht="15.75">
      <c r="A316" s="81"/>
      <c r="B316" s="82"/>
      <c r="C316" s="82"/>
      <c r="D316" s="82"/>
      <c r="E316" s="82"/>
      <c r="F316" s="82"/>
      <c r="G316" s="82"/>
      <c r="H316" s="82"/>
      <c r="I316" s="82"/>
      <c r="J316" s="152"/>
    </row>
    <row r="317" spans="1:10" s="1005" customFormat="1" ht="15.75">
      <c r="A317" s="81"/>
      <c r="B317" s="82"/>
      <c r="C317" s="82"/>
      <c r="D317" s="82"/>
      <c r="E317" s="82"/>
      <c r="F317" s="82"/>
      <c r="G317" s="82"/>
      <c r="H317" s="82"/>
      <c r="I317" s="82"/>
      <c r="J317" s="152"/>
    </row>
    <row r="318" spans="1:10" s="1005" customFormat="1" ht="15.75">
      <c r="A318" s="81"/>
      <c r="B318" s="82"/>
      <c r="C318" s="82"/>
      <c r="D318" s="82"/>
      <c r="E318" s="82"/>
      <c r="F318" s="82"/>
      <c r="G318" s="82"/>
      <c r="H318" s="82"/>
      <c r="I318" s="82"/>
      <c r="J318" s="152"/>
    </row>
    <row r="319" spans="1:10" s="1005" customFormat="1" ht="15.75">
      <c r="A319" s="81"/>
      <c r="B319" s="82"/>
      <c r="C319" s="82"/>
      <c r="D319" s="82"/>
      <c r="E319" s="82"/>
      <c r="F319" s="82"/>
      <c r="G319" s="82"/>
      <c r="H319" s="82"/>
      <c r="I319" s="82"/>
      <c r="J319" s="152"/>
    </row>
    <row r="320" spans="1:10" s="1005" customFormat="1" ht="15.75">
      <c r="A320" s="81"/>
      <c r="B320" s="82"/>
      <c r="C320" s="82"/>
      <c r="D320" s="82"/>
      <c r="E320" s="82"/>
      <c r="F320" s="82"/>
      <c r="G320" s="82"/>
      <c r="H320" s="82"/>
      <c r="I320" s="82"/>
      <c r="J320" s="152"/>
    </row>
    <row r="321" spans="1:10" s="1005" customFormat="1" ht="15.75">
      <c r="A321" s="81"/>
      <c r="B321" s="82"/>
      <c r="C321" s="82"/>
      <c r="D321" s="82"/>
      <c r="E321" s="82"/>
      <c r="F321" s="82"/>
      <c r="G321" s="82"/>
      <c r="H321" s="82"/>
      <c r="I321" s="82"/>
      <c r="J321" s="152"/>
    </row>
    <row r="322" spans="1:10" s="1005" customFormat="1" ht="15.75">
      <c r="A322" s="81"/>
      <c r="B322" s="82"/>
      <c r="C322" s="82"/>
      <c r="D322" s="82"/>
      <c r="E322" s="82"/>
      <c r="F322" s="82"/>
      <c r="G322" s="82"/>
      <c r="H322" s="82"/>
      <c r="I322" s="82"/>
      <c r="J322" s="152"/>
    </row>
    <row r="323" spans="1:10" s="1005" customFormat="1" ht="15.75">
      <c r="A323" s="81"/>
      <c r="B323" s="82"/>
      <c r="C323" s="82"/>
      <c r="D323" s="82"/>
      <c r="E323" s="82"/>
      <c r="F323" s="82"/>
      <c r="G323" s="82"/>
      <c r="H323" s="82"/>
      <c r="I323" s="82"/>
      <c r="J323" s="152"/>
    </row>
    <row r="324" spans="1:10" s="1005" customFormat="1" ht="15.75">
      <c r="A324" s="81"/>
      <c r="B324" s="82"/>
      <c r="C324" s="82"/>
      <c r="D324" s="82"/>
      <c r="E324" s="82"/>
      <c r="F324" s="82"/>
      <c r="G324" s="82"/>
      <c r="H324" s="82"/>
      <c r="I324" s="82"/>
      <c r="J324" s="152"/>
    </row>
    <row r="325" spans="1:10" s="1005" customFormat="1" ht="15.75">
      <c r="A325" s="81"/>
      <c r="B325" s="82"/>
      <c r="C325" s="82"/>
      <c r="D325" s="82"/>
      <c r="E325" s="82"/>
      <c r="F325" s="82"/>
      <c r="G325" s="82"/>
      <c r="H325" s="82"/>
      <c r="I325" s="82"/>
      <c r="J325" s="152"/>
    </row>
    <row r="326" spans="1:10" s="1005" customFormat="1" ht="15.75">
      <c r="A326" s="81"/>
      <c r="B326" s="82"/>
      <c r="C326" s="82"/>
      <c r="D326" s="82"/>
      <c r="E326" s="82"/>
      <c r="F326" s="82"/>
      <c r="G326" s="82"/>
      <c r="H326" s="82"/>
      <c r="I326" s="82"/>
      <c r="J326" s="152"/>
    </row>
    <row r="327" spans="1:10" s="1005" customFormat="1" ht="15.75">
      <c r="A327" s="81"/>
      <c r="B327" s="82"/>
      <c r="C327" s="82"/>
      <c r="D327" s="82"/>
      <c r="E327" s="82"/>
      <c r="F327" s="82"/>
      <c r="G327" s="82"/>
      <c r="H327" s="82"/>
      <c r="I327" s="82"/>
      <c r="J327" s="152"/>
    </row>
    <row r="328" spans="1:10" s="1005" customFormat="1" ht="15.75">
      <c r="A328" s="81"/>
      <c r="B328" s="82"/>
      <c r="C328" s="82"/>
      <c r="D328" s="82"/>
      <c r="E328" s="82"/>
      <c r="F328" s="82"/>
      <c r="G328" s="82"/>
      <c r="H328" s="82"/>
      <c r="I328" s="82"/>
      <c r="J328" s="152"/>
    </row>
    <row r="329" spans="1:10" s="1005" customFormat="1" ht="15.75">
      <c r="A329" s="81"/>
      <c r="B329" s="82"/>
      <c r="C329" s="82"/>
      <c r="D329" s="82"/>
      <c r="E329" s="82"/>
      <c r="F329" s="82"/>
      <c r="G329" s="82"/>
      <c r="H329" s="82"/>
      <c r="I329" s="82"/>
      <c r="J329" s="152"/>
    </row>
    <row r="330" spans="1:10" s="1005" customFormat="1" ht="15.75">
      <c r="A330" s="81"/>
      <c r="B330" s="82"/>
      <c r="C330" s="82"/>
      <c r="D330" s="82"/>
      <c r="E330" s="82"/>
      <c r="F330" s="82"/>
      <c r="G330" s="82"/>
      <c r="H330" s="82"/>
      <c r="I330" s="82"/>
      <c r="J330" s="152"/>
    </row>
    <row r="331" spans="1:10" s="1005" customFormat="1" ht="15.75">
      <c r="A331" s="81"/>
      <c r="B331" s="82"/>
      <c r="C331" s="82"/>
      <c r="D331" s="82"/>
      <c r="E331" s="82"/>
      <c r="F331" s="82"/>
      <c r="G331" s="82"/>
      <c r="H331" s="82"/>
      <c r="I331" s="82"/>
      <c r="J331" s="152"/>
    </row>
    <row r="332" spans="1:10" s="1005" customFormat="1" ht="15.75">
      <c r="A332" s="81"/>
      <c r="B332" s="82"/>
      <c r="C332" s="82"/>
      <c r="D332" s="82"/>
      <c r="E332" s="82"/>
      <c r="F332" s="82"/>
      <c r="G332" s="82"/>
      <c r="H332" s="82"/>
      <c r="I332" s="82"/>
      <c r="J332" s="152"/>
    </row>
    <row r="333" spans="1:10" s="1005" customFormat="1" ht="15.75">
      <c r="A333" s="81"/>
      <c r="B333" s="82"/>
      <c r="C333" s="82"/>
      <c r="D333" s="82"/>
      <c r="E333" s="82"/>
      <c r="F333" s="82"/>
      <c r="G333" s="82"/>
      <c r="H333" s="82"/>
      <c r="I333" s="82"/>
      <c r="J333" s="152"/>
    </row>
    <row r="334" spans="1:10" s="1005" customFormat="1" ht="15.75">
      <c r="A334" s="81"/>
      <c r="B334" s="82"/>
      <c r="C334" s="82"/>
      <c r="D334" s="82"/>
      <c r="E334" s="82"/>
      <c r="F334" s="82"/>
      <c r="G334" s="82"/>
      <c r="H334" s="82"/>
      <c r="I334" s="82"/>
      <c r="J334" s="152"/>
    </row>
    <row r="335" spans="1:10" s="1005" customFormat="1" ht="15.75">
      <c r="A335" s="81"/>
      <c r="B335" s="82"/>
      <c r="C335" s="82"/>
      <c r="D335" s="82"/>
      <c r="E335" s="82"/>
      <c r="F335" s="82"/>
      <c r="G335" s="82"/>
      <c r="H335" s="82"/>
      <c r="I335" s="82"/>
      <c r="J335" s="152"/>
    </row>
    <row r="336" spans="1:10" s="1005" customFormat="1" ht="15.75">
      <c r="A336" s="81"/>
      <c r="B336" s="82"/>
      <c r="C336" s="82"/>
      <c r="D336" s="82"/>
      <c r="E336" s="82"/>
      <c r="F336" s="82"/>
      <c r="G336" s="82"/>
      <c r="H336" s="82"/>
      <c r="I336" s="82"/>
      <c r="J336" s="152"/>
    </row>
    <row r="337" spans="1:10" s="1005" customFormat="1" ht="15.75">
      <c r="A337" s="81"/>
      <c r="B337" s="82"/>
      <c r="C337" s="82"/>
      <c r="D337" s="82"/>
      <c r="E337" s="82"/>
      <c r="F337" s="82"/>
      <c r="G337" s="82"/>
      <c r="H337" s="82"/>
      <c r="I337" s="82"/>
      <c r="J337" s="152"/>
    </row>
    <row r="338" spans="1:10" s="1005" customFormat="1" ht="15.75">
      <c r="A338" s="81"/>
      <c r="B338" s="82"/>
      <c r="C338" s="82"/>
      <c r="D338" s="82"/>
      <c r="E338" s="82"/>
      <c r="F338" s="82"/>
      <c r="G338" s="82"/>
      <c r="H338" s="82"/>
      <c r="I338" s="82"/>
      <c r="J338" s="152"/>
    </row>
    <row r="339" spans="1:10" s="1005" customFormat="1" ht="15.75">
      <c r="A339" s="81"/>
      <c r="B339" s="82"/>
      <c r="C339" s="82"/>
      <c r="D339" s="82"/>
      <c r="E339" s="82"/>
      <c r="F339" s="82"/>
      <c r="G339" s="82"/>
      <c r="H339" s="82"/>
      <c r="I339" s="82"/>
      <c r="J339" s="152"/>
    </row>
    <row r="340" spans="1:10" s="1005" customFormat="1" ht="15.75">
      <c r="A340" s="81"/>
      <c r="B340" s="82"/>
      <c r="C340" s="82"/>
      <c r="D340" s="82"/>
      <c r="E340" s="82"/>
      <c r="F340" s="82"/>
      <c r="G340" s="82"/>
      <c r="H340" s="82"/>
      <c r="I340" s="82"/>
      <c r="J340" s="152"/>
    </row>
    <row r="341" spans="1:10" s="1005" customFormat="1" ht="15.75">
      <c r="A341" s="81"/>
      <c r="B341" s="82"/>
      <c r="C341" s="82"/>
      <c r="D341" s="82"/>
      <c r="E341" s="82"/>
      <c r="F341" s="82"/>
      <c r="G341" s="82"/>
      <c r="H341" s="82"/>
      <c r="I341" s="82"/>
      <c r="J341" s="152"/>
    </row>
    <row r="342" spans="1:10" s="1005" customFormat="1" ht="15.75">
      <c r="A342" s="81"/>
      <c r="B342" s="82"/>
      <c r="C342" s="82"/>
      <c r="D342" s="82"/>
      <c r="E342" s="82"/>
      <c r="F342" s="82"/>
      <c r="G342" s="82"/>
      <c r="H342" s="82"/>
      <c r="I342" s="82"/>
      <c r="J342" s="152"/>
    </row>
    <row r="343" spans="1:10" s="1005" customFormat="1" ht="15.75">
      <c r="A343" s="81"/>
      <c r="B343" s="82"/>
      <c r="C343" s="82"/>
      <c r="D343" s="82"/>
      <c r="E343" s="82"/>
      <c r="F343" s="82"/>
      <c r="G343" s="82"/>
      <c r="H343" s="82"/>
      <c r="I343" s="82"/>
      <c r="J343" s="152"/>
    </row>
    <row r="344" spans="1:10" s="1005" customFormat="1" ht="15.75">
      <c r="A344" s="81"/>
      <c r="B344" s="82"/>
      <c r="C344" s="82"/>
      <c r="D344" s="82"/>
      <c r="E344" s="82"/>
      <c r="F344" s="82"/>
      <c r="G344" s="82"/>
      <c r="H344" s="82"/>
      <c r="I344" s="82"/>
      <c r="J344" s="152"/>
    </row>
    <row r="345" spans="1:10" s="1005" customFormat="1" ht="15.75">
      <c r="A345" s="81"/>
      <c r="B345" s="82"/>
      <c r="C345" s="82"/>
      <c r="D345" s="82"/>
      <c r="E345" s="82"/>
      <c r="F345" s="82"/>
      <c r="G345" s="82"/>
      <c r="H345" s="82"/>
      <c r="I345" s="82"/>
      <c r="J345" s="152"/>
    </row>
    <row r="346" spans="1:10" s="1005" customFormat="1" ht="15.75">
      <c r="A346" s="81"/>
      <c r="B346" s="82"/>
      <c r="C346" s="82"/>
      <c r="D346" s="82"/>
      <c r="E346" s="82"/>
      <c r="F346" s="82"/>
      <c r="G346" s="82"/>
      <c r="H346" s="82"/>
      <c r="I346" s="82"/>
      <c r="J346" s="152"/>
    </row>
    <row r="347" spans="1:10" s="1005" customFormat="1" ht="15.75">
      <c r="A347" s="81"/>
      <c r="B347" s="82"/>
      <c r="C347" s="82"/>
      <c r="D347" s="82"/>
      <c r="E347" s="82"/>
      <c r="F347" s="82"/>
      <c r="G347" s="82"/>
      <c r="H347" s="82"/>
      <c r="I347" s="82"/>
      <c r="J347" s="152"/>
    </row>
    <row r="348" spans="1:10" s="1005" customFormat="1" ht="15.75">
      <c r="A348" s="81"/>
      <c r="B348" s="82"/>
      <c r="C348" s="82"/>
      <c r="D348" s="82"/>
      <c r="E348" s="82"/>
      <c r="F348" s="82"/>
      <c r="G348" s="82"/>
      <c r="H348" s="82"/>
      <c r="I348" s="82"/>
      <c r="J348" s="152"/>
    </row>
    <row r="349" spans="1:10" s="1005" customFormat="1" ht="15.75">
      <c r="A349" s="81"/>
      <c r="B349" s="82"/>
      <c r="C349" s="82"/>
      <c r="D349" s="82"/>
      <c r="E349" s="82"/>
      <c r="F349" s="82"/>
      <c r="G349" s="82"/>
      <c r="H349" s="82"/>
      <c r="I349" s="82"/>
      <c r="J349" s="152"/>
    </row>
    <row r="350" spans="1:10" s="1005" customFormat="1" ht="15.75">
      <c r="A350" s="81"/>
      <c r="B350" s="82"/>
      <c r="C350" s="82"/>
      <c r="D350" s="82"/>
      <c r="E350" s="82"/>
      <c r="F350" s="82"/>
      <c r="G350" s="82"/>
      <c r="H350" s="82"/>
      <c r="I350" s="82"/>
      <c r="J350" s="152"/>
    </row>
    <row r="351" spans="1:10" s="1005" customFormat="1" ht="15.75">
      <c r="A351" s="81"/>
      <c r="B351" s="82"/>
      <c r="C351" s="82"/>
      <c r="D351" s="82"/>
      <c r="E351" s="82"/>
      <c r="F351" s="82"/>
      <c r="G351" s="82"/>
      <c r="H351" s="82"/>
      <c r="I351" s="82"/>
      <c r="J351" s="152"/>
    </row>
    <row r="352" spans="1:10" s="1005" customFormat="1" ht="15.75">
      <c r="A352" s="81"/>
      <c r="B352" s="82"/>
      <c r="C352" s="82"/>
      <c r="D352" s="82"/>
      <c r="E352" s="82"/>
      <c r="F352" s="82"/>
      <c r="G352" s="82"/>
      <c r="H352" s="82"/>
      <c r="I352" s="82"/>
      <c r="J352" s="152"/>
    </row>
    <row r="353" spans="1:10" s="1005" customFormat="1" ht="15.75">
      <c r="A353" s="81"/>
      <c r="B353" s="82"/>
      <c r="C353" s="82"/>
      <c r="D353" s="82"/>
      <c r="E353" s="82"/>
      <c r="F353" s="82"/>
      <c r="G353" s="82"/>
      <c r="H353" s="82"/>
      <c r="I353" s="82"/>
      <c r="J353" s="152"/>
    </row>
    <row r="354" spans="1:10" s="1005" customFormat="1" ht="15.75">
      <c r="A354" s="81"/>
      <c r="B354" s="82"/>
      <c r="C354" s="82"/>
      <c r="D354" s="82"/>
      <c r="E354" s="82"/>
      <c r="F354" s="82"/>
      <c r="G354" s="82"/>
      <c r="H354" s="82"/>
      <c r="I354" s="82"/>
      <c r="J354" s="152"/>
    </row>
    <row r="355" spans="1:10" s="1005" customFormat="1" ht="15.75">
      <c r="A355" s="81"/>
      <c r="B355" s="82"/>
      <c r="C355" s="82"/>
      <c r="D355" s="82"/>
      <c r="E355" s="82"/>
      <c r="F355" s="82"/>
      <c r="G355" s="82"/>
      <c r="H355" s="82"/>
      <c r="I355" s="82"/>
      <c r="J355" s="152"/>
    </row>
    <row r="356" spans="1:10" s="1005" customFormat="1" ht="15.75">
      <c r="A356" s="81"/>
      <c r="B356" s="82"/>
      <c r="C356" s="82"/>
      <c r="D356" s="82"/>
      <c r="E356" s="82"/>
      <c r="F356" s="82"/>
      <c r="G356" s="82"/>
      <c r="H356" s="82"/>
      <c r="I356" s="82"/>
      <c r="J356" s="152"/>
    </row>
    <row r="357" spans="1:10" s="1005" customFormat="1" ht="15.75">
      <c r="A357" s="81"/>
      <c r="B357" s="82"/>
      <c r="C357" s="82"/>
      <c r="D357" s="82"/>
      <c r="E357" s="82"/>
      <c r="F357" s="82"/>
      <c r="G357" s="82"/>
      <c r="H357" s="82"/>
      <c r="I357" s="82"/>
      <c r="J357" s="152"/>
    </row>
    <row r="358" spans="1:10" s="1005" customFormat="1" ht="15.75">
      <c r="A358" s="81"/>
      <c r="B358" s="82"/>
      <c r="C358" s="82"/>
      <c r="D358" s="82"/>
      <c r="E358" s="82"/>
      <c r="F358" s="82"/>
      <c r="G358" s="82"/>
      <c r="H358" s="82"/>
      <c r="I358" s="82"/>
      <c r="J358" s="152"/>
    </row>
    <row r="359" spans="1:10" s="1005" customFormat="1" ht="15.75">
      <c r="A359" s="81"/>
      <c r="B359" s="82"/>
      <c r="C359" s="82"/>
      <c r="D359" s="82"/>
      <c r="E359" s="82"/>
      <c r="F359" s="82"/>
      <c r="G359" s="82"/>
      <c r="H359" s="82"/>
      <c r="I359" s="82"/>
      <c r="J359" s="152"/>
    </row>
    <row r="360" spans="1:10" s="1005" customFormat="1" ht="15.75">
      <c r="A360" s="81"/>
      <c r="B360" s="82"/>
      <c r="C360" s="82"/>
      <c r="D360" s="82"/>
      <c r="E360" s="82"/>
      <c r="F360" s="82"/>
      <c r="G360" s="82"/>
      <c r="H360" s="82"/>
      <c r="I360" s="82"/>
      <c r="J360" s="152"/>
    </row>
    <row r="361" spans="1:10" s="1005" customFormat="1" ht="15.75">
      <c r="A361" s="81"/>
      <c r="B361" s="82"/>
      <c r="C361" s="82"/>
      <c r="D361" s="82"/>
      <c r="E361" s="82"/>
      <c r="F361" s="82"/>
      <c r="G361" s="82"/>
      <c r="H361" s="82"/>
      <c r="I361" s="82"/>
      <c r="J361" s="152"/>
    </row>
    <row r="362" spans="1:10" s="1005" customFormat="1" ht="15.75">
      <c r="A362" s="81"/>
      <c r="B362" s="82"/>
      <c r="C362" s="82"/>
      <c r="D362" s="82"/>
      <c r="E362" s="82"/>
      <c r="F362" s="82"/>
      <c r="G362" s="82"/>
      <c r="H362" s="82"/>
      <c r="I362" s="82"/>
      <c r="J362" s="152"/>
    </row>
    <row r="363" spans="1:10" s="1005" customFormat="1" ht="15.75">
      <c r="A363" s="81"/>
      <c r="B363" s="82"/>
      <c r="C363" s="82"/>
      <c r="D363" s="82"/>
      <c r="E363" s="82"/>
      <c r="F363" s="82"/>
      <c r="G363" s="82"/>
      <c r="H363" s="82"/>
      <c r="I363" s="82"/>
      <c r="J363" s="152"/>
    </row>
    <row r="364" spans="1:10" s="1005" customFormat="1" ht="15.75">
      <c r="A364" s="81"/>
      <c r="B364" s="82"/>
      <c r="C364" s="82"/>
      <c r="D364" s="82"/>
      <c r="E364" s="82"/>
      <c r="F364" s="82"/>
      <c r="G364" s="82"/>
      <c r="H364" s="82"/>
      <c r="I364" s="82"/>
      <c r="J364" s="152"/>
    </row>
    <row r="365" spans="1:10" s="1005" customFormat="1" ht="15.75">
      <c r="A365" s="81"/>
      <c r="B365" s="82"/>
      <c r="C365" s="82"/>
      <c r="D365" s="82"/>
      <c r="E365" s="82"/>
      <c r="F365" s="82"/>
      <c r="G365" s="82"/>
      <c r="H365" s="82"/>
      <c r="I365" s="82"/>
      <c r="J365" s="152"/>
    </row>
    <row r="366" spans="1:10" s="1005" customFormat="1" ht="15.75">
      <c r="A366" s="81"/>
      <c r="B366" s="82"/>
      <c r="C366" s="82"/>
      <c r="D366" s="82"/>
      <c r="E366" s="82"/>
      <c r="F366" s="82"/>
      <c r="G366" s="82"/>
      <c r="H366" s="82"/>
      <c r="I366" s="82"/>
      <c r="J366" s="152"/>
    </row>
    <row r="367" spans="1:10" s="1005" customFormat="1" ht="15.75">
      <c r="A367" s="81"/>
      <c r="B367" s="82"/>
      <c r="C367" s="82"/>
      <c r="D367" s="82"/>
      <c r="E367" s="82"/>
      <c r="F367" s="82"/>
      <c r="G367" s="82"/>
      <c r="H367" s="82"/>
      <c r="I367" s="82"/>
      <c r="J367" s="152"/>
    </row>
    <row r="368" spans="1:10" s="1005" customFormat="1" ht="15.75">
      <c r="A368" s="81"/>
      <c r="B368" s="82"/>
      <c r="C368" s="82"/>
      <c r="D368" s="82"/>
      <c r="E368" s="82"/>
      <c r="F368" s="82"/>
      <c r="G368" s="82"/>
      <c r="H368" s="82"/>
      <c r="I368" s="82"/>
      <c r="J368" s="152"/>
    </row>
    <row r="369" spans="1:10" s="1005" customFormat="1" ht="15.75">
      <c r="A369" s="81"/>
      <c r="B369" s="82"/>
      <c r="C369" s="82"/>
      <c r="D369" s="82"/>
      <c r="E369" s="82"/>
      <c r="F369" s="82"/>
      <c r="G369" s="82"/>
      <c r="H369" s="82"/>
      <c r="I369" s="82"/>
      <c r="J369" s="152"/>
    </row>
    <row r="370" spans="1:10" s="1005" customFormat="1" ht="15.75">
      <c r="A370" s="81"/>
      <c r="B370" s="82"/>
      <c r="C370" s="82"/>
      <c r="D370" s="82"/>
      <c r="E370" s="82"/>
      <c r="F370" s="82"/>
      <c r="G370" s="82"/>
      <c r="H370" s="82"/>
      <c r="I370" s="82"/>
      <c r="J370" s="152"/>
    </row>
    <row r="371" spans="1:10" s="1005" customFormat="1" ht="15.75">
      <c r="A371" s="81"/>
      <c r="B371" s="82"/>
      <c r="C371" s="82"/>
      <c r="D371" s="82"/>
      <c r="E371" s="82"/>
      <c r="F371" s="82"/>
      <c r="G371" s="82"/>
      <c r="H371" s="82"/>
      <c r="I371" s="82"/>
      <c r="J371" s="152"/>
    </row>
    <row r="372" spans="1:10" s="1005" customFormat="1" ht="15.75">
      <c r="A372" s="81"/>
      <c r="B372" s="82"/>
      <c r="C372" s="82"/>
      <c r="D372" s="82"/>
      <c r="E372" s="82"/>
      <c r="F372" s="82"/>
      <c r="G372" s="82"/>
      <c r="H372" s="82"/>
      <c r="I372" s="82"/>
      <c r="J372" s="152"/>
    </row>
    <row r="373" spans="1:10" s="1005" customFormat="1" ht="15.75">
      <c r="A373" s="81"/>
      <c r="B373" s="82"/>
      <c r="C373" s="82"/>
      <c r="D373" s="82"/>
      <c r="E373" s="82"/>
      <c r="F373" s="82"/>
      <c r="G373" s="82"/>
      <c r="H373" s="82"/>
      <c r="I373" s="82"/>
      <c r="J373" s="152"/>
    </row>
    <row r="374" spans="1:10" s="1005" customFormat="1" ht="15.75">
      <c r="A374" s="81"/>
      <c r="B374" s="82"/>
      <c r="C374" s="82"/>
      <c r="D374" s="82"/>
      <c r="E374" s="82"/>
      <c r="F374" s="82"/>
      <c r="G374" s="82"/>
      <c r="H374" s="82"/>
      <c r="I374" s="82"/>
      <c r="J374" s="152"/>
    </row>
    <row r="375" spans="1:10" s="1005" customFormat="1" ht="15.75">
      <c r="A375" s="81"/>
      <c r="B375" s="82"/>
      <c r="C375" s="82"/>
      <c r="D375" s="82"/>
      <c r="E375" s="82"/>
      <c r="F375" s="82"/>
      <c r="G375" s="82"/>
      <c r="H375" s="82"/>
      <c r="I375" s="82"/>
      <c r="J375" s="152"/>
    </row>
    <row r="376" spans="1:10" s="1005" customFormat="1" ht="15.75">
      <c r="A376" s="81"/>
      <c r="B376" s="82"/>
      <c r="C376" s="82"/>
      <c r="D376" s="82"/>
      <c r="E376" s="82"/>
      <c r="F376" s="82"/>
      <c r="G376" s="82"/>
      <c r="H376" s="82"/>
      <c r="I376" s="82"/>
      <c r="J376" s="152"/>
    </row>
    <row r="377" spans="1:10" s="1005" customFormat="1" ht="15.75">
      <c r="A377" s="81"/>
      <c r="B377" s="82"/>
      <c r="C377" s="82"/>
      <c r="D377" s="82"/>
      <c r="E377" s="82"/>
      <c r="F377" s="82"/>
      <c r="G377" s="82"/>
      <c r="H377" s="82"/>
      <c r="I377" s="82"/>
      <c r="J377" s="152"/>
    </row>
    <row r="378" spans="1:10" s="1005" customFormat="1" ht="15.75">
      <c r="A378" s="81"/>
      <c r="B378" s="82"/>
      <c r="C378" s="82"/>
      <c r="D378" s="82"/>
      <c r="E378" s="82"/>
      <c r="F378" s="82"/>
      <c r="G378" s="82"/>
      <c r="H378" s="82"/>
      <c r="I378" s="82"/>
      <c r="J378" s="152"/>
    </row>
    <row r="379" spans="1:10" s="1005" customFormat="1" ht="15.75">
      <c r="A379" s="81"/>
      <c r="B379" s="82"/>
      <c r="C379" s="82"/>
      <c r="D379" s="82"/>
      <c r="E379" s="82"/>
      <c r="F379" s="82"/>
      <c r="G379" s="82"/>
      <c r="H379" s="82"/>
      <c r="I379" s="82"/>
      <c r="J379" s="152"/>
    </row>
    <row r="380" spans="1:10" s="1005" customFormat="1" ht="15.75">
      <c r="A380" s="81"/>
      <c r="B380" s="82"/>
      <c r="C380" s="82"/>
      <c r="D380" s="82"/>
      <c r="E380" s="82"/>
      <c r="F380" s="82"/>
      <c r="G380" s="82"/>
      <c r="H380" s="82"/>
      <c r="I380" s="82"/>
      <c r="J380" s="152"/>
    </row>
    <row r="381" spans="1:10" s="1005" customFormat="1" ht="15.75">
      <c r="A381" s="81"/>
      <c r="B381" s="82"/>
      <c r="C381" s="82"/>
      <c r="D381" s="82"/>
      <c r="E381" s="82"/>
      <c r="F381" s="82"/>
      <c r="G381" s="82"/>
      <c r="H381" s="82"/>
      <c r="I381" s="82"/>
      <c r="J381" s="152"/>
    </row>
    <row r="382" spans="1:10" s="1005" customFormat="1" ht="15.75">
      <c r="A382" s="81"/>
      <c r="B382" s="82"/>
      <c r="C382" s="82"/>
      <c r="D382" s="82"/>
      <c r="E382" s="82"/>
      <c r="F382" s="82"/>
      <c r="G382" s="82"/>
      <c r="H382" s="82"/>
      <c r="I382" s="82"/>
      <c r="J382" s="152"/>
    </row>
    <row r="383" spans="1:10" s="1005" customFormat="1" ht="15.75">
      <c r="A383" s="81"/>
      <c r="B383" s="82"/>
      <c r="C383" s="82"/>
      <c r="D383" s="82"/>
      <c r="E383" s="82"/>
      <c r="F383" s="82"/>
      <c r="G383" s="82"/>
      <c r="H383" s="82"/>
      <c r="I383" s="82"/>
      <c r="J383" s="152"/>
    </row>
    <row r="384" spans="1:10" s="1005" customFormat="1" ht="15.75">
      <c r="A384" s="81"/>
      <c r="B384" s="82"/>
      <c r="C384" s="82"/>
      <c r="D384" s="82"/>
      <c r="E384" s="82"/>
      <c r="F384" s="82"/>
      <c r="G384" s="82"/>
      <c r="H384" s="82"/>
      <c r="I384" s="82"/>
      <c r="J384" s="152"/>
    </row>
    <row r="385" spans="1:10" s="1005" customFormat="1" ht="15.75">
      <c r="A385" s="81"/>
      <c r="B385" s="82"/>
      <c r="C385" s="82"/>
      <c r="D385" s="82"/>
      <c r="E385" s="82"/>
      <c r="F385" s="82"/>
      <c r="G385" s="82"/>
      <c r="H385" s="82"/>
      <c r="I385" s="82"/>
      <c r="J385" s="152"/>
    </row>
    <row r="386" spans="1:10" s="1005" customFormat="1" ht="15.75">
      <c r="A386" s="81"/>
      <c r="B386" s="82"/>
      <c r="C386" s="82"/>
      <c r="D386" s="82"/>
      <c r="E386" s="82"/>
      <c r="F386" s="82"/>
      <c r="G386" s="82"/>
      <c r="H386" s="82"/>
      <c r="I386" s="82"/>
      <c r="J386" s="152"/>
    </row>
    <row r="387" spans="1:10" s="1005" customFormat="1" ht="15.75">
      <c r="A387" s="81"/>
      <c r="B387" s="82"/>
      <c r="C387" s="82"/>
      <c r="D387" s="82"/>
      <c r="E387" s="82"/>
      <c r="F387" s="82"/>
      <c r="G387" s="82"/>
      <c r="H387" s="82"/>
      <c r="I387" s="82"/>
      <c r="J387" s="152"/>
    </row>
    <row r="388" spans="1:10" s="1005" customFormat="1" ht="15.75">
      <c r="A388" s="81"/>
      <c r="B388" s="82"/>
      <c r="C388" s="82"/>
      <c r="D388" s="82"/>
      <c r="E388" s="82"/>
      <c r="F388" s="82"/>
      <c r="G388" s="82"/>
      <c r="H388" s="82"/>
      <c r="I388" s="82"/>
      <c r="J388" s="152"/>
    </row>
    <row r="389" spans="1:10" s="1005" customFormat="1" ht="15.75">
      <c r="A389" s="81"/>
      <c r="B389" s="82"/>
      <c r="C389" s="82"/>
      <c r="D389" s="82"/>
      <c r="E389" s="82"/>
      <c r="F389" s="82"/>
      <c r="G389" s="82"/>
      <c r="H389" s="82"/>
      <c r="I389" s="82"/>
      <c r="J389" s="152"/>
    </row>
    <row r="390" spans="1:10" s="1005" customFormat="1" ht="15.75">
      <c r="A390" s="81"/>
      <c r="B390" s="82"/>
      <c r="C390" s="82"/>
      <c r="D390" s="82"/>
      <c r="E390" s="82"/>
      <c r="F390" s="82"/>
      <c r="G390" s="82"/>
      <c r="H390" s="82"/>
      <c r="I390" s="82"/>
      <c r="J390" s="152"/>
    </row>
    <row r="391" spans="1:10" s="1005" customFormat="1" ht="15.75">
      <c r="A391" s="81"/>
      <c r="B391" s="82"/>
      <c r="C391" s="82"/>
      <c r="D391" s="82"/>
      <c r="E391" s="82"/>
      <c r="F391" s="82"/>
      <c r="G391" s="82"/>
      <c r="H391" s="82"/>
      <c r="I391" s="82"/>
      <c r="J391" s="152"/>
    </row>
    <row r="392" spans="1:10" s="1005" customFormat="1" ht="15.75">
      <c r="A392" s="81"/>
      <c r="B392" s="82"/>
      <c r="C392" s="82"/>
      <c r="D392" s="82"/>
      <c r="E392" s="82"/>
      <c r="F392" s="82"/>
      <c r="G392" s="82"/>
      <c r="H392" s="82"/>
      <c r="I392" s="82"/>
      <c r="J392" s="152"/>
    </row>
    <row r="393" spans="1:10" s="1005" customFormat="1" ht="15.75">
      <c r="A393" s="81"/>
      <c r="B393" s="82"/>
      <c r="C393" s="82"/>
      <c r="D393" s="82"/>
      <c r="E393" s="82"/>
      <c r="F393" s="82"/>
      <c r="G393" s="82"/>
      <c r="H393" s="82"/>
      <c r="I393" s="82"/>
      <c r="J393" s="152"/>
    </row>
    <row r="394" spans="1:10" s="1005" customFormat="1" ht="15.75">
      <c r="A394" s="81"/>
      <c r="B394" s="82"/>
      <c r="C394" s="82"/>
      <c r="D394" s="82"/>
      <c r="E394" s="82"/>
      <c r="F394" s="82"/>
      <c r="G394" s="82"/>
      <c r="H394" s="82"/>
      <c r="I394" s="82"/>
      <c r="J394" s="152"/>
    </row>
    <row r="395" spans="1:10" s="1005" customFormat="1" ht="15.75">
      <c r="A395" s="81"/>
      <c r="B395" s="82"/>
      <c r="C395" s="82"/>
      <c r="D395" s="82"/>
      <c r="E395" s="82"/>
      <c r="F395" s="82"/>
      <c r="G395" s="82"/>
      <c r="H395" s="82"/>
      <c r="I395" s="82"/>
      <c r="J395" s="152"/>
    </row>
    <row r="396" spans="1:10" s="1005" customFormat="1" ht="15.75">
      <c r="A396" s="81"/>
      <c r="B396" s="82"/>
      <c r="C396" s="82"/>
      <c r="D396" s="82"/>
      <c r="E396" s="82"/>
      <c r="F396" s="82"/>
      <c r="G396" s="82"/>
      <c r="H396" s="82"/>
      <c r="I396" s="82"/>
      <c r="J396" s="152"/>
    </row>
    <row r="397" spans="1:10" s="1005" customFormat="1" ht="15.75">
      <c r="A397" s="81"/>
      <c r="B397" s="82"/>
      <c r="C397" s="82"/>
      <c r="D397" s="82"/>
      <c r="E397" s="82"/>
      <c r="F397" s="82"/>
      <c r="G397" s="82"/>
      <c r="H397" s="82"/>
      <c r="I397" s="82"/>
      <c r="J397" s="152"/>
    </row>
    <row r="398" spans="1:10" s="1005" customFormat="1" ht="15.75">
      <c r="A398" s="81"/>
      <c r="B398" s="82"/>
      <c r="C398" s="82"/>
      <c r="D398" s="82"/>
      <c r="E398" s="82"/>
      <c r="F398" s="82"/>
      <c r="G398" s="82"/>
      <c r="H398" s="82"/>
      <c r="I398" s="82"/>
      <c r="J398" s="152"/>
    </row>
    <row r="399" spans="1:10" s="1005" customFormat="1" ht="15.75">
      <c r="A399" s="81"/>
      <c r="B399" s="82"/>
      <c r="C399" s="82"/>
      <c r="D399" s="82"/>
      <c r="E399" s="82"/>
      <c r="F399" s="82"/>
      <c r="G399" s="82"/>
      <c r="H399" s="82"/>
      <c r="I399" s="82"/>
      <c r="J399" s="152"/>
    </row>
    <row r="400" spans="1:10" s="1005" customFormat="1" ht="15.75">
      <c r="A400" s="81"/>
      <c r="B400" s="82"/>
      <c r="C400" s="82"/>
      <c r="D400" s="82"/>
      <c r="E400" s="82"/>
      <c r="F400" s="82"/>
      <c r="G400" s="82"/>
      <c r="H400" s="82"/>
      <c r="I400" s="82"/>
      <c r="J400" s="152"/>
    </row>
    <row r="401" spans="1:10" s="1005" customFormat="1" ht="15.75">
      <c r="A401" s="81"/>
      <c r="B401" s="82"/>
      <c r="C401" s="82"/>
      <c r="D401" s="82"/>
      <c r="E401" s="82"/>
      <c r="F401" s="82"/>
      <c r="G401" s="82"/>
      <c r="H401" s="82"/>
      <c r="I401" s="82"/>
      <c r="J401" s="152"/>
    </row>
    <row r="402" spans="1:10" s="1005" customFormat="1" ht="15.75">
      <c r="A402" s="81"/>
      <c r="B402" s="82"/>
      <c r="C402" s="82"/>
      <c r="D402" s="82"/>
      <c r="E402" s="82"/>
      <c r="F402" s="82"/>
      <c r="G402" s="82"/>
      <c r="H402" s="82"/>
      <c r="I402" s="82"/>
      <c r="J402" s="152"/>
    </row>
    <row r="403" spans="1:10" s="1005" customFormat="1" ht="15.75">
      <c r="A403" s="81"/>
      <c r="B403" s="82"/>
      <c r="C403" s="82"/>
      <c r="D403" s="82"/>
      <c r="E403" s="82"/>
      <c r="F403" s="82"/>
      <c r="G403" s="82"/>
      <c r="H403" s="82"/>
      <c r="I403" s="82"/>
      <c r="J403" s="152"/>
    </row>
    <row r="404" spans="1:10" s="1005" customFormat="1" ht="15.75">
      <c r="A404" s="81"/>
      <c r="B404" s="82"/>
      <c r="C404" s="82"/>
      <c r="D404" s="82"/>
      <c r="E404" s="82"/>
      <c r="F404" s="82"/>
      <c r="G404" s="82"/>
      <c r="H404" s="82"/>
      <c r="I404" s="82"/>
      <c r="J404" s="152"/>
    </row>
    <row r="405" spans="1:10" s="1005" customFormat="1" ht="15.75">
      <c r="A405" s="81"/>
      <c r="B405" s="82"/>
      <c r="C405" s="82"/>
      <c r="D405" s="82"/>
      <c r="E405" s="82"/>
      <c r="F405" s="82"/>
      <c r="G405" s="82"/>
      <c r="H405" s="82"/>
      <c r="I405" s="82"/>
      <c r="J405" s="152"/>
    </row>
    <row r="406" spans="1:10" s="1005" customFormat="1" ht="15.75">
      <c r="A406" s="81"/>
      <c r="B406" s="82"/>
      <c r="C406" s="82"/>
      <c r="D406" s="82"/>
      <c r="E406" s="82"/>
      <c r="F406" s="82"/>
      <c r="G406" s="82"/>
      <c r="H406" s="82"/>
      <c r="I406" s="82"/>
      <c r="J406" s="152"/>
    </row>
    <row r="407" spans="1:10" s="1005" customFormat="1" ht="15.75">
      <c r="A407" s="81"/>
      <c r="B407" s="82"/>
      <c r="C407" s="82"/>
      <c r="D407" s="82"/>
      <c r="E407" s="82"/>
      <c r="F407" s="82"/>
      <c r="G407" s="82"/>
      <c r="H407" s="82"/>
      <c r="I407" s="82"/>
      <c r="J407" s="152"/>
    </row>
    <row r="408" spans="1:10" s="1005" customFormat="1" ht="15.75">
      <c r="A408" s="81"/>
      <c r="B408" s="82"/>
      <c r="C408" s="82"/>
      <c r="D408" s="82"/>
      <c r="E408" s="82"/>
      <c r="F408" s="82"/>
      <c r="G408" s="82"/>
      <c r="H408" s="82"/>
      <c r="I408" s="82"/>
      <c r="J408" s="152"/>
    </row>
    <row r="409" spans="1:10" s="1005" customFormat="1" ht="15.75">
      <c r="A409" s="81"/>
      <c r="B409" s="82"/>
      <c r="C409" s="82"/>
      <c r="D409" s="82"/>
      <c r="E409" s="82"/>
      <c r="F409" s="82"/>
      <c r="G409" s="82"/>
      <c r="H409" s="82"/>
      <c r="I409" s="82"/>
      <c r="J409" s="152"/>
    </row>
    <row r="410" spans="1:10" s="1005" customFormat="1" ht="15.75">
      <c r="A410" s="81"/>
      <c r="B410" s="82"/>
      <c r="C410" s="82"/>
      <c r="D410" s="82"/>
      <c r="E410" s="82"/>
      <c r="F410" s="82"/>
      <c r="G410" s="82"/>
      <c r="H410" s="82"/>
      <c r="I410" s="82"/>
      <c r="J410" s="152"/>
    </row>
    <row r="411" spans="1:10" s="1005" customFormat="1" ht="15.75">
      <c r="A411" s="81"/>
      <c r="B411" s="82"/>
      <c r="C411" s="82"/>
      <c r="D411" s="82"/>
      <c r="E411" s="82"/>
      <c r="F411" s="82"/>
      <c r="G411" s="82"/>
      <c r="H411" s="82"/>
      <c r="I411" s="82"/>
      <c r="J411" s="152"/>
    </row>
    <row r="412" spans="1:10" s="1005" customFormat="1" ht="15.75">
      <c r="A412" s="81"/>
      <c r="B412" s="82"/>
      <c r="C412" s="82"/>
      <c r="D412" s="82"/>
      <c r="E412" s="82"/>
      <c r="F412" s="82"/>
      <c r="G412" s="82"/>
      <c r="H412" s="82"/>
      <c r="I412" s="82"/>
      <c r="J412" s="152"/>
    </row>
    <row r="413" spans="1:10" s="1005" customFormat="1" ht="15.75">
      <c r="A413" s="81"/>
      <c r="B413" s="82"/>
      <c r="C413" s="82"/>
      <c r="D413" s="82"/>
      <c r="E413" s="82"/>
      <c r="F413" s="82"/>
      <c r="G413" s="82"/>
      <c r="H413" s="82"/>
      <c r="I413" s="82"/>
      <c r="J413" s="152"/>
    </row>
    <row r="414" spans="1:10" s="1005" customFormat="1" ht="15.75">
      <c r="A414" s="81"/>
      <c r="B414" s="82"/>
      <c r="C414" s="82"/>
      <c r="D414" s="82"/>
      <c r="E414" s="82"/>
      <c r="F414" s="82"/>
      <c r="G414" s="82"/>
      <c r="H414" s="82"/>
      <c r="I414" s="82"/>
      <c r="J414" s="152"/>
    </row>
    <row r="415" spans="1:10" s="1005" customFormat="1" ht="15.75">
      <c r="A415" s="81"/>
      <c r="B415" s="82"/>
      <c r="C415" s="82"/>
      <c r="D415" s="82"/>
      <c r="E415" s="82"/>
      <c r="F415" s="82"/>
      <c r="G415" s="82"/>
      <c r="H415" s="82"/>
      <c r="I415" s="82"/>
      <c r="J415" s="152"/>
    </row>
    <row r="416" spans="1:10" s="1005" customFormat="1" ht="15.75">
      <c r="A416" s="81"/>
      <c r="B416" s="82"/>
      <c r="C416" s="82"/>
      <c r="D416" s="82"/>
      <c r="E416" s="82"/>
      <c r="F416" s="82"/>
      <c r="G416" s="82"/>
      <c r="H416" s="82"/>
      <c r="I416" s="82"/>
      <c r="J416" s="152"/>
    </row>
    <row r="417" spans="1:10" s="1005" customFormat="1" ht="15.75">
      <c r="A417" s="81"/>
      <c r="B417" s="82"/>
      <c r="C417" s="82"/>
      <c r="D417" s="82"/>
      <c r="E417" s="82"/>
      <c r="F417" s="82"/>
      <c r="G417" s="82"/>
      <c r="H417" s="82"/>
      <c r="I417" s="82"/>
      <c r="J417" s="152"/>
    </row>
    <row r="418" spans="1:10" s="1005" customFormat="1" ht="15.75">
      <c r="A418" s="81"/>
      <c r="B418" s="82"/>
      <c r="C418" s="82"/>
      <c r="D418" s="82"/>
      <c r="E418" s="82"/>
      <c r="F418" s="82"/>
      <c r="G418" s="82"/>
      <c r="H418" s="82"/>
      <c r="I418" s="82"/>
      <c r="J418" s="152"/>
    </row>
    <row r="419" spans="1:10" s="1005" customFormat="1" ht="15.75">
      <c r="A419" s="81"/>
      <c r="B419" s="82"/>
      <c r="C419" s="82"/>
      <c r="D419" s="82"/>
      <c r="E419" s="82"/>
      <c r="F419" s="82"/>
      <c r="G419" s="82"/>
      <c r="H419" s="82"/>
      <c r="I419" s="82"/>
      <c r="J419" s="152"/>
    </row>
    <row r="420" spans="1:10" s="1005" customFormat="1" ht="15.75">
      <c r="A420" s="81"/>
      <c r="B420" s="82"/>
      <c r="C420" s="82"/>
      <c r="D420" s="82"/>
      <c r="E420" s="82"/>
      <c r="F420" s="82"/>
      <c r="G420" s="82"/>
      <c r="H420" s="82"/>
      <c r="I420" s="82"/>
      <c r="J420" s="152"/>
    </row>
    <row r="421" spans="1:10" s="1005" customFormat="1" ht="15.75">
      <c r="A421" s="81"/>
      <c r="B421" s="82"/>
      <c r="C421" s="82"/>
      <c r="D421" s="82"/>
      <c r="E421" s="82"/>
      <c r="F421" s="82"/>
      <c r="G421" s="82"/>
      <c r="H421" s="82"/>
      <c r="I421" s="82"/>
      <c r="J421" s="152"/>
    </row>
    <row r="422" spans="1:10" s="1005" customFormat="1" ht="15.75">
      <c r="A422" s="81"/>
      <c r="B422" s="82"/>
      <c r="C422" s="82"/>
      <c r="D422" s="82"/>
      <c r="E422" s="82"/>
      <c r="F422" s="82"/>
      <c r="G422" s="82"/>
      <c r="H422" s="82"/>
      <c r="I422" s="82"/>
      <c r="J422" s="152"/>
    </row>
    <row r="423" spans="1:10" s="1005" customFormat="1" ht="15.75">
      <c r="A423" s="81"/>
      <c r="B423" s="82"/>
      <c r="C423" s="82"/>
      <c r="D423" s="82"/>
      <c r="E423" s="82"/>
      <c r="F423" s="82"/>
      <c r="G423" s="82"/>
      <c r="H423" s="82"/>
      <c r="I423" s="82"/>
      <c r="J423" s="152"/>
    </row>
    <row r="424" spans="1:10" s="1005" customFormat="1" ht="15.75">
      <c r="A424" s="81"/>
      <c r="B424" s="82"/>
      <c r="C424" s="82"/>
      <c r="D424" s="82"/>
      <c r="E424" s="82"/>
      <c r="F424" s="82"/>
      <c r="G424" s="82"/>
      <c r="H424" s="82"/>
      <c r="I424" s="82"/>
      <c r="J424" s="152"/>
    </row>
    <row r="425" spans="1:10" s="1005" customFormat="1" ht="15.75">
      <c r="A425" s="81"/>
      <c r="B425" s="82"/>
      <c r="C425" s="82"/>
      <c r="D425" s="82"/>
      <c r="E425" s="82"/>
      <c r="F425" s="82"/>
      <c r="G425" s="82"/>
      <c r="H425" s="82"/>
      <c r="I425" s="82"/>
      <c r="J425" s="152"/>
    </row>
    <row r="426" spans="1:10" s="1005" customFormat="1" ht="15.75">
      <c r="A426" s="81"/>
      <c r="B426" s="82"/>
      <c r="C426" s="82"/>
      <c r="D426" s="82"/>
      <c r="E426" s="82"/>
      <c r="F426" s="82"/>
      <c r="G426" s="82"/>
      <c r="H426" s="82"/>
      <c r="I426" s="82"/>
      <c r="J426" s="152"/>
    </row>
    <row r="427" spans="1:10" s="1005" customFormat="1" ht="15.75">
      <c r="A427" s="81"/>
      <c r="B427" s="82"/>
      <c r="C427" s="82"/>
      <c r="D427" s="82"/>
      <c r="E427" s="82"/>
      <c r="F427" s="82"/>
      <c r="G427" s="82"/>
      <c r="H427" s="82"/>
      <c r="I427" s="82"/>
      <c r="J427" s="152"/>
    </row>
    <row r="428" spans="1:10" s="1005" customFormat="1" ht="15.75">
      <c r="A428" s="81"/>
      <c r="B428" s="82"/>
      <c r="C428" s="82"/>
      <c r="D428" s="82"/>
      <c r="E428" s="82"/>
      <c r="F428" s="82"/>
      <c r="G428" s="82"/>
      <c r="H428" s="82"/>
      <c r="I428" s="82"/>
      <c r="J428" s="152"/>
    </row>
    <row r="429" spans="1:10" s="1005" customFormat="1" ht="15.75">
      <c r="A429" s="81"/>
      <c r="B429" s="82"/>
      <c r="C429" s="82"/>
      <c r="D429" s="82"/>
      <c r="E429" s="82"/>
      <c r="F429" s="82"/>
      <c r="G429" s="82"/>
      <c r="H429" s="82"/>
      <c r="I429" s="82"/>
      <c r="J429" s="152"/>
    </row>
    <row r="430" spans="1:10" s="1005" customFormat="1" ht="15.75">
      <c r="A430" s="81"/>
      <c r="B430" s="82"/>
      <c r="C430" s="82"/>
      <c r="D430" s="82"/>
      <c r="E430" s="82"/>
      <c r="F430" s="82"/>
      <c r="G430" s="82"/>
      <c r="H430" s="82"/>
      <c r="I430" s="82"/>
      <c r="J430" s="152"/>
    </row>
    <row r="431" spans="1:10" s="1005" customFormat="1" ht="15.75">
      <c r="A431" s="81"/>
      <c r="B431" s="82"/>
      <c r="C431" s="82"/>
      <c r="D431" s="82"/>
      <c r="E431" s="82"/>
      <c r="F431" s="82"/>
      <c r="G431" s="82"/>
      <c r="H431" s="82"/>
      <c r="I431" s="82"/>
      <c r="J431" s="152"/>
    </row>
    <row r="432" spans="1:10" s="1005" customFormat="1" ht="15.75">
      <c r="A432" s="81"/>
      <c r="B432" s="82"/>
      <c r="C432" s="82"/>
      <c r="D432" s="82"/>
      <c r="E432" s="82"/>
      <c r="F432" s="82"/>
      <c r="G432" s="82"/>
      <c r="H432" s="82"/>
      <c r="I432" s="82"/>
      <c r="J432" s="152"/>
    </row>
    <row r="433" spans="1:10" s="1005" customFormat="1" ht="15.75">
      <c r="A433" s="81"/>
      <c r="B433" s="82"/>
      <c r="C433" s="82"/>
      <c r="D433" s="82"/>
      <c r="E433" s="82"/>
      <c r="F433" s="82"/>
      <c r="G433" s="82"/>
      <c r="H433" s="82"/>
      <c r="I433" s="82"/>
      <c r="J433" s="152"/>
    </row>
    <row r="434" spans="1:10" s="1005" customFormat="1" ht="15.75">
      <c r="A434" s="81"/>
      <c r="B434" s="82"/>
      <c r="C434" s="82"/>
      <c r="D434" s="82"/>
      <c r="E434" s="82"/>
      <c r="F434" s="82"/>
      <c r="G434" s="82"/>
      <c r="H434" s="82"/>
      <c r="I434" s="82"/>
      <c r="J434" s="152"/>
    </row>
    <row r="435" spans="1:10" s="1005" customFormat="1" ht="15.75">
      <c r="A435" s="81"/>
      <c r="B435" s="82"/>
      <c r="C435" s="82"/>
      <c r="D435" s="82"/>
      <c r="E435" s="82"/>
      <c r="F435" s="82"/>
      <c r="G435" s="82"/>
      <c r="H435" s="82"/>
      <c r="I435" s="82"/>
      <c r="J435" s="152"/>
    </row>
    <row r="436" spans="1:10" s="1005" customFormat="1" ht="15.75">
      <c r="A436" s="81"/>
      <c r="B436" s="82"/>
      <c r="C436" s="82"/>
      <c r="D436" s="82"/>
      <c r="E436" s="82"/>
      <c r="F436" s="82"/>
      <c r="G436" s="82"/>
      <c r="H436" s="82"/>
      <c r="I436" s="82"/>
      <c r="J436" s="152"/>
    </row>
    <row r="437" spans="1:10" s="1005" customFormat="1" ht="15.75">
      <c r="A437" s="81"/>
      <c r="B437" s="82"/>
      <c r="C437" s="82"/>
      <c r="D437" s="82"/>
      <c r="E437" s="82"/>
      <c r="F437" s="82"/>
      <c r="G437" s="82"/>
      <c r="H437" s="82"/>
      <c r="I437" s="82"/>
      <c r="J437" s="152"/>
    </row>
    <row r="438" spans="1:10" s="1005" customFormat="1" ht="15.75">
      <c r="A438" s="81"/>
      <c r="B438" s="82"/>
      <c r="C438" s="82"/>
      <c r="D438" s="82"/>
      <c r="E438" s="82"/>
      <c r="F438" s="82"/>
      <c r="G438" s="82"/>
      <c r="H438" s="82"/>
      <c r="I438" s="82"/>
      <c r="J438" s="152"/>
    </row>
    <row r="439" spans="1:10" s="1005" customFormat="1" ht="15.75">
      <c r="A439" s="81"/>
      <c r="B439" s="82"/>
      <c r="C439" s="82"/>
      <c r="D439" s="82"/>
      <c r="E439" s="82"/>
      <c r="F439" s="82"/>
      <c r="G439" s="82"/>
      <c r="H439" s="82"/>
      <c r="I439" s="82"/>
      <c r="J439" s="152"/>
    </row>
    <row r="440" spans="1:10" s="1005" customFormat="1" ht="15.75">
      <c r="A440" s="81"/>
      <c r="B440" s="82"/>
      <c r="C440" s="82"/>
      <c r="D440" s="82"/>
      <c r="E440" s="82"/>
      <c r="F440" s="82"/>
      <c r="G440" s="82"/>
      <c r="H440" s="82"/>
      <c r="I440" s="82"/>
      <c r="J440" s="152"/>
    </row>
    <row r="441" spans="1:10" s="1005" customFormat="1" ht="15.75">
      <c r="A441" s="81"/>
      <c r="B441" s="82"/>
      <c r="C441" s="82"/>
      <c r="D441" s="82"/>
      <c r="E441" s="82"/>
      <c r="F441" s="82"/>
      <c r="G441" s="82"/>
      <c r="H441" s="82"/>
      <c r="I441" s="82"/>
      <c r="J441" s="152"/>
    </row>
    <row r="442" spans="1:10" s="1005" customFormat="1" ht="15.75">
      <c r="A442" s="81"/>
      <c r="B442" s="82"/>
      <c r="C442" s="82"/>
      <c r="D442" s="82"/>
      <c r="E442" s="82"/>
      <c r="F442" s="82"/>
      <c r="G442" s="82"/>
      <c r="H442" s="82"/>
      <c r="I442" s="82"/>
      <c r="J442" s="152"/>
    </row>
    <row r="443" spans="1:10" s="1005" customFormat="1" ht="15.75">
      <c r="A443" s="81"/>
      <c r="B443" s="82"/>
      <c r="C443" s="82"/>
      <c r="D443" s="82"/>
      <c r="E443" s="82"/>
      <c r="F443" s="82"/>
      <c r="G443" s="82"/>
      <c r="H443" s="82"/>
      <c r="I443" s="82"/>
      <c r="J443" s="152"/>
    </row>
    <row r="444" spans="1:10" s="1005" customFormat="1" ht="15.75">
      <c r="A444" s="81"/>
      <c r="B444" s="82"/>
      <c r="C444" s="82"/>
      <c r="D444" s="82"/>
      <c r="E444" s="82"/>
      <c r="F444" s="82"/>
      <c r="G444" s="82"/>
      <c r="H444" s="82"/>
      <c r="I444" s="82"/>
      <c r="J444" s="152"/>
    </row>
    <row r="445" spans="1:10" s="1005" customFormat="1" ht="15.75">
      <c r="A445" s="81"/>
      <c r="B445" s="82"/>
      <c r="C445" s="82"/>
      <c r="D445" s="82"/>
      <c r="E445" s="82"/>
      <c r="F445" s="82"/>
      <c r="G445" s="82"/>
      <c r="H445" s="82"/>
      <c r="I445" s="82"/>
      <c r="J445" s="152"/>
    </row>
    <row r="446" spans="1:10" s="1005" customFormat="1" ht="15.75">
      <c r="A446" s="81"/>
      <c r="B446" s="82"/>
      <c r="C446" s="82"/>
      <c r="D446" s="82"/>
      <c r="E446" s="82"/>
      <c r="F446" s="82"/>
      <c r="G446" s="82"/>
      <c r="H446" s="82"/>
      <c r="I446" s="82"/>
      <c r="J446" s="152"/>
    </row>
    <row r="447" spans="1:10" s="1005" customFormat="1" ht="15.75">
      <c r="A447" s="81"/>
      <c r="B447" s="82"/>
      <c r="C447" s="82"/>
      <c r="D447" s="82"/>
      <c r="E447" s="82"/>
      <c r="F447" s="82"/>
      <c r="G447" s="82"/>
      <c r="H447" s="82"/>
      <c r="I447" s="82"/>
      <c r="J447" s="152"/>
    </row>
    <row r="448" spans="1:10" s="1005" customFormat="1" ht="15.75">
      <c r="A448" s="81"/>
      <c r="B448" s="82"/>
      <c r="C448" s="82"/>
      <c r="D448" s="82"/>
      <c r="E448" s="82"/>
      <c r="F448" s="82"/>
      <c r="G448" s="82"/>
      <c r="H448" s="82"/>
      <c r="I448" s="82"/>
      <c r="J448" s="152"/>
    </row>
    <row r="449" spans="1:10" s="1005" customFormat="1" ht="15.75">
      <c r="A449" s="81"/>
      <c r="B449" s="82"/>
      <c r="C449" s="82"/>
      <c r="D449" s="82"/>
      <c r="E449" s="82"/>
      <c r="F449" s="82"/>
      <c r="G449" s="82"/>
      <c r="H449" s="82"/>
      <c r="I449" s="82"/>
      <c r="J449" s="152"/>
    </row>
    <row r="450" spans="1:10" s="1005" customFormat="1" ht="15.75">
      <c r="A450" s="81"/>
      <c r="B450" s="82"/>
      <c r="C450" s="82"/>
      <c r="D450" s="82"/>
      <c r="E450" s="82"/>
      <c r="F450" s="82"/>
      <c r="G450" s="82"/>
      <c r="H450" s="82"/>
      <c r="I450" s="82"/>
      <c r="J450" s="152"/>
    </row>
    <row r="451" spans="1:10" s="1005" customFormat="1" ht="15.75">
      <c r="A451" s="81"/>
      <c r="B451" s="82"/>
      <c r="C451" s="82"/>
      <c r="D451" s="82"/>
      <c r="E451" s="82"/>
      <c r="F451" s="82"/>
      <c r="G451" s="82"/>
      <c r="H451" s="82"/>
      <c r="I451" s="82"/>
      <c r="J451" s="152"/>
    </row>
    <row r="452" spans="1:10" s="1005" customFormat="1" ht="15.75">
      <c r="A452" s="81"/>
      <c r="B452" s="82"/>
      <c r="C452" s="82"/>
      <c r="D452" s="82"/>
      <c r="E452" s="82"/>
      <c r="F452" s="82"/>
      <c r="G452" s="82"/>
      <c r="H452" s="82"/>
      <c r="I452" s="82"/>
      <c r="J452" s="152"/>
    </row>
    <row r="453" spans="1:10" s="1005" customFormat="1" ht="15.75">
      <c r="A453" s="81"/>
      <c r="B453" s="82"/>
      <c r="C453" s="82"/>
      <c r="D453" s="82"/>
      <c r="E453" s="82"/>
      <c r="F453" s="82"/>
      <c r="G453" s="82"/>
      <c r="H453" s="82"/>
      <c r="I453" s="82"/>
      <c r="J453" s="152"/>
    </row>
    <row r="454" spans="1:10" s="1005" customFormat="1" ht="15.75">
      <c r="A454" s="81"/>
      <c r="B454" s="82"/>
      <c r="C454" s="82"/>
      <c r="D454" s="82"/>
      <c r="E454" s="82"/>
      <c r="F454" s="82"/>
      <c r="G454" s="82"/>
      <c r="H454" s="82"/>
      <c r="I454" s="82"/>
      <c r="J454" s="152"/>
    </row>
    <row r="455" spans="1:10" s="1005" customFormat="1" ht="15.75">
      <c r="A455" s="81"/>
      <c r="B455" s="82"/>
      <c r="C455" s="82"/>
      <c r="D455" s="82"/>
      <c r="E455" s="82"/>
      <c r="F455" s="82"/>
      <c r="G455" s="82"/>
      <c r="H455" s="82"/>
      <c r="I455" s="82"/>
      <c r="J455" s="152"/>
    </row>
    <row r="456" spans="1:10" s="1005" customFormat="1" ht="15.75">
      <c r="A456" s="81"/>
      <c r="B456" s="82"/>
      <c r="C456" s="82"/>
      <c r="D456" s="82"/>
      <c r="E456" s="82"/>
      <c r="F456" s="82"/>
      <c r="G456" s="82"/>
      <c r="H456" s="82"/>
      <c r="I456" s="82"/>
      <c r="J456" s="152"/>
    </row>
    <row r="457" spans="1:10" s="1005" customFormat="1" ht="15.75">
      <c r="A457" s="81"/>
      <c r="B457" s="82"/>
      <c r="C457" s="82"/>
      <c r="D457" s="82"/>
      <c r="E457" s="82"/>
      <c r="F457" s="82"/>
      <c r="G457" s="82"/>
      <c r="H457" s="82"/>
      <c r="I457" s="82"/>
      <c r="J457" s="152"/>
    </row>
    <row r="458" spans="1:10" s="1005" customFormat="1" ht="15.75">
      <c r="A458" s="81"/>
      <c r="B458" s="82"/>
      <c r="C458" s="82"/>
      <c r="D458" s="82"/>
      <c r="E458" s="82"/>
      <c r="F458" s="82"/>
      <c r="G458" s="82"/>
      <c r="H458" s="82"/>
      <c r="I458" s="82"/>
      <c r="J458" s="152"/>
    </row>
    <row r="459" spans="1:10" s="1005" customFormat="1" ht="15.75">
      <c r="A459" s="81"/>
      <c r="B459" s="82"/>
      <c r="C459" s="82"/>
      <c r="D459" s="82"/>
      <c r="E459" s="82"/>
      <c r="F459" s="82"/>
      <c r="G459" s="82"/>
      <c r="H459" s="82"/>
      <c r="I459" s="82"/>
      <c r="J459" s="152"/>
    </row>
    <row r="460" spans="1:10" s="1005" customFormat="1" ht="15.75">
      <c r="A460" s="81"/>
      <c r="B460" s="82"/>
      <c r="C460" s="82"/>
      <c r="D460" s="82"/>
      <c r="E460" s="82"/>
      <c r="F460" s="82"/>
      <c r="G460" s="82"/>
      <c r="H460" s="82"/>
      <c r="I460" s="82"/>
      <c r="J460" s="152"/>
    </row>
    <row r="461" spans="1:10" s="1005" customFormat="1" ht="15.75">
      <c r="A461" s="81"/>
      <c r="B461" s="82"/>
      <c r="C461" s="82"/>
      <c r="D461" s="82"/>
      <c r="E461" s="82"/>
      <c r="F461" s="82"/>
      <c r="G461" s="82"/>
      <c r="H461" s="82"/>
      <c r="I461" s="82"/>
      <c r="J461" s="152"/>
    </row>
    <row r="462" spans="1:10" s="1005" customFormat="1" ht="15.75">
      <c r="A462" s="81"/>
      <c r="B462" s="82"/>
      <c r="C462" s="82"/>
      <c r="D462" s="82"/>
      <c r="E462" s="82"/>
      <c r="F462" s="82"/>
      <c r="G462" s="82"/>
      <c r="H462" s="82"/>
      <c r="I462" s="82"/>
      <c r="J462" s="152"/>
    </row>
    <row r="463" spans="1:10" s="1005" customFormat="1" ht="15.75">
      <c r="A463" s="81"/>
      <c r="B463" s="82"/>
      <c r="C463" s="82"/>
      <c r="D463" s="82"/>
      <c r="E463" s="82"/>
      <c r="F463" s="82"/>
      <c r="G463" s="82"/>
      <c r="H463" s="82"/>
      <c r="I463" s="82"/>
      <c r="J463" s="152"/>
    </row>
    <row r="464" spans="1:10" s="1005" customFormat="1" ht="15.75">
      <c r="A464" s="81"/>
      <c r="B464" s="82"/>
      <c r="C464" s="82"/>
      <c r="D464" s="82"/>
      <c r="E464" s="82"/>
      <c r="F464" s="82"/>
      <c r="G464" s="82"/>
      <c r="H464" s="82"/>
      <c r="I464" s="82"/>
      <c r="J464" s="152"/>
    </row>
    <row r="465" spans="1:10" s="1005" customFormat="1" ht="15.75">
      <c r="A465" s="81"/>
      <c r="B465" s="82"/>
      <c r="C465" s="82"/>
      <c r="D465" s="82"/>
      <c r="E465" s="82"/>
      <c r="F465" s="82"/>
      <c r="G465" s="82"/>
      <c r="H465" s="82"/>
      <c r="I465" s="82"/>
      <c r="J465" s="152"/>
    </row>
    <row r="466" spans="1:10" s="1005" customFormat="1" ht="15.75">
      <c r="A466" s="81"/>
      <c r="B466" s="82"/>
      <c r="C466" s="82"/>
      <c r="D466" s="82"/>
      <c r="E466" s="82"/>
      <c r="F466" s="82"/>
      <c r="G466" s="82"/>
      <c r="H466" s="82"/>
      <c r="I466" s="82"/>
      <c r="J466" s="152"/>
    </row>
    <row r="467" spans="1:10" s="1005" customFormat="1" ht="15.75">
      <c r="A467" s="81"/>
      <c r="B467" s="82"/>
      <c r="C467" s="82"/>
      <c r="D467" s="82"/>
      <c r="E467" s="82"/>
      <c r="F467" s="82"/>
      <c r="G467" s="82"/>
      <c r="H467" s="82"/>
      <c r="I467" s="82"/>
      <c r="J467" s="152"/>
    </row>
    <row r="468" spans="1:10" s="1005" customFormat="1" ht="15.75">
      <c r="A468" s="81"/>
      <c r="B468" s="82"/>
      <c r="C468" s="82"/>
      <c r="D468" s="82"/>
      <c r="E468" s="82"/>
      <c r="F468" s="82"/>
      <c r="G468" s="82"/>
      <c r="H468" s="82"/>
      <c r="I468" s="82"/>
      <c r="J468" s="152"/>
    </row>
    <row r="469" spans="1:10" s="1005" customFormat="1" ht="15.75">
      <c r="A469" s="81"/>
      <c r="B469" s="82"/>
      <c r="C469" s="82"/>
      <c r="D469" s="82"/>
      <c r="E469" s="82"/>
      <c r="F469" s="82"/>
      <c r="G469" s="82"/>
      <c r="H469" s="82"/>
      <c r="I469" s="82"/>
      <c r="J469" s="152"/>
    </row>
    <row r="470" spans="1:10" s="1005" customFormat="1" ht="15.75">
      <c r="A470" s="81"/>
      <c r="B470" s="82"/>
      <c r="C470" s="82"/>
      <c r="D470" s="82"/>
      <c r="E470" s="82"/>
      <c r="F470" s="82"/>
      <c r="G470" s="82"/>
      <c r="H470" s="82"/>
      <c r="I470" s="82"/>
      <c r="J470" s="152"/>
    </row>
    <row r="471" spans="1:10" s="1005" customFormat="1" ht="15.75">
      <c r="A471" s="81"/>
      <c r="B471" s="82"/>
      <c r="C471" s="82"/>
      <c r="D471" s="82"/>
      <c r="E471" s="82"/>
      <c r="F471" s="82"/>
      <c r="G471" s="82"/>
      <c r="H471" s="82"/>
      <c r="I471" s="82"/>
      <c r="J471" s="152"/>
    </row>
    <row r="472" spans="1:10" s="1005" customFormat="1" ht="15.75">
      <c r="A472" s="81"/>
      <c r="B472" s="82"/>
      <c r="C472" s="82"/>
      <c r="D472" s="82"/>
      <c r="E472" s="82"/>
      <c r="F472" s="82"/>
      <c r="G472" s="82"/>
      <c r="H472" s="82"/>
      <c r="I472" s="82"/>
      <c r="J472" s="152"/>
    </row>
    <row r="473" spans="1:10" s="1005" customFormat="1" ht="15.75">
      <c r="A473" s="81"/>
      <c r="B473" s="82"/>
      <c r="C473" s="82"/>
      <c r="D473" s="82"/>
      <c r="E473" s="82"/>
      <c r="F473" s="82"/>
      <c r="G473" s="82"/>
      <c r="H473" s="82"/>
      <c r="I473" s="82"/>
      <c r="J473" s="152"/>
    </row>
    <row r="474" spans="1:10" s="1005" customFormat="1" ht="15.75">
      <c r="A474" s="81"/>
      <c r="B474" s="82"/>
      <c r="C474" s="82"/>
      <c r="D474" s="82"/>
      <c r="E474" s="82"/>
      <c r="F474" s="82"/>
      <c r="G474" s="82"/>
      <c r="H474" s="82"/>
      <c r="I474" s="82"/>
      <c r="J474" s="152"/>
    </row>
    <row r="475" spans="1:10" s="1005" customFormat="1" ht="15.75">
      <c r="A475" s="81"/>
      <c r="B475" s="82"/>
      <c r="C475" s="82"/>
      <c r="D475" s="82"/>
      <c r="E475" s="82"/>
      <c r="F475" s="82"/>
      <c r="G475" s="82"/>
      <c r="H475" s="82"/>
      <c r="I475" s="82"/>
      <c r="J475" s="152"/>
    </row>
    <row r="476" spans="1:10" s="1005" customFormat="1" ht="15.75">
      <c r="A476" s="81"/>
      <c r="B476" s="82"/>
      <c r="C476" s="82"/>
      <c r="D476" s="82"/>
      <c r="E476" s="82"/>
      <c r="F476" s="82"/>
      <c r="G476" s="82"/>
      <c r="H476" s="82"/>
      <c r="I476" s="82"/>
      <c r="J476" s="152"/>
    </row>
    <row r="477" spans="1:10" s="1005" customFormat="1" ht="15.75">
      <c r="A477" s="81"/>
      <c r="B477" s="82"/>
      <c r="C477" s="82"/>
      <c r="D477" s="82"/>
      <c r="E477" s="82"/>
      <c r="F477" s="82"/>
      <c r="G477" s="82"/>
      <c r="H477" s="82"/>
      <c r="I477" s="82"/>
      <c r="J477" s="152"/>
    </row>
    <row r="478" spans="1:10" s="1005" customFormat="1" ht="15.75">
      <c r="A478" s="81"/>
      <c r="B478" s="82"/>
      <c r="C478" s="82"/>
      <c r="D478" s="82"/>
      <c r="E478" s="82"/>
      <c r="F478" s="82"/>
      <c r="G478" s="82"/>
      <c r="H478" s="82"/>
      <c r="I478" s="82"/>
      <c r="J478" s="152"/>
    </row>
    <row r="479" spans="1:10" s="1005" customFormat="1" ht="15.75">
      <c r="A479" s="81"/>
      <c r="B479" s="82"/>
      <c r="C479" s="82"/>
      <c r="D479" s="82"/>
      <c r="E479" s="82"/>
      <c r="F479" s="82"/>
      <c r="G479" s="82"/>
      <c r="H479" s="82"/>
      <c r="I479" s="82"/>
      <c r="J479" s="152"/>
    </row>
    <row r="480" spans="1:10" s="1005" customFormat="1" ht="15.75">
      <c r="A480" s="81"/>
      <c r="B480" s="82"/>
      <c r="C480" s="82"/>
      <c r="D480" s="82"/>
      <c r="E480" s="82"/>
      <c r="F480" s="82"/>
      <c r="G480" s="82"/>
      <c r="H480" s="82"/>
      <c r="I480" s="82"/>
      <c r="J480" s="152"/>
    </row>
    <row r="481" spans="1:10" s="1005" customFormat="1" ht="15.75">
      <c r="A481" s="81"/>
      <c r="B481" s="82"/>
      <c r="C481" s="82"/>
      <c r="D481" s="82"/>
      <c r="E481" s="82"/>
      <c r="F481" s="82"/>
      <c r="G481" s="82"/>
      <c r="H481" s="82"/>
      <c r="I481" s="82"/>
      <c r="J481" s="152"/>
    </row>
    <row r="482" spans="1:10" s="1005" customFormat="1" ht="15.75">
      <c r="A482" s="81"/>
      <c r="B482" s="82"/>
      <c r="C482" s="82"/>
      <c r="D482" s="82"/>
      <c r="E482" s="82"/>
      <c r="F482" s="82"/>
      <c r="G482" s="82"/>
      <c r="H482" s="82"/>
      <c r="I482" s="82"/>
      <c r="J482" s="152"/>
    </row>
    <row r="483" spans="1:10" s="1005" customFormat="1" ht="15.75">
      <c r="A483" s="81"/>
      <c r="B483" s="82"/>
      <c r="C483" s="82"/>
      <c r="D483" s="82"/>
      <c r="E483" s="82"/>
      <c r="F483" s="82"/>
      <c r="G483" s="82"/>
      <c r="H483" s="82"/>
      <c r="I483" s="82"/>
      <c r="J483" s="152"/>
    </row>
    <row r="484" spans="1:10" s="1005" customFormat="1" ht="15.75">
      <c r="A484" s="81"/>
      <c r="B484" s="82"/>
      <c r="C484" s="82"/>
      <c r="D484" s="82"/>
      <c r="E484" s="82"/>
      <c r="F484" s="82"/>
      <c r="G484" s="82"/>
      <c r="H484" s="82"/>
      <c r="I484" s="82"/>
      <c r="J484" s="152"/>
    </row>
    <row r="485" spans="1:10" s="1005" customFormat="1" ht="15.75">
      <c r="A485" s="81"/>
      <c r="B485" s="82"/>
      <c r="C485" s="82"/>
      <c r="D485" s="82"/>
      <c r="E485" s="82"/>
      <c r="F485" s="82"/>
      <c r="G485" s="82"/>
      <c r="H485" s="82"/>
      <c r="I485" s="82"/>
      <c r="J485" s="152"/>
    </row>
    <row r="486" spans="1:10" s="1005" customFormat="1" ht="15.75">
      <c r="A486" s="81"/>
      <c r="B486" s="82"/>
      <c r="C486" s="82"/>
      <c r="D486" s="82"/>
      <c r="E486" s="82"/>
      <c r="F486" s="82"/>
      <c r="G486" s="82"/>
      <c r="H486" s="82"/>
      <c r="I486" s="82"/>
      <c r="J486" s="152"/>
    </row>
    <row r="487" spans="1:10" s="1005" customFormat="1" ht="15.75">
      <c r="A487" s="81"/>
      <c r="B487" s="82"/>
      <c r="C487" s="82"/>
      <c r="D487" s="82"/>
      <c r="E487" s="82"/>
      <c r="F487" s="82"/>
      <c r="G487" s="82"/>
      <c r="H487" s="82"/>
      <c r="I487" s="82"/>
      <c r="J487" s="152"/>
    </row>
    <row r="488" spans="1:10" s="1005" customFormat="1" ht="15.75">
      <c r="A488" s="81"/>
      <c r="B488" s="82"/>
      <c r="C488" s="82"/>
      <c r="D488" s="82"/>
      <c r="E488" s="82"/>
      <c r="F488" s="82"/>
      <c r="G488" s="82"/>
      <c r="H488" s="82"/>
      <c r="I488" s="82"/>
      <c r="J488" s="152"/>
    </row>
    <row r="489" spans="1:10" s="1005" customFormat="1" ht="15.75">
      <c r="A489" s="81"/>
      <c r="B489" s="82"/>
      <c r="C489" s="82"/>
      <c r="D489" s="82"/>
      <c r="E489" s="82"/>
      <c r="F489" s="82"/>
      <c r="G489" s="82"/>
      <c r="H489" s="82"/>
      <c r="I489" s="82"/>
      <c r="J489" s="152"/>
    </row>
    <row r="490" spans="1:10" s="1005" customFormat="1" ht="15.75">
      <c r="A490" s="81"/>
      <c r="B490" s="82"/>
      <c r="C490" s="82"/>
      <c r="D490" s="82"/>
      <c r="E490" s="82"/>
      <c r="F490" s="82"/>
      <c r="G490" s="82"/>
      <c r="H490" s="82"/>
      <c r="I490" s="82"/>
      <c r="J490" s="152"/>
    </row>
    <row r="491" spans="1:10" s="1005" customFormat="1" ht="15.75">
      <c r="A491" s="81"/>
      <c r="B491" s="82"/>
      <c r="C491" s="82"/>
      <c r="D491" s="82"/>
      <c r="E491" s="82"/>
      <c r="F491" s="82"/>
      <c r="G491" s="82"/>
      <c r="H491" s="82"/>
      <c r="I491" s="82"/>
      <c r="J491" s="152"/>
    </row>
    <row r="492" spans="1:10" s="1005" customFormat="1" ht="15.75">
      <c r="A492" s="81"/>
      <c r="B492" s="82"/>
      <c r="C492" s="82"/>
      <c r="D492" s="82"/>
      <c r="E492" s="82"/>
      <c r="F492" s="82"/>
      <c r="G492" s="82"/>
      <c r="H492" s="82"/>
      <c r="I492" s="82"/>
      <c r="J492" s="152"/>
    </row>
    <row r="493" spans="1:10" s="1005" customFormat="1" ht="15.75">
      <c r="A493" s="81"/>
      <c r="B493" s="82"/>
      <c r="C493" s="82"/>
      <c r="D493" s="82"/>
      <c r="E493" s="82"/>
      <c r="F493" s="82"/>
      <c r="G493" s="82"/>
      <c r="H493" s="82"/>
      <c r="I493" s="82"/>
      <c r="J493" s="152"/>
    </row>
    <row r="494" spans="1:10" s="1005" customFormat="1" ht="15.75">
      <c r="A494" s="81"/>
      <c r="B494" s="82"/>
      <c r="C494" s="82"/>
      <c r="D494" s="82"/>
      <c r="E494" s="82"/>
      <c r="F494" s="82"/>
      <c r="G494" s="82"/>
      <c r="H494" s="82"/>
      <c r="I494" s="82"/>
      <c r="J494" s="152"/>
    </row>
    <row r="495" spans="1:10" s="1005" customFormat="1" ht="15.75">
      <c r="A495" s="81"/>
      <c r="B495" s="82"/>
      <c r="C495" s="82"/>
      <c r="D495" s="82"/>
      <c r="E495" s="82"/>
      <c r="F495" s="82"/>
      <c r="G495" s="82"/>
      <c r="H495" s="82"/>
      <c r="I495" s="82"/>
      <c r="J495" s="152"/>
    </row>
    <row r="496" spans="1:10" s="1005" customFormat="1" ht="15.75">
      <c r="A496" s="81"/>
      <c r="B496" s="82"/>
      <c r="C496" s="82"/>
      <c r="D496" s="82"/>
      <c r="E496" s="82"/>
      <c r="F496" s="82"/>
      <c r="G496" s="82"/>
      <c r="H496" s="82"/>
      <c r="I496" s="82"/>
      <c r="J496" s="152"/>
    </row>
    <row r="497" spans="1:10" s="1005" customFormat="1" ht="15.75">
      <c r="A497" s="81"/>
      <c r="B497" s="82"/>
      <c r="C497" s="82"/>
      <c r="D497" s="82"/>
      <c r="E497" s="82"/>
      <c r="F497" s="82"/>
      <c r="G497" s="82"/>
      <c r="H497" s="82"/>
      <c r="I497" s="82"/>
      <c r="J497" s="152"/>
    </row>
    <row r="498" spans="1:10" s="1005" customFormat="1" ht="15.75">
      <c r="A498" s="81"/>
      <c r="B498" s="82"/>
      <c r="C498" s="82"/>
      <c r="D498" s="82"/>
      <c r="E498" s="82"/>
      <c r="F498" s="82"/>
      <c r="G498" s="82"/>
      <c r="H498" s="82"/>
      <c r="I498" s="82"/>
      <c r="J498" s="152"/>
    </row>
    <row r="499" spans="1:10" s="1005" customFormat="1" ht="15.75">
      <c r="A499" s="81"/>
      <c r="B499" s="82"/>
      <c r="C499" s="82"/>
      <c r="D499" s="82"/>
      <c r="E499" s="82"/>
      <c r="F499" s="82"/>
      <c r="G499" s="82"/>
      <c r="H499" s="82"/>
      <c r="I499" s="82"/>
      <c r="J499" s="152"/>
    </row>
    <row r="500" spans="1:10" s="1005" customFormat="1" ht="15.75">
      <c r="A500" s="81"/>
      <c r="B500" s="82"/>
      <c r="C500" s="82"/>
      <c r="D500" s="82"/>
      <c r="E500" s="82"/>
      <c r="F500" s="82"/>
      <c r="G500" s="82"/>
      <c r="H500" s="82"/>
      <c r="I500" s="82"/>
      <c r="J500" s="152"/>
    </row>
    <row r="501" spans="1:10" s="1005" customFormat="1" ht="15.75">
      <c r="A501" s="81"/>
      <c r="B501" s="82"/>
      <c r="C501" s="82"/>
      <c r="D501" s="82"/>
      <c r="E501" s="82"/>
      <c r="F501" s="82"/>
      <c r="G501" s="82"/>
      <c r="H501" s="82"/>
      <c r="I501" s="82"/>
      <c r="J501" s="152"/>
    </row>
    <row r="502" spans="1:10" s="1005" customFormat="1" ht="15.75">
      <c r="A502" s="81"/>
      <c r="B502" s="82"/>
      <c r="C502" s="82"/>
      <c r="D502" s="82"/>
      <c r="E502" s="82"/>
      <c r="F502" s="82"/>
      <c r="G502" s="82"/>
      <c r="H502" s="82"/>
      <c r="I502" s="82"/>
      <c r="J502" s="152"/>
    </row>
    <row r="503" spans="1:10" s="1005" customFormat="1" ht="15.75">
      <c r="A503" s="81"/>
      <c r="B503" s="82"/>
      <c r="C503" s="82"/>
      <c r="D503" s="82"/>
      <c r="E503" s="82"/>
      <c r="F503" s="82"/>
      <c r="G503" s="82"/>
      <c r="H503" s="82"/>
      <c r="I503" s="82"/>
      <c r="J503" s="152"/>
    </row>
    <row r="504" spans="1:10" s="1005" customFormat="1" ht="15.75">
      <c r="A504" s="81"/>
      <c r="B504" s="82"/>
      <c r="C504" s="82"/>
      <c r="D504" s="82"/>
      <c r="E504" s="82"/>
      <c r="F504" s="82"/>
      <c r="G504" s="82"/>
      <c r="H504" s="82"/>
      <c r="I504" s="82"/>
      <c r="J504" s="152"/>
    </row>
    <row r="505" spans="1:10" s="1005" customFormat="1" ht="15.75">
      <c r="A505" s="81"/>
      <c r="B505" s="82"/>
      <c r="C505" s="82"/>
      <c r="D505" s="82"/>
      <c r="E505" s="82"/>
      <c r="F505" s="82"/>
      <c r="G505" s="82"/>
      <c r="H505" s="82"/>
      <c r="I505" s="82"/>
      <c r="J505" s="152"/>
    </row>
    <row r="506" spans="1:10" s="1005" customFormat="1" ht="15.75">
      <c r="A506" s="81"/>
      <c r="B506" s="82"/>
      <c r="C506" s="82"/>
      <c r="D506" s="82"/>
      <c r="E506" s="82"/>
      <c r="F506" s="82"/>
      <c r="G506" s="82"/>
      <c r="H506" s="82"/>
      <c r="I506" s="82"/>
      <c r="J506" s="152"/>
    </row>
    <row r="507" spans="1:10" s="1005" customFormat="1" ht="15.75">
      <c r="A507" s="81"/>
      <c r="B507" s="82"/>
      <c r="C507" s="82"/>
      <c r="D507" s="82"/>
      <c r="E507" s="82"/>
      <c r="F507" s="82"/>
      <c r="G507" s="82"/>
      <c r="H507" s="82"/>
      <c r="I507" s="82"/>
      <c r="J507" s="152"/>
    </row>
    <row r="508" spans="1:10" s="1005" customFormat="1" ht="15.75">
      <c r="A508" s="81"/>
      <c r="B508" s="82"/>
      <c r="C508" s="82"/>
      <c r="D508" s="82"/>
      <c r="E508" s="82"/>
      <c r="F508" s="82"/>
      <c r="G508" s="82"/>
      <c r="H508" s="82"/>
      <c r="I508" s="82"/>
      <c r="J508" s="152"/>
    </row>
    <row r="509" spans="1:10" s="1005" customFormat="1" ht="15.75">
      <c r="A509" s="81"/>
      <c r="B509" s="82"/>
      <c r="C509" s="82"/>
      <c r="D509" s="82"/>
      <c r="E509" s="82"/>
      <c r="F509" s="82"/>
      <c r="G509" s="82"/>
      <c r="H509" s="82"/>
      <c r="I509" s="82"/>
      <c r="J509" s="152"/>
    </row>
    <row r="510" spans="1:10" s="1005" customFormat="1" ht="15.75">
      <c r="A510" s="81"/>
      <c r="B510" s="82"/>
      <c r="C510" s="82"/>
      <c r="D510" s="82"/>
      <c r="E510" s="82"/>
      <c r="F510" s="82"/>
      <c r="G510" s="82"/>
      <c r="H510" s="82"/>
      <c r="I510" s="82"/>
      <c r="J510" s="152"/>
    </row>
    <row r="511" spans="1:10" s="1005" customFormat="1" ht="15.75">
      <c r="A511" s="81"/>
      <c r="B511" s="82"/>
      <c r="C511" s="82"/>
      <c r="D511" s="82"/>
      <c r="E511" s="82"/>
      <c r="F511" s="82"/>
      <c r="G511" s="82"/>
      <c r="H511" s="82"/>
      <c r="I511" s="82"/>
      <c r="J511" s="152"/>
    </row>
    <row r="512" spans="1:10" s="1005" customFormat="1" ht="15.75">
      <c r="A512" s="81"/>
      <c r="B512" s="82"/>
      <c r="C512" s="82"/>
      <c r="D512" s="82"/>
      <c r="E512" s="82"/>
      <c r="F512" s="82"/>
      <c r="G512" s="82"/>
      <c r="H512" s="82"/>
      <c r="I512" s="82"/>
      <c r="J512" s="152"/>
    </row>
    <row r="513" spans="1:10" s="1005" customFormat="1" ht="15.75">
      <c r="A513" s="81"/>
      <c r="B513" s="82"/>
      <c r="C513" s="82"/>
      <c r="D513" s="82"/>
      <c r="E513" s="82"/>
      <c r="F513" s="82"/>
      <c r="G513" s="82"/>
      <c r="H513" s="82"/>
      <c r="I513" s="82"/>
      <c r="J513" s="152"/>
    </row>
    <row r="514" spans="1:10" s="1005" customFormat="1" ht="15.75">
      <c r="A514" s="81"/>
      <c r="B514" s="82"/>
      <c r="C514" s="82"/>
      <c r="D514" s="82"/>
      <c r="E514" s="82"/>
      <c r="F514" s="82"/>
      <c r="G514" s="82"/>
      <c r="H514" s="82"/>
      <c r="I514" s="82"/>
      <c r="J514" s="152"/>
    </row>
    <row r="515" spans="1:10" s="1005" customFormat="1" ht="15.75">
      <c r="A515" s="81"/>
      <c r="B515" s="82"/>
      <c r="C515" s="82"/>
      <c r="D515" s="82"/>
      <c r="E515" s="82"/>
      <c r="F515" s="82"/>
      <c r="G515" s="82"/>
      <c r="H515" s="82"/>
      <c r="I515" s="82"/>
      <c r="J515" s="152"/>
    </row>
    <row r="516" spans="1:10" s="1005" customFormat="1" ht="15.75">
      <c r="A516" s="81"/>
      <c r="B516" s="82"/>
      <c r="C516" s="82"/>
      <c r="D516" s="82"/>
      <c r="E516" s="82"/>
      <c r="F516" s="82"/>
      <c r="G516" s="82"/>
      <c r="H516" s="82"/>
      <c r="I516" s="82"/>
      <c r="J516" s="152"/>
    </row>
    <row r="517" spans="1:10" s="1005" customFormat="1" ht="15.75">
      <c r="A517" s="81"/>
      <c r="B517" s="82"/>
      <c r="C517" s="82"/>
      <c r="D517" s="82"/>
      <c r="E517" s="82"/>
      <c r="F517" s="82"/>
      <c r="G517" s="82"/>
      <c r="H517" s="82"/>
      <c r="I517" s="82"/>
      <c r="J517" s="152"/>
    </row>
    <row r="518" spans="1:10" s="1005" customFormat="1" ht="15.75">
      <c r="A518" s="81"/>
      <c r="B518" s="82"/>
      <c r="C518" s="82"/>
      <c r="D518" s="82"/>
      <c r="E518" s="82"/>
      <c r="F518" s="82"/>
      <c r="G518" s="82"/>
      <c r="H518" s="82"/>
      <c r="I518" s="82"/>
      <c r="J518" s="152"/>
    </row>
    <row r="519" spans="1:10" s="1005" customFormat="1" ht="15.75">
      <c r="A519" s="81"/>
      <c r="B519" s="82"/>
      <c r="C519" s="82"/>
      <c r="D519" s="82"/>
      <c r="E519" s="82"/>
      <c r="F519" s="82"/>
      <c r="G519" s="82"/>
      <c r="H519" s="82"/>
      <c r="I519" s="82"/>
      <c r="J519" s="152"/>
    </row>
    <row r="520" spans="1:10" s="1005" customFormat="1" ht="15.75">
      <c r="A520" s="81"/>
      <c r="B520" s="82"/>
      <c r="C520" s="82"/>
      <c r="D520" s="82"/>
      <c r="E520" s="82"/>
      <c r="F520" s="82"/>
      <c r="G520" s="82"/>
      <c r="H520" s="82"/>
      <c r="I520" s="82"/>
      <c r="J520" s="152"/>
    </row>
    <row r="521" spans="1:10" s="1005" customFormat="1" ht="15.75">
      <c r="A521" s="81"/>
      <c r="B521" s="82"/>
      <c r="C521" s="82"/>
      <c r="D521" s="82"/>
      <c r="E521" s="82"/>
      <c r="F521" s="82"/>
      <c r="G521" s="82"/>
      <c r="H521" s="82"/>
      <c r="I521" s="82"/>
      <c r="J521" s="152"/>
    </row>
    <row r="522" spans="1:10" s="1005" customFormat="1" ht="15.75">
      <c r="A522" s="81"/>
      <c r="B522" s="82"/>
      <c r="C522" s="82"/>
      <c r="D522" s="82"/>
      <c r="E522" s="82"/>
      <c r="F522" s="82"/>
      <c r="G522" s="82"/>
      <c r="H522" s="82"/>
      <c r="I522" s="82"/>
      <c r="J522" s="152"/>
    </row>
    <row r="523" spans="1:10" s="1005" customFormat="1" ht="15.75">
      <c r="A523" s="81"/>
      <c r="B523" s="82"/>
      <c r="C523" s="82"/>
      <c r="D523" s="82"/>
      <c r="E523" s="82"/>
      <c r="F523" s="82"/>
      <c r="G523" s="82"/>
      <c r="H523" s="82"/>
      <c r="I523" s="82"/>
      <c r="J523" s="152"/>
    </row>
    <row r="524" spans="1:10" s="1005" customFormat="1" ht="15.75">
      <c r="A524" s="81"/>
      <c r="B524" s="82"/>
      <c r="C524" s="82"/>
      <c r="D524" s="82"/>
      <c r="E524" s="82"/>
      <c r="F524" s="82"/>
      <c r="G524" s="82"/>
      <c r="H524" s="82"/>
      <c r="I524" s="82"/>
      <c r="J524" s="152"/>
    </row>
    <row r="525" spans="1:10" s="1005" customFormat="1" ht="15.75">
      <c r="A525" s="81"/>
      <c r="B525" s="82"/>
      <c r="C525" s="82"/>
      <c r="D525" s="82"/>
      <c r="E525" s="82"/>
      <c r="F525" s="82"/>
      <c r="G525" s="82"/>
      <c r="H525" s="82"/>
      <c r="I525" s="82"/>
      <c r="J525" s="152"/>
    </row>
    <row r="526" spans="1:10" s="1005" customFormat="1" ht="15.75">
      <c r="A526" s="81"/>
      <c r="B526" s="82"/>
      <c r="C526" s="82"/>
      <c r="D526" s="82"/>
      <c r="E526" s="82"/>
      <c r="F526" s="82"/>
      <c r="G526" s="82"/>
      <c r="H526" s="82"/>
      <c r="I526" s="82"/>
      <c r="J526" s="152"/>
    </row>
    <row r="527" spans="1:10" s="1005" customFormat="1" ht="15.75">
      <c r="A527" s="81"/>
      <c r="B527" s="82"/>
      <c r="C527" s="82"/>
      <c r="D527" s="82"/>
      <c r="E527" s="82"/>
      <c r="F527" s="82"/>
      <c r="G527" s="82"/>
      <c r="H527" s="82"/>
      <c r="I527" s="82"/>
      <c r="J527" s="152"/>
    </row>
    <row r="528" spans="1:10" s="1005" customFormat="1" ht="15.75">
      <c r="A528" s="81"/>
      <c r="B528" s="82"/>
      <c r="C528" s="82"/>
      <c r="D528" s="82"/>
      <c r="E528" s="82"/>
      <c r="F528" s="82"/>
      <c r="G528" s="82"/>
      <c r="H528" s="82"/>
      <c r="I528" s="82"/>
      <c r="J528" s="152"/>
    </row>
    <row r="529" spans="1:10" s="1005" customFormat="1" ht="15.75">
      <c r="A529" s="81"/>
      <c r="B529" s="82"/>
      <c r="C529" s="82"/>
      <c r="D529" s="82"/>
      <c r="E529" s="82"/>
      <c r="F529" s="82"/>
      <c r="G529" s="82"/>
      <c r="H529" s="82"/>
      <c r="I529" s="82"/>
      <c r="J529" s="152"/>
    </row>
    <row r="530" spans="1:10" s="1005" customFormat="1" ht="15.75">
      <c r="A530" s="81"/>
      <c r="B530" s="82"/>
      <c r="C530" s="82"/>
      <c r="D530" s="82"/>
      <c r="E530" s="82"/>
      <c r="F530" s="82"/>
      <c r="G530" s="82"/>
      <c r="H530" s="82"/>
      <c r="I530" s="82"/>
      <c r="J530" s="152"/>
    </row>
    <row r="531" spans="1:10" s="1005" customFormat="1" ht="15.75">
      <c r="A531" s="81"/>
      <c r="B531" s="82"/>
      <c r="C531" s="82"/>
      <c r="D531" s="82"/>
      <c r="E531" s="82"/>
      <c r="F531" s="82"/>
      <c r="G531" s="82"/>
      <c r="H531" s="82"/>
      <c r="I531" s="82"/>
      <c r="J531" s="152"/>
    </row>
    <row r="532" spans="1:10" s="1005" customFormat="1" ht="15.75">
      <c r="A532" s="81"/>
      <c r="B532" s="82"/>
      <c r="C532" s="82"/>
      <c r="D532" s="82"/>
      <c r="E532" s="82"/>
      <c r="F532" s="82"/>
      <c r="G532" s="82"/>
      <c r="H532" s="82"/>
      <c r="I532" s="82"/>
      <c r="J532" s="152"/>
    </row>
    <row r="533" spans="1:10" s="1005" customFormat="1" ht="15.75">
      <c r="A533" s="81"/>
      <c r="B533" s="82"/>
      <c r="C533" s="82"/>
      <c r="D533" s="82"/>
      <c r="E533" s="82"/>
      <c r="F533" s="82"/>
      <c r="G533" s="82"/>
      <c r="H533" s="82"/>
      <c r="I533" s="82"/>
      <c r="J533" s="152"/>
    </row>
    <row r="534" spans="1:10" s="1005" customFormat="1" ht="15.75">
      <c r="A534" s="81"/>
      <c r="B534" s="82"/>
      <c r="C534" s="82"/>
      <c r="D534" s="82"/>
      <c r="E534" s="82"/>
      <c r="F534" s="82"/>
      <c r="G534" s="82"/>
      <c r="H534" s="82"/>
      <c r="I534" s="82"/>
      <c r="J534" s="152"/>
    </row>
    <row r="535" spans="1:10" s="1005" customFormat="1" ht="15.75">
      <c r="A535" s="81"/>
      <c r="B535" s="82"/>
      <c r="C535" s="82"/>
      <c r="D535" s="82"/>
      <c r="E535" s="82"/>
      <c r="F535" s="82"/>
      <c r="G535" s="82"/>
      <c r="H535" s="82"/>
      <c r="I535" s="82"/>
      <c r="J535" s="152"/>
    </row>
    <row r="536" spans="1:10" s="1005" customFormat="1" ht="15.75">
      <c r="A536" s="81"/>
      <c r="B536" s="82"/>
      <c r="C536" s="82"/>
      <c r="D536" s="82"/>
      <c r="E536" s="82"/>
      <c r="F536" s="82"/>
      <c r="G536" s="82"/>
      <c r="H536" s="82"/>
      <c r="I536" s="82"/>
      <c r="J536" s="152"/>
    </row>
    <row r="537" spans="1:10" s="1005" customFormat="1" ht="15.75">
      <c r="A537" s="81"/>
      <c r="B537" s="82"/>
      <c r="C537" s="82"/>
      <c r="D537" s="82"/>
      <c r="E537" s="82"/>
      <c r="F537" s="82"/>
      <c r="G537" s="82"/>
      <c r="H537" s="82"/>
      <c r="I537" s="82"/>
      <c r="J537" s="152"/>
    </row>
    <row r="538" spans="1:10" s="1005" customFormat="1" ht="15.75">
      <c r="A538" s="81"/>
      <c r="B538" s="82"/>
      <c r="C538" s="82"/>
      <c r="D538" s="82"/>
      <c r="E538" s="82"/>
      <c r="F538" s="82"/>
      <c r="G538" s="82"/>
      <c r="H538" s="82"/>
      <c r="I538" s="82"/>
      <c r="J538" s="152"/>
    </row>
    <row r="539" spans="1:10" s="1005" customFormat="1" ht="15.75">
      <c r="A539" s="81"/>
      <c r="B539" s="82"/>
      <c r="C539" s="82"/>
      <c r="D539" s="82"/>
      <c r="E539" s="82"/>
      <c r="F539" s="82"/>
      <c r="G539" s="82"/>
      <c r="H539" s="82"/>
      <c r="I539" s="82"/>
      <c r="J539" s="152"/>
    </row>
    <row r="540" spans="1:10" s="1005" customFormat="1" ht="15.75">
      <c r="A540" s="81"/>
      <c r="B540" s="82"/>
      <c r="C540" s="82"/>
      <c r="D540" s="82"/>
      <c r="E540" s="82"/>
      <c r="F540" s="82"/>
      <c r="G540" s="82"/>
      <c r="H540" s="82"/>
      <c r="I540" s="82"/>
      <c r="J540" s="152"/>
    </row>
    <row r="541" spans="1:10" s="1005" customFormat="1" ht="15.75">
      <c r="A541" s="81"/>
      <c r="B541" s="82"/>
      <c r="C541" s="82"/>
      <c r="D541" s="82"/>
      <c r="E541" s="82"/>
      <c r="F541" s="82"/>
      <c r="G541" s="82"/>
      <c r="H541" s="82"/>
      <c r="I541" s="82"/>
      <c r="J541" s="152"/>
    </row>
    <row r="542" spans="1:10" s="1005" customFormat="1" ht="15.75">
      <c r="A542" s="81"/>
      <c r="B542" s="82"/>
      <c r="C542" s="82"/>
      <c r="D542" s="82"/>
      <c r="E542" s="82"/>
      <c r="F542" s="82"/>
      <c r="G542" s="82"/>
      <c r="H542" s="82"/>
      <c r="I542" s="82"/>
      <c r="J542" s="152"/>
    </row>
    <row r="543" spans="1:10" s="1005" customFormat="1" ht="15.75">
      <c r="A543" s="81"/>
      <c r="B543" s="82"/>
      <c r="C543" s="82"/>
      <c r="D543" s="82"/>
      <c r="E543" s="82"/>
      <c r="F543" s="82"/>
      <c r="G543" s="82"/>
      <c r="H543" s="82"/>
      <c r="I543" s="82"/>
      <c r="J543" s="152"/>
    </row>
    <row r="544" spans="1:10" s="1005" customFormat="1" ht="15.75">
      <c r="A544" s="81"/>
      <c r="B544" s="82"/>
      <c r="C544" s="82"/>
      <c r="D544" s="82"/>
      <c r="E544" s="82"/>
      <c r="F544" s="82"/>
      <c r="G544" s="82"/>
      <c r="H544" s="82"/>
      <c r="I544" s="82"/>
      <c r="J544" s="152"/>
    </row>
    <row r="545" spans="1:10" s="1005" customFormat="1" ht="15.75">
      <c r="A545" s="81"/>
      <c r="B545" s="82"/>
      <c r="C545" s="82"/>
      <c r="D545" s="82"/>
      <c r="E545" s="82"/>
      <c r="F545" s="82"/>
      <c r="G545" s="82"/>
      <c r="H545" s="82"/>
      <c r="I545" s="82"/>
      <c r="J545" s="152"/>
    </row>
    <row r="546" spans="1:10" s="1005" customFormat="1" ht="15.75">
      <c r="A546" s="81"/>
      <c r="B546" s="82"/>
      <c r="C546" s="82"/>
      <c r="D546" s="82"/>
      <c r="E546" s="82"/>
      <c r="F546" s="82"/>
      <c r="G546" s="82"/>
      <c r="H546" s="82"/>
      <c r="I546" s="82"/>
      <c r="J546" s="152"/>
    </row>
    <row r="547" spans="1:10" s="1005" customFormat="1" ht="15.75">
      <c r="A547" s="81"/>
      <c r="B547" s="82"/>
      <c r="C547" s="82"/>
      <c r="D547" s="82"/>
      <c r="E547" s="82"/>
      <c r="F547" s="82"/>
      <c r="G547" s="82"/>
      <c r="H547" s="82"/>
      <c r="I547" s="82"/>
      <c r="J547" s="152"/>
    </row>
    <row r="548" spans="1:10" s="1005" customFormat="1" ht="15.75">
      <c r="A548" s="81"/>
      <c r="B548" s="82"/>
      <c r="C548" s="82"/>
      <c r="D548" s="82"/>
      <c r="E548" s="82"/>
      <c r="F548" s="82"/>
      <c r="G548" s="82"/>
      <c r="H548" s="82"/>
      <c r="I548" s="82"/>
      <c r="J548" s="152"/>
    </row>
    <row r="549" spans="1:10" s="1005" customFormat="1" ht="15.75">
      <c r="A549" s="81"/>
      <c r="B549" s="82"/>
      <c r="C549" s="82"/>
      <c r="D549" s="82"/>
      <c r="E549" s="82"/>
      <c r="F549" s="82"/>
      <c r="G549" s="82"/>
      <c r="H549" s="82"/>
      <c r="I549" s="82"/>
      <c r="J549" s="152"/>
    </row>
    <row r="550" spans="1:10" s="1005" customFormat="1" ht="15.75">
      <c r="A550" s="81"/>
      <c r="B550" s="82"/>
      <c r="C550" s="82"/>
      <c r="D550" s="82"/>
      <c r="E550" s="82"/>
      <c r="F550" s="82"/>
      <c r="G550" s="82"/>
      <c r="H550" s="82"/>
      <c r="I550" s="82"/>
      <c r="J550" s="152"/>
    </row>
    <row r="551" spans="1:10" s="1005" customFormat="1" ht="15.75">
      <c r="A551" s="81"/>
      <c r="B551" s="82"/>
      <c r="C551" s="82"/>
      <c r="D551" s="82"/>
      <c r="E551" s="82"/>
      <c r="F551" s="82"/>
      <c r="G551" s="82"/>
      <c r="H551" s="82"/>
      <c r="I551" s="82"/>
      <c r="J551" s="152"/>
    </row>
    <row r="552" spans="1:10" s="1005" customFormat="1" ht="15.75">
      <c r="A552" s="81"/>
      <c r="B552" s="82"/>
      <c r="C552" s="82"/>
      <c r="D552" s="82"/>
      <c r="E552" s="82"/>
      <c r="F552" s="82"/>
      <c r="G552" s="82"/>
      <c r="H552" s="82"/>
      <c r="I552" s="82"/>
      <c r="J552" s="152"/>
    </row>
    <row r="553" spans="1:10" s="1005" customFormat="1" ht="15.75">
      <c r="A553" s="81"/>
      <c r="B553" s="82"/>
      <c r="C553" s="82"/>
      <c r="D553" s="82"/>
      <c r="E553" s="82"/>
      <c r="F553" s="82"/>
      <c r="G553" s="82"/>
      <c r="H553" s="82"/>
      <c r="I553" s="82"/>
      <c r="J553" s="152"/>
    </row>
    <row r="554" spans="1:10" s="1005" customFormat="1" ht="15.75">
      <c r="A554" s="81"/>
      <c r="B554" s="82"/>
      <c r="C554" s="82"/>
      <c r="D554" s="82"/>
      <c r="E554" s="82"/>
      <c r="F554" s="82"/>
      <c r="G554" s="82"/>
      <c r="H554" s="82"/>
      <c r="I554" s="82"/>
      <c r="J554" s="152"/>
    </row>
    <row r="555" spans="1:10" s="1005" customFormat="1" ht="15.75">
      <c r="A555" s="81"/>
      <c r="B555" s="82"/>
      <c r="C555" s="82"/>
      <c r="D555" s="82"/>
      <c r="E555" s="82"/>
      <c r="F555" s="82"/>
      <c r="G555" s="82"/>
      <c r="H555" s="82"/>
      <c r="I555" s="82"/>
      <c r="J555" s="152"/>
    </row>
    <row r="556" spans="1:10" s="1005" customFormat="1" ht="15.75">
      <c r="A556" s="81"/>
      <c r="B556" s="82"/>
      <c r="C556" s="82"/>
      <c r="D556" s="82"/>
      <c r="E556" s="82"/>
      <c r="F556" s="82"/>
      <c r="G556" s="82"/>
      <c r="H556" s="82"/>
      <c r="I556" s="82"/>
      <c r="J556" s="152"/>
    </row>
    <row r="557" spans="1:10" s="1005" customFormat="1" ht="15.75">
      <c r="A557" s="81"/>
      <c r="B557" s="82"/>
      <c r="C557" s="82"/>
      <c r="D557" s="82"/>
      <c r="E557" s="82"/>
      <c r="F557" s="82"/>
      <c r="G557" s="82"/>
      <c r="H557" s="82"/>
      <c r="I557" s="82"/>
      <c r="J557" s="152"/>
    </row>
    <row r="558" spans="1:10" s="1005" customFormat="1" ht="15.75">
      <c r="A558" s="81"/>
      <c r="B558" s="82"/>
      <c r="C558" s="82"/>
      <c r="D558" s="82"/>
      <c r="E558" s="82"/>
      <c r="F558" s="82"/>
      <c r="G558" s="82"/>
      <c r="H558" s="82"/>
      <c r="I558" s="82"/>
      <c r="J558" s="152"/>
    </row>
    <row r="559" spans="1:10" s="1005" customFormat="1" ht="15.75">
      <c r="A559" s="81"/>
      <c r="B559" s="82"/>
      <c r="C559" s="82"/>
      <c r="D559" s="82"/>
      <c r="E559" s="82"/>
      <c r="F559" s="82"/>
      <c r="G559" s="82"/>
      <c r="H559" s="82"/>
      <c r="I559" s="82"/>
      <c r="J559" s="152"/>
    </row>
    <row r="560" spans="1:10" s="1005" customFormat="1" ht="15.75">
      <c r="A560" s="81"/>
      <c r="B560" s="82"/>
      <c r="C560" s="82"/>
      <c r="D560" s="82"/>
      <c r="E560" s="82"/>
      <c r="F560" s="82"/>
      <c r="G560" s="82"/>
      <c r="H560" s="82"/>
      <c r="I560" s="82"/>
      <c r="J560" s="152"/>
    </row>
    <row r="561" spans="1:10" s="1005" customFormat="1" ht="15.75">
      <c r="A561" s="81"/>
      <c r="B561" s="82"/>
      <c r="C561" s="82"/>
      <c r="D561" s="82"/>
      <c r="E561" s="82"/>
      <c r="F561" s="82"/>
      <c r="G561" s="82"/>
      <c r="H561" s="82"/>
      <c r="I561" s="82"/>
      <c r="J561" s="152"/>
    </row>
    <row r="562" spans="1:10" s="1005" customFormat="1" ht="15.75">
      <c r="A562" s="81"/>
      <c r="B562" s="82"/>
      <c r="C562" s="82"/>
      <c r="D562" s="82"/>
      <c r="E562" s="82"/>
      <c r="F562" s="82"/>
      <c r="G562" s="82"/>
      <c r="H562" s="82"/>
      <c r="I562" s="82"/>
      <c r="J562" s="152"/>
    </row>
    <row r="563" spans="1:10" s="1005" customFormat="1" ht="15.75">
      <c r="A563" s="81"/>
      <c r="B563" s="82"/>
      <c r="C563" s="82"/>
      <c r="D563" s="82"/>
      <c r="E563" s="82"/>
      <c r="F563" s="82"/>
      <c r="G563" s="82"/>
      <c r="H563" s="82"/>
      <c r="I563" s="82"/>
      <c r="J563" s="152"/>
    </row>
    <row r="564" spans="1:10" s="1005" customFormat="1" ht="15.75">
      <c r="A564" s="81"/>
      <c r="B564" s="82"/>
      <c r="C564" s="82"/>
      <c r="D564" s="82"/>
      <c r="E564" s="82"/>
      <c r="F564" s="82"/>
      <c r="G564" s="82"/>
      <c r="H564" s="82"/>
      <c r="I564" s="82"/>
      <c r="J564" s="152"/>
    </row>
    <row r="565" spans="1:10" s="1005" customFormat="1" ht="15.75">
      <c r="A565" s="81"/>
      <c r="B565" s="82"/>
      <c r="C565" s="82"/>
      <c r="D565" s="82"/>
      <c r="E565" s="82"/>
      <c r="F565" s="82"/>
      <c r="G565" s="82"/>
      <c r="H565" s="82"/>
      <c r="I565" s="82"/>
      <c r="J565" s="152"/>
    </row>
    <row r="566" spans="1:10" s="1005" customFormat="1" ht="15.75">
      <c r="A566" s="81"/>
      <c r="B566" s="82"/>
      <c r="C566" s="82"/>
      <c r="D566" s="82"/>
      <c r="E566" s="82"/>
      <c r="F566" s="82"/>
      <c r="G566" s="82"/>
      <c r="H566" s="82"/>
      <c r="I566" s="82"/>
      <c r="J566" s="152"/>
    </row>
    <row r="567" spans="1:10" s="1005" customFormat="1" ht="15.75">
      <c r="A567" s="81"/>
      <c r="B567" s="82"/>
      <c r="C567" s="82"/>
      <c r="D567" s="82"/>
      <c r="E567" s="82"/>
      <c r="F567" s="82"/>
      <c r="G567" s="82"/>
      <c r="H567" s="82"/>
      <c r="I567" s="82"/>
      <c r="J567" s="152"/>
    </row>
    <row r="568" spans="1:10" s="1005" customFormat="1" ht="15.75">
      <c r="A568" s="81"/>
      <c r="B568" s="82"/>
      <c r="C568" s="82"/>
      <c r="D568" s="82"/>
      <c r="E568" s="82"/>
      <c r="F568" s="82"/>
      <c r="G568" s="82"/>
      <c r="H568" s="82"/>
      <c r="I568" s="82"/>
      <c r="J568" s="152"/>
    </row>
    <row r="569" spans="1:10" s="1005" customFormat="1" ht="15.75">
      <c r="A569" s="81"/>
      <c r="B569" s="82"/>
      <c r="C569" s="82"/>
      <c r="D569" s="82"/>
      <c r="E569" s="82"/>
      <c r="F569" s="82"/>
      <c r="G569" s="82"/>
      <c r="H569" s="82"/>
      <c r="I569" s="82"/>
      <c r="J569" s="152"/>
    </row>
    <row r="570" spans="1:10" s="1005" customFormat="1" ht="15.75">
      <c r="A570" s="81"/>
      <c r="B570" s="82"/>
      <c r="C570" s="82"/>
      <c r="D570" s="82"/>
      <c r="E570" s="82"/>
      <c r="F570" s="82"/>
      <c r="G570" s="82"/>
      <c r="H570" s="82"/>
      <c r="I570" s="82"/>
      <c r="J570" s="152"/>
    </row>
    <row r="571" spans="1:10" s="1005" customFormat="1" ht="15.75">
      <c r="A571" s="81"/>
      <c r="B571" s="82"/>
      <c r="C571" s="82"/>
      <c r="D571" s="82"/>
      <c r="E571" s="82"/>
      <c r="F571" s="82"/>
      <c r="G571" s="82"/>
      <c r="H571" s="82"/>
      <c r="I571" s="82"/>
      <c r="J571" s="152"/>
    </row>
    <row r="572" spans="1:10" s="1005" customFormat="1" ht="15.75">
      <c r="A572" s="81"/>
      <c r="B572" s="82"/>
      <c r="C572" s="82"/>
      <c r="D572" s="82"/>
      <c r="E572" s="82"/>
      <c r="F572" s="82"/>
      <c r="G572" s="82"/>
      <c r="H572" s="82"/>
      <c r="I572" s="82"/>
      <c r="J572" s="152"/>
    </row>
    <row r="573" spans="1:10" s="1005" customFormat="1" ht="15.75">
      <c r="A573" s="81"/>
      <c r="B573" s="82"/>
      <c r="C573" s="82"/>
      <c r="D573" s="82"/>
      <c r="E573" s="82"/>
      <c r="F573" s="82"/>
      <c r="G573" s="82"/>
      <c r="H573" s="82"/>
      <c r="I573" s="82"/>
      <c r="J573" s="152"/>
    </row>
    <row r="574" spans="1:10" s="1005" customFormat="1" ht="15.75">
      <c r="A574" s="81"/>
      <c r="B574" s="82"/>
      <c r="C574" s="82"/>
      <c r="D574" s="82"/>
      <c r="E574" s="82"/>
      <c r="F574" s="82"/>
      <c r="G574" s="82"/>
      <c r="H574" s="82"/>
      <c r="I574" s="82"/>
      <c r="J574" s="152"/>
    </row>
    <row r="575" spans="1:10" s="1005" customFormat="1" ht="15.75">
      <c r="A575" s="81"/>
      <c r="B575" s="82"/>
      <c r="C575" s="82"/>
      <c r="D575" s="82"/>
      <c r="E575" s="82"/>
      <c r="F575" s="82"/>
      <c r="G575" s="82"/>
      <c r="H575" s="82"/>
      <c r="I575" s="82"/>
      <c r="J575" s="152"/>
    </row>
    <row r="576" spans="1:10" s="1005" customFormat="1" ht="15.75">
      <c r="A576" s="81"/>
      <c r="B576" s="82"/>
      <c r="C576" s="82"/>
      <c r="D576" s="82"/>
      <c r="E576" s="82"/>
      <c r="F576" s="82"/>
      <c r="G576" s="82"/>
      <c r="H576" s="82"/>
      <c r="I576" s="82"/>
      <c r="J576" s="152"/>
    </row>
    <row r="577" spans="1:10" s="1005" customFormat="1" ht="15.75">
      <c r="A577" s="81"/>
      <c r="B577" s="82"/>
      <c r="C577" s="82"/>
      <c r="D577" s="82"/>
      <c r="E577" s="82"/>
      <c r="F577" s="82"/>
      <c r="G577" s="82"/>
      <c r="H577" s="82"/>
      <c r="I577" s="82"/>
      <c r="J577" s="152"/>
    </row>
    <row r="578" spans="1:10" s="1005" customFormat="1" ht="15.75">
      <c r="A578" s="81"/>
      <c r="B578" s="82"/>
      <c r="C578" s="82"/>
      <c r="D578" s="82"/>
      <c r="E578" s="82"/>
      <c r="F578" s="82"/>
      <c r="G578" s="82"/>
      <c r="H578" s="82"/>
      <c r="I578" s="82"/>
      <c r="J578" s="152"/>
    </row>
    <row r="579" spans="1:10" s="1005" customFormat="1" ht="15.75">
      <c r="A579" s="81"/>
      <c r="B579" s="82"/>
      <c r="C579" s="82"/>
      <c r="D579" s="82"/>
      <c r="E579" s="82"/>
      <c r="F579" s="82"/>
      <c r="G579" s="82"/>
      <c r="H579" s="82"/>
      <c r="I579" s="82"/>
      <c r="J579" s="152"/>
    </row>
    <row r="580" spans="1:10" s="1005" customFormat="1" ht="15.75">
      <c r="A580" s="81"/>
      <c r="B580" s="82"/>
      <c r="C580" s="82"/>
      <c r="D580" s="82"/>
      <c r="E580" s="82"/>
      <c r="F580" s="82"/>
      <c r="G580" s="82"/>
      <c r="H580" s="82"/>
      <c r="I580" s="82"/>
      <c r="J580" s="152"/>
    </row>
    <row r="581" spans="1:10" s="1005" customFormat="1" ht="15.75">
      <c r="A581" s="81"/>
      <c r="B581" s="82"/>
      <c r="C581" s="82"/>
      <c r="D581" s="82"/>
      <c r="E581" s="82"/>
      <c r="F581" s="82"/>
      <c r="G581" s="82"/>
      <c r="H581" s="82"/>
      <c r="I581" s="82"/>
      <c r="J581" s="152"/>
    </row>
    <row r="582" spans="1:10" s="1005" customFormat="1" ht="15.75">
      <c r="A582" s="81"/>
      <c r="B582" s="82"/>
      <c r="C582" s="82"/>
      <c r="D582" s="82"/>
      <c r="E582" s="82"/>
      <c r="F582" s="82"/>
      <c r="G582" s="82"/>
      <c r="H582" s="82"/>
      <c r="I582" s="82"/>
      <c r="J582" s="152"/>
    </row>
    <row r="583" spans="1:10" s="1005" customFormat="1" ht="15.75">
      <c r="A583" s="81"/>
      <c r="B583" s="82"/>
      <c r="C583" s="82"/>
      <c r="D583" s="82"/>
      <c r="E583" s="82"/>
      <c r="F583" s="82"/>
      <c r="G583" s="82"/>
      <c r="H583" s="82"/>
      <c r="I583" s="82"/>
      <c r="J583" s="152"/>
    </row>
    <row r="584" spans="1:10" s="1005" customFormat="1" ht="15.75">
      <c r="A584" s="81"/>
      <c r="B584" s="82"/>
      <c r="C584" s="82"/>
      <c r="D584" s="82"/>
      <c r="E584" s="82"/>
      <c r="F584" s="82"/>
      <c r="G584" s="82"/>
      <c r="H584" s="82"/>
      <c r="I584" s="82"/>
      <c r="J584" s="152"/>
    </row>
    <row r="585" spans="1:10" s="1005" customFormat="1" ht="15.75">
      <c r="A585" s="81"/>
      <c r="B585" s="82"/>
      <c r="C585" s="82"/>
      <c r="D585" s="82"/>
      <c r="E585" s="82"/>
      <c r="F585" s="82"/>
      <c r="G585" s="82"/>
      <c r="H585" s="82"/>
      <c r="I585" s="82"/>
      <c r="J585" s="152"/>
    </row>
    <row r="586" spans="1:10" s="1005" customFormat="1" ht="15.75">
      <c r="A586" s="81"/>
      <c r="B586" s="82"/>
      <c r="C586" s="82"/>
      <c r="D586" s="82"/>
      <c r="E586" s="82"/>
      <c r="F586" s="82"/>
      <c r="G586" s="82"/>
      <c r="H586" s="82"/>
      <c r="I586" s="82"/>
      <c r="J586" s="152"/>
    </row>
    <row r="587" spans="1:10" s="1005" customFormat="1" ht="15.75">
      <c r="A587" s="81"/>
      <c r="B587" s="82"/>
      <c r="C587" s="82"/>
      <c r="D587" s="82"/>
      <c r="E587" s="82"/>
      <c r="F587" s="82"/>
      <c r="G587" s="82"/>
      <c r="H587" s="82"/>
      <c r="I587" s="82"/>
      <c r="J587" s="152"/>
    </row>
    <row r="588" spans="1:10" s="1005" customFormat="1" ht="15.75">
      <c r="A588" s="81"/>
      <c r="B588" s="82"/>
      <c r="C588" s="82"/>
      <c r="D588" s="82"/>
      <c r="E588" s="82"/>
      <c r="F588" s="82"/>
      <c r="G588" s="82"/>
      <c r="H588" s="82"/>
      <c r="I588" s="82"/>
      <c r="J588" s="152"/>
    </row>
    <row r="589" spans="1:10" s="1005" customFormat="1" ht="15.75">
      <c r="A589" s="81"/>
      <c r="B589" s="82"/>
      <c r="C589" s="82"/>
      <c r="D589" s="82"/>
      <c r="E589" s="82"/>
      <c r="F589" s="82"/>
      <c r="G589" s="82"/>
      <c r="H589" s="82"/>
      <c r="I589" s="82"/>
      <c r="J589" s="152"/>
    </row>
    <row r="590" spans="1:10" s="1005" customFormat="1" ht="15.75">
      <c r="A590" s="81"/>
      <c r="B590" s="82"/>
      <c r="C590" s="82"/>
      <c r="D590" s="82"/>
      <c r="E590" s="82"/>
      <c r="F590" s="82"/>
      <c r="G590" s="82"/>
      <c r="H590" s="82"/>
      <c r="I590" s="82"/>
      <c r="J590" s="152"/>
    </row>
    <row r="591" spans="1:10" s="1005" customFormat="1" ht="15.75">
      <c r="A591" s="81"/>
      <c r="B591" s="82"/>
      <c r="C591" s="82"/>
      <c r="D591" s="82"/>
      <c r="E591" s="82"/>
      <c r="F591" s="82"/>
      <c r="G591" s="82"/>
      <c r="H591" s="82"/>
      <c r="I591" s="82"/>
      <c r="J591" s="152"/>
    </row>
    <row r="592" spans="1:10" s="1005" customFormat="1" ht="15.75">
      <c r="A592" s="81"/>
      <c r="B592" s="82"/>
      <c r="C592" s="82"/>
      <c r="D592" s="82"/>
      <c r="E592" s="82"/>
      <c r="F592" s="82"/>
      <c r="G592" s="82"/>
      <c r="H592" s="82"/>
      <c r="I592" s="82"/>
      <c r="J592" s="152"/>
    </row>
    <row r="593" spans="1:10" s="1005" customFormat="1" ht="15.75">
      <c r="A593" s="81"/>
      <c r="B593" s="82"/>
      <c r="C593" s="82"/>
      <c r="D593" s="82"/>
      <c r="E593" s="82"/>
      <c r="F593" s="82"/>
      <c r="G593" s="82"/>
      <c r="H593" s="82"/>
      <c r="I593" s="82"/>
      <c r="J593" s="152"/>
    </row>
    <row r="594" spans="1:10" s="1005" customFormat="1" ht="15.75">
      <c r="A594" s="81"/>
      <c r="B594" s="82"/>
      <c r="C594" s="82"/>
      <c r="D594" s="82"/>
      <c r="E594" s="82"/>
      <c r="F594" s="82"/>
      <c r="G594" s="82"/>
      <c r="H594" s="82"/>
      <c r="I594" s="82"/>
      <c r="J594" s="152"/>
    </row>
    <row r="595" spans="1:10" s="1005" customFormat="1" ht="15.75">
      <c r="A595" s="81"/>
      <c r="B595" s="82"/>
      <c r="C595" s="82"/>
      <c r="D595" s="82"/>
      <c r="E595" s="82"/>
      <c r="F595" s="82"/>
      <c r="G595" s="82"/>
      <c r="H595" s="82"/>
      <c r="I595" s="82"/>
      <c r="J595" s="152"/>
    </row>
    <row r="596" spans="1:10" s="1005" customFormat="1" ht="15.75">
      <c r="A596" s="81"/>
      <c r="B596" s="82"/>
      <c r="C596" s="82"/>
      <c r="D596" s="82"/>
      <c r="E596" s="82"/>
      <c r="F596" s="82"/>
      <c r="G596" s="82"/>
      <c r="H596" s="82"/>
      <c r="I596" s="82"/>
      <c r="J596" s="152"/>
    </row>
    <row r="597" spans="1:10" s="1005" customFormat="1" ht="15.75">
      <c r="A597" s="81"/>
      <c r="B597" s="82"/>
      <c r="C597" s="82"/>
      <c r="D597" s="82"/>
      <c r="E597" s="82"/>
      <c r="F597" s="82"/>
      <c r="G597" s="82"/>
      <c r="H597" s="82"/>
      <c r="I597" s="82"/>
      <c r="J597" s="152"/>
    </row>
    <row r="598" spans="1:10" s="1005" customFormat="1" ht="15.75">
      <c r="A598" s="81"/>
      <c r="B598" s="82"/>
      <c r="C598" s="82"/>
      <c r="D598" s="82"/>
      <c r="E598" s="82"/>
      <c r="F598" s="82"/>
      <c r="G598" s="82"/>
      <c r="H598" s="82"/>
      <c r="I598" s="82"/>
      <c r="J598" s="152"/>
    </row>
    <row r="599" spans="1:10" s="1005" customFormat="1" ht="15.75">
      <c r="A599" s="81"/>
      <c r="B599" s="82"/>
      <c r="C599" s="82"/>
      <c r="D599" s="82"/>
      <c r="E599" s="82"/>
      <c r="F599" s="82"/>
      <c r="G599" s="82"/>
      <c r="H599" s="82"/>
      <c r="I599" s="82"/>
      <c r="J599" s="152"/>
    </row>
    <row r="600" spans="1:10" s="1005" customFormat="1" ht="15.75">
      <c r="A600" s="81"/>
      <c r="B600" s="82"/>
      <c r="C600" s="82"/>
      <c r="D600" s="82"/>
      <c r="E600" s="82"/>
      <c r="F600" s="82"/>
      <c r="G600" s="82"/>
      <c r="H600" s="82"/>
      <c r="I600" s="82"/>
      <c r="J600" s="152"/>
    </row>
    <row r="601" spans="1:10" s="1005" customFormat="1" ht="15.75">
      <c r="A601" s="81"/>
      <c r="B601" s="82"/>
      <c r="C601" s="82"/>
      <c r="D601" s="82"/>
      <c r="E601" s="82"/>
      <c r="F601" s="82"/>
      <c r="G601" s="82"/>
      <c r="H601" s="82"/>
      <c r="I601" s="82"/>
      <c r="J601" s="152"/>
    </row>
    <row r="602" spans="1:10" s="1005" customFormat="1" ht="15.75">
      <c r="A602" s="81"/>
      <c r="B602" s="82"/>
      <c r="C602" s="82"/>
      <c r="D602" s="82"/>
      <c r="E602" s="82"/>
      <c r="F602" s="82"/>
      <c r="G602" s="82"/>
      <c r="H602" s="82"/>
      <c r="I602" s="82"/>
      <c r="J602" s="152"/>
    </row>
    <row r="603" spans="1:10" s="1005" customFormat="1" ht="15.75">
      <c r="A603" s="81"/>
      <c r="B603" s="82"/>
      <c r="C603" s="82"/>
      <c r="D603" s="82"/>
      <c r="E603" s="82"/>
      <c r="F603" s="82"/>
      <c r="G603" s="82"/>
      <c r="H603" s="82"/>
      <c r="I603" s="82"/>
      <c r="J603" s="152"/>
    </row>
    <row r="604" spans="1:10" s="1005" customFormat="1" ht="15.75">
      <c r="A604" s="81"/>
      <c r="B604" s="82"/>
      <c r="C604" s="82"/>
      <c r="D604" s="82"/>
      <c r="E604" s="82"/>
      <c r="F604" s="82"/>
      <c r="G604" s="82"/>
      <c r="H604" s="82"/>
      <c r="I604" s="82"/>
      <c r="J604" s="152"/>
    </row>
    <row r="605" spans="1:10" s="1005" customFormat="1" ht="15.75">
      <c r="A605" s="81"/>
      <c r="B605" s="82"/>
      <c r="C605" s="82"/>
      <c r="D605" s="82"/>
      <c r="E605" s="82"/>
      <c r="F605" s="82"/>
      <c r="G605" s="82"/>
      <c r="H605" s="82"/>
      <c r="I605" s="82"/>
      <c r="J605" s="152"/>
    </row>
    <row r="606" spans="1:10" s="1005" customFormat="1" ht="15.75">
      <c r="A606" s="81"/>
      <c r="B606" s="82"/>
      <c r="C606" s="82"/>
      <c r="D606" s="82"/>
      <c r="E606" s="82"/>
      <c r="F606" s="82"/>
      <c r="G606" s="82"/>
      <c r="H606" s="82"/>
      <c r="I606" s="82"/>
      <c r="J606" s="152"/>
    </row>
    <row r="607" spans="1:10" s="1005" customFormat="1" ht="15.75">
      <c r="A607" s="81"/>
      <c r="B607" s="82"/>
      <c r="C607" s="82"/>
      <c r="D607" s="82"/>
      <c r="E607" s="82"/>
      <c r="F607" s="82"/>
      <c r="G607" s="82"/>
      <c r="H607" s="82"/>
      <c r="I607" s="82"/>
      <c r="J607" s="152"/>
    </row>
    <row r="608" spans="1:10" s="1005" customFormat="1" ht="15.75">
      <c r="A608" s="81"/>
      <c r="B608" s="82"/>
      <c r="C608" s="82"/>
      <c r="D608" s="82"/>
      <c r="E608" s="82"/>
      <c r="F608" s="82"/>
      <c r="G608" s="82"/>
      <c r="H608" s="82"/>
      <c r="I608" s="82"/>
      <c r="J608" s="152"/>
    </row>
    <row r="609" spans="1:10" s="1005" customFormat="1" ht="15.75">
      <c r="A609" s="81"/>
      <c r="B609" s="82"/>
      <c r="C609" s="82"/>
      <c r="D609" s="82"/>
      <c r="E609" s="82"/>
      <c r="F609" s="82"/>
      <c r="G609" s="82"/>
      <c r="H609" s="82"/>
      <c r="I609" s="82"/>
      <c r="J609" s="152"/>
    </row>
    <row r="610" spans="1:10" s="1005" customFormat="1" ht="15.75">
      <c r="A610" s="81"/>
      <c r="B610" s="82"/>
      <c r="C610" s="82"/>
      <c r="D610" s="82"/>
      <c r="E610" s="82"/>
      <c r="F610" s="82"/>
      <c r="G610" s="82"/>
      <c r="H610" s="82"/>
      <c r="I610" s="82"/>
      <c r="J610" s="152"/>
    </row>
    <row r="611" spans="1:10" s="1005" customFormat="1" ht="15.75">
      <c r="A611" s="81"/>
      <c r="B611" s="82"/>
      <c r="C611" s="82"/>
      <c r="D611" s="82"/>
      <c r="E611" s="82"/>
      <c r="F611" s="82"/>
      <c r="G611" s="82"/>
      <c r="H611" s="82"/>
      <c r="I611" s="82"/>
      <c r="J611" s="152"/>
    </row>
    <row r="612" spans="1:10" s="1005" customFormat="1" ht="15.75">
      <c r="A612" s="81"/>
      <c r="B612" s="82"/>
      <c r="C612" s="82"/>
      <c r="D612" s="82"/>
      <c r="E612" s="82"/>
      <c r="F612" s="82"/>
      <c r="G612" s="82"/>
      <c r="H612" s="82"/>
      <c r="I612" s="82"/>
      <c r="J612" s="152"/>
    </row>
    <row r="613" spans="1:10" s="1005" customFormat="1" ht="15.75">
      <c r="A613" s="81"/>
      <c r="B613" s="82"/>
      <c r="C613" s="82"/>
      <c r="D613" s="82"/>
      <c r="E613" s="82"/>
      <c r="F613" s="82"/>
      <c r="G613" s="82"/>
      <c r="H613" s="82"/>
      <c r="I613" s="82"/>
      <c r="J613" s="152"/>
    </row>
    <row r="614" spans="1:10" s="1005" customFormat="1" ht="15.75">
      <c r="A614" s="81"/>
      <c r="B614" s="82"/>
      <c r="C614" s="82"/>
      <c r="D614" s="82"/>
      <c r="E614" s="82"/>
      <c r="F614" s="82"/>
      <c r="G614" s="82"/>
      <c r="H614" s="82"/>
      <c r="I614" s="82"/>
      <c r="J614" s="152"/>
    </row>
    <row r="615" spans="1:10" s="1005" customFormat="1" ht="15.75">
      <c r="A615" s="81"/>
      <c r="B615" s="82"/>
      <c r="C615" s="82"/>
      <c r="D615" s="82"/>
      <c r="E615" s="82"/>
      <c r="F615" s="82"/>
      <c r="G615" s="82"/>
      <c r="H615" s="82"/>
      <c r="I615" s="82"/>
      <c r="J615" s="152"/>
    </row>
    <row r="616" spans="1:10" s="1005" customFormat="1" ht="15.75">
      <c r="A616" s="81"/>
      <c r="B616" s="82"/>
      <c r="C616" s="82"/>
      <c r="D616" s="82"/>
      <c r="E616" s="82"/>
      <c r="F616" s="82"/>
      <c r="G616" s="82"/>
      <c r="H616" s="82"/>
      <c r="I616" s="82"/>
      <c r="J616" s="152"/>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L9" sqref="L9"/>
    </sheetView>
  </sheetViews>
  <sheetFormatPr defaultRowHeight="18"/>
  <cols>
    <col min="1" max="1" width="132.28515625" style="771" customWidth="1"/>
    <col min="2" max="2" width="18" style="35" bestFit="1" customWidth="1"/>
    <col min="3" max="4" width="20.28515625" style="35" bestFit="1" customWidth="1"/>
    <col min="5" max="5" width="18" style="35" bestFit="1" customWidth="1"/>
    <col min="6" max="8" width="20.28515625" style="35" bestFit="1" customWidth="1"/>
    <col min="9" max="9" width="18" style="44" bestFit="1" customWidth="1"/>
    <col min="10" max="256" width="9.140625" style="35"/>
    <col min="257" max="257" width="132.28515625" style="35" customWidth="1"/>
    <col min="258" max="258" width="18" style="35" bestFit="1" customWidth="1"/>
    <col min="259" max="260" width="20.28515625" style="35" bestFit="1" customWidth="1"/>
    <col min="261" max="261" width="18" style="35" bestFit="1" customWidth="1"/>
    <col min="262" max="264" width="20.28515625" style="35" bestFit="1" customWidth="1"/>
    <col min="265" max="265" width="18" style="35" bestFit="1" customWidth="1"/>
    <col min="266" max="512" width="9.140625" style="35"/>
    <col min="513" max="513" width="132.28515625" style="35" customWidth="1"/>
    <col min="514" max="514" width="18" style="35" bestFit="1" customWidth="1"/>
    <col min="515" max="516" width="20.28515625" style="35" bestFit="1" customWidth="1"/>
    <col min="517" max="517" width="18" style="35" bestFit="1" customWidth="1"/>
    <col min="518" max="520" width="20.28515625" style="35" bestFit="1" customWidth="1"/>
    <col min="521" max="521" width="18" style="35" bestFit="1" customWidth="1"/>
    <col min="522" max="768" width="9.140625" style="35"/>
    <col min="769" max="769" width="132.28515625" style="35" customWidth="1"/>
    <col min="770" max="770" width="18" style="35" bestFit="1" customWidth="1"/>
    <col min="771" max="772" width="20.28515625" style="35" bestFit="1" customWidth="1"/>
    <col min="773" max="773" width="18" style="35" bestFit="1" customWidth="1"/>
    <col min="774" max="776" width="20.28515625" style="35" bestFit="1" customWidth="1"/>
    <col min="777" max="777" width="18" style="35" bestFit="1" customWidth="1"/>
    <col min="778" max="1024" width="9.140625" style="35"/>
    <col min="1025" max="1025" width="132.28515625" style="35" customWidth="1"/>
    <col min="1026" max="1026" width="18" style="35" bestFit="1" customWidth="1"/>
    <col min="1027" max="1028" width="20.28515625" style="35" bestFit="1" customWidth="1"/>
    <col min="1029" max="1029" width="18" style="35" bestFit="1" customWidth="1"/>
    <col min="1030" max="1032" width="20.28515625" style="35" bestFit="1" customWidth="1"/>
    <col min="1033" max="1033" width="18" style="35" bestFit="1" customWidth="1"/>
    <col min="1034" max="1280" width="9.140625" style="35"/>
    <col min="1281" max="1281" width="132.28515625" style="35" customWidth="1"/>
    <col min="1282" max="1282" width="18" style="35" bestFit="1" customWidth="1"/>
    <col min="1283" max="1284" width="20.28515625" style="35" bestFit="1" customWidth="1"/>
    <col min="1285" max="1285" width="18" style="35" bestFit="1" customWidth="1"/>
    <col min="1286" max="1288" width="20.28515625" style="35" bestFit="1" customWidth="1"/>
    <col min="1289" max="1289" width="18" style="35" bestFit="1" customWidth="1"/>
    <col min="1290" max="1536" width="9.140625" style="35"/>
    <col min="1537" max="1537" width="132.28515625" style="35" customWidth="1"/>
    <col min="1538" max="1538" width="18" style="35" bestFit="1" customWidth="1"/>
    <col min="1539" max="1540" width="20.28515625" style="35" bestFit="1" customWidth="1"/>
    <col min="1541" max="1541" width="18" style="35" bestFit="1" customWidth="1"/>
    <col min="1542" max="1544" width="20.28515625" style="35" bestFit="1" customWidth="1"/>
    <col min="1545" max="1545" width="18" style="35" bestFit="1" customWidth="1"/>
    <col min="1546" max="1792" width="9.140625" style="35"/>
    <col min="1793" max="1793" width="132.28515625" style="35" customWidth="1"/>
    <col min="1794" max="1794" width="18" style="35" bestFit="1" customWidth="1"/>
    <col min="1795" max="1796" width="20.28515625" style="35" bestFit="1" customWidth="1"/>
    <col min="1797" max="1797" width="18" style="35" bestFit="1" customWidth="1"/>
    <col min="1798" max="1800" width="20.28515625" style="35" bestFit="1" customWidth="1"/>
    <col min="1801" max="1801" width="18" style="35" bestFit="1" customWidth="1"/>
    <col min="1802" max="2048" width="9.140625" style="35"/>
    <col min="2049" max="2049" width="132.28515625" style="35" customWidth="1"/>
    <col min="2050" max="2050" width="18" style="35" bestFit="1" customWidth="1"/>
    <col min="2051" max="2052" width="20.28515625" style="35" bestFit="1" customWidth="1"/>
    <col min="2053" max="2053" width="18" style="35" bestFit="1" customWidth="1"/>
    <col min="2054" max="2056" width="20.28515625" style="35" bestFit="1" customWidth="1"/>
    <col min="2057" max="2057" width="18" style="35" bestFit="1" customWidth="1"/>
    <col min="2058" max="2304" width="9.140625" style="35"/>
    <col min="2305" max="2305" width="132.28515625" style="35" customWidth="1"/>
    <col min="2306" max="2306" width="18" style="35" bestFit="1" customWidth="1"/>
    <col min="2307" max="2308" width="20.28515625" style="35" bestFit="1" customWidth="1"/>
    <col min="2309" max="2309" width="18" style="35" bestFit="1" customWidth="1"/>
    <col min="2310" max="2312" width="20.28515625" style="35" bestFit="1" customWidth="1"/>
    <col min="2313" max="2313" width="18" style="35" bestFit="1" customWidth="1"/>
    <col min="2314" max="2560" width="9.140625" style="35"/>
    <col min="2561" max="2561" width="132.28515625" style="35" customWidth="1"/>
    <col min="2562" max="2562" width="18" style="35" bestFit="1" customWidth="1"/>
    <col min="2563" max="2564" width="20.28515625" style="35" bestFit="1" customWidth="1"/>
    <col min="2565" max="2565" width="18" style="35" bestFit="1" customWidth="1"/>
    <col min="2566" max="2568" width="20.28515625" style="35" bestFit="1" customWidth="1"/>
    <col min="2569" max="2569" width="18" style="35" bestFit="1" customWidth="1"/>
    <col min="2570" max="2816" width="9.140625" style="35"/>
    <col min="2817" max="2817" width="132.28515625" style="35" customWidth="1"/>
    <col min="2818" max="2818" width="18" style="35" bestFit="1" customWidth="1"/>
    <col min="2819" max="2820" width="20.28515625" style="35" bestFit="1" customWidth="1"/>
    <col min="2821" max="2821" width="18" style="35" bestFit="1" customWidth="1"/>
    <col min="2822" max="2824" width="20.28515625" style="35" bestFit="1" customWidth="1"/>
    <col min="2825" max="2825" width="18" style="35" bestFit="1" customWidth="1"/>
    <col min="2826" max="3072" width="9.140625" style="35"/>
    <col min="3073" max="3073" width="132.28515625" style="35" customWidth="1"/>
    <col min="3074" max="3074" width="18" style="35" bestFit="1" customWidth="1"/>
    <col min="3075" max="3076" width="20.28515625" style="35" bestFit="1" customWidth="1"/>
    <col min="3077" max="3077" width="18" style="35" bestFit="1" customWidth="1"/>
    <col min="3078" max="3080" width="20.28515625" style="35" bestFit="1" customWidth="1"/>
    <col min="3081" max="3081" width="18" style="35" bestFit="1" customWidth="1"/>
    <col min="3082" max="3328" width="9.140625" style="35"/>
    <col min="3329" max="3329" width="132.28515625" style="35" customWidth="1"/>
    <col min="3330" max="3330" width="18" style="35" bestFit="1" customWidth="1"/>
    <col min="3331" max="3332" width="20.28515625" style="35" bestFit="1" customWidth="1"/>
    <col min="3333" max="3333" width="18" style="35" bestFit="1" customWidth="1"/>
    <col min="3334" max="3336" width="20.28515625" style="35" bestFit="1" customWidth="1"/>
    <col min="3337" max="3337" width="18" style="35" bestFit="1" customWidth="1"/>
    <col min="3338" max="3584" width="9.140625" style="35"/>
    <col min="3585" max="3585" width="132.28515625" style="35" customWidth="1"/>
    <col min="3586" max="3586" width="18" style="35" bestFit="1" customWidth="1"/>
    <col min="3587" max="3588" width="20.28515625" style="35" bestFit="1" customWidth="1"/>
    <col min="3589" max="3589" width="18" style="35" bestFit="1" customWidth="1"/>
    <col min="3590" max="3592" width="20.28515625" style="35" bestFit="1" customWidth="1"/>
    <col min="3593" max="3593" width="18" style="35" bestFit="1" customWidth="1"/>
    <col min="3594" max="3840" width="9.140625" style="35"/>
    <col min="3841" max="3841" width="132.28515625" style="35" customWidth="1"/>
    <col min="3842" max="3842" width="18" style="35" bestFit="1" customWidth="1"/>
    <col min="3843" max="3844" width="20.28515625" style="35" bestFit="1" customWidth="1"/>
    <col min="3845" max="3845" width="18" style="35" bestFit="1" customWidth="1"/>
    <col min="3846" max="3848" width="20.28515625" style="35" bestFit="1" customWidth="1"/>
    <col min="3849" max="3849" width="18" style="35" bestFit="1" customWidth="1"/>
    <col min="3850" max="4096" width="9.140625" style="35"/>
    <col min="4097" max="4097" width="132.28515625" style="35" customWidth="1"/>
    <col min="4098" max="4098" width="18" style="35" bestFit="1" customWidth="1"/>
    <col min="4099" max="4100" width="20.28515625" style="35" bestFit="1" customWidth="1"/>
    <col min="4101" max="4101" width="18" style="35" bestFit="1" customWidth="1"/>
    <col min="4102" max="4104" width="20.28515625" style="35" bestFit="1" customWidth="1"/>
    <col min="4105" max="4105" width="18" style="35" bestFit="1" customWidth="1"/>
    <col min="4106" max="4352" width="9.140625" style="35"/>
    <col min="4353" max="4353" width="132.28515625" style="35" customWidth="1"/>
    <col min="4354" max="4354" width="18" style="35" bestFit="1" customWidth="1"/>
    <col min="4355" max="4356" width="20.28515625" style="35" bestFit="1" customWidth="1"/>
    <col min="4357" max="4357" width="18" style="35" bestFit="1" customWidth="1"/>
    <col min="4358" max="4360" width="20.28515625" style="35" bestFit="1" customWidth="1"/>
    <col min="4361" max="4361" width="18" style="35" bestFit="1" customWidth="1"/>
    <col min="4362" max="4608" width="9.140625" style="35"/>
    <col min="4609" max="4609" width="132.28515625" style="35" customWidth="1"/>
    <col min="4610" max="4610" width="18" style="35" bestFit="1" customWidth="1"/>
    <col min="4611" max="4612" width="20.28515625" style="35" bestFit="1" customWidth="1"/>
    <col min="4613" max="4613" width="18" style="35" bestFit="1" customWidth="1"/>
    <col min="4614" max="4616" width="20.28515625" style="35" bestFit="1" customWidth="1"/>
    <col min="4617" max="4617" width="18" style="35" bestFit="1" customWidth="1"/>
    <col min="4618" max="4864" width="9.140625" style="35"/>
    <col min="4865" max="4865" width="132.28515625" style="35" customWidth="1"/>
    <col min="4866" max="4866" width="18" style="35" bestFit="1" customWidth="1"/>
    <col min="4867" max="4868" width="20.28515625" style="35" bestFit="1" customWidth="1"/>
    <col min="4869" max="4869" width="18" style="35" bestFit="1" customWidth="1"/>
    <col min="4870" max="4872" width="20.28515625" style="35" bestFit="1" customWidth="1"/>
    <col min="4873" max="4873" width="18" style="35" bestFit="1" customWidth="1"/>
    <col min="4874" max="5120" width="9.140625" style="35"/>
    <col min="5121" max="5121" width="132.28515625" style="35" customWidth="1"/>
    <col min="5122" max="5122" width="18" style="35" bestFit="1" customWidth="1"/>
    <col min="5123" max="5124" width="20.28515625" style="35" bestFit="1" customWidth="1"/>
    <col min="5125" max="5125" width="18" style="35" bestFit="1" customWidth="1"/>
    <col min="5126" max="5128" width="20.28515625" style="35" bestFit="1" customWidth="1"/>
    <col min="5129" max="5129" width="18" style="35" bestFit="1" customWidth="1"/>
    <col min="5130" max="5376" width="9.140625" style="35"/>
    <col min="5377" max="5377" width="132.28515625" style="35" customWidth="1"/>
    <col min="5378" max="5378" width="18" style="35" bestFit="1" customWidth="1"/>
    <col min="5379" max="5380" width="20.28515625" style="35" bestFit="1" customWidth="1"/>
    <col min="5381" max="5381" width="18" style="35" bestFit="1" customWidth="1"/>
    <col min="5382" max="5384" width="20.28515625" style="35" bestFit="1" customWidth="1"/>
    <col min="5385" max="5385" width="18" style="35" bestFit="1" customWidth="1"/>
    <col min="5386" max="5632" width="9.140625" style="35"/>
    <col min="5633" max="5633" width="132.28515625" style="35" customWidth="1"/>
    <col min="5634" max="5634" width="18" style="35" bestFit="1" customWidth="1"/>
    <col min="5635" max="5636" width="20.28515625" style="35" bestFit="1" customWidth="1"/>
    <col min="5637" max="5637" width="18" style="35" bestFit="1" customWidth="1"/>
    <col min="5638" max="5640" width="20.28515625" style="35" bestFit="1" customWidth="1"/>
    <col min="5641" max="5641" width="18" style="35" bestFit="1" customWidth="1"/>
    <col min="5642" max="5888" width="9.140625" style="35"/>
    <col min="5889" max="5889" width="132.28515625" style="35" customWidth="1"/>
    <col min="5890" max="5890" width="18" style="35" bestFit="1" customWidth="1"/>
    <col min="5891" max="5892" width="20.28515625" style="35" bestFit="1" customWidth="1"/>
    <col min="5893" max="5893" width="18" style="35" bestFit="1" customWidth="1"/>
    <col min="5894" max="5896" width="20.28515625" style="35" bestFit="1" customWidth="1"/>
    <col min="5897" max="5897" width="18" style="35" bestFit="1" customWidth="1"/>
    <col min="5898" max="6144" width="9.140625" style="35"/>
    <col min="6145" max="6145" width="132.28515625" style="35" customWidth="1"/>
    <col min="6146" max="6146" width="18" style="35" bestFit="1" customWidth="1"/>
    <col min="6147" max="6148" width="20.28515625" style="35" bestFit="1" customWidth="1"/>
    <col min="6149" max="6149" width="18" style="35" bestFit="1" customWidth="1"/>
    <col min="6150" max="6152" width="20.28515625" style="35" bestFit="1" customWidth="1"/>
    <col min="6153" max="6153" width="18" style="35" bestFit="1" customWidth="1"/>
    <col min="6154" max="6400" width="9.140625" style="35"/>
    <col min="6401" max="6401" width="132.28515625" style="35" customWidth="1"/>
    <col min="6402" max="6402" width="18" style="35" bestFit="1" customWidth="1"/>
    <col min="6403" max="6404" width="20.28515625" style="35" bestFit="1" customWidth="1"/>
    <col min="6405" max="6405" width="18" style="35" bestFit="1" customWidth="1"/>
    <col min="6406" max="6408" width="20.28515625" style="35" bestFit="1" customWidth="1"/>
    <col min="6409" max="6409" width="18" style="35" bestFit="1" customWidth="1"/>
    <col min="6410" max="6656" width="9.140625" style="35"/>
    <col min="6657" max="6657" width="132.28515625" style="35" customWidth="1"/>
    <col min="6658" max="6658" width="18" style="35" bestFit="1" customWidth="1"/>
    <col min="6659" max="6660" width="20.28515625" style="35" bestFit="1" customWidth="1"/>
    <col min="6661" max="6661" width="18" style="35" bestFit="1" customWidth="1"/>
    <col min="6662" max="6664" width="20.28515625" style="35" bestFit="1" customWidth="1"/>
    <col min="6665" max="6665" width="18" style="35" bestFit="1" customWidth="1"/>
    <col min="6666" max="6912" width="9.140625" style="35"/>
    <col min="6913" max="6913" width="132.28515625" style="35" customWidth="1"/>
    <col min="6914" max="6914" width="18" style="35" bestFit="1" customWidth="1"/>
    <col min="6915" max="6916" width="20.28515625" style="35" bestFit="1" customWidth="1"/>
    <col min="6917" max="6917" width="18" style="35" bestFit="1" customWidth="1"/>
    <col min="6918" max="6920" width="20.28515625" style="35" bestFit="1" customWidth="1"/>
    <col min="6921" max="6921" width="18" style="35" bestFit="1" customWidth="1"/>
    <col min="6922" max="7168" width="9.140625" style="35"/>
    <col min="7169" max="7169" width="132.28515625" style="35" customWidth="1"/>
    <col min="7170" max="7170" width="18" style="35" bestFit="1" customWidth="1"/>
    <col min="7171" max="7172" width="20.28515625" style="35" bestFit="1" customWidth="1"/>
    <col min="7173" max="7173" width="18" style="35" bestFit="1" customWidth="1"/>
    <col min="7174" max="7176" width="20.28515625" style="35" bestFit="1" customWidth="1"/>
    <col min="7177" max="7177" width="18" style="35" bestFit="1" customWidth="1"/>
    <col min="7178" max="7424" width="9.140625" style="35"/>
    <col min="7425" max="7425" width="132.28515625" style="35" customWidth="1"/>
    <col min="7426" max="7426" width="18" style="35" bestFit="1" customWidth="1"/>
    <col min="7427" max="7428" width="20.28515625" style="35" bestFit="1" customWidth="1"/>
    <col min="7429" max="7429" width="18" style="35" bestFit="1" customWidth="1"/>
    <col min="7430" max="7432" width="20.28515625" style="35" bestFit="1" customWidth="1"/>
    <col min="7433" max="7433" width="18" style="35" bestFit="1" customWidth="1"/>
    <col min="7434" max="7680" width="9.140625" style="35"/>
    <col min="7681" max="7681" width="132.28515625" style="35" customWidth="1"/>
    <col min="7682" max="7682" width="18" style="35" bestFit="1" customWidth="1"/>
    <col min="7683" max="7684" width="20.28515625" style="35" bestFit="1" customWidth="1"/>
    <col min="7685" max="7685" width="18" style="35" bestFit="1" customWidth="1"/>
    <col min="7686" max="7688" width="20.28515625" style="35" bestFit="1" customWidth="1"/>
    <col min="7689" max="7689" width="18" style="35" bestFit="1" customWidth="1"/>
    <col min="7690" max="7936" width="9.140625" style="35"/>
    <col min="7937" max="7937" width="132.28515625" style="35" customWidth="1"/>
    <col min="7938" max="7938" width="18" style="35" bestFit="1" customWidth="1"/>
    <col min="7939" max="7940" width="20.28515625" style="35" bestFit="1" customWidth="1"/>
    <col min="7941" max="7941" width="18" style="35" bestFit="1" customWidth="1"/>
    <col min="7942" max="7944" width="20.28515625" style="35" bestFit="1" customWidth="1"/>
    <col min="7945" max="7945" width="18" style="35" bestFit="1" customWidth="1"/>
    <col min="7946" max="8192" width="9.140625" style="35"/>
    <col min="8193" max="8193" width="132.28515625" style="35" customWidth="1"/>
    <col min="8194" max="8194" width="18" style="35" bestFit="1" customWidth="1"/>
    <col min="8195" max="8196" width="20.28515625" style="35" bestFit="1" customWidth="1"/>
    <col min="8197" max="8197" width="18" style="35" bestFit="1" customWidth="1"/>
    <col min="8198" max="8200" width="20.28515625" style="35" bestFit="1" customWidth="1"/>
    <col min="8201" max="8201" width="18" style="35" bestFit="1" customWidth="1"/>
    <col min="8202" max="8448" width="9.140625" style="35"/>
    <col min="8449" max="8449" width="132.28515625" style="35" customWidth="1"/>
    <col min="8450" max="8450" width="18" style="35" bestFit="1" customWidth="1"/>
    <col min="8451" max="8452" width="20.28515625" style="35" bestFit="1" customWidth="1"/>
    <col min="8453" max="8453" width="18" style="35" bestFit="1" customWidth="1"/>
    <col min="8454" max="8456" width="20.28515625" style="35" bestFit="1" customWidth="1"/>
    <col min="8457" max="8457" width="18" style="35" bestFit="1" customWidth="1"/>
    <col min="8458" max="8704" width="9.140625" style="35"/>
    <col min="8705" max="8705" width="132.28515625" style="35" customWidth="1"/>
    <col min="8706" max="8706" width="18" style="35" bestFit="1" customWidth="1"/>
    <col min="8707" max="8708" width="20.28515625" style="35" bestFit="1" customWidth="1"/>
    <col min="8709" max="8709" width="18" style="35" bestFit="1" customWidth="1"/>
    <col min="8710" max="8712" width="20.28515625" style="35" bestFit="1" customWidth="1"/>
    <col min="8713" max="8713" width="18" style="35" bestFit="1" customWidth="1"/>
    <col min="8714" max="8960" width="9.140625" style="35"/>
    <col min="8961" max="8961" width="132.28515625" style="35" customWidth="1"/>
    <col min="8962" max="8962" width="18" style="35" bestFit="1" customWidth="1"/>
    <col min="8963" max="8964" width="20.28515625" style="35" bestFit="1" customWidth="1"/>
    <col min="8965" max="8965" width="18" style="35" bestFit="1" customWidth="1"/>
    <col min="8966" max="8968" width="20.28515625" style="35" bestFit="1" customWidth="1"/>
    <col min="8969" max="8969" width="18" style="35" bestFit="1" customWidth="1"/>
    <col min="8970" max="9216" width="9.140625" style="35"/>
    <col min="9217" max="9217" width="132.28515625" style="35" customWidth="1"/>
    <col min="9218" max="9218" width="18" style="35" bestFit="1" customWidth="1"/>
    <col min="9219" max="9220" width="20.28515625" style="35" bestFit="1" customWidth="1"/>
    <col min="9221" max="9221" width="18" style="35" bestFit="1" customWidth="1"/>
    <col min="9222" max="9224" width="20.28515625" style="35" bestFit="1" customWidth="1"/>
    <col min="9225" max="9225" width="18" style="35" bestFit="1" customWidth="1"/>
    <col min="9226" max="9472" width="9.140625" style="35"/>
    <col min="9473" max="9473" width="132.28515625" style="35" customWidth="1"/>
    <col min="9474" max="9474" width="18" style="35" bestFit="1" customWidth="1"/>
    <col min="9475" max="9476" width="20.28515625" style="35" bestFit="1" customWidth="1"/>
    <col min="9477" max="9477" width="18" style="35" bestFit="1" customWidth="1"/>
    <col min="9478" max="9480" width="20.28515625" style="35" bestFit="1" customWidth="1"/>
    <col min="9481" max="9481" width="18" style="35" bestFit="1" customWidth="1"/>
    <col min="9482" max="9728" width="9.140625" style="35"/>
    <col min="9729" max="9729" width="132.28515625" style="35" customWidth="1"/>
    <col min="9730" max="9730" width="18" style="35" bestFit="1" customWidth="1"/>
    <col min="9731" max="9732" width="20.28515625" style="35" bestFit="1" customWidth="1"/>
    <col min="9733" max="9733" width="18" style="35" bestFit="1" customWidth="1"/>
    <col min="9734" max="9736" width="20.28515625" style="35" bestFit="1" customWidth="1"/>
    <col min="9737" max="9737" width="18" style="35" bestFit="1" customWidth="1"/>
    <col min="9738" max="9984" width="9.140625" style="35"/>
    <col min="9985" max="9985" width="132.28515625" style="35" customWidth="1"/>
    <col min="9986" max="9986" width="18" style="35" bestFit="1" customWidth="1"/>
    <col min="9987" max="9988" width="20.28515625" style="35" bestFit="1" customWidth="1"/>
    <col min="9989" max="9989" width="18" style="35" bestFit="1" customWidth="1"/>
    <col min="9990" max="9992" width="20.28515625" style="35" bestFit="1" customWidth="1"/>
    <col min="9993" max="9993" width="18" style="35" bestFit="1" customWidth="1"/>
    <col min="9994" max="10240" width="9.140625" style="35"/>
    <col min="10241" max="10241" width="132.28515625" style="35" customWidth="1"/>
    <col min="10242" max="10242" width="18" style="35" bestFit="1" customWidth="1"/>
    <col min="10243" max="10244" width="20.28515625" style="35" bestFit="1" customWidth="1"/>
    <col min="10245" max="10245" width="18" style="35" bestFit="1" customWidth="1"/>
    <col min="10246" max="10248" width="20.28515625" style="35" bestFit="1" customWidth="1"/>
    <col min="10249" max="10249" width="18" style="35" bestFit="1" customWidth="1"/>
    <col min="10250" max="10496" width="9.140625" style="35"/>
    <col min="10497" max="10497" width="132.28515625" style="35" customWidth="1"/>
    <col min="10498" max="10498" width="18" style="35" bestFit="1" customWidth="1"/>
    <col min="10499" max="10500" width="20.28515625" style="35" bestFit="1" customWidth="1"/>
    <col min="10501" max="10501" width="18" style="35" bestFit="1" customWidth="1"/>
    <col min="10502" max="10504" width="20.28515625" style="35" bestFit="1" customWidth="1"/>
    <col min="10505" max="10505" width="18" style="35" bestFit="1" customWidth="1"/>
    <col min="10506" max="10752" width="9.140625" style="35"/>
    <col min="10753" max="10753" width="132.28515625" style="35" customWidth="1"/>
    <col min="10754" max="10754" width="18" style="35" bestFit="1" customWidth="1"/>
    <col min="10755" max="10756" width="20.28515625" style="35" bestFit="1" customWidth="1"/>
    <col min="10757" max="10757" width="18" style="35" bestFit="1" customWidth="1"/>
    <col min="10758" max="10760" width="20.28515625" style="35" bestFit="1" customWidth="1"/>
    <col min="10761" max="10761" width="18" style="35" bestFit="1" customWidth="1"/>
    <col min="10762" max="11008" width="9.140625" style="35"/>
    <col min="11009" max="11009" width="132.28515625" style="35" customWidth="1"/>
    <col min="11010" max="11010" width="18" style="35" bestFit="1" customWidth="1"/>
    <col min="11011" max="11012" width="20.28515625" style="35" bestFit="1" customWidth="1"/>
    <col min="11013" max="11013" width="18" style="35" bestFit="1" customWidth="1"/>
    <col min="11014" max="11016" width="20.28515625" style="35" bestFit="1" customWidth="1"/>
    <col min="11017" max="11017" width="18" style="35" bestFit="1" customWidth="1"/>
    <col min="11018" max="11264" width="9.140625" style="35"/>
    <col min="11265" max="11265" width="132.28515625" style="35" customWidth="1"/>
    <col min="11266" max="11266" width="18" style="35" bestFit="1" customWidth="1"/>
    <col min="11267" max="11268" width="20.28515625" style="35" bestFit="1" customWidth="1"/>
    <col min="11269" max="11269" width="18" style="35" bestFit="1" customWidth="1"/>
    <col min="11270" max="11272" width="20.28515625" style="35" bestFit="1" customWidth="1"/>
    <col min="11273" max="11273" width="18" style="35" bestFit="1" customWidth="1"/>
    <col min="11274" max="11520" width="9.140625" style="35"/>
    <col min="11521" max="11521" width="132.28515625" style="35" customWidth="1"/>
    <col min="11522" max="11522" width="18" style="35" bestFit="1" customWidth="1"/>
    <col min="11523" max="11524" width="20.28515625" style="35" bestFit="1" customWidth="1"/>
    <col min="11525" max="11525" width="18" style="35" bestFit="1" customWidth="1"/>
    <col min="11526" max="11528" width="20.28515625" style="35" bestFit="1" customWidth="1"/>
    <col min="11529" max="11529" width="18" style="35" bestFit="1" customWidth="1"/>
    <col min="11530" max="11776" width="9.140625" style="35"/>
    <col min="11777" max="11777" width="132.28515625" style="35" customWidth="1"/>
    <col min="11778" max="11778" width="18" style="35" bestFit="1" customWidth="1"/>
    <col min="11779" max="11780" width="20.28515625" style="35" bestFit="1" customWidth="1"/>
    <col min="11781" max="11781" width="18" style="35" bestFit="1" customWidth="1"/>
    <col min="11782" max="11784" width="20.28515625" style="35" bestFit="1" customWidth="1"/>
    <col min="11785" max="11785" width="18" style="35" bestFit="1" customWidth="1"/>
    <col min="11786" max="12032" width="9.140625" style="35"/>
    <col min="12033" max="12033" width="132.28515625" style="35" customWidth="1"/>
    <col min="12034" max="12034" width="18" style="35" bestFit="1" customWidth="1"/>
    <col min="12035" max="12036" width="20.28515625" style="35" bestFit="1" customWidth="1"/>
    <col min="12037" max="12037" width="18" style="35" bestFit="1" customWidth="1"/>
    <col min="12038" max="12040" width="20.28515625" style="35" bestFit="1" customWidth="1"/>
    <col min="12041" max="12041" width="18" style="35" bestFit="1" customWidth="1"/>
    <col min="12042" max="12288" width="9.140625" style="35"/>
    <col min="12289" max="12289" width="132.28515625" style="35" customWidth="1"/>
    <col min="12290" max="12290" width="18" style="35" bestFit="1" customWidth="1"/>
    <col min="12291" max="12292" width="20.28515625" style="35" bestFit="1" customWidth="1"/>
    <col min="12293" max="12293" width="18" style="35" bestFit="1" customWidth="1"/>
    <col min="12294" max="12296" width="20.28515625" style="35" bestFit="1" customWidth="1"/>
    <col min="12297" max="12297" width="18" style="35" bestFit="1" customWidth="1"/>
    <col min="12298" max="12544" width="9.140625" style="35"/>
    <col min="12545" max="12545" width="132.28515625" style="35" customWidth="1"/>
    <col min="12546" max="12546" width="18" style="35" bestFit="1" customWidth="1"/>
    <col min="12547" max="12548" width="20.28515625" style="35" bestFit="1" customWidth="1"/>
    <col min="12549" max="12549" width="18" style="35" bestFit="1" customWidth="1"/>
    <col min="12550" max="12552" width="20.28515625" style="35" bestFit="1" customWidth="1"/>
    <col min="12553" max="12553" width="18" style="35" bestFit="1" customWidth="1"/>
    <col min="12554" max="12800" width="9.140625" style="35"/>
    <col min="12801" max="12801" width="132.28515625" style="35" customWidth="1"/>
    <col min="12802" max="12802" width="18" style="35" bestFit="1" customWidth="1"/>
    <col min="12803" max="12804" width="20.28515625" style="35" bestFit="1" customWidth="1"/>
    <col min="12805" max="12805" width="18" style="35" bestFit="1" customWidth="1"/>
    <col min="12806" max="12808" width="20.28515625" style="35" bestFit="1" customWidth="1"/>
    <col min="12809" max="12809" width="18" style="35" bestFit="1" customWidth="1"/>
    <col min="12810" max="13056" width="9.140625" style="35"/>
    <col min="13057" max="13057" width="132.28515625" style="35" customWidth="1"/>
    <col min="13058" max="13058" width="18" style="35" bestFit="1" customWidth="1"/>
    <col min="13059" max="13060" width="20.28515625" style="35" bestFit="1" customWidth="1"/>
    <col min="13061" max="13061" width="18" style="35" bestFit="1" customWidth="1"/>
    <col min="13062" max="13064" width="20.28515625" style="35" bestFit="1" customWidth="1"/>
    <col min="13065" max="13065" width="18" style="35" bestFit="1" customWidth="1"/>
    <col min="13066" max="13312" width="9.140625" style="35"/>
    <col min="13313" max="13313" width="132.28515625" style="35" customWidth="1"/>
    <col min="13314" max="13314" width="18" style="35" bestFit="1" customWidth="1"/>
    <col min="13315" max="13316" width="20.28515625" style="35" bestFit="1" customWidth="1"/>
    <col min="13317" max="13317" width="18" style="35" bestFit="1" customWidth="1"/>
    <col min="13318" max="13320" width="20.28515625" style="35" bestFit="1" customWidth="1"/>
    <col min="13321" max="13321" width="18" style="35" bestFit="1" customWidth="1"/>
    <col min="13322" max="13568" width="9.140625" style="35"/>
    <col min="13569" max="13569" width="132.28515625" style="35" customWidth="1"/>
    <col min="13570" max="13570" width="18" style="35" bestFit="1" customWidth="1"/>
    <col min="13571" max="13572" width="20.28515625" style="35" bestFit="1" customWidth="1"/>
    <col min="13573" max="13573" width="18" style="35" bestFit="1" customWidth="1"/>
    <col min="13574" max="13576" width="20.28515625" style="35" bestFit="1" customWidth="1"/>
    <col min="13577" max="13577" width="18" style="35" bestFit="1" customWidth="1"/>
    <col min="13578" max="13824" width="9.140625" style="35"/>
    <col min="13825" max="13825" width="132.28515625" style="35" customWidth="1"/>
    <col min="13826" max="13826" width="18" style="35" bestFit="1" customWidth="1"/>
    <col min="13827" max="13828" width="20.28515625" style="35" bestFit="1" customWidth="1"/>
    <col min="13829" max="13829" width="18" style="35" bestFit="1" customWidth="1"/>
    <col min="13830" max="13832" width="20.28515625" style="35" bestFit="1" customWidth="1"/>
    <col min="13833" max="13833" width="18" style="35" bestFit="1" customWidth="1"/>
    <col min="13834" max="14080" width="9.140625" style="35"/>
    <col min="14081" max="14081" width="132.28515625" style="35" customWidth="1"/>
    <col min="14082" max="14082" width="18" style="35" bestFit="1" customWidth="1"/>
    <col min="14083" max="14084" width="20.28515625" style="35" bestFit="1" customWidth="1"/>
    <col min="14085" max="14085" width="18" style="35" bestFit="1" customWidth="1"/>
    <col min="14086" max="14088" width="20.28515625" style="35" bestFit="1" customWidth="1"/>
    <col min="14089" max="14089" width="18" style="35" bestFit="1" customWidth="1"/>
    <col min="14090" max="14336" width="9.140625" style="35"/>
    <col min="14337" max="14337" width="132.28515625" style="35" customWidth="1"/>
    <col min="14338" max="14338" width="18" style="35" bestFit="1" customWidth="1"/>
    <col min="14339" max="14340" width="20.28515625" style="35" bestFit="1" customWidth="1"/>
    <col min="14341" max="14341" width="18" style="35" bestFit="1" customWidth="1"/>
    <col min="14342" max="14344" width="20.28515625" style="35" bestFit="1" customWidth="1"/>
    <col min="14345" max="14345" width="18" style="35" bestFit="1" customWidth="1"/>
    <col min="14346" max="14592" width="9.140625" style="35"/>
    <col min="14593" max="14593" width="132.28515625" style="35" customWidth="1"/>
    <col min="14594" max="14594" width="18" style="35" bestFit="1" customWidth="1"/>
    <col min="14595" max="14596" width="20.28515625" style="35" bestFit="1" customWidth="1"/>
    <col min="14597" max="14597" width="18" style="35" bestFit="1" customWidth="1"/>
    <col min="14598" max="14600" width="20.28515625" style="35" bestFit="1" customWidth="1"/>
    <col min="14601" max="14601" width="18" style="35" bestFit="1" customWidth="1"/>
    <col min="14602" max="14848" width="9.140625" style="35"/>
    <col min="14849" max="14849" width="132.28515625" style="35" customWidth="1"/>
    <col min="14850" max="14850" width="18" style="35" bestFit="1" customWidth="1"/>
    <col min="14851" max="14852" width="20.28515625" style="35" bestFit="1" customWidth="1"/>
    <col min="14853" max="14853" width="18" style="35" bestFit="1" customWidth="1"/>
    <col min="14854" max="14856" width="20.28515625" style="35" bestFit="1" customWidth="1"/>
    <col min="14857" max="14857" width="18" style="35" bestFit="1" customWidth="1"/>
    <col min="14858" max="15104" width="9.140625" style="35"/>
    <col min="15105" max="15105" width="132.28515625" style="35" customWidth="1"/>
    <col min="15106" max="15106" width="18" style="35" bestFit="1" customWidth="1"/>
    <col min="15107" max="15108" width="20.28515625" style="35" bestFit="1" customWidth="1"/>
    <col min="15109" max="15109" width="18" style="35" bestFit="1" customWidth="1"/>
    <col min="15110" max="15112" width="20.28515625" style="35" bestFit="1" customWidth="1"/>
    <col min="15113" max="15113" width="18" style="35" bestFit="1" customWidth="1"/>
    <col min="15114" max="15360" width="9.140625" style="35"/>
    <col min="15361" max="15361" width="132.28515625" style="35" customWidth="1"/>
    <col min="15362" max="15362" width="18" style="35" bestFit="1" customWidth="1"/>
    <col min="15363" max="15364" width="20.28515625" style="35" bestFit="1" customWidth="1"/>
    <col min="15365" max="15365" width="18" style="35" bestFit="1" customWidth="1"/>
    <col min="15366" max="15368" width="20.28515625" style="35" bestFit="1" customWidth="1"/>
    <col min="15369" max="15369" width="18" style="35" bestFit="1" customWidth="1"/>
    <col min="15370" max="15616" width="9.140625" style="35"/>
    <col min="15617" max="15617" width="132.28515625" style="35" customWidth="1"/>
    <col min="15618" max="15618" width="18" style="35" bestFit="1" customWidth="1"/>
    <col min="15619" max="15620" width="20.28515625" style="35" bestFit="1" customWidth="1"/>
    <col min="15621" max="15621" width="18" style="35" bestFit="1" customWidth="1"/>
    <col min="15622" max="15624" width="20.28515625" style="35" bestFit="1" customWidth="1"/>
    <col min="15625" max="15625" width="18" style="35" bestFit="1" customWidth="1"/>
    <col min="15626" max="15872" width="9.140625" style="35"/>
    <col min="15873" max="15873" width="132.28515625" style="35" customWidth="1"/>
    <col min="15874" max="15874" width="18" style="35" bestFit="1" customWidth="1"/>
    <col min="15875" max="15876" width="20.28515625" style="35" bestFit="1" customWidth="1"/>
    <col min="15877" max="15877" width="18" style="35" bestFit="1" customWidth="1"/>
    <col min="15878" max="15880" width="20.28515625" style="35" bestFit="1" customWidth="1"/>
    <col min="15881" max="15881" width="18" style="35" bestFit="1" customWidth="1"/>
    <col min="15882" max="16128" width="9.140625" style="35"/>
    <col min="16129" max="16129" width="132.28515625" style="35" customWidth="1"/>
    <col min="16130" max="16130" width="18" style="35" bestFit="1" customWidth="1"/>
    <col min="16131" max="16132" width="20.28515625" style="35" bestFit="1" customWidth="1"/>
    <col min="16133" max="16133" width="18" style="35" bestFit="1" customWidth="1"/>
    <col min="16134" max="16136" width="20.28515625" style="35" bestFit="1" customWidth="1"/>
    <col min="16137" max="16137" width="18" style="35" bestFit="1" customWidth="1"/>
    <col min="16138" max="16384" width="9.140625" style="35"/>
  </cols>
  <sheetData>
    <row r="1" spans="1:9" ht="43.5" customHeight="1">
      <c r="A1" s="1023" t="s">
        <v>1410</v>
      </c>
      <c r="B1" s="1023"/>
      <c r="C1" s="1023"/>
      <c r="D1" s="1023"/>
      <c r="E1" s="1023"/>
      <c r="F1" s="1023"/>
      <c r="G1" s="1023"/>
      <c r="H1" s="1023"/>
      <c r="I1" s="1023"/>
    </row>
    <row r="2" spans="1:9" ht="43.5" customHeight="1">
      <c r="A2" s="1023" t="s">
        <v>424</v>
      </c>
      <c r="B2" s="1023"/>
      <c r="C2" s="1023"/>
      <c r="D2" s="1023"/>
      <c r="E2" s="1023"/>
      <c r="F2" s="1023"/>
      <c r="G2" s="1023"/>
      <c r="H2" s="1023"/>
      <c r="I2" s="1023"/>
    </row>
    <row r="3" spans="1:9" ht="7.5" customHeight="1">
      <c r="A3" s="1023"/>
      <c r="B3" s="1023"/>
      <c r="C3" s="1023"/>
      <c r="D3" s="1023"/>
      <c r="E3" s="1023"/>
      <c r="F3" s="1023"/>
      <c r="G3" s="1023"/>
      <c r="H3" s="1023"/>
      <c r="I3" s="1023"/>
    </row>
    <row r="4" spans="1:9" ht="66" customHeight="1" thickBot="1">
      <c r="A4" s="1144" t="s">
        <v>1479</v>
      </c>
      <c r="B4" s="1144"/>
      <c r="C4" s="1144"/>
      <c r="D4" s="1144"/>
      <c r="E4" s="1144"/>
      <c r="F4" s="1144"/>
      <c r="G4" s="1144"/>
      <c r="H4" s="1144"/>
      <c r="I4" s="1144"/>
    </row>
    <row r="5" spans="1:9" ht="36" customHeight="1" thickTop="1" thickBot="1">
      <c r="A5" s="908"/>
      <c r="B5" s="1051" t="s">
        <v>845</v>
      </c>
      <c r="C5" s="1051"/>
      <c r="D5" s="1051"/>
      <c r="E5" s="1051"/>
      <c r="F5" s="1051"/>
      <c r="G5" s="1051"/>
      <c r="H5" s="1051" t="s">
        <v>1422</v>
      </c>
      <c r="I5" s="1051"/>
    </row>
    <row r="6" spans="1:9" s="36" customFormat="1" ht="70.5" customHeight="1" thickTop="1" thickBot="1">
      <c r="A6" s="750" t="s">
        <v>297</v>
      </c>
      <c r="B6" s="104" t="s">
        <v>1551</v>
      </c>
      <c r="C6" s="104" t="s">
        <v>425</v>
      </c>
      <c r="D6" s="104" t="s">
        <v>426</v>
      </c>
      <c r="E6" s="104" t="s">
        <v>427</v>
      </c>
      <c r="F6" s="104" t="s">
        <v>428</v>
      </c>
      <c r="G6" s="104" t="s">
        <v>1297</v>
      </c>
      <c r="H6" s="104" t="s">
        <v>1443</v>
      </c>
      <c r="I6" s="104" t="s">
        <v>1552</v>
      </c>
    </row>
    <row r="7" spans="1:9" ht="15" customHeight="1" thickTop="1" thickBot="1">
      <c r="A7" s="751"/>
      <c r="B7" s="37"/>
      <c r="C7" s="37"/>
      <c r="D7" s="37"/>
      <c r="E7" s="37"/>
      <c r="F7" s="37"/>
      <c r="G7" s="37"/>
      <c r="H7" s="37"/>
      <c r="I7" s="37"/>
    </row>
    <row r="8" spans="1:9" ht="24" customHeight="1" thickTop="1" thickBot="1">
      <c r="A8" s="752" t="s">
        <v>429</v>
      </c>
      <c r="B8" s="1">
        <v>584849007.92969871</v>
      </c>
      <c r="C8" s="1">
        <v>574405470.31844389</v>
      </c>
      <c r="D8" s="1">
        <v>579446117.451895</v>
      </c>
      <c r="E8" s="1">
        <v>608255523.50874639</v>
      </c>
      <c r="F8" s="1">
        <v>629231406.03352773</v>
      </c>
      <c r="G8" s="1">
        <v>642542102.98250735</v>
      </c>
      <c r="H8" s="1">
        <v>668315879.83965015</v>
      </c>
      <c r="I8" s="1">
        <v>535440145.60058314</v>
      </c>
    </row>
    <row r="9" spans="1:9" s="107" customFormat="1" ht="21" customHeight="1" thickTop="1">
      <c r="A9" s="753" t="s">
        <v>8</v>
      </c>
      <c r="B9" s="2">
        <v>39533488.916786224</v>
      </c>
      <c r="C9" s="2">
        <v>24650375.396253601</v>
      </c>
      <c r="D9" s="2">
        <v>43138896.794460639</v>
      </c>
      <c r="E9" s="2">
        <v>44600849.880466476</v>
      </c>
      <c r="F9" s="2">
        <v>42545378.680758014</v>
      </c>
      <c r="G9" s="2">
        <v>41074247.705539361</v>
      </c>
      <c r="H9" s="2">
        <v>48211572.623906702</v>
      </c>
      <c r="I9" s="2">
        <v>35407179.451895043</v>
      </c>
    </row>
    <row r="10" spans="1:9" s="107" customFormat="1" ht="21" customHeight="1">
      <c r="A10" s="753" t="s">
        <v>17</v>
      </c>
      <c r="B10" s="2">
        <v>152178559.96700144</v>
      </c>
      <c r="C10" s="2">
        <v>91480692.965417862</v>
      </c>
      <c r="D10" s="2">
        <v>63632080.895043731</v>
      </c>
      <c r="E10" s="2">
        <v>77105420.610787168</v>
      </c>
      <c r="F10" s="2">
        <v>82142461.549562678</v>
      </c>
      <c r="G10" s="2">
        <v>94334042.574344009</v>
      </c>
      <c r="H10" s="2">
        <v>113542651.30320701</v>
      </c>
      <c r="I10" s="2">
        <v>115359170.54373176</v>
      </c>
    </row>
    <row r="11" spans="1:9" s="107" customFormat="1" ht="21" customHeight="1">
      <c r="A11" s="753" t="s">
        <v>26</v>
      </c>
      <c r="B11" s="2">
        <v>256346533.25394547</v>
      </c>
      <c r="C11" s="2">
        <v>295380564.46109509</v>
      </c>
      <c r="D11" s="2">
        <v>355659026.84402335</v>
      </c>
      <c r="E11" s="2">
        <v>399419033.62099123</v>
      </c>
      <c r="F11" s="2">
        <v>427667392.96793008</v>
      </c>
      <c r="G11" s="2">
        <v>450712972.3425656</v>
      </c>
      <c r="H11" s="2">
        <v>472124409.25364435</v>
      </c>
      <c r="I11" s="2">
        <v>364944735.31778431</v>
      </c>
    </row>
    <row r="12" spans="1:9" s="107" customFormat="1" ht="21" customHeight="1">
      <c r="A12" s="754" t="s">
        <v>430</v>
      </c>
      <c r="B12" s="2">
        <v>262353240.25824964</v>
      </c>
      <c r="C12" s="2">
        <v>303755860.3948127</v>
      </c>
      <c r="D12" s="2">
        <v>363578217.39650148</v>
      </c>
      <c r="E12" s="2">
        <v>407379354.08163267</v>
      </c>
      <c r="F12" s="2">
        <v>440916529.93148685</v>
      </c>
      <c r="G12" s="2">
        <v>463966488.49271137</v>
      </c>
      <c r="H12" s="2">
        <v>485469124.87026238</v>
      </c>
      <c r="I12" s="2">
        <v>375116709.23032075</v>
      </c>
    </row>
    <row r="13" spans="1:9" s="107" customFormat="1" ht="21" customHeight="1">
      <c r="A13" s="754" t="s">
        <v>431</v>
      </c>
      <c r="B13" s="2">
        <v>257428778.72309899</v>
      </c>
      <c r="C13" s="2">
        <v>299911612.91210371</v>
      </c>
      <c r="D13" s="2">
        <v>360109597.16909617</v>
      </c>
      <c r="E13" s="2">
        <v>404491798.32798839</v>
      </c>
      <c r="F13" s="2">
        <v>438046080.77842563</v>
      </c>
      <c r="G13" s="2">
        <v>461641070.3002916</v>
      </c>
      <c r="H13" s="2">
        <v>482929940.93294466</v>
      </c>
      <c r="I13" s="2">
        <v>372232661.98396504</v>
      </c>
    </row>
    <row r="14" spans="1:9" s="107" customFormat="1" ht="21" customHeight="1">
      <c r="A14" s="754" t="s">
        <v>432</v>
      </c>
      <c r="B14" s="2">
        <v>4924461.5351506453</v>
      </c>
      <c r="C14" s="2">
        <v>3844247.4827089338</v>
      </c>
      <c r="D14" s="2">
        <v>3468620.2274052482</v>
      </c>
      <c r="E14" s="2">
        <v>2887555.7536443146</v>
      </c>
      <c r="F14" s="2">
        <v>2870449.1530612246</v>
      </c>
      <c r="G14" s="2">
        <v>2325418.1924198251</v>
      </c>
      <c r="H14" s="2">
        <v>2539183.9373177839</v>
      </c>
      <c r="I14" s="2">
        <v>2884047.2463556849</v>
      </c>
    </row>
    <row r="15" spans="1:9" s="107" customFormat="1" ht="21" customHeight="1">
      <c r="A15" s="754" t="s">
        <v>433</v>
      </c>
      <c r="B15" s="2">
        <v>1405878.724533716</v>
      </c>
      <c r="C15" s="2">
        <v>1150767.667146974</v>
      </c>
      <c r="D15" s="2">
        <v>1272597.193877551</v>
      </c>
      <c r="E15" s="2">
        <v>1420177.163265306</v>
      </c>
      <c r="F15" s="2">
        <v>1120857.5072886297</v>
      </c>
      <c r="G15" s="2">
        <v>1970202.8600583088</v>
      </c>
      <c r="H15" s="2">
        <v>1384793.7405247814</v>
      </c>
      <c r="I15" s="2">
        <v>1599383.9562682216</v>
      </c>
    </row>
    <row r="16" spans="1:9" s="107" customFormat="1" ht="21" customHeight="1">
      <c r="A16" s="754" t="s">
        <v>434</v>
      </c>
      <c r="B16" s="2">
        <v>1236084.3730272597</v>
      </c>
      <c r="C16" s="2">
        <v>1070730.3501440922</v>
      </c>
      <c r="D16" s="2">
        <v>1226234.1020408163</v>
      </c>
      <c r="E16" s="2">
        <v>1327207.6355685133</v>
      </c>
      <c r="F16" s="2">
        <v>1078201.803206997</v>
      </c>
      <c r="G16" s="2">
        <v>1955175.7405247814</v>
      </c>
      <c r="H16" s="2">
        <v>1380042.9067055394</v>
      </c>
      <c r="I16" s="2">
        <v>1594681.5349854229</v>
      </c>
    </row>
    <row r="17" spans="1:9" s="107" customFormat="1" ht="21" customHeight="1">
      <c r="A17" s="754" t="s">
        <v>435</v>
      </c>
      <c r="B17" s="2">
        <v>169794.35150645624</v>
      </c>
      <c r="C17" s="2">
        <v>80037.317002881842</v>
      </c>
      <c r="D17" s="2">
        <v>46363.091836734697</v>
      </c>
      <c r="E17" s="2">
        <v>92969.527696792997</v>
      </c>
      <c r="F17" s="2">
        <v>42655.704081632655</v>
      </c>
      <c r="G17" s="2">
        <v>15027.119533527695</v>
      </c>
      <c r="H17" s="2">
        <v>4750.8338192419824</v>
      </c>
      <c r="I17" s="2">
        <v>4702.421282798834</v>
      </c>
    </row>
    <row r="18" spans="1:9" s="107" customFormat="1" ht="21" customHeight="1">
      <c r="A18" s="754" t="s">
        <v>436</v>
      </c>
      <c r="B18" s="2">
        <v>9900408.8077474888</v>
      </c>
      <c r="C18" s="2">
        <v>9652880.9567723349</v>
      </c>
      <c r="D18" s="2">
        <v>8406649.319241982</v>
      </c>
      <c r="E18" s="2">
        <v>7668456.3206997085</v>
      </c>
      <c r="F18" s="2">
        <v>8029396.5699708452</v>
      </c>
      <c r="G18" s="2">
        <v>7357853.1763848392</v>
      </c>
      <c r="H18" s="2">
        <v>7784554.7405247819</v>
      </c>
      <c r="I18" s="2">
        <v>3667604.0043731779</v>
      </c>
    </row>
    <row r="19" spans="1:9" s="107" customFormat="1" ht="21" customHeight="1">
      <c r="A19" s="754" t="s">
        <v>437</v>
      </c>
      <c r="B19" s="2">
        <v>8747361.6226685792</v>
      </c>
      <c r="C19" s="2">
        <v>8564025.3357348703</v>
      </c>
      <c r="D19" s="2">
        <v>7364482.0087463558</v>
      </c>
      <c r="E19" s="2">
        <v>6695743.8571428573</v>
      </c>
      <c r="F19" s="2">
        <v>7115395.9693877557</v>
      </c>
      <c r="G19" s="2">
        <v>6476618.3586005829</v>
      </c>
      <c r="H19" s="2">
        <v>6948352.4737609327</v>
      </c>
      <c r="I19" s="2">
        <v>3599044.8571428568</v>
      </c>
    </row>
    <row r="20" spans="1:9" s="107" customFormat="1" ht="21" customHeight="1">
      <c r="A20" s="754" t="s">
        <v>438</v>
      </c>
      <c r="B20" s="2">
        <v>1153047.1850789096</v>
      </c>
      <c r="C20" s="2">
        <v>1088855.6210374639</v>
      </c>
      <c r="D20" s="2">
        <v>1042167.3104956269</v>
      </c>
      <c r="E20" s="2">
        <v>972712.46355685126</v>
      </c>
      <c r="F20" s="2">
        <v>914000.60058309045</v>
      </c>
      <c r="G20" s="2">
        <v>881234.81778425653</v>
      </c>
      <c r="H20" s="2">
        <v>836202.26676384837</v>
      </c>
      <c r="I20" s="2">
        <v>68559.147230320697</v>
      </c>
    </row>
    <row r="21" spans="1:9" s="107" customFormat="1" ht="21" customHeight="1">
      <c r="A21" s="754" t="s">
        <v>39</v>
      </c>
      <c r="B21" s="2">
        <v>1033842.81205165</v>
      </c>
      <c r="C21" s="2">
        <v>1013959.386167147</v>
      </c>
      <c r="D21" s="2">
        <v>1205610.6472303206</v>
      </c>
      <c r="E21" s="2">
        <v>1409617.9052478133</v>
      </c>
      <c r="F21" s="2">
        <v>1613811.5830903791</v>
      </c>
      <c r="G21" s="2">
        <v>1737662.5612244897</v>
      </c>
      <c r="H21" s="2">
        <v>1717619.497084548</v>
      </c>
      <c r="I21" s="2">
        <v>1321813.7609329447</v>
      </c>
    </row>
    <row r="22" spans="1:9" s="107" customFormat="1" ht="21" customHeight="1">
      <c r="A22" s="754" t="s">
        <v>439</v>
      </c>
      <c r="B22" s="2">
        <v>-18346837.348637015</v>
      </c>
      <c r="C22" s="2">
        <v>-20192903.943804037</v>
      </c>
      <c r="D22" s="2">
        <v>-18804047.712827988</v>
      </c>
      <c r="E22" s="2">
        <v>-18458571.849854227</v>
      </c>
      <c r="F22" s="2">
        <v>-24013202.623906706</v>
      </c>
      <c r="G22" s="2">
        <v>-24319234.747813411</v>
      </c>
      <c r="H22" s="2">
        <v>-24231683.594752189</v>
      </c>
      <c r="I22" s="2">
        <v>-16760775.634110786</v>
      </c>
    </row>
    <row r="23" spans="1:9" s="107" customFormat="1" ht="21" customHeight="1">
      <c r="A23" s="753" t="s">
        <v>57</v>
      </c>
      <c r="B23" s="2">
        <v>1947762.718794835</v>
      </c>
      <c r="C23" s="2">
        <v>2210789.2708933717</v>
      </c>
      <c r="D23" s="2">
        <v>1515587.7142857143</v>
      </c>
      <c r="E23" s="2">
        <v>1999842.4169096211</v>
      </c>
      <c r="F23" s="2">
        <v>3239761.2682215744</v>
      </c>
      <c r="G23" s="2">
        <v>1317655.1734693877</v>
      </c>
      <c r="H23" s="2">
        <v>1728579.2725947523</v>
      </c>
      <c r="I23" s="2">
        <v>716986.35131195339</v>
      </c>
    </row>
    <row r="24" spans="1:9" s="107" customFormat="1" ht="21" customHeight="1">
      <c r="A24" s="753" t="s">
        <v>63</v>
      </c>
      <c r="B24" s="2">
        <v>204661.78192252512</v>
      </c>
      <c r="C24" s="2">
        <v>486052.17435158498</v>
      </c>
      <c r="D24" s="2">
        <v>230347.2842565598</v>
      </c>
      <c r="E24" s="2">
        <v>149278.35422740525</v>
      </c>
      <c r="F24" s="2">
        <v>114286.67201166179</v>
      </c>
      <c r="G24" s="2">
        <v>45610.78862973761</v>
      </c>
      <c r="H24" s="2">
        <v>84219.553935860065</v>
      </c>
      <c r="I24" s="2">
        <v>160402.37609329447</v>
      </c>
    </row>
    <row r="25" spans="1:9" s="107" customFormat="1" ht="21" customHeight="1">
      <c r="A25" s="753" t="s">
        <v>440</v>
      </c>
      <c r="B25" s="2">
        <v>127987837.54232424</v>
      </c>
      <c r="C25" s="2">
        <v>152352400.85734871</v>
      </c>
      <c r="D25" s="2">
        <v>106360611.44897959</v>
      </c>
      <c r="E25" s="2">
        <v>76133371.868804663</v>
      </c>
      <c r="F25" s="2">
        <v>64825934.313411079</v>
      </c>
      <c r="G25" s="2">
        <v>45527073.785714291</v>
      </c>
      <c r="H25" s="2">
        <v>23456423.858600583</v>
      </c>
      <c r="I25" s="2">
        <v>11631987.628279883</v>
      </c>
    </row>
    <row r="26" spans="1:9" s="107" customFormat="1" ht="21" customHeight="1">
      <c r="A26" s="753" t="s">
        <v>74</v>
      </c>
      <c r="B26" s="2">
        <v>6312004.8579626968</v>
      </c>
      <c r="C26" s="2">
        <v>7454313.4337175786</v>
      </c>
      <c r="D26" s="2">
        <v>8452383.3017492723</v>
      </c>
      <c r="E26" s="2">
        <v>8289616.6720116613</v>
      </c>
      <c r="F26" s="2">
        <v>8114771.1661807587</v>
      </c>
      <c r="G26" s="2">
        <v>8992386.2448979598</v>
      </c>
      <c r="H26" s="2">
        <v>8665875.4387755096</v>
      </c>
      <c r="I26" s="2">
        <v>6873307.3979591839</v>
      </c>
    </row>
    <row r="27" spans="1:9" s="108" customFormat="1" ht="43.5" customHeight="1" thickBot="1">
      <c r="A27" s="755" t="s">
        <v>441</v>
      </c>
      <c r="B27" s="3">
        <v>338158.89096126257</v>
      </c>
      <c r="C27" s="3">
        <v>390281.75936599425</v>
      </c>
      <c r="D27" s="3">
        <v>457183.16909620992</v>
      </c>
      <c r="E27" s="3">
        <v>558110.08454810502</v>
      </c>
      <c r="F27" s="3">
        <v>581419.41545189498</v>
      </c>
      <c r="G27" s="3">
        <v>538114.36734693882</v>
      </c>
      <c r="H27" s="3">
        <v>502148.53498542274</v>
      </c>
      <c r="I27" s="3">
        <v>346376.5335276968</v>
      </c>
    </row>
    <row r="28" spans="1:9" ht="24" customHeight="1" thickTop="1" thickBot="1">
      <c r="A28" s="752" t="s">
        <v>442</v>
      </c>
      <c r="B28" s="1">
        <v>489120565.60114777</v>
      </c>
      <c r="C28" s="1">
        <v>470718288.69596547</v>
      </c>
      <c r="D28" s="1">
        <v>466576072.37900877</v>
      </c>
      <c r="E28" s="1">
        <v>488880928.08746356</v>
      </c>
      <c r="F28" s="1">
        <v>504519487.95772594</v>
      </c>
      <c r="G28" s="1">
        <v>511729118.13994169</v>
      </c>
      <c r="H28" s="1">
        <v>524531382.78425658</v>
      </c>
      <c r="I28" s="1">
        <v>407236835.45772594</v>
      </c>
    </row>
    <row r="29" spans="1:9" s="107" customFormat="1" ht="21" customHeight="1" thickTop="1">
      <c r="A29" s="753" t="s">
        <v>443</v>
      </c>
      <c r="B29" s="2">
        <v>454237268.46341467</v>
      </c>
      <c r="C29" s="2">
        <v>427486541.09365994</v>
      </c>
      <c r="D29" s="2">
        <v>432322747.55393583</v>
      </c>
      <c r="E29" s="2">
        <v>446337040.74489802</v>
      </c>
      <c r="F29" s="2">
        <v>465396696.02915454</v>
      </c>
      <c r="G29" s="2">
        <v>468843665.77259475</v>
      </c>
      <c r="H29" s="2">
        <v>486303023.41982508</v>
      </c>
      <c r="I29" s="2">
        <v>380734619.27259475</v>
      </c>
    </row>
    <row r="30" spans="1:9" s="107" customFormat="1" ht="21" customHeight="1">
      <c r="A30" s="754" t="s">
        <v>444</v>
      </c>
      <c r="B30" s="2">
        <v>379672.16786226683</v>
      </c>
      <c r="C30" s="2">
        <v>400097.9783861672</v>
      </c>
      <c r="D30" s="2">
        <v>134044.77988338191</v>
      </c>
      <c r="E30" s="2">
        <v>121330.63848396503</v>
      </c>
      <c r="F30" s="2">
        <v>236490.89941690964</v>
      </c>
      <c r="G30" s="2">
        <v>131271.07434402331</v>
      </c>
      <c r="H30" s="2">
        <v>124044.13702623907</v>
      </c>
      <c r="I30" s="2">
        <v>20329.559766763847</v>
      </c>
    </row>
    <row r="31" spans="1:9" s="107" customFormat="1" ht="21" customHeight="1">
      <c r="A31" s="754" t="s">
        <v>445</v>
      </c>
      <c r="B31" s="2">
        <v>290273747.35724533</v>
      </c>
      <c r="C31" s="2">
        <v>290972753.81988472</v>
      </c>
      <c r="D31" s="2">
        <v>303881736.23760933</v>
      </c>
      <c r="E31" s="2">
        <v>305053240.08600581</v>
      </c>
      <c r="F31" s="2">
        <v>321591292.09475219</v>
      </c>
      <c r="G31" s="2">
        <v>334081055.41545188</v>
      </c>
      <c r="H31" s="2">
        <v>351741545.22157431</v>
      </c>
      <c r="I31" s="2">
        <v>295134441.45043731</v>
      </c>
    </row>
    <row r="32" spans="1:9" s="107" customFormat="1" ht="21" customHeight="1">
      <c r="A32" s="754" t="s">
        <v>446</v>
      </c>
      <c r="B32" s="2">
        <v>158993993.687231</v>
      </c>
      <c r="C32" s="2">
        <v>132721108.19884726</v>
      </c>
      <c r="D32" s="2">
        <v>123464753.70845482</v>
      </c>
      <c r="E32" s="2">
        <v>136174823.69241983</v>
      </c>
      <c r="F32" s="2">
        <v>138056076.66909623</v>
      </c>
      <c r="G32" s="2">
        <v>128021450.57142857</v>
      </c>
      <c r="H32" s="2">
        <v>127631531.11661808</v>
      </c>
      <c r="I32" s="2">
        <v>80659009.709912539</v>
      </c>
    </row>
    <row r="33" spans="1:9" s="107" customFormat="1" ht="21" customHeight="1">
      <c r="A33" s="754" t="s">
        <v>447</v>
      </c>
      <c r="B33" s="2">
        <v>2756443.7804878047</v>
      </c>
      <c r="C33" s="2">
        <v>2575269.3458213257</v>
      </c>
      <c r="D33" s="2">
        <v>3853402.4883381925</v>
      </c>
      <c r="E33" s="2">
        <v>3547087.6632653065</v>
      </c>
      <c r="F33" s="2">
        <v>3899060.2653061226</v>
      </c>
      <c r="G33" s="2">
        <v>5022261.8046647226</v>
      </c>
      <c r="H33" s="2">
        <v>5053933.4927113699</v>
      </c>
      <c r="I33" s="2">
        <v>3883466.893586006</v>
      </c>
    </row>
    <row r="34" spans="1:9" s="107" customFormat="1" ht="21" customHeight="1">
      <c r="A34" s="754" t="s">
        <v>448</v>
      </c>
      <c r="B34" s="2">
        <v>0</v>
      </c>
      <c r="C34" s="2">
        <v>0</v>
      </c>
      <c r="D34" s="2">
        <v>0</v>
      </c>
      <c r="E34" s="2">
        <v>0</v>
      </c>
      <c r="F34" s="2">
        <v>0</v>
      </c>
      <c r="G34" s="2">
        <v>0</v>
      </c>
      <c r="H34" s="2">
        <v>0</v>
      </c>
      <c r="I34" s="2">
        <v>0</v>
      </c>
    </row>
    <row r="35" spans="1:9" s="107" customFormat="1" ht="21" customHeight="1">
      <c r="A35" s="754" t="s">
        <v>449</v>
      </c>
      <c r="B35" s="2">
        <v>1833411.4705882352</v>
      </c>
      <c r="C35" s="2">
        <v>817311.75072046102</v>
      </c>
      <c r="D35" s="2">
        <v>988810.33965014573</v>
      </c>
      <c r="E35" s="2">
        <v>1440558.6647230319</v>
      </c>
      <c r="F35" s="2">
        <v>1613776.1005830904</v>
      </c>
      <c r="G35" s="2">
        <v>1587626.9067055394</v>
      </c>
      <c r="H35" s="2">
        <v>1751969.4518950437</v>
      </c>
      <c r="I35" s="2">
        <v>1037371.6588921283</v>
      </c>
    </row>
    <row r="36" spans="1:9" s="107" customFormat="1" ht="21" customHeight="1">
      <c r="A36" s="753" t="s">
        <v>450</v>
      </c>
      <c r="B36" s="2">
        <v>260635.79340028693</v>
      </c>
      <c r="C36" s="2">
        <v>300510.2622478386</v>
      </c>
      <c r="D36" s="2">
        <v>360208.4664723032</v>
      </c>
      <c r="E36" s="2">
        <v>523579.23323615163</v>
      </c>
      <c r="F36" s="2">
        <v>438382.03935860057</v>
      </c>
      <c r="G36" s="2">
        <v>267116.58454810496</v>
      </c>
      <c r="H36" s="2">
        <v>531878.65597667638</v>
      </c>
      <c r="I36" s="2">
        <v>5848.4037900874637</v>
      </c>
    </row>
    <row r="37" spans="1:9" s="107" customFormat="1" ht="21" customHeight="1">
      <c r="A37" s="753" t="s">
        <v>451</v>
      </c>
      <c r="B37" s="2">
        <v>9761362.8220946919</v>
      </c>
      <c r="C37" s="2">
        <v>17167455.796829972</v>
      </c>
      <c r="D37" s="2">
        <v>9983648.5437317789</v>
      </c>
      <c r="E37" s="2">
        <v>16088582.218658892</v>
      </c>
      <c r="F37" s="2">
        <v>14105246.973760933</v>
      </c>
      <c r="G37" s="2">
        <v>16582897.539358601</v>
      </c>
      <c r="H37" s="2">
        <v>16911444.271137025</v>
      </c>
      <c r="I37" s="2">
        <v>9496451.787172012</v>
      </c>
    </row>
    <row r="38" spans="1:9" s="107" customFormat="1" ht="21" customHeight="1">
      <c r="A38" s="753" t="s">
        <v>452</v>
      </c>
      <c r="B38" s="2">
        <v>7232746.8450502148</v>
      </c>
      <c r="C38" s="2">
        <v>7895888.0144092217</v>
      </c>
      <c r="D38" s="2">
        <v>6458567.3600583095</v>
      </c>
      <c r="E38" s="2">
        <v>8065753.9664723035</v>
      </c>
      <c r="F38" s="2">
        <v>8643467.606413994</v>
      </c>
      <c r="G38" s="2">
        <v>8842470.180758018</v>
      </c>
      <c r="H38" s="2">
        <v>8839678.0932944603</v>
      </c>
      <c r="I38" s="2">
        <v>5813328.7536443146</v>
      </c>
    </row>
    <row r="39" spans="1:9" s="107" customFormat="1" ht="21" customHeight="1">
      <c r="A39" s="753" t="s">
        <v>127</v>
      </c>
      <c r="B39" s="2">
        <v>16478551.677187948</v>
      </c>
      <c r="C39" s="2">
        <v>17267893.528818443</v>
      </c>
      <c r="D39" s="2">
        <v>17400900.454810496</v>
      </c>
      <c r="E39" s="2">
        <v>17865971.924198251</v>
      </c>
      <c r="F39" s="2">
        <v>15935695.3090379</v>
      </c>
      <c r="G39" s="2">
        <v>17192968.062682215</v>
      </c>
      <c r="H39" s="2">
        <v>11945358.344023323</v>
      </c>
      <c r="I39" s="2">
        <v>11186587.240524782</v>
      </c>
    </row>
    <row r="40" spans="1:9" s="107" customFormat="1" ht="21" customHeight="1">
      <c r="A40" s="753" t="s">
        <v>133</v>
      </c>
      <c r="B40" s="2">
        <v>0</v>
      </c>
      <c r="C40" s="2">
        <v>0</v>
      </c>
      <c r="D40" s="2">
        <v>0</v>
      </c>
      <c r="E40" s="2">
        <v>0</v>
      </c>
      <c r="F40" s="2">
        <v>0</v>
      </c>
      <c r="G40" s="2">
        <v>0</v>
      </c>
      <c r="H40" s="2">
        <v>0</v>
      </c>
      <c r="I40" s="2">
        <v>0</v>
      </c>
    </row>
    <row r="41" spans="1:9" s="107" customFormat="1" ht="21" customHeight="1">
      <c r="A41" s="753" t="s">
        <v>453</v>
      </c>
      <c r="B41" s="2">
        <v>1150000</v>
      </c>
      <c r="C41" s="2">
        <v>600000</v>
      </c>
      <c r="D41" s="2">
        <v>50000</v>
      </c>
      <c r="E41" s="2">
        <v>0</v>
      </c>
      <c r="F41" s="2">
        <v>0</v>
      </c>
      <c r="G41" s="2">
        <v>0</v>
      </c>
      <c r="H41" s="2">
        <v>0</v>
      </c>
      <c r="I41" s="2">
        <v>0</v>
      </c>
    </row>
    <row r="42" spans="1:9" s="108" customFormat="1" ht="43.5" customHeight="1" thickBot="1">
      <c r="A42" s="755" t="s">
        <v>109</v>
      </c>
      <c r="B42" s="3">
        <v>0</v>
      </c>
      <c r="C42" s="3">
        <v>0</v>
      </c>
      <c r="D42" s="3">
        <v>0</v>
      </c>
      <c r="E42" s="3">
        <v>0</v>
      </c>
      <c r="F42" s="3">
        <v>0</v>
      </c>
      <c r="G42" s="3">
        <v>0</v>
      </c>
      <c r="H42" s="3">
        <v>0</v>
      </c>
      <c r="I42" s="3">
        <v>0</v>
      </c>
    </row>
    <row r="43" spans="1:9" ht="24" customHeight="1" thickTop="1" thickBot="1">
      <c r="A43" s="752" t="s">
        <v>454</v>
      </c>
      <c r="B43" s="1">
        <v>95728442.324246779</v>
      </c>
      <c r="C43" s="1">
        <v>103687181.60806917</v>
      </c>
      <c r="D43" s="1">
        <v>112870045.0728863</v>
      </c>
      <c r="E43" s="1">
        <v>119374595.43731779</v>
      </c>
      <c r="F43" s="1">
        <v>124711918.08892129</v>
      </c>
      <c r="G43" s="1">
        <v>130812984.89504373</v>
      </c>
      <c r="H43" s="1">
        <v>143784497.05393586</v>
      </c>
      <c r="I43" s="1">
        <v>128203310.14285715</v>
      </c>
    </row>
    <row r="44" spans="1:9" s="107" customFormat="1" ht="21" customHeight="1" thickTop="1">
      <c r="A44" s="753" t="s">
        <v>148</v>
      </c>
      <c r="B44" s="2">
        <v>422032.40889526543</v>
      </c>
      <c r="C44" s="2">
        <v>420445.7391930836</v>
      </c>
      <c r="D44" s="2">
        <v>424873.38629737613</v>
      </c>
      <c r="E44" s="2">
        <v>423825.34548104956</v>
      </c>
      <c r="F44" s="2">
        <v>423035.01895043731</v>
      </c>
      <c r="G44" s="2">
        <v>422928.28425655974</v>
      </c>
      <c r="H44" s="2">
        <v>92908892.239067048</v>
      </c>
      <c r="I44" s="2">
        <v>81036793.113702625</v>
      </c>
    </row>
    <row r="45" spans="1:9" s="107" customFormat="1" ht="21" customHeight="1">
      <c r="A45" s="753" t="s">
        <v>152</v>
      </c>
      <c r="B45" s="2">
        <v>5274147.6901004305</v>
      </c>
      <c r="C45" s="2">
        <v>5334967.4783861665</v>
      </c>
      <c r="D45" s="2">
        <v>5425442.2886297377</v>
      </c>
      <c r="E45" s="2">
        <v>5490492.988338192</v>
      </c>
      <c r="F45" s="2">
        <v>5499236.7492711376</v>
      </c>
      <c r="G45" s="2">
        <v>5499236.7492711376</v>
      </c>
      <c r="H45" s="2">
        <v>690.86297376093285</v>
      </c>
      <c r="I45" s="2">
        <v>690.86297376093285</v>
      </c>
    </row>
    <row r="46" spans="1:9" s="107" customFormat="1" ht="21" customHeight="1">
      <c r="A46" s="753" t="s">
        <v>156</v>
      </c>
      <c r="B46" s="2">
        <v>0</v>
      </c>
      <c r="C46" s="2">
        <v>0</v>
      </c>
      <c r="D46" s="2">
        <v>0</v>
      </c>
      <c r="E46" s="2">
        <v>0</v>
      </c>
      <c r="F46" s="2">
        <v>0</v>
      </c>
      <c r="G46" s="2">
        <v>0</v>
      </c>
      <c r="H46" s="2">
        <v>0</v>
      </c>
      <c r="I46" s="2">
        <v>0</v>
      </c>
    </row>
    <row r="47" spans="1:9" s="107" customFormat="1" ht="21" customHeight="1">
      <c r="A47" s="753" t="s">
        <v>455</v>
      </c>
      <c r="B47" s="2">
        <v>82456796.381635576</v>
      </c>
      <c r="C47" s="2">
        <v>90527815.348703161</v>
      </c>
      <c r="D47" s="2">
        <v>98632901.759475231</v>
      </c>
      <c r="E47" s="2">
        <v>106843729.80612245</v>
      </c>
      <c r="F47" s="2">
        <v>113407024.88629737</v>
      </c>
      <c r="G47" s="2">
        <v>118653312.35568513</v>
      </c>
      <c r="H47" s="2">
        <v>44494270.252186589</v>
      </c>
      <c r="I47" s="2">
        <v>42399904.844023325</v>
      </c>
    </row>
    <row r="48" spans="1:9" s="107" customFormat="1" ht="21" customHeight="1">
      <c r="A48" s="753" t="s">
        <v>164</v>
      </c>
      <c r="B48" s="2">
        <v>7575465.8436154947</v>
      </c>
      <c r="C48" s="2">
        <v>7403953.0417867433</v>
      </c>
      <c r="D48" s="2">
        <v>8386827.6384839648</v>
      </c>
      <c r="E48" s="2">
        <v>6616547.2973760935</v>
      </c>
      <c r="F48" s="2">
        <v>5382621.4344023326</v>
      </c>
      <c r="G48" s="2">
        <v>6237507.5058309045</v>
      </c>
      <c r="H48" s="2">
        <v>6380643.6997084552</v>
      </c>
      <c r="I48" s="2">
        <v>4765921.3221574342</v>
      </c>
    </row>
    <row r="49" spans="1:9" s="107" customFormat="1" ht="21" customHeight="1">
      <c r="A49" s="754" t="s">
        <v>456</v>
      </c>
      <c r="B49" s="2">
        <v>-35527.638450502156</v>
      </c>
      <c r="C49" s="2">
        <v>-114483.79394812681</v>
      </c>
      <c r="D49" s="2">
        <v>-19421.717201166182</v>
      </c>
      <c r="E49" s="2">
        <v>25999.591836734697</v>
      </c>
      <c r="F49" s="2">
        <v>-96747.782798833825</v>
      </c>
      <c r="G49" s="2">
        <v>-13666.034985422741</v>
      </c>
      <c r="H49" s="2">
        <v>131347.89795918367</v>
      </c>
      <c r="I49" s="2">
        <v>-23515.779883381925</v>
      </c>
    </row>
    <row r="50" spans="1:9" s="108" customFormat="1" ht="40.5" customHeight="1" thickBot="1">
      <c r="A50" s="756" t="s">
        <v>457</v>
      </c>
      <c r="B50" s="3">
        <v>7610993.4835007172</v>
      </c>
      <c r="C50" s="3">
        <v>7518436.8371757921</v>
      </c>
      <c r="D50" s="3">
        <v>8406249.3556851316</v>
      </c>
      <c r="E50" s="3">
        <v>6590547.7055393578</v>
      </c>
      <c r="F50" s="3">
        <v>5479369.2172011659</v>
      </c>
      <c r="G50" s="3">
        <v>6251173.5408163266</v>
      </c>
      <c r="H50" s="3">
        <v>6249295.8017492713</v>
      </c>
      <c r="I50" s="3">
        <v>4789437.1020408161</v>
      </c>
    </row>
    <row r="51" spans="1:9" ht="24" customHeight="1" thickTop="1" thickBot="1">
      <c r="A51" s="752" t="s">
        <v>458</v>
      </c>
      <c r="B51" s="1">
        <v>584849007.92539454</v>
      </c>
      <c r="C51" s="1">
        <v>574405470.30403459</v>
      </c>
      <c r="D51" s="1">
        <v>579446117.451895</v>
      </c>
      <c r="E51" s="1">
        <v>608255523.52478135</v>
      </c>
      <c r="F51" s="1">
        <v>629231406.04664719</v>
      </c>
      <c r="G51" s="1">
        <v>642542103.03498542</v>
      </c>
      <c r="H51" s="1">
        <v>668315879.83819234</v>
      </c>
      <c r="I51" s="1">
        <v>535440145.60058314</v>
      </c>
    </row>
    <row r="52" spans="1:9" s="107" customFormat="1" ht="24" customHeight="1" thickTop="1">
      <c r="A52" s="753" t="s">
        <v>459</v>
      </c>
      <c r="B52" s="2">
        <v>253135.649928264</v>
      </c>
      <c r="C52" s="2">
        <v>502146.76080691646</v>
      </c>
      <c r="D52" s="2">
        <v>601663.54227405251</v>
      </c>
      <c r="E52" s="2">
        <v>881948.96355685126</v>
      </c>
      <c r="F52" s="2">
        <v>1693407.0889212829</v>
      </c>
      <c r="G52" s="2">
        <v>2182682.8586005829</v>
      </c>
      <c r="H52" s="2">
        <v>1457998.6647230322</v>
      </c>
      <c r="I52" s="2">
        <v>1047053.9431486881</v>
      </c>
    </row>
    <row r="53" spans="1:9" s="108" customFormat="1" ht="21" customHeight="1">
      <c r="A53" s="756" t="s">
        <v>460</v>
      </c>
      <c r="B53" s="3">
        <v>0</v>
      </c>
      <c r="C53" s="3">
        <v>0</v>
      </c>
      <c r="D53" s="3">
        <v>0</v>
      </c>
      <c r="E53" s="3">
        <v>0</v>
      </c>
      <c r="F53" s="3">
        <v>0</v>
      </c>
      <c r="G53" s="3">
        <v>0</v>
      </c>
      <c r="H53" s="3">
        <v>0</v>
      </c>
      <c r="I53" s="3">
        <v>0</v>
      </c>
    </row>
    <row r="54" spans="1:9" s="108" customFormat="1" ht="21" customHeight="1">
      <c r="A54" s="756" t="s">
        <v>461</v>
      </c>
      <c r="B54" s="3">
        <v>80438.829268292684</v>
      </c>
      <c r="C54" s="3">
        <v>259006.66426512969</v>
      </c>
      <c r="D54" s="3">
        <v>271422.67346938775</v>
      </c>
      <c r="E54" s="3">
        <v>444788.28571428574</v>
      </c>
      <c r="F54" s="3">
        <v>1182971.1880466472</v>
      </c>
      <c r="G54" s="3">
        <v>1632669.2915451895</v>
      </c>
      <c r="H54" s="3">
        <v>1004429.3629737609</v>
      </c>
      <c r="I54" s="3">
        <v>610593.69241982512</v>
      </c>
    </row>
    <row r="55" spans="1:9" s="108" customFormat="1" ht="21" customHeight="1">
      <c r="A55" s="756" t="s">
        <v>462</v>
      </c>
      <c r="B55" s="3">
        <v>0</v>
      </c>
      <c r="C55" s="3">
        <v>0</v>
      </c>
      <c r="D55" s="3">
        <v>0</v>
      </c>
      <c r="E55" s="3">
        <v>0</v>
      </c>
      <c r="F55" s="3">
        <v>0</v>
      </c>
      <c r="G55" s="3">
        <v>0</v>
      </c>
      <c r="H55" s="3">
        <v>0</v>
      </c>
      <c r="I55" s="3">
        <v>0</v>
      </c>
    </row>
    <row r="56" spans="1:9" s="108" customFormat="1" ht="21" customHeight="1">
      <c r="A56" s="756" t="s">
        <v>463</v>
      </c>
      <c r="B56" s="3">
        <v>172696.82065997133</v>
      </c>
      <c r="C56" s="3">
        <v>243140.09654178674</v>
      </c>
      <c r="D56" s="3">
        <v>330240.8688046647</v>
      </c>
      <c r="E56" s="3">
        <v>437160.67784256558</v>
      </c>
      <c r="F56" s="3">
        <v>510435.90087463555</v>
      </c>
      <c r="G56" s="3">
        <v>550013.56705539359</v>
      </c>
      <c r="H56" s="3">
        <v>453569.30174927117</v>
      </c>
      <c r="I56" s="3">
        <v>436460.25072886294</v>
      </c>
    </row>
    <row r="57" spans="1:9" s="108" customFormat="1" ht="21" customHeight="1">
      <c r="A57" s="756" t="s">
        <v>464</v>
      </c>
      <c r="B57" s="3">
        <v>0</v>
      </c>
      <c r="C57" s="3">
        <v>0</v>
      </c>
      <c r="D57" s="3">
        <v>0</v>
      </c>
      <c r="E57" s="3">
        <v>0</v>
      </c>
      <c r="F57" s="3">
        <v>0</v>
      </c>
      <c r="G57" s="3">
        <v>0</v>
      </c>
      <c r="H57" s="3">
        <v>0</v>
      </c>
      <c r="I57" s="3">
        <v>0</v>
      </c>
    </row>
    <row r="58" spans="1:9" s="108" customFormat="1" ht="61.5" customHeight="1" thickBot="1">
      <c r="A58" s="755" t="s">
        <v>465</v>
      </c>
      <c r="B58" s="3">
        <v>951645915.10760403</v>
      </c>
      <c r="C58" s="3">
        <v>1003405993.778098</v>
      </c>
      <c r="D58" s="3">
        <v>1115490419.3527696</v>
      </c>
      <c r="E58" s="3">
        <v>949982833.10058308</v>
      </c>
      <c r="F58" s="3">
        <v>1032311825.8950437</v>
      </c>
      <c r="G58" s="3">
        <v>1088712427.0670555</v>
      </c>
      <c r="H58" s="3">
        <v>1140089730.2478135</v>
      </c>
      <c r="I58" s="3">
        <v>937491741.56268215</v>
      </c>
    </row>
    <row r="59" spans="1:9" ht="31.5" customHeight="1" thickTop="1" thickBot="1">
      <c r="A59" s="757" t="s">
        <v>466</v>
      </c>
      <c r="B59" s="1"/>
      <c r="C59" s="1"/>
      <c r="D59" s="1"/>
      <c r="E59" s="1"/>
      <c r="F59" s="1"/>
      <c r="G59" s="1"/>
      <c r="H59" s="1"/>
      <c r="I59" s="1"/>
    </row>
    <row r="60" spans="1:9" ht="30" customHeight="1" thickTop="1">
      <c r="A60" s="758" t="s">
        <v>467</v>
      </c>
      <c r="B60" s="4">
        <v>37889905.824964128</v>
      </c>
      <c r="C60" s="4">
        <v>28868017.040345822</v>
      </c>
      <c r="D60" s="4">
        <v>30606312.126822159</v>
      </c>
      <c r="E60" s="4">
        <v>31849822.046647232</v>
      </c>
      <c r="F60" s="4">
        <v>35834603.377551019</v>
      </c>
      <c r="G60" s="4">
        <v>40582381.1851312</v>
      </c>
      <c r="H60" s="4">
        <v>40889290.118075795</v>
      </c>
      <c r="I60" s="4">
        <v>33186899.298833817</v>
      </c>
    </row>
    <row r="61" spans="1:9" ht="21" customHeight="1">
      <c r="A61" s="759" t="s">
        <v>468</v>
      </c>
      <c r="B61" s="4">
        <v>-11358219.549497848</v>
      </c>
      <c r="C61" s="4">
        <v>-4300896.0590778096</v>
      </c>
      <c r="D61" s="4">
        <v>-4244801.2711370261</v>
      </c>
      <c r="E61" s="4">
        <v>-6071521.5932944613</v>
      </c>
      <c r="F61" s="4">
        <v>-7551084.4883381929</v>
      </c>
      <c r="G61" s="4">
        <v>-9029835.4256559778</v>
      </c>
      <c r="H61" s="4">
        <v>-11252048.508746356</v>
      </c>
      <c r="I61" s="4">
        <v>-9778482.6588921286</v>
      </c>
    </row>
    <row r="62" spans="1:9" ht="21.75" customHeight="1">
      <c r="A62" s="760" t="s">
        <v>469</v>
      </c>
      <c r="B62" s="4">
        <v>26531686.275466286</v>
      </c>
      <c r="C62" s="4">
        <v>24567120.981268015</v>
      </c>
      <c r="D62" s="4">
        <v>26361510.85568513</v>
      </c>
      <c r="E62" s="4">
        <v>25778300.453352772</v>
      </c>
      <c r="F62" s="4">
        <v>28283518.889212828</v>
      </c>
      <c r="G62" s="4">
        <v>31552545.75947522</v>
      </c>
      <c r="H62" s="4">
        <v>29637241.609329447</v>
      </c>
      <c r="I62" s="4">
        <v>23408416.639941692</v>
      </c>
    </row>
    <row r="63" spans="1:9">
      <c r="A63" s="758" t="s">
        <v>470</v>
      </c>
      <c r="B63" s="4">
        <v>7106104.304160689</v>
      </c>
      <c r="C63" s="4">
        <v>7950875.1786743514</v>
      </c>
      <c r="D63" s="4">
        <v>7881114.7886297377</v>
      </c>
      <c r="E63" s="4">
        <v>8358465.9650145778</v>
      </c>
      <c r="F63" s="4">
        <v>8548607.6676384844</v>
      </c>
      <c r="G63" s="4">
        <v>5709318.1326530613</v>
      </c>
      <c r="H63" s="4">
        <v>6201547.0714285709</v>
      </c>
      <c r="I63" s="4">
        <v>2714216.3717201166</v>
      </c>
    </row>
    <row r="64" spans="1:9">
      <c r="A64" s="759" t="s">
        <v>471</v>
      </c>
      <c r="B64" s="4">
        <v>-2280654.5451936871</v>
      </c>
      <c r="C64" s="4">
        <v>-2167536.7579250722</v>
      </c>
      <c r="D64" s="4">
        <v>-2177062.7930029156</v>
      </c>
      <c r="E64" s="4">
        <v>-1823622.0655976676</v>
      </c>
      <c r="F64" s="4">
        <v>-1830884.9008746357</v>
      </c>
      <c r="G64" s="4">
        <v>-1674122.0714285714</v>
      </c>
      <c r="H64" s="4">
        <v>-1423109.3950437317</v>
      </c>
      <c r="I64" s="4">
        <v>-831280.84985422739</v>
      </c>
    </row>
    <row r="65" spans="1:9">
      <c r="A65" s="761" t="s">
        <v>472</v>
      </c>
      <c r="B65" s="4">
        <v>31357136.034433287</v>
      </c>
      <c r="C65" s="4">
        <v>30350459.402017292</v>
      </c>
      <c r="D65" s="4">
        <v>32065562.851311952</v>
      </c>
      <c r="E65" s="4">
        <v>32313144.352769677</v>
      </c>
      <c r="F65" s="4">
        <v>35001241.655976675</v>
      </c>
      <c r="G65" s="4">
        <v>35587741.820699707</v>
      </c>
      <c r="H65" s="4">
        <v>34415679.285714284</v>
      </c>
      <c r="I65" s="4">
        <v>25291352.161807582</v>
      </c>
    </row>
    <row r="66" spans="1:9">
      <c r="A66" s="758" t="s">
        <v>473</v>
      </c>
      <c r="B66" s="4">
        <v>2368704.968436155</v>
      </c>
      <c r="C66" s="4">
        <v>4683680.0100864554</v>
      </c>
      <c r="D66" s="4">
        <v>6174826.1137026241</v>
      </c>
      <c r="E66" s="4">
        <v>4958181.3498542281</v>
      </c>
      <c r="F66" s="4">
        <v>5132849.6895043729</v>
      </c>
      <c r="G66" s="4">
        <v>3990956.5058309035</v>
      </c>
      <c r="H66" s="4">
        <v>4695835.5014577257</v>
      </c>
      <c r="I66" s="4">
        <v>3673290.825072886</v>
      </c>
    </row>
    <row r="67" spans="1:9">
      <c r="A67" s="758" t="s">
        <v>474</v>
      </c>
      <c r="B67" s="4">
        <v>-5875204.7388809184</v>
      </c>
      <c r="C67" s="4">
        <v>-6352866.7521613827</v>
      </c>
      <c r="D67" s="4">
        <v>-7085316.4300291548</v>
      </c>
      <c r="E67" s="4">
        <v>-6585745.9125364432</v>
      </c>
      <c r="F67" s="4">
        <v>-9083946.0860058311</v>
      </c>
      <c r="G67" s="4">
        <v>-7020414.2667638483</v>
      </c>
      <c r="H67" s="4">
        <v>-5948826.6311953347</v>
      </c>
      <c r="I67" s="4">
        <v>-4766508.381924198</v>
      </c>
    </row>
    <row r="68" spans="1:9">
      <c r="A68" s="760" t="s">
        <v>475</v>
      </c>
      <c r="B68" s="4">
        <v>27850636.263988521</v>
      </c>
      <c r="C68" s="4">
        <v>28681272.659942362</v>
      </c>
      <c r="D68" s="4">
        <v>31155072.534985423</v>
      </c>
      <c r="E68" s="4">
        <v>30685579.790087465</v>
      </c>
      <c r="F68" s="4">
        <v>31050145.259475216</v>
      </c>
      <c r="G68" s="4">
        <v>32558284.059766766</v>
      </c>
      <c r="H68" s="4">
        <v>33162688.155976675</v>
      </c>
      <c r="I68" s="4">
        <v>24198134.604956266</v>
      </c>
    </row>
    <row r="69" spans="1:9">
      <c r="A69" s="759" t="s">
        <v>476</v>
      </c>
      <c r="B69" s="4">
        <v>-19202523.087517936</v>
      </c>
      <c r="C69" s="4">
        <v>-19621171.88760807</v>
      </c>
      <c r="D69" s="4">
        <v>-22147745.02915452</v>
      </c>
      <c r="E69" s="4">
        <v>-23694641.371720117</v>
      </c>
      <c r="F69" s="4">
        <v>-25308445.51020408</v>
      </c>
      <c r="G69" s="4">
        <v>-26241874.110787172</v>
      </c>
      <c r="H69" s="4">
        <v>-26976931.100583088</v>
      </c>
      <c r="I69" s="4">
        <v>-19576762.951895043</v>
      </c>
    </row>
    <row r="70" spans="1:9">
      <c r="A70" s="761" t="s">
        <v>477</v>
      </c>
      <c r="B70" s="4">
        <v>8648113.1764705889</v>
      </c>
      <c r="C70" s="4">
        <v>9060100.7723342944</v>
      </c>
      <c r="D70" s="4">
        <v>9007327.5058309026</v>
      </c>
      <c r="E70" s="4">
        <v>6990938.4183673467</v>
      </c>
      <c r="F70" s="4">
        <v>5741699.7492711376</v>
      </c>
      <c r="G70" s="4">
        <v>6316409.948979592</v>
      </c>
      <c r="H70" s="4">
        <v>6185757.0553935859</v>
      </c>
      <c r="I70" s="4">
        <v>4621371.6530612241</v>
      </c>
    </row>
    <row r="71" spans="1:9">
      <c r="A71" s="761" t="s">
        <v>478</v>
      </c>
      <c r="B71" s="4">
        <v>3411630.7187948348</v>
      </c>
      <c r="C71" s="4">
        <v>-551273.17146974069</v>
      </c>
      <c r="D71" s="4">
        <v>-2586626.4810495628</v>
      </c>
      <c r="E71" s="4">
        <v>50774.800291545187</v>
      </c>
      <c r="F71" s="4">
        <v>150031.85568513119</v>
      </c>
      <c r="G71" s="4">
        <v>308201.94460641395</v>
      </c>
      <c r="H71" s="4">
        <v>196205.89504373178</v>
      </c>
      <c r="I71" s="4">
        <v>145956.03061224491</v>
      </c>
    </row>
    <row r="72" spans="1:9">
      <c r="A72" s="759" t="s">
        <v>479</v>
      </c>
      <c r="B72" s="4">
        <v>75943.662840746052</v>
      </c>
      <c r="C72" s="4">
        <v>-145751.22334293948</v>
      </c>
      <c r="D72" s="4">
        <v>-1643421.3075801749</v>
      </c>
      <c r="E72" s="4">
        <v>8288.0655976676389</v>
      </c>
      <c r="F72" s="4">
        <v>2497.7201166180757</v>
      </c>
      <c r="G72" s="4">
        <v>1644.6093294460643</v>
      </c>
      <c r="H72" s="4">
        <v>568.88483965014575</v>
      </c>
      <c r="I72" s="4">
        <v>-25.81924198250729</v>
      </c>
    </row>
    <row r="73" spans="1:9">
      <c r="A73" s="759" t="s">
        <v>480</v>
      </c>
      <c r="B73" s="4">
        <v>3335687.0559540889</v>
      </c>
      <c r="C73" s="4">
        <v>-405521.94812680111</v>
      </c>
      <c r="D73" s="4">
        <v>-943205.17346938781</v>
      </c>
      <c r="E73" s="4">
        <v>42486.734693877552</v>
      </c>
      <c r="F73" s="4">
        <v>147534.13556851313</v>
      </c>
      <c r="G73" s="4">
        <v>306557.3352769679</v>
      </c>
      <c r="H73" s="4">
        <v>195637.01020408163</v>
      </c>
      <c r="I73" s="4">
        <v>145981.84985422742</v>
      </c>
    </row>
    <row r="74" spans="1:9">
      <c r="A74" s="760" t="s">
        <v>481</v>
      </c>
      <c r="B74" s="4">
        <v>-3368595.2137733144</v>
      </c>
      <c r="C74" s="4">
        <v>209822.09365994239</v>
      </c>
      <c r="D74" s="4">
        <v>2112892.7580174929</v>
      </c>
      <c r="E74" s="4">
        <v>-3874.591836734694</v>
      </c>
      <c r="F74" s="4">
        <v>223.77259475218659</v>
      </c>
      <c r="G74" s="4">
        <v>-4438.986880466472</v>
      </c>
      <c r="H74" s="4">
        <v>-166.21574344023324</v>
      </c>
      <c r="I74" s="4">
        <v>-16.721574344023324</v>
      </c>
    </row>
    <row r="75" spans="1:9">
      <c r="A75" s="760" t="s">
        <v>482</v>
      </c>
      <c r="B75" s="4">
        <v>-203391.15781922528</v>
      </c>
      <c r="C75" s="4">
        <v>-100489.14409221902</v>
      </c>
      <c r="D75" s="4">
        <v>1478489.6851311955</v>
      </c>
      <c r="E75" s="4">
        <v>-2435.7215743440233</v>
      </c>
      <c r="F75" s="4">
        <v>459.77696793002917</v>
      </c>
      <c r="G75" s="4">
        <v>-3853.6924198250731</v>
      </c>
      <c r="H75" s="4">
        <v>38.126822157434404</v>
      </c>
      <c r="I75" s="4">
        <v>-16.720116618075803</v>
      </c>
    </row>
    <row r="76" spans="1:9">
      <c r="A76" s="759" t="s">
        <v>483</v>
      </c>
      <c r="B76" s="4">
        <v>-3165204.0559540889</v>
      </c>
      <c r="C76" s="4">
        <v>310311.2377521614</v>
      </c>
      <c r="D76" s="4">
        <v>634403.07288629736</v>
      </c>
      <c r="E76" s="4">
        <v>-1438.8702623906704</v>
      </c>
      <c r="F76" s="4">
        <v>-236.00437317784258</v>
      </c>
      <c r="G76" s="4">
        <v>-585.29446064139938</v>
      </c>
      <c r="H76" s="4">
        <v>-204.34256559766763</v>
      </c>
      <c r="I76" s="4">
        <v>-1.4577259475218659E-3</v>
      </c>
    </row>
    <row r="77" spans="1:9">
      <c r="A77" s="760" t="s">
        <v>484</v>
      </c>
      <c r="B77" s="4">
        <v>8691148.6814921089</v>
      </c>
      <c r="C77" s="4">
        <v>8718649.6945244968</v>
      </c>
      <c r="D77" s="4">
        <v>8533593.7827988341</v>
      </c>
      <c r="E77" s="4">
        <v>7037838.6268221568</v>
      </c>
      <c r="F77" s="4">
        <v>5891955.3775510201</v>
      </c>
      <c r="G77" s="4">
        <v>6620172.9067055397</v>
      </c>
      <c r="H77" s="4">
        <v>6381796.7346938774</v>
      </c>
      <c r="I77" s="4">
        <v>4767310.9620991256</v>
      </c>
    </row>
    <row r="78" spans="1:9">
      <c r="A78" s="758" t="s">
        <v>485</v>
      </c>
      <c r="B78" s="4">
        <v>11307.088952654232</v>
      </c>
      <c r="C78" s="4">
        <v>4648.8631123919313</v>
      </c>
      <c r="D78" s="4">
        <v>10991.771137026239</v>
      </c>
      <c r="E78" s="4">
        <v>21543.94023323615</v>
      </c>
      <c r="F78" s="4">
        <v>17144.361516034987</v>
      </c>
      <c r="G78" s="4">
        <v>20584.169096209913</v>
      </c>
      <c r="H78" s="4">
        <v>40225.880466472299</v>
      </c>
      <c r="I78" s="4">
        <v>-2339.32944606414</v>
      </c>
    </row>
    <row r="79" spans="1:9">
      <c r="A79" s="761" t="s">
        <v>486</v>
      </c>
      <c r="B79" s="4">
        <v>8702455.7704447638</v>
      </c>
      <c r="C79" s="4">
        <v>8723298.5576368887</v>
      </c>
      <c r="D79" s="4">
        <v>8544585.5539358594</v>
      </c>
      <c r="E79" s="4">
        <v>7059382.567055393</v>
      </c>
      <c r="F79" s="4">
        <v>5909099.7390670553</v>
      </c>
      <c r="G79" s="4">
        <v>6640757.0758017488</v>
      </c>
      <c r="H79" s="4">
        <v>6422022.6151603498</v>
      </c>
      <c r="I79" s="4">
        <v>4764971.6326530613</v>
      </c>
    </row>
    <row r="80" spans="1:9">
      <c r="A80" s="758" t="s">
        <v>487</v>
      </c>
      <c r="B80" s="4">
        <v>227625.36011477761</v>
      </c>
      <c r="C80" s="4">
        <v>256290.6902017291</v>
      </c>
      <c r="D80" s="4">
        <v>175172.74927113703</v>
      </c>
      <c r="E80" s="4">
        <v>-64725.817784256556</v>
      </c>
      <c r="F80" s="4">
        <v>-86025.252186588914</v>
      </c>
      <c r="G80" s="4">
        <v>-148570.18950437318</v>
      </c>
      <c r="H80" s="4">
        <v>47176.905247813411</v>
      </c>
      <c r="I80" s="4">
        <v>247759.37317784259</v>
      </c>
    </row>
    <row r="81" spans="1:9" ht="21" customHeight="1">
      <c r="A81" s="760" t="s">
        <v>488</v>
      </c>
      <c r="B81" s="4">
        <v>8930081.1305595413</v>
      </c>
      <c r="C81" s="4">
        <v>8979589.2478386164</v>
      </c>
      <c r="D81" s="4">
        <v>8719758.303206997</v>
      </c>
      <c r="E81" s="4">
        <v>6994656.7492711367</v>
      </c>
      <c r="F81" s="4">
        <v>5823074.4868804663</v>
      </c>
      <c r="G81" s="4">
        <v>6492186.8862973759</v>
      </c>
      <c r="H81" s="4">
        <v>6469199.5204081638</v>
      </c>
      <c r="I81" s="4">
        <v>5012731.0058309045</v>
      </c>
    </row>
    <row r="82" spans="1:9" ht="21" customHeight="1">
      <c r="A82" s="758" t="s">
        <v>489</v>
      </c>
      <c r="B82" s="4">
        <v>0</v>
      </c>
      <c r="C82" s="4">
        <v>7764.2550432276657</v>
      </c>
      <c r="D82" s="4">
        <v>0</v>
      </c>
      <c r="E82" s="4">
        <v>0</v>
      </c>
      <c r="F82" s="4">
        <v>0</v>
      </c>
      <c r="G82" s="4">
        <v>0</v>
      </c>
      <c r="H82" s="4">
        <v>0</v>
      </c>
      <c r="I82" s="4">
        <v>0</v>
      </c>
    </row>
    <row r="83" spans="1:9" ht="21" customHeight="1">
      <c r="A83" s="760" t="s">
        <v>490</v>
      </c>
      <c r="B83" s="4">
        <v>8930081.1305595413</v>
      </c>
      <c r="C83" s="4">
        <v>8987353.5028818455</v>
      </c>
      <c r="D83" s="4">
        <v>8719758.303206997</v>
      </c>
      <c r="E83" s="4">
        <v>6994656.7492711367</v>
      </c>
      <c r="F83" s="4">
        <v>5823074.4868804663</v>
      </c>
      <c r="G83" s="4">
        <v>6492186.8862973759</v>
      </c>
      <c r="H83" s="4">
        <v>6469199.5204081638</v>
      </c>
      <c r="I83" s="4">
        <v>5012731.0058309045</v>
      </c>
    </row>
    <row r="84" spans="1:9" ht="18" customHeight="1" thickBot="1">
      <c r="A84" s="758" t="s">
        <v>491</v>
      </c>
      <c r="B84" s="4">
        <v>-1319087.6470588236</v>
      </c>
      <c r="C84" s="4">
        <v>-1468916.665706052</v>
      </c>
      <c r="D84" s="4">
        <v>-313508.94752186589</v>
      </c>
      <c r="E84" s="4">
        <v>-404109.04373177845</v>
      </c>
      <c r="F84" s="4">
        <v>-343705.26967930025</v>
      </c>
      <c r="G84" s="4">
        <v>-241013.34548104956</v>
      </c>
      <c r="H84" s="4">
        <v>-219903.72448979592</v>
      </c>
      <c r="I84" s="4">
        <v>-223293.90379008747</v>
      </c>
    </row>
    <row r="85" spans="1:9" ht="24" customHeight="1" thickTop="1" thickBot="1">
      <c r="A85" s="752" t="s">
        <v>492</v>
      </c>
      <c r="B85" s="1">
        <v>7610993.4835007172</v>
      </c>
      <c r="C85" s="1">
        <v>7518436.8371757921</v>
      </c>
      <c r="D85" s="1">
        <v>8406249.3556851316</v>
      </c>
      <c r="E85" s="1">
        <v>6590547.7055393578</v>
      </c>
      <c r="F85" s="1">
        <v>5479369.2172011659</v>
      </c>
      <c r="G85" s="1">
        <v>6251173.5408163266</v>
      </c>
      <c r="H85" s="1">
        <v>6249295.7959183669</v>
      </c>
      <c r="I85" s="1">
        <v>4789437.1020408161</v>
      </c>
    </row>
    <row r="86" spans="1:9" ht="15" customHeight="1" thickTop="1" thickBot="1">
      <c r="A86" s="762"/>
      <c r="B86" s="5"/>
      <c r="C86" s="5"/>
      <c r="D86" s="5"/>
      <c r="E86" s="5"/>
      <c r="F86" s="5"/>
      <c r="G86" s="5"/>
      <c r="H86" s="5"/>
      <c r="I86" s="5"/>
    </row>
    <row r="87" spans="1:9" ht="28.5" customHeight="1" thickTop="1">
      <c r="A87" s="763"/>
      <c r="B87" s="44"/>
      <c r="C87" s="44"/>
      <c r="D87" s="44"/>
      <c r="E87" s="44"/>
      <c r="F87" s="44"/>
      <c r="G87" s="44"/>
      <c r="H87" s="44"/>
    </row>
    <row r="88" spans="1:9">
      <c r="A88" s="763"/>
      <c r="B88" s="44"/>
      <c r="C88" s="44"/>
      <c r="D88" s="44"/>
      <c r="E88" s="44"/>
      <c r="F88" s="44"/>
      <c r="G88" s="44"/>
      <c r="H88" s="44"/>
    </row>
    <row r="89" spans="1:9" ht="19.5">
      <c r="A89" s="764"/>
      <c r="B89" s="44"/>
      <c r="C89" s="44"/>
      <c r="D89" s="44"/>
      <c r="E89" s="44"/>
      <c r="F89" s="44"/>
      <c r="G89" s="44"/>
      <c r="H89" s="44"/>
    </row>
    <row r="90" spans="1:9" ht="19.5">
      <c r="A90" s="764"/>
      <c r="B90" s="44"/>
      <c r="C90" s="44"/>
      <c r="D90" s="44"/>
      <c r="E90" s="44"/>
      <c r="F90" s="44"/>
      <c r="G90" s="44"/>
      <c r="H90" s="44"/>
    </row>
    <row r="91" spans="1:9" ht="19.5">
      <c r="A91" s="764"/>
      <c r="B91" s="44"/>
      <c r="C91" s="44"/>
      <c r="D91" s="44"/>
      <c r="E91" s="44"/>
      <c r="F91" s="44"/>
      <c r="G91" s="44"/>
      <c r="H91" s="44"/>
    </row>
    <row r="92" spans="1:9" ht="19.5">
      <c r="A92" s="765"/>
      <c r="B92" s="44"/>
      <c r="C92" s="44"/>
      <c r="D92" s="44"/>
      <c r="E92" s="44"/>
      <c r="F92" s="44"/>
      <c r="G92" s="44"/>
      <c r="H92" s="44"/>
    </row>
    <row r="93" spans="1:9" ht="19.5">
      <c r="A93" s="765"/>
      <c r="B93" s="44"/>
      <c r="C93" s="44"/>
      <c r="D93" s="44"/>
      <c r="E93" s="44"/>
      <c r="F93" s="44"/>
      <c r="G93" s="44"/>
      <c r="H93" s="44"/>
    </row>
    <row r="94" spans="1:9" ht="19.5">
      <c r="A94" s="765"/>
      <c r="B94" s="44"/>
      <c r="C94" s="44"/>
      <c r="D94" s="44"/>
      <c r="E94" s="44"/>
      <c r="F94" s="44"/>
      <c r="G94" s="44"/>
      <c r="H94" s="44"/>
    </row>
    <row r="95" spans="1:9" ht="19.5">
      <c r="A95" s="764"/>
      <c r="B95" s="44"/>
      <c r="C95" s="44"/>
      <c r="D95" s="44"/>
      <c r="E95" s="44"/>
      <c r="F95" s="44"/>
      <c r="G95" s="44"/>
      <c r="H95" s="44"/>
    </row>
    <row r="96" spans="1:9" ht="19.5">
      <c r="A96" s="764"/>
      <c r="B96" s="44"/>
      <c r="C96" s="44"/>
      <c r="D96" s="44"/>
      <c r="E96" s="44"/>
      <c r="F96" s="44"/>
      <c r="G96" s="44"/>
      <c r="H96" s="44"/>
    </row>
    <row r="97" spans="1:8" ht="19.5">
      <c r="A97" s="764"/>
      <c r="B97" s="44"/>
      <c r="C97" s="44"/>
      <c r="D97" s="44"/>
      <c r="E97" s="44"/>
      <c r="F97" s="44"/>
      <c r="G97" s="44"/>
      <c r="H97" s="44"/>
    </row>
    <row r="98" spans="1:8" ht="19.5">
      <c r="A98" s="764"/>
      <c r="B98" s="44"/>
      <c r="C98" s="44"/>
      <c r="D98" s="44"/>
      <c r="E98" s="44"/>
      <c r="F98" s="44"/>
      <c r="G98" s="44"/>
      <c r="H98" s="44"/>
    </row>
    <row r="99" spans="1:8" ht="19.5">
      <c r="A99" s="764"/>
      <c r="B99" s="44"/>
      <c r="C99" s="44"/>
      <c r="D99" s="44"/>
      <c r="E99" s="44"/>
      <c r="F99" s="44"/>
      <c r="G99" s="44"/>
      <c r="H99" s="44"/>
    </row>
    <row r="100" spans="1:8" ht="19.5">
      <c r="A100" s="766"/>
      <c r="B100" s="44"/>
      <c r="C100" s="44"/>
      <c r="D100" s="44"/>
      <c r="E100" s="44"/>
      <c r="F100" s="44"/>
      <c r="G100" s="44"/>
      <c r="H100" s="44"/>
    </row>
    <row r="101" spans="1:8">
      <c r="A101" s="767"/>
      <c r="B101" s="44"/>
      <c r="C101" s="44"/>
      <c r="D101" s="44"/>
      <c r="E101" s="44"/>
      <c r="F101" s="44"/>
      <c r="G101" s="44"/>
      <c r="H101" s="44"/>
    </row>
    <row r="102" spans="1:8">
      <c r="A102" s="767"/>
      <c r="B102" s="44"/>
      <c r="C102" s="44"/>
      <c r="D102" s="44"/>
      <c r="E102" s="44"/>
      <c r="F102" s="44"/>
      <c r="G102" s="44"/>
      <c r="H102" s="44"/>
    </row>
    <row r="103" spans="1:8">
      <c r="A103" s="767"/>
      <c r="B103" s="44"/>
      <c r="C103" s="44"/>
      <c r="D103" s="44"/>
      <c r="E103" s="44"/>
      <c r="F103" s="44"/>
      <c r="G103" s="44"/>
      <c r="H103" s="44"/>
    </row>
    <row r="104" spans="1:8">
      <c r="A104" s="767"/>
      <c r="B104" s="44"/>
      <c r="C104" s="44"/>
      <c r="D104" s="44"/>
      <c r="E104" s="44"/>
      <c r="F104" s="44"/>
      <c r="G104" s="44"/>
      <c r="H104" s="44"/>
    </row>
    <row r="105" spans="1:8">
      <c r="A105" s="767"/>
      <c r="B105" s="44"/>
      <c r="C105" s="44"/>
      <c r="D105" s="44"/>
      <c r="E105" s="44"/>
      <c r="F105" s="44"/>
      <c r="G105" s="44"/>
      <c r="H105" s="44"/>
    </row>
    <row r="106" spans="1:8">
      <c r="A106" s="767"/>
      <c r="B106" s="44"/>
      <c r="C106" s="44"/>
      <c r="D106" s="44"/>
      <c r="E106" s="44"/>
      <c r="F106" s="44"/>
      <c r="G106" s="44"/>
      <c r="H106" s="44"/>
    </row>
    <row r="107" spans="1:8">
      <c r="A107" s="767"/>
      <c r="B107" s="44"/>
      <c r="C107" s="44"/>
      <c r="D107" s="44"/>
      <c r="E107" s="44"/>
      <c r="F107" s="44"/>
      <c r="G107" s="44"/>
      <c r="H107" s="44"/>
    </row>
    <row r="108" spans="1:8">
      <c r="A108" s="767"/>
      <c r="B108" s="44"/>
      <c r="C108" s="44"/>
      <c r="D108" s="44"/>
      <c r="E108" s="44"/>
      <c r="F108" s="44"/>
      <c r="G108" s="44"/>
      <c r="H108" s="44"/>
    </row>
    <row r="109" spans="1:8" ht="19.5">
      <c r="A109" s="764"/>
      <c r="B109" s="44"/>
      <c r="C109" s="44"/>
      <c r="D109" s="44"/>
      <c r="E109" s="44"/>
      <c r="F109" s="44"/>
      <c r="G109" s="44"/>
      <c r="H109" s="44"/>
    </row>
    <row r="110" spans="1:8" ht="19.5">
      <c r="A110" s="764"/>
      <c r="B110" s="44"/>
      <c r="C110" s="44"/>
      <c r="D110" s="44"/>
      <c r="E110" s="44"/>
      <c r="F110" s="44"/>
      <c r="G110" s="44"/>
      <c r="H110" s="44"/>
    </row>
    <row r="111" spans="1:8" ht="19.5">
      <c r="A111" s="765"/>
      <c r="B111" s="44"/>
      <c r="C111" s="44"/>
      <c r="D111" s="44"/>
      <c r="E111" s="44"/>
      <c r="F111" s="44"/>
      <c r="G111" s="44"/>
      <c r="H111" s="44"/>
    </row>
    <row r="112" spans="1:8" ht="19.5">
      <c r="A112" s="765"/>
      <c r="B112" s="44"/>
      <c r="C112" s="44"/>
      <c r="D112" s="44"/>
      <c r="E112" s="44"/>
      <c r="F112" s="44"/>
      <c r="G112" s="44"/>
      <c r="H112" s="44"/>
    </row>
    <row r="113" spans="1:8" ht="19.5">
      <c r="A113" s="765"/>
      <c r="B113" s="44"/>
      <c r="C113" s="44"/>
      <c r="D113" s="44"/>
      <c r="E113" s="44"/>
      <c r="F113" s="44"/>
      <c r="G113" s="44"/>
      <c r="H113" s="44"/>
    </row>
    <row r="114" spans="1:8" ht="19.5">
      <c r="A114" s="764"/>
      <c r="B114" s="44"/>
      <c r="C114" s="44"/>
      <c r="D114" s="44"/>
      <c r="E114" s="44"/>
      <c r="F114" s="44"/>
      <c r="G114" s="44"/>
      <c r="H114" s="44"/>
    </row>
    <row r="115" spans="1:8" ht="19.5">
      <c r="A115" s="764"/>
      <c r="B115" s="44"/>
      <c r="C115" s="44"/>
      <c r="D115" s="44"/>
      <c r="E115" s="44"/>
      <c r="F115" s="44"/>
      <c r="G115" s="44"/>
      <c r="H115" s="44"/>
    </row>
    <row r="116" spans="1:8" ht="19.5">
      <c r="A116" s="764"/>
      <c r="B116" s="44"/>
      <c r="C116" s="44"/>
      <c r="D116" s="44"/>
      <c r="E116" s="44"/>
      <c r="F116" s="44"/>
      <c r="G116" s="44"/>
      <c r="H116" s="44"/>
    </row>
    <row r="117" spans="1:8" ht="19.5">
      <c r="A117" s="764"/>
      <c r="B117" s="44"/>
      <c r="C117" s="44"/>
      <c r="D117" s="44"/>
      <c r="E117" s="44"/>
      <c r="F117" s="44"/>
      <c r="G117" s="44"/>
      <c r="H117" s="44"/>
    </row>
    <row r="118" spans="1:8" ht="19.5">
      <c r="A118" s="764"/>
      <c r="B118" s="44"/>
      <c r="C118" s="44"/>
      <c r="D118" s="44"/>
      <c r="E118" s="44"/>
      <c r="F118" s="44"/>
      <c r="G118" s="44"/>
      <c r="H118" s="44"/>
    </row>
    <row r="119" spans="1:8" ht="19.5">
      <c r="A119" s="764"/>
      <c r="B119" s="44"/>
      <c r="C119" s="44"/>
      <c r="D119" s="44"/>
      <c r="E119" s="44"/>
      <c r="F119" s="44"/>
      <c r="G119" s="44"/>
      <c r="H119" s="44"/>
    </row>
    <row r="120" spans="1:8" ht="19.5">
      <c r="A120" s="764"/>
      <c r="B120" s="44"/>
      <c r="C120" s="44"/>
      <c r="D120" s="44"/>
      <c r="E120" s="44"/>
      <c r="F120" s="44"/>
      <c r="G120" s="44"/>
      <c r="H120" s="44"/>
    </row>
    <row r="121" spans="1:8" ht="19.5">
      <c r="A121" s="765"/>
      <c r="B121" s="44"/>
      <c r="C121" s="44"/>
      <c r="D121" s="44"/>
      <c r="E121" s="44"/>
      <c r="F121" s="44"/>
      <c r="G121" s="44"/>
      <c r="H121" s="44"/>
    </row>
    <row r="122" spans="1:8" ht="19.5">
      <c r="A122" s="764"/>
      <c r="B122" s="44"/>
      <c r="C122" s="44"/>
      <c r="D122" s="44"/>
      <c r="E122" s="44"/>
      <c r="F122" s="44"/>
      <c r="G122" s="44"/>
      <c r="H122" s="44"/>
    </row>
    <row r="123" spans="1:8" ht="19.5">
      <c r="A123" s="764"/>
      <c r="B123" s="44"/>
      <c r="C123" s="44"/>
      <c r="D123" s="44"/>
      <c r="E123" s="44"/>
      <c r="F123" s="44"/>
      <c r="G123" s="44"/>
      <c r="H123" s="44"/>
    </row>
    <row r="124" spans="1:8" ht="19.5">
      <c r="A124" s="764"/>
      <c r="B124" s="44"/>
      <c r="C124" s="44"/>
      <c r="D124" s="44"/>
      <c r="E124" s="44"/>
      <c r="F124" s="44"/>
      <c r="G124" s="44"/>
      <c r="H124" s="44"/>
    </row>
    <row r="125" spans="1:8" ht="19.5">
      <c r="A125" s="764"/>
      <c r="B125" s="44"/>
      <c r="C125" s="44"/>
      <c r="D125" s="44"/>
      <c r="E125" s="44"/>
      <c r="F125" s="44"/>
      <c r="G125" s="44"/>
      <c r="H125" s="44"/>
    </row>
    <row r="126" spans="1:8" ht="19.5">
      <c r="A126" s="764"/>
      <c r="B126" s="44"/>
      <c r="C126" s="44"/>
      <c r="D126" s="44"/>
      <c r="E126" s="44"/>
      <c r="F126" s="44"/>
      <c r="G126" s="44"/>
      <c r="H126" s="44"/>
    </row>
    <row r="127" spans="1:8" ht="19.5">
      <c r="A127" s="765"/>
      <c r="B127" s="44"/>
      <c r="C127" s="44"/>
      <c r="D127" s="44"/>
      <c r="E127" s="44"/>
      <c r="F127" s="44"/>
      <c r="G127" s="44"/>
      <c r="H127" s="44"/>
    </row>
    <row r="128" spans="1:8" ht="19.5">
      <c r="A128" s="764"/>
      <c r="B128" s="44"/>
      <c r="C128" s="44"/>
      <c r="D128" s="44"/>
      <c r="E128" s="44"/>
      <c r="F128" s="44"/>
      <c r="G128" s="44"/>
      <c r="H128" s="44"/>
    </row>
    <row r="129" spans="1:8" ht="19.5">
      <c r="A129" s="764"/>
      <c r="B129" s="44"/>
      <c r="C129" s="44"/>
      <c r="D129" s="44"/>
      <c r="E129" s="44"/>
      <c r="F129" s="44"/>
      <c r="G129" s="44"/>
      <c r="H129" s="44"/>
    </row>
    <row r="130" spans="1:8" ht="19.5">
      <c r="A130" s="764"/>
      <c r="B130" s="44"/>
      <c r="C130" s="44"/>
      <c r="D130" s="44"/>
      <c r="E130" s="44"/>
      <c r="F130" s="44"/>
      <c r="G130" s="44"/>
      <c r="H130" s="44"/>
    </row>
    <row r="131" spans="1:8" ht="19.5">
      <c r="A131" s="765"/>
      <c r="B131" s="44"/>
      <c r="C131" s="44"/>
      <c r="D131" s="44"/>
      <c r="E131" s="44"/>
      <c r="F131" s="44"/>
      <c r="G131" s="44"/>
      <c r="H131" s="44"/>
    </row>
    <row r="132" spans="1:8" ht="19.5">
      <c r="A132" s="764"/>
      <c r="B132" s="44"/>
      <c r="C132" s="44"/>
      <c r="D132" s="44"/>
      <c r="E132" s="44"/>
      <c r="F132" s="44"/>
      <c r="G132" s="44"/>
      <c r="H132" s="44"/>
    </row>
    <row r="133" spans="1:8" ht="19.5">
      <c r="A133" s="764"/>
      <c r="B133" s="44"/>
      <c r="C133" s="44"/>
      <c r="D133" s="44"/>
      <c r="E133" s="44"/>
      <c r="F133" s="44"/>
      <c r="G133" s="44"/>
      <c r="H133" s="44"/>
    </row>
    <row r="134" spans="1:8" ht="19.5">
      <c r="A134" s="764"/>
      <c r="B134" s="44"/>
      <c r="C134" s="44"/>
      <c r="D134" s="44"/>
      <c r="E134" s="44"/>
      <c r="F134" s="44"/>
      <c r="G134" s="44"/>
      <c r="H134" s="44"/>
    </row>
    <row r="135" spans="1:8" ht="19.5">
      <c r="A135" s="764"/>
      <c r="B135" s="44"/>
      <c r="C135" s="44"/>
      <c r="D135" s="44"/>
      <c r="E135" s="44"/>
      <c r="F135" s="44"/>
      <c r="G135" s="44"/>
      <c r="H135" s="44"/>
    </row>
    <row r="136" spans="1:8" ht="19.5">
      <c r="A136" s="765"/>
      <c r="B136" s="44"/>
      <c r="C136" s="44"/>
      <c r="D136" s="44"/>
      <c r="E136" s="44"/>
      <c r="F136" s="44"/>
      <c r="G136" s="44"/>
      <c r="H136" s="44"/>
    </row>
    <row r="137" spans="1:8" ht="19.5">
      <c r="A137" s="764"/>
      <c r="B137" s="44"/>
      <c r="C137" s="44"/>
      <c r="D137" s="44"/>
      <c r="E137" s="44"/>
      <c r="F137" s="44"/>
      <c r="G137" s="44"/>
      <c r="H137" s="44"/>
    </row>
    <row r="138" spans="1:8" ht="19.5">
      <c r="A138" s="764"/>
      <c r="B138" s="44"/>
      <c r="C138" s="44"/>
      <c r="D138" s="44"/>
      <c r="E138" s="44"/>
      <c r="F138" s="44"/>
      <c r="G138" s="44"/>
      <c r="H138" s="44"/>
    </row>
    <row r="139" spans="1:8" ht="19.5">
      <c r="A139" s="764"/>
      <c r="B139" s="44"/>
      <c r="C139" s="44"/>
      <c r="D139" s="44"/>
      <c r="E139" s="44"/>
      <c r="F139" s="44"/>
      <c r="G139" s="44"/>
      <c r="H139" s="44"/>
    </row>
    <row r="140" spans="1:8" ht="19.5">
      <c r="A140" s="764"/>
      <c r="B140" s="44"/>
      <c r="C140" s="44"/>
      <c r="D140" s="44"/>
      <c r="E140" s="44"/>
      <c r="F140" s="44"/>
      <c r="G140" s="44"/>
      <c r="H140" s="44"/>
    </row>
    <row r="141" spans="1:8" ht="19.5">
      <c r="A141" s="765"/>
      <c r="B141" s="44"/>
      <c r="C141" s="44"/>
      <c r="D141" s="44"/>
      <c r="E141" s="44"/>
      <c r="F141" s="44"/>
      <c r="G141" s="44"/>
      <c r="H141" s="44"/>
    </row>
    <row r="142" spans="1:8" ht="19.5">
      <c r="A142" s="765"/>
      <c r="B142" s="44"/>
      <c r="C142" s="44"/>
      <c r="D142" s="44"/>
      <c r="E142" s="44"/>
      <c r="F142" s="44"/>
      <c r="G142" s="44"/>
      <c r="H142" s="44"/>
    </row>
    <row r="143" spans="1:8" ht="19.5">
      <c r="A143" s="765"/>
      <c r="B143" s="44"/>
      <c r="C143" s="44"/>
      <c r="D143" s="44"/>
      <c r="E143" s="44"/>
      <c r="F143" s="44"/>
      <c r="G143" s="44"/>
      <c r="H143" s="44"/>
    </row>
    <row r="144" spans="1:8" ht="19.5">
      <c r="A144" s="764"/>
      <c r="B144" s="44"/>
      <c r="C144" s="44"/>
      <c r="D144" s="44"/>
      <c r="E144" s="44"/>
      <c r="F144" s="44"/>
      <c r="G144" s="44"/>
      <c r="H144" s="44"/>
    </row>
    <row r="145" spans="1:8" ht="19.5">
      <c r="A145" s="764"/>
      <c r="B145" s="44"/>
      <c r="C145" s="44"/>
      <c r="D145" s="44"/>
      <c r="E145" s="44"/>
      <c r="F145" s="44"/>
      <c r="G145" s="44"/>
      <c r="H145" s="44"/>
    </row>
    <row r="146" spans="1:8" ht="19.5">
      <c r="A146" s="768"/>
      <c r="B146" s="44"/>
      <c r="C146" s="44"/>
      <c r="D146" s="44"/>
      <c r="E146" s="44"/>
      <c r="F146" s="44"/>
      <c r="G146" s="44"/>
      <c r="H146" s="44"/>
    </row>
    <row r="147" spans="1:8" ht="19.5">
      <c r="A147" s="765"/>
      <c r="B147" s="44"/>
      <c r="C147" s="44"/>
      <c r="D147" s="44"/>
      <c r="E147" s="44"/>
      <c r="F147" s="44"/>
      <c r="G147" s="44"/>
      <c r="H147" s="44"/>
    </row>
    <row r="148" spans="1:8" ht="19.5">
      <c r="A148" s="764"/>
      <c r="B148" s="44"/>
      <c r="C148" s="44"/>
      <c r="D148" s="44"/>
      <c r="E148" s="44"/>
      <c r="F148" s="44"/>
      <c r="G148" s="44"/>
      <c r="H148" s="44"/>
    </row>
    <row r="149" spans="1:8" ht="19.5">
      <c r="A149" s="764"/>
      <c r="B149" s="44"/>
      <c r="C149" s="44"/>
      <c r="D149" s="44"/>
      <c r="E149" s="44"/>
      <c r="F149" s="44"/>
      <c r="G149" s="44"/>
      <c r="H149" s="44"/>
    </row>
    <row r="150" spans="1:8" ht="19.5">
      <c r="A150" s="764"/>
      <c r="B150" s="44"/>
      <c r="C150" s="44"/>
      <c r="D150" s="44"/>
      <c r="E150" s="44"/>
      <c r="F150" s="44"/>
      <c r="G150" s="44"/>
      <c r="H150" s="44"/>
    </row>
    <row r="151" spans="1:8" ht="19.5">
      <c r="A151" s="765"/>
      <c r="B151" s="44"/>
      <c r="C151" s="44"/>
      <c r="D151" s="44"/>
      <c r="E151" s="44"/>
      <c r="F151" s="44"/>
      <c r="G151" s="44"/>
      <c r="H151" s="44"/>
    </row>
    <row r="152" spans="1:8" ht="19.5">
      <c r="A152" s="764"/>
      <c r="B152" s="44"/>
      <c r="C152" s="44"/>
      <c r="D152" s="44"/>
      <c r="E152" s="44"/>
      <c r="F152" s="44"/>
      <c r="G152" s="44"/>
      <c r="H152" s="44"/>
    </row>
    <row r="153" spans="1:8" ht="19.5">
      <c r="A153" s="764"/>
      <c r="B153" s="44"/>
      <c r="C153" s="44"/>
      <c r="D153" s="44"/>
      <c r="E153" s="44"/>
      <c r="F153" s="44"/>
      <c r="G153" s="44"/>
      <c r="H153" s="44"/>
    </row>
    <row r="154" spans="1:8" ht="19.5">
      <c r="A154" s="764"/>
      <c r="B154" s="44"/>
      <c r="C154" s="44"/>
      <c r="D154" s="44"/>
      <c r="E154" s="44"/>
      <c r="F154" s="44"/>
      <c r="G154" s="44"/>
      <c r="H154" s="44"/>
    </row>
    <row r="155" spans="1:8" ht="19.5">
      <c r="A155" s="765"/>
      <c r="B155" s="44"/>
      <c r="C155" s="44"/>
      <c r="D155" s="44"/>
      <c r="E155" s="44"/>
      <c r="F155" s="44"/>
      <c r="G155" s="44"/>
      <c r="H155" s="44"/>
    </row>
    <row r="156" spans="1:8" ht="19.5">
      <c r="A156" s="764"/>
      <c r="B156" s="44"/>
      <c r="C156" s="44"/>
      <c r="D156" s="44"/>
      <c r="E156" s="44"/>
      <c r="F156" s="44"/>
      <c r="G156" s="44"/>
      <c r="H156" s="44"/>
    </row>
    <row r="157" spans="1:8" ht="19.5">
      <c r="A157" s="764"/>
      <c r="B157" s="44"/>
      <c r="C157" s="44"/>
      <c r="D157" s="44"/>
      <c r="E157" s="44"/>
      <c r="F157" s="44"/>
      <c r="G157" s="44"/>
      <c r="H157" s="44"/>
    </row>
    <row r="158" spans="1:8" ht="19.5">
      <c r="A158" s="764"/>
      <c r="B158" s="44"/>
      <c r="C158" s="44"/>
      <c r="D158" s="44"/>
      <c r="E158" s="44"/>
      <c r="F158" s="44"/>
      <c r="G158" s="44"/>
      <c r="H158" s="44"/>
    </row>
    <row r="159" spans="1:8" ht="19.5">
      <c r="A159" s="765"/>
      <c r="B159" s="44"/>
      <c r="C159" s="44"/>
      <c r="D159" s="44"/>
      <c r="E159" s="44"/>
      <c r="F159" s="44"/>
      <c r="G159" s="44"/>
      <c r="H159" s="44"/>
    </row>
    <row r="160" spans="1:8" ht="19.5">
      <c r="A160" s="764"/>
      <c r="B160" s="44"/>
      <c r="C160" s="44"/>
      <c r="D160" s="44"/>
      <c r="E160" s="44"/>
      <c r="F160" s="44"/>
      <c r="G160" s="44"/>
      <c r="H160" s="44"/>
    </row>
    <row r="161" spans="1:8" ht="19.5">
      <c r="A161" s="764"/>
      <c r="B161" s="44"/>
      <c r="C161" s="44"/>
      <c r="D161" s="44"/>
      <c r="E161" s="44"/>
      <c r="F161" s="44"/>
      <c r="G161" s="44"/>
      <c r="H161" s="44"/>
    </row>
    <row r="162" spans="1:8" ht="19.5">
      <c r="A162" s="764"/>
      <c r="B162" s="44"/>
      <c r="C162" s="44"/>
      <c r="D162" s="44"/>
      <c r="E162" s="44"/>
      <c r="F162" s="44"/>
      <c r="G162" s="44"/>
      <c r="H162" s="44"/>
    </row>
    <row r="163" spans="1:8" ht="19.5">
      <c r="A163" s="769"/>
      <c r="B163" s="44"/>
      <c r="C163" s="44"/>
      <c r="D163" s="44"/>
      <c r="E163" s="44"/>
      <c r="F163" s="44"/>
      <c r="G163" s="44"/>
      <c r="H163" s="44"/>
    </row>
    <row r="164" spans="1:8" ht="19.5">
      <c r="A164" s="769"/>
      <c r="B164" s="44"/>
      <c r="C164" s="44"/>
      <c r="D164" s="44"/>
      <c r="E164" s="44"/>
      <c r="F164" s="44"/>
      <c r="G164" s="44"/>
      <c r="H164" s="44"/>
    </row>
    <row r="165" spans="1:8" ht="19.5">
      <c r="A165" s="769"/>
      <c r="B165" s="44"/>
      <c r="C165" s="44"/>
      <c r="D165" s="44"/>
      <c r="E165" s="44"/>
      <c r="F165" s="44"/>
      <c r="G165" s="44"/>
      <c r="H165" s="44"/>
    </row>
    <row r="166" spans="1:8" ht="19.5">
      <c r="A166" s="766"/>
      <c r="B166" s="44"/>
      <c r="C166" s="44"/>
      <c r="D166" s="44"/>
      <c r="E166" s="44"/>
      <c r="F166" s="44"/>
      <c r="G166" s="44"/>
      <c r="H166" s="44"/>
    </row>
    <row r="167" spans="1:8" ht="19.5">
      <c r="A167" s="766"/>
      <c r="B167" s="44"/>
      <c r="C167" s="44"/>
      <c r="D167" s="44"/>
      <c r="E167" s="44"/>
      <c r="F167" s="44"/>
      <c r="G167" s="44"/>
      <c r="H167" s="44"/>
    </row>
    <row r="168" spans="1:8" ht="19.5">
      <c r="A168" s="765"/>
      <c r="B168" s="44"/>
      <c r="C168" s="44"/>
      <c r="D168" s="44"/>
      <c r="E168" s="44"/>
      <c r="F168" s="44"/>
      <c r="G168" s="44"/>
      <c r="H168" s="44"/>
    </row>
    <row r="169" spans="1:8" ht="19.5">
      <c r="A169" s="764"/>
      <c r="B169" s="44"/>
      <c r="C169" s="44"/>
      <c r="D169" s="44"/>
      <c r="E169" s="44"/>
      <c r="F169" s="44"/>
      <c r="G169" s="44"/>
      <c r="H169" s="44"/>
    </row>
    <row r="170" spans="1:8" ht="19.5">
      <c r="A170" s="764"/>
      <c r="B170" s="44"/>
      <c r="C170" s="44"/>
      <c r="D170" s="44"/>
      <c r="E170" s="44"/>
      <c r="F170" s="44"/>
      <c r="G170" s="44"/>
      <c r="H170" s="44"/>
    </row>
    <row r="171" spans="1:8" ht="19.5">
      <c r="A171" s="764"/>
      <c r="B171" s="44"/>
      <c r="C171" s="44"/>
      <c r="D171" s="44"/>
      <c r="E171" s="44"/>
      <c r="F171" s="44"/>
      <c r="G171" s="44"/>
      <c r="H171" s="44"/>
    </row>
    <row r="172" spans="1:8" ht="19.5">
      <c r="A172" s="764"/>
      <c r="B172" s="44"/>
      <c r="C172" s="44"/>
      <c r="D172" s="44"/>
      <c r="E172" s="44"/>
      <c r="F172" s="44"/>
      <c r="G172" s="44"/>
      <c r="H172" s="44"/>
    </row>
    <row r="173" spans="1:8" ht="19.5">
      <c r="A173" s="764"/>
      <c r="B173" s="44"/>
      <c r="C173" s="44"/>
      <c r="D173" s="44"/>
      <c r="E173" s="44"/>
      <c r="F173" s="44"/>
      <c r="G173" s="44"/>
      <c r="H173" s="44"/>
    </row>
    <row r="174" spans="1:8" ht="19.5">
      <c r="A174" s="765"/>
      <c r="B174" s="44"/>
      <c r="C174" s="44"/>
      <c r="D174" s="44"/>
      <c r="E174" s="44"/>
      <c r="F174" s="44"/>
      <c r="G174" s="44"/>
      <c r="H174" s="44"/>
    </row>
    <row r="175" spans="1:8" ht="19.5">
      <c r="A175" s="764"/>
      <c r="B175" s="44"/>
      <c r="C175" s="44"/>
      <c r="D175" s="44"/>
      <c r="E175" s="44"/>
      <c r="F175" s="44"/>
      <c r="G175" s="44"/>
      <c r="H175" s="44"/>
    </row>
    <row r="176" spans="1:8" ht="19.5">
      <c r="A176" s="764"/>
      <c r="B176" s="44"/>
      <c r="C176" s="44"/>
      <c r="D176" s="44"/>
      <c r="E176" s="44"/>
      <c r="F176" s="44"/>
      <c r="G176" s="44"/>
      <c r="H176" s="44"/>
    </row>
    <row r="177" spans="1:8" ht="19.5">
      <c r="A177" s="764"/>
      <c r="B177" s="44"/>
      <c r="C177" s="44"/>
      <c r="D177" s="44"/>
      <c r="E177" s="44"/>
      <c r="F177" s="44"/>
      <c r="G177" s="44"/>
      <c r="H177" s="44"/>
    </row>
    <row r="178" spans="1:8" ht="19.5">
      <c r="A178" s="764"/>
      <c r="B178" s="44"/>
      <c r="C178" s="44"/>
      <c r="D178" s="44"/>
      <c r="E178" s="44"/>
      <c r="F178" s="44"/>
      <c r="G178" s="44"/>
      <c r="H178" s="44"/>
    </row>
    <row r="179" spans="1:8" ht="19.5">
      <c r="A179" s="765"/>
      <c r="B179" s="44"/>
      <c r="C179" s="44"/>
      <c r="D179" s="44"/>
      <c r="E179" s="44"/>
      <c r="F179" s="44"/>
      <c r="G179" s="44"/>
      <c r="H179" s="44"/>
    </row>
    <row r="180" spans="1:8" ht="19.5">
      <c r="A180" s="765"/>
      <c r="B180" s="44"/>
      <c r="C180" s="44"/>
      <c r="D180" s="44"/>
      <c r="E180" s="44"/>
      <c r="F180" s="44"/>
      <c r="G180" s="44"/>
      <c r="H180" s="44"/>
    </row>
    <row r="181" spans="1:8" ht="19.5">
      <c r="A181" s="764"/>
      <c r="B181" s="44"/>
      <c r="C181" s="44"/>
      <c r="D181" s="44"/>
      <c r="E181" s="44"/>
      <c r="F181" s="44"/>
      <c r="G181" s="44"/>
      <c r="H181" s="44"/>
    </row>
    <row r="182" spans="1:8" ht="19.5">
      <c r="A182" s="764"/>
      <c r="B182" s="44"/>
      <c r="C182" s="44"/>
      <c r="D182" s="44"/>
      <c r="E182" s="44"/>
      <c r="F182" s="44"/>
      <c r="G182" s="44"/>
      <c r="H182" s="44"/>
    </row>
    <row r="183" spans="1:8" ht="19.5">
      <c r="A183" s="764"/>
      <c r="B183" s="44"/>
      <c r="C183" s="44"/>
      <c r="D183" s="44"/>
      <c r="E183" s="44"/>
      <c r="F183" s="44"/>
      <c r="G183" s="44"/>
      <c r="H183" s="44"/>
    </row>
    <row r="184" spans="1:8" ht="19.5">
      <c r="A184" s="765"/>
      <c r="B184" s="44"/>
      <c r="C184" s="44"/>
      <c r="D184" s="44"/>
      <c r="E184" s="44"/>
      <c r="F184" s="44"/>
      <c r="G184" s="44"/>
      <c r="H184" s="44"/>
    </row>
    <row r="185" spans="1:8" ht="19.5">
      <c r="A185" s="765"/>
      <c r="B185" s="44"/>
      <c r="C185" s="44"/>
      <c r="D185" s="44"/>
      <c r="E185" s="44"/>
      <c r="F185" s="44"/>
      <c r="G185" s="44"/>
      <c r="H185" s="44"/>
    </row>
    <row r="186" spans="1:8" ht="19.5">
      <c r="A186" s="765"/>
      <c r="B186" s="44"/>
      <c r="C186" s="44"/>
      <c r="D186" s="44"/>
      <c r="E186" s="44"/>
      <c r="F186" s="44"/>
      <c r="G186" s="44"/>
      <c r="H186" s="44"/>
    </row>
    <row r="187" spans="1:8" ht="19.5">
      <c r="A187" s="765"/>
      <c r="B187" s="44"/>
      <c r="C187" s="44"/>
      <c r="D187" s="44"/>
      <c r="E187" s="44"/>
      <c r="F187" s="44"/>
      <c r="G187" s="44"/>
      <c r="H187" s="44"/>
    </row>
    <row r="188" spans="1:8" ht="19.5">
      <c r="A188" s="765"/>
      <c r="B188" s="44"/>
      <c r="C188" s="44"/>
      <c r="D188" s="44"/>
      <c r="E188" s="44"/>
      <c r="F188" s="44"/>
      <c r="G188" s="44"/>
      <c r="H188" s="44"/>
    </row>
    <row r="189" spans="1:8" ht="19.5">
      <c r="A189" s="765"/>
      <c r="B189" s="44"/>
      <c r="C189" s="44"/>
      <c r="D189" s="44"/>
      <c r="E189" s="44"/>
      <c r="F189" s="44"/>
      <c r="G189" s="44"/>
      <c r="H189" s="44"/>
    </row>
    <row r="190" spans="1:8" ht="19.5">
      <c r="A190" s="764"/>
      <c r="B190" s="44"/>
      <c r="C190" s="44"/>
      <c r="D190" s="44"/>
      <c r="E190" s="44"/>
      <c r="F190" s="44"/>
      <c r="G190" s="44"/>
      <c r="H190" s="44"/>
    </row>
    <row r="191" spans="1:8" ht="19.5">
      <c r="A191" s="764"/>
      <c r="B191" s="44"/>
      <c r="C191" s="44"/>
      <c r="D191" s="44"/>
      <c r="E191" s="44"/>
      <c r="F191" s="44"/>
      <c r="G191" s="44"/>
      <c r="H191" s="44"/>
    </row>
    <row r="192" spans="1:8" ht="19.5">
      <c r="A192" s="764"/>
      <c r="B192" s="44"/>
      <c r="C192" s="44"/>
      <c r="D192" s="44"/>
      <c r="E192" s="44"/>
      <c r="F192" s="44"/>
      <c r="G192" s="44"/>
      <c r="H192" s="44"/>
    </row>
    <row r="193" spans="1:8" ht="19.5">
      <c r="A193" s="765"/>
      <c r="B193" s="44"/>
      <c r="C193" s="44"/>
      <c r="D193" s="44"/>
      <c r="E193" s="44"/>
      <c r="F193" s="44"/>
      <c r="G193" s="44"/>
      <c r="H193" s="44"/>
    </row>
    <row r="194" spans="1:8" ht="19.5">
      <c r="A194" s="764"/>
      <c r="B194" s="44"/>
      <c r="C194" s="44"/>
      <c r="D194" s="44"/>
      <c r="E194" s="44"/>
      <c r="F194" s="44"/>
      <c r="G194" s="44"/>
      <c r="H194" s="44"/>
    </row>
    <row r="195" spans="1:8" ht="19.5">
      <c r="A195" s="764"/>
      <c r="B195" s="44"/>
      <c r="C195" s="44"/>
      <c r="D195" s="44"/>
      <c r="E195" s="44"/>
      <c r="F195" s="44"/>
      <c r="G195" s="44"/>
      <c r="H195" s="44"/>
    </row>
    <row r="196" spans="1:8" ht="19.5">
      <c r="A196" s="768"/>
      <c r="B196" s="44"/>
      <c r="C196" s="44"/>
      <c r="D196" s="44"/>
      <c r="E196" s="44"/>
      <c r="F196" s="44"/>
      <c r="G196" s="44"/>
      <c r="H196" s="44"/>
    </row>
    <row r="197" spans="1:8" ht="19.5">
      <c r="A197" s="764"/>
      <c r="B197" s="44"/>
      <c r="C197" s="44"/>
      <c r="D197" s="44"/>
      <c r="E197" s="44"/>
      <c r="F197" s="44"/>
      <c r="G197" s="44"/>
      <c r="H197" s="44"/>
    </row>
    <row r="198" spans="1:8" ht="19.5">
      <c r="A198" s="765"/>
      <c r="B198" s="44"/>
      <c r="C198" s="44"/>
      <c r="D198" s="44"/>
      <c r="E198" s="44"/>
      <c r="F198" s="44"/>
      <c r="G198" s="44"/>
      <c r="H198" s="44"/>
    </row>
    <row r="199" spans="1:8" ht="19.5">
      <c r="A199" s="764"/>
      <c r="B199" s="44"/>
      <c r="C199" s="44"/>
      <c r="D199" s="44"/>
      <c r="E199" s="44"/>
      <c r="F199" s="44"/>
      <c r="G199" s="44"/>
      <c r="H199" s="44"/>
    </row>
    <row r="200" spans="1:8" ht="19.5">
      <c r="A200" s="764"/>
      <c r="B200" s="44"/>
      <c r="C200" s="44"/>
      <c r="D200" s="44"/>
      <c r="E200" s="44"/>
      <c r="F200" s="44"/>
      <c r="G200" s="44"/>
      <c r="H200" s="44"/>
    </row>
    <row r="201" spans="1:8" ht="19.5">
      <c r="A201" s="765"/>
      <c r="B201" s="44"/>
      <c r="C201" s="44"/>
      <c r="D201" s="44"/>
      <c r="E201" s="44"/>
      <c r="F201" s="44"/>
      <c r="G201" s="44"/>
      <c r="H201" s="44"/>
    </row>
    <row r="202" spans="1:8" ht="19.5">
      <c r="A202" s="764"/>
      <c r="B202" s="44"/>
      <c r="C202" s="44"/>
      <c r="D202" s="44"/>
      <c r="E202" s="44"/>
      <c r="F202" s="44"/>
      <c r="G202" s="44"/>
      <c r="H202" s="44"/>
    </row>
    <row r="203" spans="1:8" ht="19.5">
      <c r="A203" s="764"/>
      <c r="B203" s="44"/>
      <c r="C203" s="44"/>
      <c r="D203" s="44"/>
      <c r="E203" s="44"/>
      <c r="F203" s="44"/>
      <c r="G203" s="44"/>
      <c r="H203" s="44"/>
    </row>
    <row r="204" spans="1:8" ht="19.5">
      <c r="A204" s="765"/>
      <c r="B204" s="44"/>
      <c r="C204" s="44"/>
      <c r="D204" s="44"/>
      <c r="E204" s="44"/>
      <c r="F204" s="44"/>
      <c r="G204" s="44"/>
      <c r="H204" s="44"/>
    </row>
    <row r="205" spans="1:8" ht="19.5">
      <c r="A205" s="764"/>
      <c r="B205" s="44"/>
      <c r="C205" s="44"/>
      <c r="D205" s="44"/>
      <c r="E205" s="44"/>
      <c r="F205" s="44"/>
      <c r="G205" s="44"/>
      <c r="H205" s="44"/>
    </row>
    <row r="206" spans="1:8" ht="19.5">
      <c r="A206" s="764"/>
      <c r="B206" s="44"/>
      <c r="C206" s="44"/>
      <c r="D206" s="44"/>
      <c r="E206" s="44"/>
      <c r="F206" s="44"/>
      <c r="G206" s="44"/>
      <c r="H206" s="44"/>
    </row>
    <row r="207" spans="1:8" ht="19.5">
      <c r="A207" s="764"/>
      <c r="B207" s="44"/>
      <c r="C207" s="44"/>
      <c r="D207" s="44"/>
      <c r="E207" s="44"/>
      <c r="F207" s="44"/>
      <c r="G207" s="44"/>
      <c r="H207" s="44"/>
    </row>
    <row r="208" spans="1:8" ht="19.5">
      <c r="A208" s="764"/>
      <c r="B208" s="44"/>
      <c r="C208" s="44"/>
      <c r="D208" s="44"/>
      <c r="E208" s="44"/>
      <c r="F208" s="44"/>
      <c r="G208" s="44"/>
      <c r="H208" s="44"/>
    </row>
    <row r="209" spans="1:8" ht="19.5">
      <c r="A209" s="764"/>
      <c r="B209" s="44"/>
      <c r="C209" s="44"/>
      <c r="D209" s="44"/>
      <c r="E209" s="44"/>
      <c r="F209" s="44"/>
      <c r="G209" s="44"/>
      <c r="H209" s="44"/>
    </row>
    <row r="210" spans="1:8" ht="19.5">
      <c r="A210" s="764"/>
      <c r="B210" s="44"/>
      <c r="C210" s="44"/>
      <c r="D210" s="44"/>
      <c r="E210" s="44"/>
      <c r="F210" s="44"/>
      <c r="G210" s="44"/>
      <c r="H210" s="44"/>
    </row>
    <row r="211" spans="1:8" ht="19.5">
      <c r="A211" s="764"/>
      <c r="B211" s="44"/>
      <c r="C211" s="44"/>
      <c r="D211" s="44"/>
      <c r="E211" s="44"/>
      <c r="F211" s="44"/>
      <c r="G211" s="44"/>
      <c r="H211" s="44"/>
    </row>
    <row r="212" spans="1:8" ht="19.5">
      <c r="A212" s="764"/>
      <c r="B212" s="44"/>
      <c r="C212" s="44"/>
      <c r="D212" s="44"/>
      <c r="E212" s="44"/>
      <c r="F212" s="44"/>
      <c r="G212" s="44"/>
      <c r="H212" s="44"/>
    </row>
    <row r="213" spans="1:8" ht="19.5">
      <c r="A213" s="765"/>
      <c r="B213" s="44"/>
      <c r="C213" s="44"/>
      <c r="D213" s="44"/>
      <c r="E213" s="44"/>
      <c r="F213" s="44"/>
      <c r="G213" s="44"/>
      <c r="H213" s="44"/>
    </row>
    <row r="214" spans="1:8" ht="19.5">
      <c r="A214" s="764"/>
      <c r="B214" s="44"/>
      <c r="C214" s="44"/>
      <c r="D214" s="44"/>
      <c r="E214" s="44"/>
      <c r="F214" s="44"/>
      <c r="G214" s="44"/>
      <c r="H214" s="44"/>
    </row>
    <row r="215" spans="1:8" ht="19.5">
      <c r="A215" s="764"/>
      <c r="B215" s="44"/>
      <c r="C215" s="44"/>
      <c r="D215" s="44"/>
      <c r="E215" s="44"/>
      <c r="F215" s="44"/>
      <c r="G215" s="44"/>
      <c r="H215" s="44"/>
    </row>
    <row r="216" spans="1:8" ht="19.5">
      <c r="A216" s="764"/>
      <c r="B216" s="44"/>
      <c r="C216" s="44"/>
      <c r="D216" s="44"/>
      <c r="E216" s="44"/>
      <c r="F216" s="44"/>
      <c r="G216" s="44"/>
      <c r="H216" s="44"/>
    </row>
    <row r="217" spans="1:8" ht="19.5">
      <c r="A217" s="764"/>
      <c r="B217" s="44"/>
      <c r="C217" s="44"/>
      <c r="D217" s="44"/>
      <c r="E217" s="44"/>
      <c r="F217" s="44"/>
      <c r="G217" s="44"/>
      <c r="H217" s="44"/>
    </row>
    <row r="218" spans="1:8" ht="19.5">
      <c r="A218" s="764"/>
      <c r="B218" s="44"/>
      <c r="C218" s="44"/>
      <c r="D218" s="44"/>
      <c r="E218" s="44"/>
      <c r="F218" s="44"/>
      <c r="G218" s="44"/>
      <c r="H218" s="44"/>
    </row>
    <row r="219" spans="1:8" ht="19.5">
      <c r="A219" s="765"/>
      <c r="B219" s="44"/>
      <c r="C219" s="44"/>
      <c r="D219" s="44"/>
      <c r="E219" s="44"/>
      <c r="F219" s="44"/>
      <c r="G219" s="44"/>
      <c r="H219" s="44"/>
    </row>
    <row r="220" spans="1:8" ht="19.5">
      <c r="A220" s="764"/>
      <c r="B220" s="44"/>
      <c r="C220" s="44"/>
      <c r="D220" s="44"/>
      <c r="E220" s="44"/>
      <c r="F220" s="44"/>
      <c r="G220" s="44"/>
      <c r="H220" s="44"/>
    </row>
    <row r="221" spans="1:8" ht="19.5">
      <c r="A221" s="764"/>
      <c r="B221" s="44"/>
      <c r="C221" s="44"/>
      <c r="D221" s="44"/>
      <c r="E221" s="44"/>
      <c r="F221" s="44"/>
      <c r="G221" s="44"/>
      <c r="H221" s="44"/>
    </row>
    <row r="222" spans="1:8" ht="19.5">
      <c r="A222" s="765"/>
      <c r="B222" s="44"/>
      <c r="C222" s="44"/>
      <c r="D222" s="44"/>
      <c r="E222" s="44"/>
      <c r="F222" s="44"/>
      <c r="G222" s="44"/>
      <c r="H222" s="44"/>
    </row>
    <row r="223" spans="1:8" ht="19.5">
      <c r="A223" s="764"/>
      <c r="B223" s="44"/>
      <c r="C223" s="44"/>
      <c r="D223" s="44"/>
      <c r="E223" s="44"/>
      <c r="F223" s="44"/>
      <c r="G223" s="44"/>
      <c r="H223" s="44"/>
    </row>
    <row r="224" spans="1:8" ht="19.5">
      <c r="A224" s="764"/>
      <c r="B224" s="44"/>
      <c r="C224" s="44"/>
      <c r="D224" s="44"/>
      <c r="E224" s="44"/>
      <c r="F224" s="44"/>
      <c r="G224" s="44"/>
      <c r="H224" s="44"/>
    </row>
    <row r="225" spans="1:8" ht="19.5">
      <c r="A225" s="764"/>
      <c r="B225" s="44"/>
      <c r="C225" s="44"/>
      <c r="D225" s="44"/>
      <c r="E225" s="44"/>
      <c r="F225" s="44"/>
      <c r="G225" s="44"/>
      <c r="H225" s="44"/>
    </row>
    <row r="226" spans="1:8" ht="19.5">
      <c r="A226" s="770"/>
      <c r="B226" s="44"/>
      <c r="C226" s="44"/>
      <c r="D226" s="44"/>
      <c r="E226" s="44"/>
      <c r="F226" s="44"/>
      <c r="G226" s="44"/>
      <c r="H226" s="44"/>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E9" sqref="E9"/>
    </sheetView>
  </sheetViews>
  <sheetFormatPr defaultRowHeight="15"/>
  <cols>
    <col min="1" max="1" width="39.42578125" style="1007" hidden="1" customWidth="1"/>
    <col min="2" max="2" width="36.85546875" style="1007" hidden="1" customWidth="1"/>
    <col min="3" max="3" width="81.5703125" style="1007" customWidth="1"/>
    <col min="4" max="11" width="13.140625" style="1007" customWidth="1"/>
    <col min="12" max="12" width="4" style="1007" customWidth="1"/>
    <col min="13" max="256" width="9.140625" style="1007"/>
    <col min="257" max="258" width="0" style="1007" hidden="1" customWidth="1"/>
    <col min="259" max="259" width="81.5703125" style="1007" customWidth="1"/>
    <col min="260" max="267" width="13.140625" style="1007" customWidth="1"/>
    <col min="268" max="268" width="4" style="1007" customWidth="1"/>
    <col min="269" max="512" width="9.140625" style="1007"/>
    <col min="513" max="514" width="0" style="1007" hidden="1" customWidth="1"/>
    <col min="515" max="515" width="81.5703125" style="1007" customWidth="1"/>
    <col min="516" max="523" width="13.140625" style="1007" customWidth="1"/>
    <col min="524" max="524" width="4" style="1007" customWidth="1"/>
    <col min="525" max="768" width="9.140625" style="1007"/>
    <col min="769" max="770" width="0" style="1007" hidden="1" customWidth="1"/>
    <col min="771" max="771" width="81.5703125" style="1007" customWidth="1"/>
    <col min="772" max="779" width="13.140625" style="1007" customWidth="1"/>
    <col min="780" max="780" width="4" style="1007" customWidth="1"/>
    <col min="781" max="1024" width="9.140625" style="1007"/>
    <col min="1025" max="1026" width="0" style="1007" hidden="1" customWidth="1"/>
    <col min="1027" max="1027" width="81.5703125" style="1007" customWidth="1"/>
    <col min="1028" max="1035" width="13.140625" style="1007" customWidth="1"/>
    <col min="1036" max="1036" width="4" style="1007" customWidth="1"/>
    <col min="1037" max="1280" width="9.140625" style="1007"/>
    <col min="1281" max="1282" width="0" style="1007" hidden="1" customWidth="1"/>
    <col min="1283" max="1283" width="81.5703125" style="1007" customWidth="1"/>
    <col min="1284" max="1291" width="13.140625" style="1007" customWidth="1"/>
    <col min="1292" max="1292" width="4" style="1007" customWidth="1"/>
    <col min="1293" max="1536" width="9.140625" style="1007"/>
    <col min="1537" max="1538" width="0" style="1007" hidden="1" customWidth="1"/>
    <col min="1539" max="1539" width="81.5703125" style="1007" customWidth="1"/>
    <col min="1540" max="1547" width="13.140625" style="1007" customWidth="1"/>
    <col min="1548" max="1548" width="4" style="1007" customWidth="1"/>
    <col min="1549" max="1792" width="9.140625" style="1007"/>
    <col min="1793" max="1794" width="0" style="1007" hidden="1" customWidth="1"/>
    <col min="1795" max="1795" width="81.5703125" style="1007" customWidth="1"/>
    <col min="1796" max="1803" width="13.140625" style="1007" customWidth="1"/>
    <col min="1804" max="1804" width="4" style="1007" customWidth="1"/>
    <col min="1805" max="2048" width="9.140625" style="1007"/>
    <col min="2049" max="2050" width="0" style="1007" hidden="1" customWidth="1"/>
    <col min="2051" max="2051" width="81.5703125" style="1007" customWidth="1"/>
    <col min="2052" max="2059" width="13.140625" style="1007" customWidth="1"/>
    <col min="2060" max="2060" width="4" style="1007" customWidth="1"/>
    <col min="2061" max="2304" width="9.140625" style="1007"/>
    <col min="2305" max="2306" width="0" style="1007" hidden="1" customWidth="1"/>
    <col min="2307" max="2307" width="81.5703125" style="1007" customWidth="1"/>
    <col min="2308" max="2315" width="13.140625" style="1007" customWidth="1"/>
    <col min="2316" max="2316" width="4" style="1007" customWidth="1"/>
    <col min="2317" max="2560" width="9.140625" style="1007"/>
    <col min="2561" max="2562" width="0" style="1007" hidden="1" customWidth="1"/>
    <col min="2563" max="2563" width="81.5703125" style="1007" customWidth="1"/>
    <col min="2564" max="2571" width="13.140625" style="1007" customWidth="1"/>
    <col min="2572" max="2572" width="4" style="1007" customWidth="1"/>
    <col min="2573" max="2816" width="9.140625" style="1007"/>
    <col min="2817" max="2818" width="0" style="1007" hidden="1" customWidth="1"/>
    <col min="2819" max="2819" width="81.5703125" style="1007" customWidth="1"/>
    <col min="2820" max="2827" width="13.140625" style="1007" customWidth="1"/>
    <col min="2828" max="2828" width="4" style="1007" customWidth="1"/>
    <col min="2829" max="3072" width="9.140625" style="1007"/>
    <col min="3073" max="3074" width="0" style="1007" hidden="1" customWidth="1"/>
    <col min="3075" max="3075" width="81.5703125" style="1007" customWidth="1"/>
    <col min="3076" max="3083" width="13.140625" style="1007" customWidth="1"/>
    <col min="3084" max="3084" width="4" style="1007" customWidth="1"/>
    <col min="3085" max="3328" width="9.140625" style="1007"/>
    <col min="3329" max="3330" width="0" style="1007" hidden="1" customWidth="1"/>
    <col min="3331" max="3331" width="81.5703125" style="1007" customWidth="1"/>
    <col min="3332" max="3339" width="13.140625" style="1007" customWidth="1"/>
    <col min="3340" max="3340" width="4" style="1007" customWidth="1"/>
    <col min="3341" max="3584" width="9.140625" style="1007"/>
    <col min="3585" max="3586" width="0" style="1007" hidden="1" customWidth="1"/>
    <col min="3587" max="3587" width="81.5703125" style="1007" customWidth="1"/>
    <col min="3588" max="3595" width="13.140625" style="1007" customWidth="1"/>
    <col min="3596" max="3596" width="4" style="1007" customWidth="1"/>
    <col min="3597" max="3840" width="9.140625" style="1007"/>
    <col min="3841" max="3842" width="0" style="1007" hidden="1" customWidth="1"/>
    <col min="3843" max="3843" width="81.5703125" style="1007" customWidth="1"/>
    <col min="3844" max="3851" width="13.140625" style="1007" customWidth="1"/>
    <col min="3852" max="3852" width="4" style="1007" customWidth="1"/>
    <col min="3853" max="4096" width="9.140625" style="1007"/>
    <col min="4097" max="4098" width="0" style="1007" hidden="1" customWidth="1"/>
    <col min="4099" max="4099" width="81.5703125" style="1007" customWidth="1"/>
    <col min="4100" max="4107" width="13.140625" style="1007" customWidth="1"/>
    <col min="4108" max="4108" width="4" style="1007" customWidth="1"/>
    <col min="4109" max="4352" width="9.140625" style="1007"/>
    <col min="4353" max="4354" width="0" style="1007" hidden="1" customWidth="1"/>
    <col min="4355" max="4355" width="81.5703125" style="1007" customWidth="1"/>
    <col min="4356" max="4363" width="13.140625" style="1007" customWidth="1"/>
    <col min="4364" max="4364" width="4" style="1007" customWidth="1"/>
    <col min="4365" max="4608" width="9.140625" style="1007"/>
    <col min="4609" max="4610" width="0" style="1007" hidden="1" customWidth="1"/>
    <col min="4611" max="4611" width="81.5703125" style="1007" customWidth="1"/>
    <col min="4612" max="4619" width="13.140625" style="1007" customWidth="1"/>
    <col min="4620" max="4620" width="4" style="1007" customWidth="1"/>
    <col min="4621" max="4864" width="9.140625" style="1007"/>
    <col min="4865" max="4866" width="0" style="1007" hidden="1" customWidth="1"/>
    <col min="4867" max="4867" width="81.5703125" style="1007" customWidth="1"/>
    <col min="4868" max="4875" width="13.140625" style="1007" customWidth="1"/>
    <col min="4876" max="4876" width="4" style="1007" customWidth="1"/>
    <col min="4877" max="5120" width="9.140625" style="1007"/>
    <col min="5121" max="5122" width="0" style="1007" hidden="1" customWidth="1"/>
    <col min="5123" max="5123" width="81.5703125" style="1007" customWidth="1"/>
    <col min="5124" max="5131" width="13.140625" style="1007" customWidth="1"/>
    <col min="5132" max="5132" width="4" style="1007" customWidth="1"/>
    <col min="5133" max="5376" width="9.140625" style="1007"/>
    <col min="5377" max="5378" width="0" style="1007" hidden="1" customWidth="1"/>
    <col min="5379" max="5379" width="81.5703125" style="1007" customWidth="1"/>
    <col min="5380" max="5387" width="13.140625" style="1007" customWidth="1"/>
    <col min="5388" max="5388" width="4" style="1007" customWidth="1"/>
    <col min="5389" max="5632" width="9.140625" style="1007"/>
    <col min="5633" max="5634" width="0" style="1007" hidden="1" customWidth="1"/>
    <col min="5635" max="5635" width="81.5703125" style="1007" customWidth="1"/>
    <col min="5636" max="5643" width="13.140625" style="1007" customWidth="1"/>
    <col min="5644" max="5644" width="4" style="1007" customWidth="1"/>
    <col min="5645" max="5888" width="9.140625" style="1007"/>
    <col min="5889" max="5890" width="0" style="1007" hidden="1" customWidth="1"/>
    <col min="5891" max="5891" width="81.5703125" style="1007" customWidth="1"/>
    <col min="5892" max="5899" width="13.140625" style="1007" customWidth="1"/>
    <col min="5900" max="5900" width="4" style="1007" customWidth="1"/>
    <col min="5901" max="6144" width="9.140625" style="1007"/>
    <col min="6145" max="6146" width="0" style="1007" hidden="1" customWidth="1"/>
    <col min="6147" max="6147" width="81.5703125" style="1007" customWidth="1"/>
    <col min="6148" max="6155" width="13.140625" style="1007" customWidth="1"/>
    <col min="6156" max="6156" width="4" style="1007" customWidth="1"/>
    <col min="6157" max="6400" width="9.140625" style="1007"/>
    <col min="6401" max="6402" width="0" style="1007" hidden="1" customWidth="1"/>
    <col min="6403" max="6403" width="81.5703125" style="1007" customWidth="1"/>
    <col min="6404" max="6411" width="13.140625" style="1007" customWidth="1"/>
    <col min="6412" max="6412" width="4" style="1007" customWidth="1"/>
    <col min="6413" max="6656" width="9.140625" style="1007"/>
    <col min="6657" max="6658" width="0" style="1007" hidden="1" customWidth="1"/>
    <col min="6659" max="6659" width="81.5703125" style="1007" customWidth="1"/>
    <col min="6660" max="6667" width="13.140625" style="1007" customWidth="1"/>
    <col min="6668" max="6668" width="4" style="1007" customWidth="1"/>
    <col min="6669" max="6912" width="9.140625" style="1007"/>
    <col min="6913" max="6914" width="0" style="1007" hidden="1" customWidth="1"/>
    <col min="6915" max="6915" width="81.5703125" style="1007" customWidth="1"/>
    <col min="6916" max="6923" width="13.140625" style="1007" customWidth="1"/>
    <col min="6924" max="6924" width="4" style="1007" customWidth="1"/>
    <col min="6925" max="7168" width="9.140625" style="1007"/>
    <col min="7169" max="7170" width="0" style="1007" hidden="1" customWidth="1"/>
    <col min="7171" max="7171" width="81.5703125" style="1007" customWidth="1"/>
    <col min="7172" max="7179" width="13.140625" style="1007" customWidth="1"/>
    <col min="7180" max="7180" width="4" style="1007" customWidth="1"/>
    <col min="7181" max="7424" width="9.140625" style="1007"/>
    <col min="7425" max="7426" width="0" style="1007" hidden="1" customWidth="1"/>
    <col min="7427" max="7427" width="81.5703125" style="1007" customWidth="1"/>
    <col min="7428" max="7435" width="13.140625" style="1007" customWidth="1"/>
    <col min="7436" max="7436" width="4" style="1007" customWidth="1"/>
    <col min="7437" max="7680" width="9.140625" style="1007"/>
    <col min="7681" max="7682" width="0" style="1007" hidden="1" customWidth="1"/>
    <col min="7683" max="7683" width="81.5703125" style="1007" customWidth="1"/>
    <col min="7684" max="7691" width="13.140625" style="1007" customWidth="1"/>
    <col min="7692" max="7692" width="4" style="1007" customWidth="1"/>
    <col min="7693" max="7936" width="9.140625" style="1007"/>
    <col min="7937" max="7938" width="0" style="1007" hidden="1" customWidth="1"/>
    <col min="7939" max="7939" width="81.5703125" style="1007" customWidth="1"/>
    <col min="7940" max="7947" width="13.140625" style="1007" customWidth="1"/>
    <col min="7948" max="7948" width="4" style="1007" customWidth="1"/>
    <col min="7949" max="8192" width="9.140625" style="1007"/>
    <col min="8193" max="8194" width="0" style="1007" hidden="1" customWidth="1"/>
    <col min="8195" max="8195" width="81.5703125" style="1007" customWidth="1"/>
    <col min="8196" max="8203" width="13.140625" style="1007" customWidth="1"/>
    <col min="8204" max="8204" width="4" style="1007" customWidth="1"/>
    <col min="8205" max="8448" width="9.140625" style="1007"/>
    <col min="8449" max="8450" width="0" style="1007" hidden="1" customWidth="1"/>
    <col min="8451" max="8451" width="81.5703125" style="1007" customWidth="1"/>
    <col min="8452" max="8459" width="13.140625" style="1007" customWidth="1"/>
    <col min="8460" max="8460" width="4" style="1007" customWidth="1"/>
    <col min="8461" max="8704" width="9.140625" style="1007"/>
    <col min="8705" max="8706" width="0" style="1007" hidden="1" customWidth="1"/>
    <col min="8707" max="8707" width="81.5703125" style="1007" customWidth="1"/>
    <col min="8708" max="8715" width="13.140625" style="1007" customWidth="1"/>
    <col min="8716" max="8716" width="4" style="1007" customWidth="1"/>
    <col min="8717" max="8960" width="9.140625" style="1007"/>
    <col min="8961" max="8962" width="0" style="1007" hidden="1" customWidth="1"/>
    <col min="8963" max="8963" width="81.5703125" style="1007" customWidth="1"/>
    <col min="8964" max="8971" width="13.140625" style="1007" customWidth="1"/>
    <col min="8972" max="8972" width="4" style="1007" customWidth="1"/>
    <col min="8973" max="9216" width="9.140625" style="1007"/>
    <col min="9217" max="9218" width="0" style="1007" hidden="1" customWidth="1"/>
    <col min="9219" max="9219" width="81.5703125" style="1007" customWidth="1"/>
    <col min="9220" max="9227" width="13.140625" style="1007" customWidth="1"/>
    <col min="9228" max="9228" width="4" style="1007" customWidth="1"/>
    <col min="9229" max="9472" width="9.140625" style="1007"/>
    <col min="9473" max="9474" width="0" style="1007" hidden="1" customWidth="1"/>
    <col min="9475" max="9475" width="81.5703125" style="1007" customWidth="1"/>
    <col min="9476" max="9483" width="13.140625" style="1007" customWidth="1"/>
    <col min="9484" max="9484" width="4" style="1007" customWidth="1"/>
    <col min="9485" max="9728" width="9.140625" style="1007"/>
    <col min="9729" max="9730" width="0" style="1007" hidden="1" customWidth="1"/>
    <col min="9731" max="9731" width="81.5703125" style="1007" customWidth="1"/>
    <col min="9732" max="9739" width="13.140625" style="1007" customWidth="1"/>
    <col min="9740" max="9740" width="4" style="1007" customWidth="1"/>
    <col min="9741" max="9984" width="9.140625" style="1007"/>
    <col min="9985" max="9986" width="0" style="1007" hidden="1" customWidth="1"/>
    <col min="9987" max="9987" width="81.5703125" style="1007" customWidth="1"/>
    <col min="9988" max="9995" width="13.140625" style="1007" customWidth="1"/>
    <col min="9996" max="9996" width="4" style="1007" customWidth="1"/>
    <col min="9997" max="10240" width="9.140625" style="1007"/>
    <col min="10241" max="10242" width="0" style="1007" hidden="1" customWidth="1"/>
    <col min="10243" max="10243" width="81.5703125" style="1007" customWidth="1"/>
    <col min="10244" max="10251" width="13.140625" style="1007" customWidth="1"/>
    <col min="10252" max="10252" width="4" style="1007" customWidth="1"/>
    <col min="10253" max="10496" width="9.140625" style="1007"/>
    <col min="10497" max="10498" width="0" style="1007" hidden="1" customWidth="1"/>
    <col min="10499" max="10499" width="81.5703125" style="1007" customWidth="1"/>
    <col min="10500" max="10507" width="13.140625" style="1007" customWidth="1"/>
    <col min="10508" max="10508" width="4" style="1007" customWidth="1"/>
    <col min="10509" max="10752" width="9.140625" style="1007"/>
    <col min="10753" max="10754" width="0" style="1007" hidden="1" customWidth="1"/>
    <col min="10755" max="10755" width="81.5703125" style="1007" customWidth="1"/>
    <col min="10756" max="10763" width="13.140625" style="1007" customWidth="1"/>
    <col min="10764" max="10764" width="4" style="1007" customWidth="1"/>
    <col min="10765" max="11008" width="9.140625" style="1007"/>
    <col min="11009" max="11010" width="0" style="1007" hidden="1" customWidth="1"/>
    <col min="11011" max="11011" width="81.5703125" style="1007" customWidth="1"/>
    <col min="11012" max="11019" width="13.140625" style="1007" customWidth="1"/>
    <col min="11020" max="11020" width="4" style="1007" customWidth="1"/>
    <col min="11021" max="11264" width="9.140625" style="1007"/>
    <col min="11265" max="11266" width="0" style="1007" hidden="1" customWidth="1"/>
    <col min="11267" max="11267" width="81.5703125" style="1007" customWidth="1"/>
    <col min="11268" max="11275" width="13.140625" style="1007" customWidth="1"/>
    <col min="11276" max="11276" width="4" style="1007" customWidth="1"/>
    <col min="11277" max="11520" width="9.140625" style="1007"/>
    <col min="11521" max="11522" width="0" style="1007" hidden="1" customWidth="1"/>
    <col min="11523" max="11523" width="81.5703125" style="1007" customWidth="1"/>
    <col min="11524" max="11531" width="13.140625" style="1007" customWidth="1"/>
    <col min="11532" max="11532" width="4" style="1007" customWidth="1"/>
    <col min="11533" max="11776" width="9.140625" style="1007"/>
    <col min="11777" max="11778" width="0" style="1007" hidden="1" customWidth="1"/>
    <col min="11779" max="11779" width="81.5703125" style="1007" customWidth="1"/>
    <col min="11780" max="11787" width="13.140625" style="1007" customWidth="1"/>
    <col min="11788" max="11788" width="4" style="1007" customWidth="1"/>
    <col min="11789" max="12032" width="9.140625" style="1007"/>
    <col min="12033" max="12034" width="0" style="1007" hidden="1" customWidth="1"/>
    <col min="12035" max="12035" width="81.5703125" style="1007" customWidth="1"/>
    <col min="12036" max="12043" width="13.140625" style="1007" customWidth="1"/>
    <col min="12044" max="12044" width="4" style="1007" customWidth="1"/>
    <col min="12045" max="12288" width="9.140625" style="1007"/>
    <col min="12289" max="12290" width="0" style="1007" hidden="1" customWidth="1"/>
    <col min="12291" max="12291" width="81.5703125" style="1007" customWidth="1"/>
    <col min="12292" max="12299" width="13.140625" style="1007" customWidth="1"/>
    <col min="12300" max="12300" width="4" style="1007" customWidth="1"/>
    <col min="12301" max="12544" width="9.140625" style="1007"/>
    <col min="12545" max="12546" width="0" style="1007" hidden="1" customWidth="1"/>
    <col min="12547" max="12547" width="81.5703125" style="1007" customWidth="1"/>
    <col min="12548" max="12555" width="13.140625" style="1007" customWidth="1"/>
    <col min="12556" max="12556" width="4" style="1007" customWidth="1"/>
    <col min="12557" max="12800" width="9.140625" style="1007"/>
    <col min="12801" max="12802" width="0" style="1007" hidden="1" customWidth="1"/>
    <col min="12803" max="12803" width="81.5703125" style="1007" customWidth="1"/>
    <col min="12804" max="12811" width="13.140625" style="1007" customWidth="1"/>
    <col min="12812" max="12812" width="4" style="1007" customWidth="1"/>
    <col min="12813" max="13056" width="9.140625" style="1007"/>
    <col min="13057" max="13058" width="0" style="1007" hidden="1" customWidth="1"/>
    <col min="13059" max="13059" width="81.5703125" style="1007" customWidth="1"/>
    <col min="13060" max="13067" width="13.140625" style="1007" customWidth="1"/>
    <col min="13068" max="13068" width="4" style="1007" customWidth="1"/>
    <col min="13069" max="13312" width="9.140625" style="1007"/>
    <col min="13313" max="13314" width="0" style="1007" hidden="1" customWidth="1"/>
    <col min="13315" max="13315" width="81.5703125" style="1007" customWidth="1"/>
    <col min="13316" max="13323" width="13.140625" style="1007" customWidth="1"/>
    <col min="13324" max="13324" width="4" style="1007" customWidth="1"/>
    <col min="13325" max="13568" width="9.140625" style="1007"/>
    <col min="13569" max="13570" width="0" style="1007" hidden="1" customWidth="1"/>
    <col min="13571" max="13571" width="81.5703125" style="1007" customWidth="1"/>
    <col min="13572" max="13579" width="13.140625" style="1007" customWidth="1"/>
    <col min="13580" max="13580" width="4" style="1007" customWidth="1"/>
    <col min="13581" max="13824" width="9.140625" style="1007"/>
    <col min="13825" max="13826" width="0" style="1007" hidden="1" customWidth="1"/>
    <col min="13827" max="13827" width="81.5703125" style="1007" customWidth="1"/>
    <col min="13828" max="13835" width="13.140625" style="1007" customWidth="1"/>
    <col min="13836" max="13836" width="4" style="1007" customWidth="1"/>
    <col min="13837" max="14080" width="9.140625" style="1007"/>
    <col min="14081" max="14082" width="0" style="1007" hidden="1" customWidth="1"/>
    <col min="14083" max="14083" width="81.5703125" style="1007" customWidth="1"/>
    <col min="14084" max="14091" width="13.140625" style="1007" customWidth="1"/>
    <col min="14092" max="14092" width="4" style="1007" customWidth="1"/>
    <col min="14093" max="14336" width="9.140625" style="1007"/>
    <col min="14337" max="14338" width="0" style="1007" hidden="1" customWidth="1"/>
    <col min="14339" max="14339" width="81.5703125" style="1007" customWidth="1"/>
    <col min="14340" max="14347" width="13.140625" style="1007" customWidth="1"/>
    <col min="14348" max="14348" width="4" style="1007" customWidth="1"/>
    <col min="14349" max="14592" width="9.140625" style="1007"/>
    <col min="14593" max="14594" width="0" style="1007" hidden="1" customWidth="1"/>
    <col min="14595" max="14595" width="81.5703125" style="1007" customWidth="1"/>
    <col min="14596" max="14603" width="13.140625" style="1007" customWidth="1"/>
    <col min="14604" max="14604" width="4" style="1007" customWidth="1"/>
    <col min="14605" max="14848" width="9.140625" style="1007"/>
    <col min="14849" max="14850" width="0" style="1007" hidden="1" customWidth="1"/>
    <col min="14851" max="14851" width="81.5703125" style="1007" customWidth="1"/>
    <col min="14852" max="14859" width="13.140625" style="1007" customWidth="1"/>
    <col min="14860" max="14860" width="4" style="1007" customWidth="1"/>
    <col min="14861" max="15104" width="9.140625" style="1007"/>
    <col min="15105" max="15106" width="0" style="1007" hidden="1" customWidth="1"/>
    <col min="15107" max="15107" width="81.5703125" style="1007" customWidth="1"/>
    <col min="15108" max="15115" width="13.140625" style="1007" customWidth="1"/>
    <col min="15116" max="15116" width="4" style="1007" customWidth="1"/>
    <col min="15117" max="15360" width="9.140625" style="1007"/>
    <col min="15361" max="15362" width="0" style="1007" hidden="1" customWidth="1"/>
    <col min="15363" max="15363" width="81.5703125" style="1007" customWidth="1"/>
    <col min="15364" max="15371" width="13.140625" style="1007" customWidth="1"/>
    <col min="15372" max="15372" width="4" style="1007" customWidth="1"/>
    <col min="15373" max="15616" width="9.140625" style="1007"/>
    <col min="15617" max="15618" width="0" style="1007" hidden="1" customWidth="1"/>
    <col min="15619" max="15619" width="81.5703125" style="1007" customWidth="1"/>
    <col min="15620" max="15627" width="13.140625" style="1007" customWidth="1"/>
    <col min="15628" max="15628" width="4" style="1007" customWidth="1"/>
    <col min="15629" max="15872" width="9.140625" style="1007"/>
    <col min="15873" max="15874" width="0" style="1007" hidden="1" customWidth="1"/>
    <col min="15875" max="15875" width="81.5703125" style="1007" customWidth="1"/>
    <col min="15876" max="15883" width="13.140625" style="1007" customWidth="1"/>
    <col min="15884" max="15884" width="4" style="1007" customWidth="1"/>
    <col min="15885" max="16128" width="9.140625" style="1007"/>
    <col min="16129" max="16130" width="0" style="1007" hidden="1" customWidth="1"/>
    <col min="16131" max="16131" width="81.5703125" style="1007" customWidth="1"/>
    <col min="16132" max="16139" width="13.140625" style="1007" customWidth="1"/>
    <col min="16140" max="16140" width="4" style="1007" customWidth="1"/>
    <col min="16141" max="16384" width="9.140625" style="1007"/>
  </cols>
  <sheetData>
    <row r="1" spans="1:12" s="114" customFormat="1" ht="42" customHeight="1">
      <c r="A1" s="424"/>
      <c r="B1" s="424"/>
      <c r="C1" s="113"/>
      <c r="D1" s="424"/>
      <c r="E1" s="424"/>
      <c r="F1" s="424"/>
      <c r="G1" s="424"/>
      <c r="H1" s="424"/>
      <c r="I1" s="424"/>
      <c r="J1" s="424"/>
      <c r="K1" s="424"/>
    </row>
    <row r="2" spans="1:12" s="114" customFormat="1" ht="28.5" customHeight="1">
      <c r="A2" s="1073" t="s">
        <v>1410</v>
      </c>
      <c r="B2" s="1073"/>
      <c r="C2" s="1073"/>
      <c r="D2" s="1073"/>
      <c r="E2" s="1073"/>
      <c r="F2" s="1073"/>
      <c r="G2" s="1073"/>
      <c r="H2" s="1073"/>
      <c r="I2" s="1073"/>
      <c r="J2" s="1073"/>
      <c r="K2" s="1073"/>
    </row>
    <row r="3" spans="1:12" s="114" customFormat="1" ht="28.5" customHeight="1">
      <c r="A3" s="424"/>
      <c r="B3" s="424"/>
      <c r="C3" s="115" t="s">
        <v>500</v>
      </c>
      <c r="D3" s="425"/>
      <c r="E3" s="425"/>
      <c r="F3" s="425"/>
      <c r="G3" s="425"/>
      <c r="H3" s="425"/>
      <c r="I3" s="425"/>
      <c r="J3" s="425"/>
      <c r="K3" s="425"/>
    </row>
    <row r="4" spans="1:12" s="114" customFormat="1" ht="58.5" customHeight="1" thickBot="1">
      <c r="A4" s="1074"/>
      <c r="B4" s="1075"/>
      <c r="C4" s="1075"/>
      <c r="D4" s="1075"/>
      <c r="E4" s="1075"/>
      <c r="F4" s="1075"/>
      <c r="G4" s="1075"/>
      <c r="H4" s="1075"/>
      <c r="I4" s="1075"/>
      <c r="J4" s="1075"/>
      <c r="K4" s="1075"/>
    </row>
    <row r="5" spans="1:12" s="117" customFormat="1" ht="21.75" customHeight="1" thickTop="1" thickBot="1">
      <c r="A5" s="116"/>
      <c r="B5" s="426"/>
      <c r="C5" s="1145"/>
      <c r="D5" s="1077" t="s">
        <v>845</v>
      </c>
      <c r="E5" s="1077"/>
      <c r="F5" s="1077"/>
      <c r="G5" s="1077"/>
      <c r="H5" s="1077"/>
      <c r="I5" s="1077"/>
      <c r="J5" s="1077" t="s">
        <v>1422</v>
      </c>
      <c r="K5" s="1077"/>
    </row>
    <row r="6" spans="1:12" s="118" customFormat="1" ht="27.75" customHeight="1" thickTop="1" thickBot="1">
      <c r="C6" s="119"/>
      <c r="D6" s="120" t="s">
        <v>1551</v>
      </c>
      <c r="E6" s="120" t="s">
        <v>425</v>
      </c>
      <c r="F6" s="120" t="s">
        <v>426</v>
      </c>
      <c r="G6" s="120" t="s">
        <v>427</v>
      </c>
      <c r="H6" s="120" t="s">
        <v>428</v>
      </c>
      <c r="I6" s="120" t="s">
        <v>1297</v>
      </c>
      <c r="J6" s="121" t="s">
        <v>1443</v>
      </c>
      <c r="K6" s="121" t="s">
        <v>1552</v>
      </c>
      <c r="L6" s="122" t="s">
        <v>501</v>
      </c>
    </row>
    <row r="7" spans="1:12" s="1007" customFormat="1" ht="14.25" customHeight="1" thickTop="1" thickBot="1">
      <c r="C7" s="123"/>
      <c r="D7" s="123"/>
      <c r="E7" s="123"/>
      <c r="F7" s="123"/>
      <c r="G7" s="123"/>
      <c r="H7" s="123"/>
      <c r="I7" s="123"/>
      <c r="J7" s="123"/>
      <c r="K7" s="123"/>
    </row>
    <row r="8" spans="1:12" s="124" customFormat="1" ht="24" customHeight="1" thickTop="1" thickBot="1">
      <c r="B8" s="931"/>
      <c r="C8" s="125" t="s">
        <v>311</v>
      </c>
      <c r="D8" s="932"/>
      <c r="E8" s="932"/>
      <c r="F8" s="932"/>
      <c r="G8" s="932"/>
      <c r="H8" s="932"/>
      <c r="I8" s="932"/>
      <c r="J8" s="126"/>
      <c r="K8" s="126"/>
      <c r="L8" s="127"/>
    </row>
    <row r="9" spans="1:12" s="1007" customFormat="1" ht="22.5" customHeight="1" thickTop="1">
      <c r="A9" s="1007" t="s">
        <v>502</v>
      </c>
      <c r="B9" s="6" t="s">
        <v>503</v>
      </c>
      <c r="C9" s="7" t="s">
        <v>504</v>
      </c>
      <c r="D9" s="128">
        <v>6.7599999999999993E-2</v>
      </c>
      <c r="E9" s="128">
        <v>4.2900000000000001E-2</v>
      </c>
      <c r="F9" s="128">
        <v>7.4399999999999994E-2</v>
      </c>
      <c r="G9" s="128">
        <v>7.3300000000000004E-2</v>
      </c>
      <c r="H9" s="128">
        <v>6.7599999999999993E-2</v>
      </c>
      <c r="I9" s="128">
        <v>6.3899999999999998E-2</v>
      </c>
      <c r="J9" s="128">
        <v>7.2099999999999997E-2</v>
      </c>
      <c r="K9" s="128">
        <v>6.6100000000000006E-2</v>
      </c>
    </row>
    <row r="10" spans="1:12" s="1007" customFormat="1" ht="22.5" customHeight="1">
      <c r="A10" s="1007" t="s">
        <v>502</v>
      </c>
      <c r="B10" s="6" t="s">
        <v>505</v>
      </c>
      <c r="C10" s="7" t="s">
        <v>506</v>
      </c>
      <c r="D10" s="128">
        <v>0.43830000000000002</v>
      </c>
      <c r="E10" s="128">
        <v>0.51419999999999999</v>
      </c>
      <c r="F10" s="128">
        <v>0.61380000000000001</v>
      </c>
      <c r="G10" s="128">
        <v>0.65669999999999995</v>
      </c>
      <c r="H10" s="128">
        <v>0.67969999999999997</v>
      </c>
      <c r="I10" s="128">
        <v>0.70150000000000001</v>
      </c>
      <c r="J10" s="128">
        <v>0.70640000000000003</v>
      </c>
      <c r="K10" s="128">
        <v>0.68159999999999998</v>
      </c>
    </row>
    <row r="11" spans="1:12" s="1007" customFormat="1" ht="41.25" customHeight="1" thickBot="1">
      <c r="B11" s="8"/>
      <c r="C11" s="7"/>
      <c r="D11" s="129"/>
      <c r="E11" s="129"/>
      <c r="F11" s="129"/>
      <c r="G11" s="129"/>
      <c r="H11" s="129"/>
      <c r="I11" s="129"/>
      <c r="J11" s="129"/>
      <c r="K11" s="129"/>
    </row>
    <row r="12" spans="1:12" s="39" customFormat="1" ht="24" customHeight="1" thickTop="1" thickBot="1">
      <c r="B12" s="933"/>
      <c r="C12" s="125" t="s">
        <v>314</v>
      </c>
      <c r="D12" s="932"/>
      <c r="E12" s="932"/>
      <c r="F12" s="932"/>
      <c r="G12" s="932"/>
      <c r="H12" s="932"/>
      <c r="I12" s="932"/>
      <c r="J12" s="126"/>
      <c r="K12" s="126"/>
      <c r="L12" s="130"/>
    </row>
    <row r="13" spans="1:12" s="118" customFormat="1" ht="32.25" customHeight="1" thickTop="1">
      <c r="A13" s="118" t="s">
        <v>502</v>
      </c>
      <c r="B13" s="9" t="s">
        <v>507</v>
      </c>
      <c r="C13" s="10" t="s">
        <v>508</v>
      </c>
      <c r="D13" s="131">
        <v>0.77669999999999995</v>
      </c>
      <c r="E13" s="131">
        <v>0.74419999999999997</v>
      </c>
      <c r="F13" s="131">
        <v>0.74609999999999999</v>
      </c>
      <c r="G13" s="131">
        <v>0.73380000000000001</v>
      </c>
      <c r="H13" s="131">
        <v>0.73960000000000004</v>
      </c>
      <c r="I13" s="131">
        <v>0.72970000000000002</v>
      </c>
      <c r="J13" s="131">
        <v>0.72770000000000001</v>
      </c>
      <c r="K13" s="131">
        <v>0.71109999999999995</v>
      </c>
    </row>
    <row r="14" spans="1:12" s="102" customFormat="1" ht="23.25" customHeight="1">
      <c r="A14" s="102" t="s">
        <v>502</v>
      </c>
      <c r="B14" s="11" t="s">
        <v>509</v>
      </c>
      <c r="C14" s="12" t="s">
        <v>510</v>
      </c>
      <c r="D14" s="132">
        <v>0.77669999999999995</v>
      </c>
      <c r="E14" s="133">
        <v>0.74419999999999997</v>
      </c>
      <c r="F14" s="133">
        <v>0.74609999999999999</v>
      </c>
      <c r="G14" s="133">
        <v>0.73380000000000001</v>
      </c>
      <c r="H14" s="133">
        <v>0.73960000000000004</v>
      </c>
      <c r="I14" s="133">
        <v>0.72970000000000002</v>
      </c>
      <c r="J14" s="133">
        <v>0.72770000000000001</v>
      </c>
      <c r="K14" s="133">
        <v>0.71109999999999995</v>
      </c>
    </row>
    <row r="15" spans="1:12" s="102" customFormat="1" ht="23.25" customHeight="1">
      <c r="B15" s="11"/>
      <c r="C15" s="12" t="s">
        <v>511</v>
      </c>
      <c r="D15" s="133">
        <v>1.67E-2</v>
      </c>
      <c r="E15" s="133">
        <v>2.9899999999999999E-2</v>
      </c>
      <c r="F15" s="133">
        <v>1.72E-2</v>
      </c>
      <c r="G15" s="133">
        <v>2.6499999999999999E-2</v>
      </c>
      <c r="H15" s="133">
        <v>2.24E-2</v>
      </c>
      <c r="I15" s="133">
        <v>2.58E-2</v>
      </c>
      <c r="J15" s="133">
        <v>2.53E-2</v>
      </c>
      <c r="K15" s="133">
        <v>1.77E-2</v>
      </c>
    </row>
    <row r="16" spans="1:12" s="102" customFormat="1" ht="41.25" customHeight="1" thickBot="1">
      <c r="A16" s="102" t="s">
        <v>502</v>
      </c>
      <c r="B16" s="11" t="s">
        <v>512</v>
      </c>
      <c r="C16" s="12" t="s">
        <v>513</v>
      </c>
      <c r="D16" s="133">
        <v>2E-3</v>
      </c>
      <c r="E16" s="133">
        <v>1E-3</v>
      </c>
      <c r="F16" s="133">
        <v>1E-4</v>
      </c>
      <c r="G16" s="133">
        <v>0</v>
      </c>
      <c r="H16" s="133">
        <v>0</v>
      </c>
      <c r="I16" s="133">
        <v>0</v>
      </c>
      <c r="J16" s="133">
        <v>0</v>
      </c>
      <c r="K16" s="133">
        <v>0</v>
      </c>
    </row>
    <row r="17" spans="1:26" s="39" customFormat="1" ht="24" customHeight="1" thickTop="1" thickBot="1">
      <c r="B17" s="933"/>
      <c r="C17" s="125" t="s">
        <v>514</v>
      </c>
      <c r="D17" s="932"/>
      <c r="E17" s="932"/>
      <c r="F17" s="932"/>
      <c r="G17" s="932"/>
      <c r="H17" s="932"/>
      <c r="I17" s="932"/>
      <c r="J17" s="126"/>
      <c r="K17" s="126"/>
      <c r="L17" s="130"/>
    </row>
    <row r="18" spans="1:26" s="118" customFormat="1" ht="32.25" customHeight="1" thickTop="1">
      <c r="A18" s="118" t="s">
        <v>502</v>
      </c>
      <c r="B18" s="9" t="s">
        <v>515</v>
      </c>
      <c r="C18" s="10" t="s">
        <v>516</v>
      </c>
      <c r="D18" s="131">
        <v>2.64E-2</v>
      </c>
      <c r="E18" s="131">
        <v>2.4299999999999999E-2</v>
      </c>
      <c r="F18" s="131">
        <v>2.3099999999999999E-2</v>
      </c>
      <c r="G18" s="131">
        <v>2.8000000000000001E-2</v>
      </c>
      <c r="H18" s="131">
        <v>3.3599999999999998E-2</v>
      </c>
      <c r="I18" s="131">
        <v>2.5100000000000001E-2</v>
      </c>
      <c r="J18" s="131">
        <v>2.46E-2</v>
      </c>
      <c r="K18" s="131">
        <v>1.5900000000000001E-2</v>
      </c>
    </row>
    <row r="19" spans="1:26" s="102" customFormat="1" ht="23.25" customHeight="1">
      <c r="A19" s="102" t="s">
        <v>502</v>
      </c>
      <c r="B19" s="11" t="s">
        <v>517</v>
      </c>
      <c r="C19" s="12" t="s">
        <v>518</v>
      </c>
      <c r="D19" s="133">
        <v>0.97360000000000002</v>
      </c>
      <c r="E19" s="133">
        <v>0.97570000000000001</v>
      </c>
      <c r="F19" s="133">
        <v>0.97689999999999999</v>
      </c>
      <c r="G19" s="133">
        <v>0.97199999999999998</v>
      </c>
      <c r="H19" s="133">
        <v>0.96640000000000004</v>
      </c>
      <c r="I19" s="133">
        <v>0.97489999999999999</v>
      </c>
      <c r="J19" s="133">
        <v>0.97540000000000004</v>
      </c>
      <c r="K19" s="133">
        <v>0.98409999999999997</v>
      </c>
    </row>
    <row r="20" spans="1:26" s="102" customFormat="1" ht="41.25" customHeight="1" thickBot="1">
      <c r="A20" s="102" t="s">
        <v>502</v>
      </c>
      <c r="B20" s="11" t="s">
        <v>519</v>
      </c>
      <c r="C20" s="12" t="s">
        <v>520</v>
      </c>
      <c r="D20" s="134">
        <v>266.77769999999998</v>
      </c>
      <c r="E20" s="134">
        <v>295.6927</v>
      </c>
      <c r="F20" s="134">
        <v>337.06740000000002</v>
      </c>
      <c r="G20" s="134">
        <v>353.2912</v>
      </c>
      <c r="H20" s="134">
        <v>365.17809999999997</v>
      </c>
      <c r="I20" s="134">
        <v>398.67329999999998</v>
      </c>
      <c r="J20" s="134">
        <v>404.32279999999997</v>
      </c>
      <c r="K20" s="134">
        <v>451.36110000000002</v>
      </c>
      <c r="L20" s="135"/>
      <c r="M20" s="135"/>
      <c r="N20" s="135"/>
      <c r="O20" s="135"/>
      <c r="P20" s="135"/>
      <c r="Q20" s="135"/>
      <c r="R20" s="135"/>
      <c r="S20" s="135"/>
      <c r="T20" s="135"/>
      <c r="U20" s="135"/>
      <c r="V20" s="135"/>
      <c r="W20" s="135"/>
      <c r="X20" s="135"/>
      <c r="Y20" s="135"/>
      <c r="Z20" s="135"/>
    </row>
    <row r="21" spans="1:26" s="39" customFormat="1" ht="24" customHeight="1" thickTop="1" thickBot="1">
      <c r="B21" s="933"/>
      <c r="C21" s="125" t="s">
        <v>521</v>
      </c>
      <c r="D21" s="932"/>
      <c r="E21" s="932"/>
      <c r="F21" s="932"/>
      <c r="G21" s="932"/>
      <c r="H21" s="932"/>
      <c r="I21" s="932"/>
      <c r="J21" s="126"/>
      <c r="K21" s="126"/>
      <c r="L21" s="130"/>
    </row>
    <row r="22" spans="1:26" s="118" customFormat="1" ht="32.25" customHeight="1" thickTop="1">
      <c r="A22" s="118" t="s">
        <v>502</v>
      </c>
      <c r="B22" s="9" t="s">
        <v>522</v>
      </c>
      <c r="C22" s="10" t="s">
        <v>523</v>
      </c>
      <c r="D22" s="131">
        <v>0.9587</v>
      </c>
      <c r="E22" s="131">
        <v>0.9657</v>
      </c>
      <c r="F22" s="131">
        <v>0.97409999999999997</v>
      </c>
      <c r="G22" s="131">
        <v>0.97819999999999996</v>
      </c>
      <c r="H22" s="131">
        <v>0.97970000000000002</v>
      </c>
      <c r="I22" s="131">
        <v>0.98029999999999995</v>
      </c>
      <c r="J22" s="131">
        <v>0.98150000000000004</v>
      </c>
      <c r="K22" s="131">
        <v>0.98619999999999997</v>
      </c>
    </row>
    <row r="23" spans="1:26" s="102" customFormat="1" ht="23.25" customHeight="1">
      <c r="A23" s="102" t="s">
        <v>502</v>
      </c>
      <c r="B23" s="11" t="s">
        <v>524</v>
      </c>
      <c r="C23" s="12" t="s">
        <v>525</v>
      </c>
      <c r="D23" s="133">
        <v>2.2800000000000001E-2</v>
      </c>
      <c r="E23" s="133">
        <v>1.5900000000000001E-2</v>
      </c>
      <c r="F23" s="133">
        <v>1.2200000000000001E-2</v>
      </c>
      <c r="G23" s="133">
        <v>9.4999999999999998E-3</v>
      </c>
      <c r="H23" s="133">
        <v>8.5000000000000006E-3</v>
      </c>
      <c r="I23" s="133">
        <v>6.7999999999999996E-3</v>
      </c>
      <c r="J23" s="133">
        <v>6.7999999999999996E-3</v>
      </c>
      <c r="K23" s="133">
        <v>7.7999999999999996E-3</v>
      </c>
    </row>
    <row r="24" spans="1:26" s="102" customFormat="1" ht="23.25" customHeight="1">
      <c r="A24" s="102" t="s">
        <v>502</v>
      </c>
      <c r="B24" s="11" t="s">
        <v>526</v>
      </c>
      <c r="C24" s="12" t="s">
        <v>527</v>
      </c>
      <c r="D24" s="133">
        <v>4.1300000000000003E-2</v>
      </c>
      <c r="E24" s="133">
        <v>3.4299999999999997E-2</v>
      </c>
      <c r="F24" s="133">
        <v>2.5899999999999999E-2</v>
      </c>
      <c r="G24" s="133">
        <v>2.18E-2</v>
      </c>
      <c r="H24" s="133">
        <v>2.0299999999999999E-2</v>
      </c>
      <c r="I24" s="133">
        <v>1.9699999999999999E-2</v>
      </c>
      <c r="J24" s="133">
        <v>1.8499999999999999E-2</v>
      </c>
      <c r="K24" s="133">
        <v>1.38E-2</v>
      </c>
    </row>
    <row r="25" spans="1:26" s="102" customFormat="1" ht="23.25" customHeight="1">
      <c r="A25" s="102" t="s">
        <v>502</v>
      </c>
      <c r="B25" s="11" t="s">
        <v>528</v>
      </c>
      <c r="C25" s="12" t="s">
        <v>529</v>
      </c>
      <c r="D25" s="133">
        <v>1.8800000000000001E-2</v>
      </c>
      <c r="E25" s="133">
        <v>1.2699999999999999E-2</v>
      </c>
      <c r="F25" s="133">
        <v>9.4999999999999998E-3</v>
      </c>
      <c r="G25" s="133">
        <v>7.1000000000000004E-3</v>
      </c>
      <c r="H25" s="133">
        <v>6.4999999999999997E-3</v>
      </c>
      <c r="I25" s="133">
        <v>5.0000000000000001E-3</v>
      </c>
      <c r="J25" s="133">
        <v>5.1999999999999998E-3</v>
      </c>
      <c r="K25" s="133">
        <v>7.7000000000000002E-3</v>
      </c>
    </row>
    <row r="26" spans="1:26" s="102" customFormat="1" ht="23.25" customHeight="1">
      <c r="A26" s="102" t="s">
        <v>502</v>
      </c>
      <c r="B26" s="11" t="s">
        <v>530</v>
      </c>
      <c r="C26" s="12" t="s">
        <v>531</v>
      </c>
      <c r="D26" s="133">
        <v>0.2117</v>
      </c>
      <c r="E26" s="133">
        <v>0.23319999999999999</v>
      </c>
      <c r="F26" s="133">
        <v>0.2389</v>
      </c>
      <c r="G26" s="133">
        <v>0.26960000000000001</v>
      </c>
      <c r="H26" s="133">
        <v>0.25</v>
      </c>
      <c r="I26" s="133">
        <v>0.2782</v>
      </c>
      <c r="J26" s="133">
        <v>0.24879999999999999</v>
      </c>
      <c r="K26" s="133">
        <v>2.4799999999999999E-2</v>
      </c>
    </row>
    <row r="27" spans="1:26" s="102" customFormat="1" ht="23.25" customHeight="1">
      <c r="A27" s="102" t="s">
        <v>502</v>
      </c>
      <c r="B27" s="11" t="s">
        <v>532</v>
      </c>
      <c r="C27" s="12" t="s">
        <v>533</v>
      </c>
      <c r="D27" s="133">
        <v>3.8E-3</v>
      </c>
      <c r="E27" s="133">
        <v>3.2000000000000002E-3</v>
      </c>
      <c r="F27" s="133">
        <v>3.2000000000000002E-3</v>
      </c>
      <c r="G27" s="133">
        <v>3.3999999999999998E-3</v>
      </c>
      <c r="H27" s="133">
        <v>3.5999999999999999E-3</v>
      </c>
      <c r="I27" s="133">
        <v>3.7000000000000002E-3</v>
      </c>
      <c r="J27" s="133">
        <v>3.5000000000000001E-3</v>
      </c>
      <c r="K27" s="133">
        <v>3.5000000000000001E-3</v>
      </c>
    </row>
    <row r="28" spans="1:26" s="102" customFormat="1" ht="23.25" customHeight="1">
      <c r="A28" s="102" t="s">
        <v>502</v>
      </c>
      <c r="B28" s="11" t="s">
        <v>534</v>
      </c>
      <c r="C28" s="12" t="s">
        <v>535</v>
      </c>
      <c r="D28" s="133">
        <v>0.1183</v>
      </c>
      <c r="E28" s="133">
        <v>0.10879999999999999</v>
      </c>
      <c r="F28" s="133">
        <v>8.7900000000000006E-2</v>
      </c>
      <c r="G28" s="133">
        <v>7.8E-2</v>
      </c>
      <c r="H28" s="133">
        <v>7.9799999999999996E-2</v>
      </c>
      <c r="I28" s="133">
        <v>7.9200000000000007E-2</v>
      </c>
      <c r="J28" s="133">
        <v>6.4699999999999994E-2</v>
      </c>
      <c r="K28" s="133">
        <v>6.4600000000000005E-2</v>
      </c>
    </row>
    <row r="29" spans="1:26" s="102" customFormat="1" ht="23.25" customHeight="1">
      <c r="A29" s="102" t="s">
        <v>502</v>
      </c>
      <c r="B29" s="11" t="s">
        <v>536</v>
      </c>
      <c r="C29" s="12" t="s">
        <v>537</v>
      </c>
      <c r="D29" s="133">
        <v>0.94599999999999995</v>
      </c>
      <c r="E29" s="133">
        <v>0.95</v>
      </c>
      <c r="F29" s="133">
        <v>0.96189999999999998</v>
      </c>
      <c r="G29" s="133">
        <v>0.96640000000000004</v>
      </c>
      <c r="H29" s="133">
        <v>0.97109999999999996</v>
      </c>
      <c r="I29" s="133">
        <v>0.96640000000000004</v>
      </c>
      <c r="J29" s="133">
        <v>0.96799999999999997</v>
      </c>
      <c r="K29" s="133">
        <v>0.97299999999999998</v>
      </c>
    </row>
    <row r="30" spans="1:26" s="102" customFormat="1" ht="23.25" customHeight="1">
      <c r="A30" s="102" t="s">
        <v>502</v>
      </c>
      <c r="B30" s="11" t="s">
        <v>538</v>
      </c>
      <c r="C30" s="12" t="s">
        <v>539</v>
      </c>
      <c r="D30" s="133">
        <v>1.21E-2</v>
      </c>
      <c r="E30" s="133">
        <v>1.6299999999999999E-2</v>
      </c>
      <c r="F30" s="133">
        <v>1.32E-2</v>
      </c>
      <c r="G30" s="133">
        <v>1.2500000000000001E-2</v>
      </c>
      <c r="H30" s="133">
        <v>8.9999999999999993E-3</v>
      </c>
      <c r="I30" s="133">
        <v>1.49E-2</v>
      </c>
      <c r="J30" s="133">
        <v>1.4200000000000001E-2</v>
      </c>
      <c r="K30" s="133">
        <v>1.4E-2</v>
      </c>
    </row>
    <row r="31" spans="1:26" s="102" customFormat="1" ht="23.25" customHeight="1">
      <c r="A31" s="102" t="s">
        <v>502</v>
      </c>
      <c r="B31" s="11" t="s">
        <v>540</v>
      </c>
      <c r="C31" s="12" t="s">
        <v>541</v>
      </c>
      <c r="D31" s="133">
        <v>1.2999999999999999E-3</v>
      </c>
      <c r="E31" s="133">
        <v>0</v>
      </c>
      <c r="F31" s="133">
        <v>0</v>
      </c>
      <c r="G31" s="133">
        <v>0</v>
      </c>
      <c r="H31" s="133">
        <v>0</v>
      </c>
      <c r="I31" s="133">
        <v>0</v>
      </c>
      <c r="J31" s="133">
        <v>0</v>
      </c>
      <c r="K31" s="136">
        <v>0</v>
      </c>
    </row>
    <row r="32" spans="1:26" s="102" customFormat="1" ht="23.25" customHeight="1">
      <c r="A32" s="102" t="s">
        <v>502</v>
      </c>
      <c r="B32" s="11" t="s">
        <v>542</v>
      </c>
      <c r="C32" s="12" t="s">
        <v>543</v>
      </c>
      <c r="D32" s="133">
        <v>4.1000000000000003E-3</v>
      </c>
      <c r="E32" s="133">
        <v>1.6000000000000001E-3</v>
      </c>
      <c r="F32" s="133">
        <v>1.2999999999999999E-3</v>
      </c>
      <c r="G32" s="133">
        <v>1.6000000000000001E-3</v>
      </c>
      <c r="H32" s="133">
        <v>1.1999999999999999E-3</v>
      </c>
      <c r="I32" s="133">
        <v>2.7000000000000001E-3</v>
      </c>
      <c r="J32" s="133">
        <v>1.8E-3</v>
      </c>
      <c r="K32" s="133">
        <v>2.8999999999999998E-3</v>
      </c>
    </row>
    <row r="33" spans="1:12" s="102" customFormat="1" ht="23.25" customHeight="1">
      <c r="A33" s="102" t="s">
        <v>502</v>
      </c>
      <c r="B33" s="11" t="s">
        <v>544</v>
      </c>
      <c r="C33" s="12" t="s">
        <v>545</v>
      </c>
      <c r="D33" s="133">
        <v>5.0000000000000001E-4</v>
      </c>
      <c r="E33" s="133">
        <v>0</v>
      </c>
      <c r="F33" s="133">
        <v>0</v>
      </c>
      <c r="G33" s="133">
        <v>0</v>
      </c>
      <c r="H33" s="133">
        <v>0</v>
      </c>
      <c r="I33" s="133">
        <v>0</v>
      </c>
      <c r="J33" s="133">
        <v>0</v>
      </c>
      <c r="K33" s="136">
        <v>0</v>
      </c>
    </row>
    <row r="34" spans="1:12" s="102" customFormat="1" ht="23.25" customHeight="1">
      <c r="A34" s="102" t="s">
        <v>502</v>
      </c>
      <c r="B34" s="11" t="s">
        <v>546</v>
      </c>
      <c r="C34" s="12" t="s">
        <v>547</v>
      </c>
      <c r="D34" s="133">
        <v>2.0999999999999999E-3</v>
      </c>
      <c r="E34" s="133">
        <v>1.2999999999999999E-3</v>
      </c>
      <c r="F34" s="133">
        <v>1E-3</v>
      </c>
      <c r="G34" s="133">
        <v>8.9999999999999998E-4</v>
      </c>
      <c r="H34" s="133">
        <v>1.1999999999999999E-3</v>
      </c>
      <c r="I34" s="133">
        <v>4.0000000000000002E-4</v>
      </c>
      <c r="J34" s="133">
        <v>5.9999999999999995E-4</v>
      </c>
      <c r="K34" s="133">
        <v>8.9999999999999998E-4</v>
      </c>
    </row>
    <row r="35" spans="1:12" s="102" customFormat="1" ht="23.25" customHeight="1">
      <c r="A35" s="102" t="s">
        <v>502</v>
      </c>
      <c r="B35" s="11" t="s">
        <v>548</v>
      </c>
      <c r="C35" s="12" t="s">
        <v>549</v>
      </c>
      <c r="D35" s="133">
        <v>0</v>
      </c>
      <c r="E35" s="133">
        <v>5.0000000000000001E-4</v>
      </c>
      <c r="F35" s="133">
        <v>4.0000000000000002E-4</v>
      </c>
      <c r="G35" s="133">
        <v>2.9999999999999997E-4</v>
      </c>
      <c r="H35" s="133">
        <v>2.0000000000000001E-4</v>
      </c>
      <c r="I35" s="133">
        <v>2.0000000000000001E-4</v>
      </c>
      <c r="J35" s="133">
        <v>4.0000000000000002E-4</v>
      </c>
      <c r="K35" s="133">
        <v>8.0000000000000004E-4</v>
      </c>
    </row>
    <row r="36" spans="1:12" s="102" customFormat="1" ht="41.25" customHeight="1" thickBot="1">
      <c r="A36" s="102" t="s">
        <v>502</v>
      </c>
      <c r="B36" s="13" t="s">
        <v>550</v>
      </c>
      <c r="C36" s="12" t="s">
        <v>551</v>
      </c>
      <c r="D36" s="133">
        <v>3.3799999999999997E-2</v>
      </c>
      <c r="E36" s="133">
        <v>3.0300000000000001E-2</v>
      </c>
      <c r="F36" s="133">
        <v>2.2200000000000001E-2</v>
      </c>
      <c r="G36" s="133">
        <v>1.83E-2</v>
      </c>
      <c r="H36" s="133">
        <v>1.7299999999999999E-2</v>
      </c>
      <c r="I36" s="133">
        <v>1.54E-2</v>
      </c>
      <c r="J36" s="133">
        <v>1.5100000000000001E-2</v>
      </c>
      <c r="K36" s="133">
        <v>8.5000000000000006E-3</v>
      </c>
    </row>
    <row r="37" spans="1:12" s="39" customFormat="1" ht="24" customHeight="1" thickTop="1" thickBot="1">
      <c r="B37" s="933"/>
      <c r="C37" s="125" t="s">
        <v>337</v>
      </c>
      <c r="D37" s="932"/>
      <c r="E37" s="932"/>
      <c r="F37" s="932"/>
      <c r="G37" s="932"/>
      <c r="H37" s="932"/>
      <c r="I37" s="932"/>
      <c r="J37" s="126"/>
      <c r="K37" s="126"/>
      <c r="L37" s="130"/>
    </row>
    <row r="38" spans="1:12" s="118" customFormat="1" ht="31.5" customHeight="1" thickTop="1">
      <c r="A38" s="118" t="s">
        <v>502</v>
      </c>
      <c r="B38" s="9" t="s">
        <v>552</v>
      </c>
      <c r="C38" s="10" t="s">
        <v>553</v>
      </c>
      <c r="D38" s="131">
        <v>0.1235</v>
      </c>
      <c r="E38" s="131">
        <v>7.7899999999999997E-2</v>
      </c>
      <c r="F38" s="131">
        <v>0.13239999999999999</v>
      </c>
      <c r="G38" s="131">
        <v>0.13650000000000001</v>
      </c>
      <c r="H38" s="131">
        <v>0.12330000000000001</v>
      </c>
      <c r="I38" s="131">
        <v>0.1162</v>
      </c>
      <c r="J38" s="131">
        <v>0.13020000000000001</v>
      </c>
      <c r="K38" s="131">
        <v>0.1166</v>
      </c>
    </row>
    <row r="39" spans="1:12" s="102" customFormat="1" ht="22.5" customHeight="1">
      <c r="A39" s="102" t="s">
        <v>502</v>
      </c>
      <c r="B39" s="11" t="s">
        <v>554</v>
      </c>
      <c r="C39" s="12" t="s">
        <v>555</v>
      </c>
      <c r="D39" s="133">
        <v>0.59909999999999997</v>
      </c>
      <c r="E39" s="133">
        <v>0.36699999999999999</v>
      </c>
      <c r="F39" s="133">
        <v>0.32779999999999998</v>
      </c>
      <c r="G39" s="133">
        <v>0.37240000000000001</v>
      </c>
      <c r="H39" s="133">
        <v>0.3614</v>
      </c>
      <c r="I39" s="133">
        <v>0.38290000000000002</v>
      </c>
      <c r="J39" s="133">
        <v>0.43680000000000002</v>
      </c>
      <c r="K39" s="133">
        <v>0.4965</v>
      </c>
    </row>
    <row r="40" spans="1:12" s="102" customFormat="1" ht="22.5" customHeight="1">
      <c r="A40" s="102" t="s">
        <v>502</v>
      </c>
      <c r="B40" s="11" t="s">
        <v>556</v>
      </c>
      <c r="C40" s="12" t="s">
        <v>557</v>
      </c>
      <c r="D40" s="133">
        <v>0.39200000000000002</v>
      </c>
      <c r="E40" s="133">
        <v>0.2467</v>
      </c>
      <c r="F40" s="133">
        <v>0.2288</v>
      </c>
      <c r="G40" s="133">
        <v>0.24890000000000001</v>
      </c>
      <c r="H40" s="133">
        <v>0.24709999999999999</v>
      </c>
      <c r="I40" s="133">
        <v>0.2646</v>
      </c>
      <c r="J40" s="133">
        <v>0.30840000000000001</v>
      </c>
      <c r="K40" s="133">
        <v>0.37019999999999997</v>
      </c>
    </row>
    <row r="41" spans="1:12" s="102" customFormat="1" ht="40.5" customHeight="1" thickBot="1">
      <c r="A41" s="102" t="s">
        <v>502</v>
      </c>
      <c r="B41" s="11" t="s">
        <v>558</v>
      </c>
      <c r="C41" s="12" t="s">
        <v>559</v>
      </c>
      <c r="D41" s="133">
        <v>0.32779999999999998</v>
      </c>
      <c r="E41" s="133">
        <v>0.20219999999999999</v>
      </c>
      <c r="F41" s="133">
        <v>0.18429999999999999</v>
      </c>
      <c r="G41" s="133">
        <v>0.2001</v>
      </c>
      <c r="H41" s="133">
        <v>0.19819999999999999</v>
      </c>
      <c r="I41" s="133">
        <v>0.2107</v>
      </c>
      <c r="J41" s="133">
        <v>0.24199999999999999</v>
      </c>
      <c r="K41" s="133">
        <v>0.28160000000000002</v>
      </c>
    </row>
    <row r="42" spans="1:12" s="39" customFormat="1" ht="24" customHeight="1" thickTop="1" thickBot="1">
      <c r="B42" s="933"/>
      <c r="C42" s="125" t="s">
        <v>342</v>
      </c>
      <c r="D42" s="932"/>
      <c r="E42" s="932"/>
      <c r="F42" s="932"/>
      <c r="G42" s="932"/>
      <c r="H42" s="932"/>
      <c r="I42" s="932"/>
      <c r="J42" s="126"/>
      <c r="K42" s="126"/>
      <c r="L42" s="130"/>
    </row>
    <row r="43" spans="1:12" s="118" customFormat="1" ht="31.5" customHeight="1" thickTop="1">
      <c r="A43" s="118" t="s">
        <v>502</v>
      </c>
      <c r="B43" s="9" t="s">
        <v>560</v>
      </c>
      <c r="C43" s="10" t="s">
        <v>561</v>
      </c>
      <c r="D43" s="131">
        <v>0.16370000000000001</v>
      </c>
      <c r="E43" s="131">
        <v>0.18049999999999999</v>
      </c>
      <c r="F43" s="131">
        <v>0.1948</v>
      </c>
      <c r="G43" s="131">
        <v>0.1963</v>
      </c>
      <c r="H43" s="131">
        <v>0.19819999999999999</v>
      </c>
      <c r="I43" s="131">
        <v>0.2036</v>
      </c>
      <c r="J43" s="131">
        <v>0.21510000000000001</v>
      </c>
      <c r="K43" s="131">
        <v>0.2394</v>
      </c>
    </row>
    <row r="44" spans="1:12" s="102" customFormat="1" ht="22.5" customHeight="1">
      <c r="A44" s="102" t="s">
        <v>502</v>
      </c>
      <c r="B44" s="11" t="s">
        <v>562</v>
      </c>
      <c r="C44" s="12" t="s">
        <v>563</v>
      </c>
      <c r="D44" s="133">
        <v>0.1636</v>
      </c>
      <c r="E44" s="133">
        <v>0.1804</v>
      </c>
      <c r="F44" s="133">
        <v>0.1946</v>
      </c>
      <c r="G44" s="133">
        <v>0.19600000000000001</v>
      </c>
      <c r="H44" s="133">
        <v>0.19769999999999999</v>
      </c>
      <c r="I44" s="133">
        <v>0.2029</v>
      </c>
      <c r="J44" s="133">
        <v>0.2147</v>
      </c>
      <c r="K44" s="133">
        <v>0.23899999999999999</v>
      </c>
    </row>
    <row r="45" spans="1:12" s="102" customFormat="1" ht="22.5" customHeight="1">
      <c r="A45" s="102" t="s">
        <v>502</v>
      </c>
      <c r="B45" s="11" t="s">
        <v>564</v>
      </c>
      <c r="C45" s="12" t="s">
        <v>565</v>
      </c>
      <c r="D45" s="133">
        <v>0.1181</v>
      </c>
      <c r="E45" s="133">
        <v>0.1042</v>
      </c>
      <c r="F45" s="133">
        <v>8.5800000000000001E-2</v>
      </c>
      <c r="G45" s="133">
        <v>7.6100000000000001E-2</v>
      </c>
      <c r="H45" s="133">
        <v>7.3400000000000007E-2</v>
      </c>
      <c r="I45" s="133">
        <v>7.1300000000000002E-2</v>
      </c>
      <c r="J45" s="133">
        <v>6.3799999999999996E-2</v>
      </c>
      <c r="K45" s="133">
        <v>4.1099999999999998E-2</v>
      </c>
    </row>
    <row r="46" spans="1:12" s="102" customFormat="1" ht="22.5" customHeight="1">
      <c r="A46" s="102" t="s">
        <v>502</v>
      </c>
      <c r="B46" s="11" t="s">
        <v>566</v>
      </c>
      <c r="C46" s="12" t="s">
        <v>567</v>
      </c>
      <c r="D46" s="133">
        <v>1.38E-2</v>
      </c>
      <c r="E46" s="133">
        <v>1.1299999999999999E-2</v>
      </c>
      <c r="F46" s="133">
        <v>9.5999999999999992E-3</v>
      </c>
      <c r="G46" s="133">
        <v>8.8999999999999999E-3</v>
      </c>
      <c r="H46" s="133">
        <v>7.7000000000000002E-3</v>
      </c>
      <c r="I46" s="133">
        <v>6.8999999999999999E-3</v>
      </c>
      <c r="J46" s="133">
        <v>5.7999999999999996E-3</v>
      </c>
      <c r="K46" s="133">
        <v>5.9999999999999995E-4</v>
      </c>
    </row>
    <row r="47" spans="1:12" s="102" customFormat="1" ht="22.5" customHeight="1">
      <c r="A47" s="102" t="s">
        <v>502</v>
      </c>
      <c r="B47" s="11" t="s">
        <v>568</v>
      </c>
      <c r="C47" s="12" t="s">
        <v>569</v>
      </c>
      <c r="D47" s="133">
        <v>5.3600000000000002E-2</v>
      </c>
      <c r="E47" s="133">
        <v>3.8600000000000002E-2</v>
      </c>
      <c r="F47" s="133">
        <v>3.4299999999999997E-2</v>
      </c>
      <c r="G47" s="133">
        <v>3.5200000000000002E-2</v>
      </c>
      <c r="H47" s="133">
        <v>3.3000000000000002E-2</v>
      </c>
      <c r="I47" s="133">
        <v>3.4700000000000002E-2</v>
      </c>
      <c r="J47" s="133">
        <v>2.9700000000000001E-2</v>
      </c>
      <c r="K47" s="133">
        <v>2.53E-2</v>
      </c>
    </row>
    <row r="48" spans="1:12" s="102" customFormat="1" ht="40.5" customHeight="1" thickBot="1">
      <c r="A48" s="102" t="s">
        <v>502</v>
      </c>
      <c r="B48" s="11" t="s">
        <v>570</v>
      </c>
      <c r="C48" s="12" t="s">
        <v>571</v>
      </c>
      <c r="D48" s="133">
        <v>0.43149999999999999</v>
      </c>
      <c r="E48" s="133">
        <v>0.41139999999999999</v>
      </c>
      <c r="F48" s="133">
        <v>0.38740000000000002</v>
      </c>
      <c r="G48" s="133">
        <v>0.35920000000000002</v>
      </c>
      <c r="H48" s="133">
        <v>0.36930000000000002</v>
      </c>
      <c r="I48" s="133">
        <v>0.38469999999999999</v>
      </c>
      <c r="J48" s="133">
        <v>0.41470000000000001</v>
      </c>
      <c r="K48" s="133">
        <v>0.46800000000000003</v>
      </c>
    </row>
    <row r="49" spans="1:12" s="124" customFormat="1" ht="24" customHeight="1" thickTop="1" thickBot="1">
      <c r="B49" s="931"/>
      <c r="C49" s="125" t="s">
        <v>572</v>
      </c>
      <c r="D49" s="932"/>
      <c r="E49" s="932"/>
      <c r="F49" s="932"/>
      <c r="G49" s="932"/>
      <c r="H49" s="932"/>
      <c r="I49" s="932"/>
      <c r="J49" s="126"/>
      <c r="K49" s="126"/>
      <c r="L49" s="127"/>
    </row>
    <row r="50" spans="1:12" s="118" customFormat="1" ht="31.5" customHeight="1" thickTop="1">
      <c r="A50" s="118" t="s">
        <v>502</v>
      </c>
      <c r="B50" s="9" t="s">
        <v>573</v>
      </c>
      <c r="C50" s="10" t="s">
        <v>574</v>
      </c>
      <c r="D50" s="131">
        <v>0.91420000000000001</v>
      </c>
      <c r="E50" s="131">
        <v>0.94350000000000001</v>
      </c>
      <c r="F50" s="131">
        <v>0.90880000000000005</v>
      </c>
      <c r="G50" s="131">
        <v>0.91159999999999997</v>
      </c>
      <c r="H50" s="131">
        <v>0.92520000000000002</v>
      </c>
      <c r="I50" s="131">
        <v>0.93179999999999996</v>
      </c>
      <c r="J50" s="131">
        <v>0.92559999999999998</v>
      </c>
      <c r="K50" s="131">
        <v>0.93359999999999999</v>
      </c>
    </row>
    <row r="51" spans="1:12" s="102" customFormat="1" ht="22.5" customHeight="1">
      <c r="A51" s="102" t="s">
        <v>502</v>
      </c>
      <c r="B51" s="11" t="s">
        <v>575</v>
      </c>
      <c r="C51" s="12" t="s">
        <v>576</v>
      </c>
      <c r="D51" s="133">
        <v>0.94440000000000002</v>
      </c>
      <c r="E51" s="133">
        <v>0.94079999999999997</v>
      </c>
      <c r="F51" s="133">
        <v>0.94130000000000003</v>
      </c>
      <c r="G51" s="133">
        <v>0.93879999999999997</v>
      </c>
      <c r="H51" s="133">
        <v>0.94140000000000001</v>
      </c>
      <c r="I51" s="133">
        <v>0.9375</v>
      </c>
      <c r="J51" s="133">
        <v>0.9496</v>
      </c>
      <c r="K51" s="133">
        <v>0.94969999999999999</v>
      </c>
    </row>
    <row r="52" spans="1:12" s="102" customFormat="1" ht="22.5" customHeight="1">
      <c r="A52" s="102" t="s">
        <v>502</v>
      </c>
      <c r="B52" s="11" t="s">
        <v>577</v>
      </c>
      <c r="C52" s="12" t="s">
        <v>578</v>
      </c>
      <c r="D52" s="133">
        <v>0.15740000000000001</v>
      </c>
      <c r="E52" s="133">
        <v>0.2235</v>
      </c>
      <c r="F52" s="133">
        <v>0.19869999999999999</v>
      </c>
      <c r="G52" s="133">
        <v>0.2077</v>
      </c>
      <c r="H52" s="133">
        <v>0.22489999999999999</v>
      </c>
      <c r="I52" s="133">
        <v>0.24690000000000001</v>
      </c>
      <c r="J52" s="133">
        <v>0.24129999999999999</v>
      </c>
      <c r="K52" s="133">
        <v>0.29170000000000001</v>
      </c>
    </row>
    <row r="53" spans="1:12" s="102" customFormat="1" ht="22.5" customHeight="1">
      <c r="A53" s="102" t="s">
        <v>502</v>
      </c>
      <c r="B53" s="11" t="s">
        <v>579</v>
      </c>
      <c r="C53" s="12" t="s">
        <v>580</v>
      </c>
      <c r="D53" s="133">
        <v>0.52429999999999999</v>
      </c>
      <c r="E53" s="133">
        <v>0.31340000000000001</v>
      </c>
      <c r="F53" s="133">
        <v>0.46889999999999998</v>
      </c>
      <c r="G53" s="133">
        <v>0.45090000000000002</v>
      </c>
      <c r="H53" s="133">
        <v>0.37840000000000001</v>
      </c>
      <c r="I53" s="133">
        <v>0.33610000000000001</v>
      </c>
      <c r="J53" s="133">
        <v>0.34649999999999997</v>
      </c>
      <c r="K53" s="133">
        <v>0.27789999999999998</v>
      </c>
    </row>
    <row r="54" spans="1:12" s="1007" customFormat="1" ht="15.75" thickBot="1">
      <c r="C54" s="137"/>
      <c r="D54" s="137"/>
      <c r="E54" s="137"/>
      <c r="F54" s="137"/>
      <c r="G54" s="137"/>
      <c r="H54" s="137"/>
      <c r="I54" s="137"/>
      <c r="J54" s="137"/>
      <c r="K54" s="137"/>
      <c r="L54" s="114"/>
    </row>
    <row r="55" spans="1:12" s="1007" customFormat="1" ht="19.5" customHeight="1" thickTop="1">
      <c r="A55" s="138" t="s">
        <v>501</v>
      </c>
      <c r="B55" s="8" t="s">
        <v>501</v>
      </c>
      <c r="C55" s="103" t="s">
        <v>354</v>
      </c>
      <c r="D55" s="99"/>
      <c r="E55" s="139"/>
      <c r="F55" s="139"/>
      <c r="G55" s="139"/>
      <c r="H55" s="139"/>
      <c r="I55" s="139"/>
    </row>
    <row r="56" spans="1:12" s="1007" customFormat="1" ht="33.75" customHeight="1">
      <c r="C56" s="1076" t="s">
        <v>355</v>
      </c>
      <c r="D56" s="1076"/>
      <c r="E56" s="1076"/>
      <c r="F56" s="1076"/>
      <c r="G56" s="1076"/>
      <c r="H56" s="1076"/>
      <c r="I56" s="1076"/>
      <c r="J56" s="1076"/>
      <c r="K56" s="1076"/>
    </row>
    <row r="57" spans="1:12" s="1007" customFormat="1" ht="33.75" customHeight="1">
      <c r="C57" s="1076" t="s">
        <v>356</v>
      </c>
      <c r="D57" s="1076"/>
      <c r="E57" s="1076"/>
      <c r="F57" s="1076"/>
      <c r="G57" s="1076"/>
      <c r="H57" s="1076"/>
      <c r="I57" s="1076"/>
      <c r="J57" s="1076"/>
      <c r="K57" s="1076"/>
    </row>
    <row r="58" spans="1:12" s="1007" customFormat="1">
      <c r="C58" s="61" t="s">
        <v>581</v>
      </c>
      <c r="D58" s="140"/>
      <c r="E58" s="139"/>
      <c r="F58" s="139"/>
      <c r="G58" s="139"/>
      <c r="H58" s="139"/>
      <c r="I58" s="139"/>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H8" sqref="H8"/>
    </sheetView>
  </sheetViews>
  <sheetFormatPr defaultRowHeight="12.75"/>
  <cols>
    <col min="1" max="2" width="9.140625" style="579" hidden="1" customWidth="1"/>
    <col min="3" max="3" width="124.140625" style="579" customWidth="1"/>
    <col min="4" max="11" width="16.85546875" style="579" customWidth="1"/>
    <col min="12" max="12" width="3.85546875" style="579" bestFit="1" customWidth="1"/>
    <col min="13" max="256" width="9.140625" style="579"/>
    <col min="257" max="258" width="0" style="579" hidden="1" customWidth="1"/>
    <col min="259" max="259" width="124.140625" style="579" customWidth="1"/>
    <col min="260" max="267" width="16.85546875" style="579" customWidth="1"/>
    <col min="268" max="268" width="3.85546875" style="579" bestFit="1" customWidth="1"/>
    <col min="269" max="512" width="9.140625" style="579"/>
    <col min="513" max="514" width="0" style="579" hidden="1" customWidth="1"/>
    <col min="515" max="515" width="124.140625" style="579" customWidth="1"/>
    <col min="516" max="523" width="16.85546875" style="579" customWidth="1"/>
    <col min="524" max="524" width="3.85546875" style="579" bestFit="1" customWidth="1"/>
    <col min="525" max="768" width="9.140625" style="579"/>
    <col min="769" max="770" width="0" style="579" hidden="1" customWidth="1"/>
    <col min="771" max="771" width="124.140625" style="579" customWidth="1"/>
    <col min="772" max="779" width="16.85546875" style="579" customWidth="1"/>
    <col min="780" max="780" width="3.85546875" style="579" bestFit="1" customWidth="1"/>
    <col min="781" max="1024" width="9.140625" style="579"/>
    <col min="1025" max="1026" width="0" style="579" hidden="1" customWidth="1"/>
    <col min="1027" max="1027" width="124.140625" style="579" customWidth="1"/>
    <col min="1028" max="1035" width="16.85546875" style="579" customWidth="1"/>
    <col min="1036" max="1036" width="3.85546875" style="579" bestFit="1" customWidth="1"/>
    <col min="1037" max="1280" width="9.140625" style="579"/>
    <col min="1281" max="1282" width="0" style="579" hidden="1" customWidth="1"/>
    <col min="1283" max="1283" width="124.140625" style="579" customWidth="1"/>
    <col min="1284" max="1291" width="16.85546875" style="579" customWidth="1"/>
    <col min="1292" max="1292" width="3.85546875" style="579" bestFit="1" customWidth="1"/>
    <col min="1293" max="1536" width="9.140625" style="579"/>
    <col min="1537" max="1538" width="0" style="579" hidden="1" customWidth="1"/>
    <col min="1539" max="1539" width="124.140625" style="579" customWidth="1"/>
    <col min="1540" max="1547" width="16.85546875" style="579" customWidth="1"/>
    <col min="1548" max="1548" width="3.85546875" style="579" bestFit="1" customWidth="1"/>
    <col min="1549" max="1792" width="9.140625" style="579"/>
    <col min="1793" max="1794" width="0" style="579" hidden="1" customWidth="1"/>
    <col min="1795" max="1795" width="124.140625" style="579" customWidth="1"/>
    <col min="1796" max="1803" width="16.85546875" style="579" customWidth="1"/>
    <col min="1804" max="1804" width="3.85546875" style="579" bestFit="1" customWidth="1"/>
    <col min="1805" max="2048" width="9.140625" style="579"/>
    <col min="2049" max="2050" width="0" style="579" hidden="1" customWidth="1"/>
    <col min="2051" max="2051" width="124.140625" style="579" customWidth="1"/>
    <col min="2052" max="2059" width="16.85546875" style="579" customWidth="1"/>
    <col min="2060" max="2060" width="3.85546875" style="579" bestFit="1" customWidth="1"/>
    <col min="2061" max="2304" width="9.140625" style="579"/>
    <col min="2305" max="2306" width="0" style="579" hidden="1" customWidth="1"/>
    <col min="2307" max="2307" width="124.140625" style="579" customWidth="1"/>
    <col min="2308" max="2315" width="16.85546875" style="579" customWidth="1"/>
    <col min="2316" max="2316" width="3.85546875" style="579" bestFit="1" customWidth="1"/>
    <col min="2317" max="2560" width="9.140625" style="579"/>
    <col min="2561" max="2562" width="0" style="579" hidden="1" customWidth="1"/>
    <col min="2563" max="2563" width="124.140625" style="579" customWidth="1"/>
    <col min="2564" max="2571" width="16.85546875" style="579" customWidth="1"/>
    <col min="2572" max="2572" width="3.85546875" style="579" bestFit="1" customWidth="1"/>
    <col min="2573" max="2816" width="9.140625" style="579"/>
    <col min="2817" max="2818" width="0" style="579" hidden="1" customWidth="1"/>
    <col min="2819" max="2819" width="124.140625" style="579" customWidth="1"/>
    <col min="2820" max="2827" width="16.85546875" style="579" customWidth="1"/>
    <col min="2828" max="2828" width="3.85546875" style="579" bestFit="1" customWidth="1"/>
    <col min="2829" max="3072" width="9.140625" style="579"/>
    <col min="3073" max="3074" width="0" style="579" hidden="1" customWidth="1"/>
    <col min="3075" max="3075" width="124.140625" style="579" customWidth="1"/>
    <col min="3076" max="3083" width="16.85546875" style="579" customWidth="1"/>
    <col min="3084" max="3084" width="3.85546875" style="579" bestFit="1" customWidth="1"/>
    <col min="3085" max="3328" width="9.140625" style="579"/>
    <col min="3329" max="3330" width="0" style="579" hidden="1" customWidth="1"/>
    <col min="3331" max="3331" width="124.140625" style="579" customWidth="1"/>
    <col min="3332" max="3339" width="16.85546875" style="579" customWidth="1"/>
    <col min="3340" max="3340" width="3.85546875" style="579" bestFit="1" customWidth="1"/>
    <col min="3341" max="3584" width="9.140625" style="579"/>
    <col min="3585" max="3586" width="0" style="579" hidden="1" customWidth="1"/>
    <col min="3587" max="3587" width="124.140625" style="579" customWidth="1"/>
    <col min="3588" max="3595" width="16.85546875" style="579" customWidth="1"/>
    <col min="3596" max="3596" width="3.85546875" style="579" bestFit="1" customWidth="1"/>
    <col min="3597" max="3840" width="9.140625" style="579"/>
    <col min="3841" max="3842" width="0" style="579" hidden="1" customWidth="1"/>
    <col min="3843" max="3843" width="124.140625" style="579" customWidth="1"/>
    <col min="3844" max="3851" width="16.85546875" style="579" customWidth="1"/>
    <col min="3852" max="3852" width="3.85546875" style="579" bestFit="1" customWidth="1"/>
    <col min="3853" max="4096" width="9.140625" style="579"/>
    <col min="4097" max="4098" width="0" style="579" hidden="1" customWidth="1"/>
    <col min="4099" max="4099" width="124.140625" style="579" customWidth="1"/>
    <col min="4100" max="4107" width="16.85546875" style="579" customWidth="1"/>
    <col min="4108" max="4108" width="3.85546875" style="579" bestFit="1" customWidth="1"/>
    <col min="4109" max="4352" width="9.140625" style="579"/>
    <col min="4353" max="4354" width="0" style="579" hidden="1" customWidth="1"/>
    <col min="4355" max="4355" width="124.140625" style="579" customWidth="1"/>
    <col min="4356" max="4363" width="16.85546875" style="579" customWidth="1"/>
    <col min="4364" max="4364" width="3.85546875" style="579" bestFit="1" customWidth="1"/>
    <col min="4365" max="4608" width="9.140625" style="579"/>
    <col min="4609" max="4610" width="0" style="579" hidden="1" customWidth="1"/>
    <col min="4611" max="4611" width="124.140625" style="579" customWidth="1"/>
    <col min="4612" max="4619" width="16.85546875" style="579" customWidth="1"/>
    <col min="4620" max="4620" width="3.85546875" style="579" bestFit="1" customWidth="1"/>
    <col min="4621" max="4864" width="9.140625" style="579"/>
    <col min="4865" max="4866" width="0" style="579" hidden="1" customWidth="1"/>
    <col min="4867" max="4867" width="124.140625" style="579" customWidth="1"/>
    <col min="4868" max="4875" width="16.85546875" style="579" customWidth="1"/>
    <col min="4876" max="4876" width="3.85546875" style="579" bestFit="1" customWidth="1"/>
    <col min="4877" max="5120" width="9.140625" style="579"/>
    <col min="5121" max="5122" width="0" style="579" hidden="1" customWidth="1"/>
    <col min="5123" max="5123" width="124.140625" style="579" customWidth="1"/>
    <col min="5124" max="5131" width="16.85546875" style="579" customWidth="1"/>
    <col min="5132" max="5132" width="3.85546875" style="579" bestFit="1" customWidth="1"/>
    <col min="5133" max="5376" width="9.140625" style="579"/>
    <col min="5377" max="5378" width="0" style="579" hidden="1" customWidth="1"/>
    <col min="5379" max="5379" width="124.140625" style="579" customWidth="1"/>
    <col min="5380" max="5387" width="16.85546875" style="579" customWidth="1"/>
    <col min="5388" max="5388" width="3.85546875" style="579" bestFit="1" customWidth="1"/>
    <col min="5389" max="5632" width="9.140625" style="579"/>
    <col min="5633" max="5634" width="0" style="579" hidden="1" customWidth="1"/>
    <col min="5635" max="5635" width="124.140625" style="579" customWidth="1"/>
    <col min="5636" max="5643" width="16.85546875" style="579" customWidth="1"/>
    <col min="5644" max="5644" width="3.85546875" style="579" bestFit="1" customWidth="1"/>
    <col min="5645" max="5888" width="9.140625" style="579"/>
    <col min="5889" max="5890" width="0" style="579" hidden="1" customWidth="1"/>
    <col min="5891" max="5891" width="124.140625" style="579" customWidth="1"/>
    <col min="5892" max="5899" width="16.85546875" style="579" customWidth="1"/>
    <col min="5900" max="5900" width="3.85546875" style="579" bestFit="1" customWidth="1"/>
    <col min="5901" max="6144" width="9.140625" style="579"/>
    <col min="6145" max="6146" width="0" style="579" hidden="1" customWidth="1"/>
    <col min="6147" max="6147" width="124.140625" style="579" customWidth="1"/>
    <col min="6148" max="6155" width="16.85546875" style="579" customWidth="1"/>
    <col min="6156" max="6156" width="3.85546875" style="579" bestFit="1" customWidth="1"/>
    <col min="6157" max="6400" width="9.140625" style="579"/>
    <col min="6401" max="6402" width="0" style="579" hidden="1" customWidth="1"/>
    <col min="6403" max="6403" width="124.140625" style="579" customWidth="1"/>
    <col min="6404" max="6411" width="16.85546875" style="579" customWidth="1"/>
    <col min="6412" max="6412" width="3.85546875" style="579" bestFit="1" customWidth="1"/>
    <col min="6413" max="6656" width="9.140625" style="579"/>
    <col min="6657" max="6658" width="0" style="579" hidden="1" customWidth="1"/>
    <col min="6659" max="6659" width="124.140625" style="579" customWidth="1"/>
    <col min="6660" max="6667" width="16.85546875" style="579" customWidth="1"/>
    <col min="6668" max="6668" width="3.85546875" style="579" bestFit="1" customWidth="1"/>
    <col min="6669" max="6912" width="9.140625" style="579"/>
    <col min="6913" max="6914" width="0" style="579" hidden="1" customWidth="1"/>
    <col min="6915" max="6915" width="124.140625" style="579" customWidth="1"/>
    <col min="6916" max="6923" width="16.85546875" style="579" customWidth="1"/>
    <col min="6924" max="6924" width="3.85546875" style="579" bestFit="1" customWidth="1"/>
    <col min="6925" max="7168" width="9.140625" style="579"/>
    <col min="7169" max="7170" width="0" style="579" hidden="1" customWidth="1"/>
    <col min="7171" max="7171" width="124.140625" style="579" customWidth="1"/>
    <col min="7172" max="7179" width="16.85546875" style="579" customWidth="1"/>
    <col min="7180" max="7180" width="3.85546875" style="579" bestFit="1" customWidth="1"/>
    <col min="7181" max="7424" width="9.140625" style="579"/>
    <col min="7425" max="7426" width="0" style="579" hidden="1" customWidth="1"/>
    <col min="7427" max="7427" width="124.140625" style="579" customWidth="1"/>
    <col min="7428" max="7435" width="16.85546875" style="579" customWidth="1"/>
    <col min="7436" max="7436" width="3.85546875" style="579" bestFit="1" customWidth="1"/>
    <col min="7437" max="7680" width="9.140625" style="579"/>
    <col min="7681" max="7682" width="0" style="579" hidden="1" customWidth="1"/>
    <col min="7683" max="7683" width="124.140625" style="579" customWidth="1"/>
    <col min="7684" max="7691" width="16.85546875" style="579" customWidth="1"/>
    <col min="7692" max="7692" width="3.85546875" style="579" bestFit="1" customWidth="1"/>
    <col min="7693" max="7936" width="9.140625" style="579"/>
    <col min="7937" max="7938" width="0" style="579" hidden="1" customWidth="1"/>
    <col min="7939" max="7939" width="124.140625" style="579" customWidth="1"/>
    <col min="7940" max="7947" width="16.85546875" style="579" customWidth="1"/>
    <col min="7948" max="7948" width="3.85546875" style="579" bestFit="1" customWidth="1"/>
    <col min="7949" max="8192" width="9.140625" style="579"/>
    <col min="8193" max="8194" width="0" style="579" hidden="1" customWidth="1"/>
    <col min="8195" max="8195" width="124.140625" style="579" customWidth="1"/>
    <col min="8196" max="8203" width="16.85546875" style="579" customWidth="1"/>
    <col min="8204" max="8204" width="3.85546875" style="579" bestFit="1" customWidth="1"/>
    <col min="8205" max="8448" width="9.140625" style="579"/>
    <col min="8449" max="8450" width="0" style="579" hidden="1" customWidth="1"/>
    <col min="8451" max="8451" width="124.140625" style="579" customWidth="1"/>
    <col min="8452" max="8459" width="16.85546875" style="579" customWidth="1"/>
    <col min="8460" max="8460" width="3.85546875" style="579" bestFit="1" customWidth="1"/>
    <col min="8461" max="8704" width="9.140625" style="579"/>
    <col min="8705" max="8706" width="0" style="579" hidden="1" customWidth="1"/>
    <col min="8707" max="8707" width="124.140625" style="579" customWidth="1"/>
    <col min="8708" max="8715" width="16.85546875" style="579" customWidth="1"/>
    <col min="8716" max="8716" width="3.85546875" style="579" bestFit="1" customWidth="1"/>
    <col min="8717" max="8960" width="9.140625" style="579"/>
    <col min="8961" max="8962" width="0" style="579" hidden="1" customWidth="1"/>
    <col min="8963" max="8963" width="124.140625" style="579" customWidth="1"/>
    <col min="8964" max="8971" width="16.85546875" style="579" customWidth="1"/>
    <col min="8972" max="8972" width="3.85546875" style="579" bestFit="1" customWidth="1"/>
    <col min="8973" max="9216" width="9.140625" style="579"/>
    <col min="9217" max="9218" width="0" style="579" hidden="1" customWidth="1"/>
    <col min="9219" max="9219" width="124.140625" style="579" customWidth="1"/>
    <col min="9220" max="9227" width="16.85546875" style="579" customWidth="1"/>
    <col min="9228" max="9228" width="3.85546875" style="579" bestFit="1" customWidth="1"/>
    <col min="9229" max="9472" width="9.140625" style="579"/>
    <col min="9473" max="9474" width="0" style="579" hidden="1" customWidth="1"/>
    <col min="9475" max="9475" width="124.140625" style="579" customWidth="1"/>
    <col min="9476" max="9483" width="16.85546875" style="579" customWidth="1"/>
    <col min="9484" max="9484" width="3.85546875" style="579" bestFit="1" customWidth="1"/>
    <col min="9485" max="9728" width="9.140625" style="579"/>
    <col min="9729" max="9730" width="0" style="579" hidden="1" customWidth="1"/>
    <col min="9731" max="9731" width="124.140625" style="579" customWidth="1"/>
    <col min="9732" max="9739" width="16.85546875" style="579" customWidth="1"/>
    <col min="9740" max="9740" width="3.85546875" style="579" bestFit="1" customWidth="1"/>
    <col min="9741" max="9984" width="9.140625" style="579"/>
    <col min="9985" max="9986" width="0" style="579" hidden="1" customWidth="1"/>
    <col min="9987" max="9987" width="124.140625" style="579" customWidth="1"/>
    <col min="9988" max="9995" width="16.85546875" style="579" customWidth="1"/>
    <col min="9996" max="9996" width="3.85546875" style="579" bestFit="1" customWidth="1"/>
    <col min="9997" max="10240" width="9.140625" style="579"/>
    <col min="10241" max="10242" width="0" style="579" hidden="1" customWidth="1"/>
    <col min="10243" max="10243" width="124.140625" style="579" customWidth="1"/>
    <col min="10244" max="10251" width="16.85546875" style="579" customWidth="1"/>
    <col min="10252" max="10252" width="3.85546875" style="579" bestFit="1" customWidth="1"/>
    <col min="10253" max="10496" width="9.140625" style="579"/>
    <col min="10497" max="10498" width="0" style="579" hidden="1" customWidth="1"/>
    <col min="10499" max="10499" width="124.140625" style="579" customWidth="1"/>
    <col min="10500" max="10507" width="16.85546875" style="579" customWidth="1"/>
    <col min="10508" max="10508" width="3.85546875" style="579" bestFit="1" customWidth="1"/>
    <col min="10509" max="10752" width="9.140625" style="579"/>
    <col min="10753" max="10754" width="0" style="579" hidden="1" customWidth="1"/>
    <col min="10755" max="10755" width="124.140625" style="579" customWidth="1"/>
    <col min="10756" max="10763" width="16.85546875" style="579" customWidth="1"/>
    <col min="10764" max="10764" width="3.85546875" style="579" bestFit="1" customWidth="1"/>
    <col min="10765" max="11008" width="9.140625" style="579"/>
    <col min="11009" max="11010" width="0" style="579" hidden="1" customWidth="1"/>
    <col min="11011" max="11011" width="124.140625" style="579" customWidth="1"/>
    <col min="11012" max="11019" width="16.85546875" style="579" customWidth="1"/>
    <col min="11020" max="11020" width="3.85546875" style="579" bestFit="1" customWidth="1"/>
    <col min="11021" max="11264" width="9.140625" style="579"/>
    <col min="11265" max="11266" width="0" style="579" hidden="1" customWidth="1"/>
    <col min="11267" max="11267" width="124.140625" style="579" customWidth="1"/>
    <col min="11268" max="11275" width="16.85546875" style="579" customWidth="1"/>
    <col min="11276" max="11276" width="3.85546875" style="579" bestFit="1" customWidth="1"/>
    <col min="11277" max="11520" width="9.140625" style="579"/>
    <col min="11521" max="11522" width="0" style="579" hidden="1" customWidth="1"/>
    <col min="11523" max="11523" width="124.140625" style="579" customWidth="1"/>
    <col min="11524" max="11531" width="16.85546875" style="579" customWidth="1"/>
    <col min="11532" max="11532" width="3.85546875" style="579" bestFit="1" customWidth="1"/>
    <col min="11533" max="11776" width="9.140625" style="579"/>
    <col min="11777" max="11778" width="0" style="579" hidden="1" customWidth="1"/>
    <col min="11779" max="11779" width="124.140625" style="579" customWidth="1"/>
    <col min="11780" max="11787" width="16.85546875" style="579" customWidth="1"/>
    <col min="11788" max="11788" width="3.85546875" style="579" bestFit="1" customWidth="1"/>
    <col min="11789" max="12032" width="9.140625" style="579"/>
    <col min="12033" max="12034" width="0" style="579" hidden="1" customWidth="1"/>
    <col min="12035" max="12035" width="124.140625" style="579" customWidth="1"/>
    <col min="12036" max="12043" width="16.85546875" style="579" customWidth="1"/>
    <col min="12044" max="12044" width="3.85546875" style="579" bestFit="1" customWidth="1"/>
    <col min="12045" max="12288" width="9.140625" style="579"/>
    <col min="12289" max="12290" width="0" style="579" hidden="1" customWidth="1"/>
    <col min="12291" max="12291" width="124.140625" style="579" customWidth="1"/>
    <col min="12292" max="12299" width="16.85546875" style="579" customWidth="1"/>
    <col min="12300" max="12300" width="3.85546875" style="579" bestFit="1" customWidth="1"/>
    <col min="12301" max="12544" width="9.140625" style="579"/>
    <col min="12545" max="12546" width="0" style="579" hidden="1" customWidth="1"/>
    <col min="12547" max="12547" width="124.140625" style="579" customWidth="1"/>
    <col min="12548" max="12555" width="16.85546875" style="579" customWidth="1"/>
    <col min="12556" max="12556" width="3.85546875" style="579" bestFit="1" customWidth="1"/>
    <col min="12557" max="12800" width="9.140625" style="579"/>
    <col min="12801" max="12802" width="0" style="579" hidden="1" customWidth="1"/>
    <col min="12803" max="12803" width="124.140625" style="579" customWidth="1"/>
    <col min="12804" max="12811" width="16.85546875" style="579" customWidth="1"/>
    <col min="12812" max="12812" width="3.85546875" style="579" bestFit="1" customWidth="1"/>
    <col min="12813" max="13056" width="9.140625" style="579"/>
    <col min="13057" max="13058" width="0" style="579" hidden="1" customWidth="1"/>
    <col min="13059" max="13059" width="124.140625" style="579" customWidth="1"/>
    <col min="13060" max="13067" width="16.85546875" style="579" customWidth="1"/>
    <col min="13068" max="13068" width="3.85546875" style="579" bestFit="1" customWidth="1"/>
    <col min="13069" max="13312" width="9.140625" style="579"/>
    <col min="13313" max="13314" width="0" style="579" hidden="1" customWidth="1"/>
    <col min="13315" max="13315" width="124.140625" style="579" customWidth="1"/>
    <col min="13316" max="13323" width="16.85546875" style="579" customWidth="1"/>
    <col min="13324" max="13324" width="3.85546875" style="579" bestFit="1" customWidth="1"/>
    <col min="13325" max="13568" width="9.140625" style="579"/>
    <col min="13569" max="13570" width="0" style="579" hidden="1" customWidth="1"/>
    <col min="13571" max="13571" width="124.140625" style="579" customWidth="1"/>
    <col min="13572" max="13579" width="16.85546875" style="579" customWidth="1"/>
    <col min="13580" max="13580" width="3.85546875" style="579" bestFit="1" customWidth="1"/>
    <col min="13581" max="13824" width="9.140625" style="579"/>
    <col min="13825" max="13826" width="0" style="579" hidden="1" customWidth="1"/>
    <col min="13827" max="13827" width="124.140625" style="579" customWidth="1"/>
    <col min="13828" max="13835" width="16.85546875" style="579" customWidth="1"/>
    <col min="13836" max="13836" width="3.85546875" style="579" bestFit="1" customWidth="1"/>
    <col min="13837" max="14080" width="9.140625" style="579"/>
    <col min="14081" max="14082" width="0" style="579" hidden="1" customWidth="1"/>
    <col min="14083" max="14083" width="124.140625" style="579" customWidth="1"/>
    <col min="14084" max="14091" width="16.85546875" style="579" customWidth="1"/>
    <col min="14092" max="14092" width="3.85546875" style="579" bestFit="1" customWidth="1"/>
    <col min="14093" max="14336" width="9.140625" style="579"/>
    <col min="14337" max="14338" width="0" style="579" hidden="1" customWidth="1"/>
    <col min="14339" max="14339" width="124.140625" style="579" customWidth="1"/>
    <col min="14340" max="14347" width="16.85546875" style="579" customWidth="1"/>
    <col min="14348" max="14348" width="3.85546875" style="579" bestFit="1" customWidth="1"/>
    <col min="14349" max="14592" width="9.140625" style="579"/>
    <col min="14593" max="14594" width="0" style="579" hidden="1" customWidth="1"/>
    <col min="14595" max="14595" width="124.140625" style="579" customWidth="1"/>
    <col min="14596" max="14603" width="16.85546875" style="579" customWidth="1"/>
    <col min="14604" max="14604" width="3.85546875" style="579" bestFit="1" customWidth="1"/>
    <col min="14605" max="14848" width="9.140625" style="579"/>
    <col min="14849" max="14850" width="0" style="579" hidden="1" customWidth="1"/>
    <col min="14851" max="14851" width="124.140625" style="579" customWidth="1"/>
    <col min="14852" max="14859" width="16.85546875" style="579" customWidth="1"/>
    <col min="14860" max="14860" width="3.85546875" style="579" bestFit="1" customWidth="1"/>
    <col min="14861" max="15104" width="9.140625" style="579"/>
    <col min="15105" max="15106" width="0" style="579" hidden="1" customWidth="1"/>
    <col min="15107" max="15107" width="124.140625" style="579" customWidth="1"/>
    <col min="15108" max="15115" width="16.85546875" style="579" customWidth="1"/>
    <col min="15116" max="15116" width="3.85546875" style="579" bestFit="1" customWidth="1"/>
    <col min="15117" max="15360" width="9.140625" style="579"/>
    <col min="15361" max="15362" width="0" style="579" hidden="1" customWidth="1"/>
    <col min="15363" max="15363" width="124.140625" style="579" customWidth="1"/>
    <col min="15364" max="15371" width="16.85546875" style="579" customWidth="1"/>
    <col min="15372" max="15372" width="3.85546875" style="579" bestFit="1" customWidth="1"/>
    <col min="15373" max="15616" width="9.140625" style="579"/>
    <col min="15617" max="15618" width="0" style="579" hidden="1" customWidth="1"/>
    <col min="15619" max="15619" width="124.140625" style="579" customWidth="1"/>
    <col min="15620" max="15627" width="16.85546875" style="579" customWidth="1"/>
    <col min="15628" max="15628" width="3.85546875" style="579" bestFit="1" customWidth="1"/>
    <col min="15629" max="15872" width="9.140625" style="579"/>
    <col min="15873" max="15874" width="0" style="579" hidden="1" customWidth="1"/>
    <col min="15875" max="15875" width="124.140625" style="579" customWidth="1"/>
    <col min="15876" max="15883" width="16.85546875" style="579" customWidth="1"/>
    <col min="15884" max="15884" width="3.85546875" style="579" bestFit="1" customWidth="1"/>
    <col min="15885" max="16128" width="9.140625" style="579"/>
    <col min="16129" max="16130" width="0" style="579" hidden="1" customWidth="1"/>
    <col min="16131" max="16131" width="124.140625" style="579" customWidth="1"/>
    <col min="16132" max="16139" width="16.85546875" style="579" customWidth="1"/>
    <col min="16140" max="16140" width="3.85546875" style="579" bestFit="1" customWidth="1"/>
    <col min="16141" max="16384" width="9.140625" style="579"/>
  </cols>
  <sheetData>
    <row r="1" spans="1:12" ht="60" customHeight="1">
      <c r="A1" s="999"/>
      <c r="B1" s="999"/>
      <c r="C1" s="995"/>
      <c r="D1" s="995"/>
      <c r="E1" s="995"/>
      <c r="F1" s="995"/>
      <c r="G1" s="995"/>
      <c r="H1" s="995"/>
      <c r="I1" s="995"/>
      <c r="J1" s="995"/>
      <c r="K1" s="995"/>
    </row>
    <row r="2" spans="1:12" ht="33" customHeight="1">
      <c r="A2" s="1075" t="s">
        <v>1410</v>
      </c>
      <c r="B2" s="1075"/>
      <c r="C2" s="1075"/>
      <c r="D2" s="1075"/>
      <c r="E2" s="1075"/>
      <c r="F2" s="1075"/>
      <c r="G2" s="1075"/>
      <c r="H2" s="1075"/>
      <c r="I2" s="1075"/>
      <c r="J2" s="1075"/>
      <c r="K2" s="1075"/>
    </row>
    <row r="3" spans="1:12" ht="33" customHeight="1">
      <c r="A3" s="999"/>
      <c r="B3" s="999"/>
      <c r="C3" s="1075" t="s">
        <v>500</v>
      </c>
      <c r="D3" s="1075"/>
      <c r="E3" s="1075"/>
      <c r="F3" s="1075"/>
      <c r="G3" s="1075"/>
      <c r="H3" s="1075"/>
      <c r="I3" s="1075"/>
      <c r="J3" s="1075"/>
      <c r="K3" s="1075"/>
    </row>
    <row r="4" spans="1:12" s="149" customFormat="1" ht="69.75" customHeight="1" thickBot="1">
      <c r="A4" s="1074"/>
      <c r="B4" s="1075"/>
      <c r="C4" s="1075"/>
      <c r="D4" s="1075"/>
      <c r="E4" s="1075"/>
      <c r="F4" s="1075"/>
      <c r="G4" s="1075"/>
      <c r="H4" s="1075"/>
      <c r="I4" s="1075"/>
      <c r="J4" s="1075"/>
      <c r="K4" s="1075"/>
    </row>
    <row r="5" spans="1:12" s="427" customFormat="1" ht="27.75" thickTop="1" thickBot="1">
      <c r="A5" s="141"/>
      <c r="B5" s="141"/>
      <c r="C5" s="1146"/>
      <c r="D5" s="1051" t="s">
        <v>845</v>
      </c>
      <c r="E5" s="1051"/>
      <c r="F5" s="1051"/>
      <c r="G5" s="1051"/>
      <c r="H5" s="1051"/>
      <c r="I5" s="1051"/>
      <c r="J5" s="1051" t="s">
        <v>1422</v>
      </c>
      <c r="K5" s="1051"/>
    </row>
    <row r="6" spans="1:12" ht="29.25" customHeight="1" thickTop="1" thickBot="1">
      <c r="B6" s="934"/>
      <c r="C6" s="142"/>
      <c r="D6" s="785" t="s">
        <v>1551</v>
      </c>
      <c r="E6" s="785" t="s">
        <v>425</v>
      </c>
      <c r="F6" s="785" t="s">
        <v>426</v>
      </c>
      <c r="G6" s="785" t="s">
        <v>427</v>
      </c>
      <c r="H6" s="785" t="s">
        <v>428</v>
      </c>
      <c r="I6" s="785" t="s">
        <v>1297</v>
      </c>
      <c r="J6" s="786" t="s">
        <v>1443</v>
      </c>
      <c r="K6" s="786" t="s">
        <v>1552</v>
      </c>
      <c r="L6" s="143" t="s">
        <v>501</v>
      </c>
    </row>
    <row r="7" spans="1:12" ht="14.25" customHeight="1" thickTop="1" thickBot="1">
      <c r="C7" s="144"/>
      <c r="D7" s="144"/>
      <c r="E7" s="144"/>
      <c r="F7" s="144"/>
      <c r="G7" s="144"/>
      <c r="H7" s="144"/>
      <c r="I7" s="144"/>
      <c r="J7" s="144"/>
      <c r="K7" s="144"/>
    </row>
    <row r="8" spans="1:12" s="145" customFormat="1" ht="24" customHeight="1" thickTop="1" thickBot="1">
      <c r="B8" s="935"/>
      <c r="C8" s="146" t="s">
        <v>357</v>
      </c>
      <c r="D8" s="936"/>
      <c r="E8" s="936"/>
      <c r="F8" s="936"/>
      <c r="G8" s="936"/>
      <c r="H8" s="936"/>
      <c r="I8" s="936"/>
      <c r="J8" s="119"/>
      <c r="K8" s="119"/>
      <c r="L8" s="147"/>
    </row>
    <row r="9" spans="1:12" s="145" customFormat="1" ht="27" customHeight="1" thickTop="1">
      <c r="A9" s="145" t="s">
        <v>502</v>
      </c>
      <c r="B9" s="9" t="s">
        <v>582</v>
      </c>
      <c r="C9" s="14" t="s">
        <v>583</v>
      </c>
      <c r="D9" s="148">
        <v>4.7500000000000001E-2</v>
      </c>
      <c r="E9" s="148">
        <v>4.2299999999999997E-2</v>
      </c>
      <c r="F9" s="148">
        <v>4.5400000000000003E-2</v>
      </c>
      <c r="G9" s="148">
        <v>4.3400000000000001E-2</v>
      </c>
      <c r="H9" s="148">
        <v>4.5600000000000002E-2</v>
      </c>
      <c r="I9" s="148">
        <v>4.9500000000000002E-2</v>
      </c>
      <c r="J9" s="148">
        <v>4.5100000000000001E-2</v>
      </c>
      <c r="K9" s="148">
        <v>3.8800000000000001E-2</v>
      </c>
    </row>
    <row r="10" spans="1:12" s="149" customFormat="1" ht="23.25" customHeight="1">
      <c r="A10" s="149" t="s">
        <v>502</v>
      </c>
      <c r="B10" s="11" t="s">
        <v>584</v>
      </c>
      <c r="C10" s="15" t="s">
        <v>585</v>
      </c>
      <c r="D10" s="150">
        <v>5.62E-2</v>
      </c>
      <c r="E10" s="150">
        <v>5.2200000000000003E-2</v>
      </c>
      <c r="F10" s="150">
        <v>5.5199999999999999E-2</v>
      </c>
      <c r="G10" s="150">
        <v>5.4300000000000001E-2</v>
      </c>
      <c r="H10" s="150">
        <v>5.6500000000000002E-2</v>
      </c>
      <c r="I10" s="150">
        <v>5.5800000000000002E-2</v>
      </c>
      <c r="J10" s="150">
        <v>5.2400000000000002E-2</v>
      </c>
      <c r="K10" s="150">
        <v>4.19E-2</v>
      </c>
    </row>
    <row r="11" spans="1:12" s="149" customFormat="1" ht="23.25" customHeight="1">
      <c r="A11" s="149" t="s">
        <v>502</v>
      </c>
      <c r="B11" s="11" t="s">
        <v>586</v>
      </c>
      <c r="C11" s="15" t="s">
        <v>587</v>
      </c>
      <c r="D11" s="150">
        <v>4.99E-2</v>
      </c>
      <c r="E11" s="150">
        <v>4.9299999999999997E-2</v>
      </c>
      <c r="F11" s="150">
        <v>5.3600000000000002E-2</v>
      </c>
      <c r="G11" s="150">
        <v>5.16E-2</v>
      </c>
      <c r="H11" s="150">
        <v>5.0099999999999999E-2</v>
      </c>
      <c r="I11" s="150">
        <v>5.0999999999999997E-2</v>
      </c>
      <c r="J11" s="150">
        <v>5.0500000000000003E-2</v>
      </c>
      <c r="K11" s="150">
        <v>4.0099999999999997E-2</v>
      </c>
    </row>
    <row r="12" spans="1:12" s="149" customFormat="1" ht="23.25" customHeight="1">
      <c r="A12" s="149" t="s">
        <v>502</v>
      </c>
      <c r="B12" s="11" t="s">
        <v>588</v>
      </c>
      <c r="C12" s="15" t="s">
        <v>589</v>
      </c>
      <c r="D12" s="150">
        <v>1.55E-2</v>
      </c>
      <c r="E12" s="150">
        <v>1.5599999999999999E-2</v>
      </c>
      <c r="F12" s="150">
        <v>1.55E-2</v>
      </c>
      <c r="G12" s="150">
        <v>1.18E-2</v>
      </c>
      <c r="H12" s="150">
        <v>9.2999999999999992E-3</v>
      </c>
      <c r="I12" s="150">
        <v>9.9000000000000008E-3</v>
      </c>
      <c r="J12" s="150">
        <v>9.4000000000000004E-3</v>
      </c>
      <c r="K12" s="150">
        <v>7.7000000000000002E-3</v>
      </c>
    </row>
    <row r="13" spans="1:12" s="149" customFormat="1" ht="23.25" customHeight="1">
      <c r="A13" s="149" t="s">
        <v>502</v>
      </c>
      <c r="B13" s="11" t="s">
        <v>590</v>
      </c>
      <c r="C13" s="15" t="s">
        <v>591</v>
      </c>
      <c r="D13" s="150">
        <v>1.6E-2</v>
      </c>
      <c r="E13" s="150">
        <v>1.55E-2</v>
      </c>
      <c r="F13" s="150">
        <v>1.4999999999999999E-2</v>
      </c>
      <c r="G13" s="150">
        <v>1.18E-2</v>
      </c>
      <c r="H13" s="150">
        <v>9.4000000000000004E-3</v>
      </c>
      <c r="I13" s="150">
        <v>1.0200000000000001E-2</v>
      </c>
      <c r="J13" s="150">
        <v>9.7999999999999997E-3</v>
      </c>
      <c r="K13" s="150">
        <v>8.3000000000000001E-3</v>
      </c>
    </row>
    <row r="14" spans="1:12" s="149" customFormat="1" ht="23.25" customHeight="1">
      <c r="A14" s="149" t="s">
        <v>502</v>
      </c>
      <c r="B14" s="11" t="s">
        <v>592</v>
      </c>
      <c r="C14" s="15" t="s">
        <v>593</v>
      </c>
      <c r="D14" s="150">
        <v>1.3599999999999999E-2</v>
      </c>
      <c r="E14" s="150">
        <v>1.29E-2</v>
      </c>
      <c r="F14" s="150">
        <v>1.4500000000000001E-2</v>
      </c>
      <c r="G14" s="150">
        <v>1.11E-2</v>
      </c>
      <c r="H14" s="150">
        <v>8.8000000000000005E-3</v>
      </c>
      <c r="I14" s="150">
        <v>9.7999999999999997E-3</v>
      </c>
      <c r="J14" s="150">
        <v>9.4999999999999998E-3</v>
      </c>
      <c r="K14" s="150">
        <v>7.9000000000000008E-3</v>
      </c>
    </row>
    <row r="15" spans="1:12" s="149" customFormat="1" ht="44.25" customHeight="1" thickBot="1">
      <c r="A15" s="149" t="s">
        <v>502</v>
      </c>
      <c r="B15" s="11" t="s">
        <v>594</v>
      </c>
      <c r="C15" s="15" t="s">
        <v>595</v>
      </c>
      <c r="D15" s="150">
        <v>8.2699999999999996E-2</v>
      </c>
      <c r="E15" s="150">
        <v>7.5200000000000003E-2</v>
      </c>
      <c r="F15" s="150">
        <v>7.7200000000000005E-2</v>
      </c>
      <c r="G15" s="150">
        <v>5.6800000000000003E-2</v>
      </c>
      <c r="H15" s="150">
        <v>4.4900000000000002E-2</v>
      </c>
      <c r="I15" s="150">
        <v>4.8899999999999999E-2</v>
      </c>
      <c r="J15" s="150">
        <v>4.5499999999999999E-2</v>
      </c>
      <c r="K15" s="150">
        <v>3.5200000000000002E-2</v>
      </c>
    </row>
    <row r="16" spans="1:12" s="151" customFormat="1" ht="24" customHeight="1" thickTop="1" thickBot="1">
      <c r="B16" s="937"/>
      <c r="C16" s="146" t="s">
        <v>365</v>
      </c>
      <c r="D16" s="936"/>
      <c r="E16" s="936"/>
      <c r="F16" s="936"/>
      <c r="G16" s="936"/>
      <c r="H16" s="936"/>
      <c r="I16" s="936"/>
      <c r="J16" s="119"/>
      <c r="K16" s="119"/>
      <c r="L16" s="152"/>
    </row>
    <row r="17" spans="1:12" s="145" customFormat="1" ht="26.25" customHeight="1" thickTop="1">
      <c r="A17" s="145" t="s">
        <v>502</v>
      </c>
      <c r="B17" s="9" t="s">
        <v>596</v>
      </c>
      <c r="C17" s="14" t="s">
        <v>597</v>
      </c>
      <c r="D17" s="148">
        <v>6.7900000000000002E-2</v>
      </c>
      <c r="E17" s="148">
        <v>4.9700000000000001E-2</v>
      </c>
      <c r="F17" s="148">
        <v>5.2699999999999997E-2</v>
      </c>
      <c r="G17" s="148">
        <v>5.3600000000000002E-2</v>
      </c>
      <c r="H17" s="148">
        <v>5.7799999999999997E-2</v>
      </c>
      <c r="I17" s="148">
        <v>6.3600000000000004E-2</v>
      </c>
      <c r="J17" s="148">
        <v>6.2199999999999998E-2</v>
      </c>
      <c r="K17" s="148">
        <v>5.5E-2</v>
      </c>
    </row>
    <row r="18" spans="1:12" s="149" customFormat="1" ht="24" customHeight="1">
      <c r="A18" s="149" t="s">
        <v>502</v>
      </c>
      <c r="B18" s="11" t="s">
        <v>598</v>
      </c>
      <c r="C18" s="15" t="s">
        <v>599</v>
      </c>
      <c r="D18" s="150">
        <v>-2.0299999999999999E-2</v>
      </c>
      <c r="E18" s="150">
        <v>-7.4000000000000003E-3</v>
      </c>
      <c r="F18" s="150">
        <v>-7.3000000000000001E-3</v>
      </c>
      <c r="G18" s="150">
        <v>-1.0200000000000001E-2</v>
      </c>
      <c r="H18" s="150">
        <v>-1.2200000000000001E-2</v>
      </c>
      <c r="I18" s="150">
        <v>-1.4200000000000001E-2</v>
      </c>
      <c r="J18" s="150">
        <v>-1.7100000000000001E-2</v>
      </c>
      <c r="K18" s="150">
        <v>-1.6199999999999999E-2</v>
      </c>
    </row>
    <row r="19" spans="1:12" s="149" customFormat="1" ht="24" customHeight="1">
      <c r="A19" s="149" t="s">
        <v>502</v>
      </c>
      <c r="B19" s="11" t="s">
        <v>600</v>
      </c>
      <c r="C19" s="15" t="s">
        <v>601</v>
      </c>
      <c r="D19" s="150">
        <v>2.5700000000000001E-2</v>
      </c>
      <c r="E19" s="150">
        <v>9.4999999999999998E-3</v>
      </c>
      <c r="F19" s="150">
        <v>9.5999999999999992E-3</v>
      </c>
      <c r="G19" s="150">
        <v>1.35E-2</v>
      </c>
      <c r="H19" s="150">
        <v>1.61E-2</v>
      </c>
      <c r="I19" s="150">
        <v>1.8800000000000001E-2</v>
      </c>
      <c r="J19" s="150">
        <v>2.29E-2</v>
      </c>
      <c r="K19" s="150">
        <v>2.1999999999999999E-2</v>
      </c>
    </row>
    <row r="20" spans="1:12" s="149" customFormat="1" ht="24" customHeight="1">
      <c r="A20" s="149" t="s">
        <v>502</v>
      </c>
      <c r="B20" s="11" t="s">
        <v>602</v>
      </c>
      <c r="C20" s="15" t="s">
        <v>603</v>
      </c>
      <c r="D20" s="150">
        <v>1E-4</v>
      </c>
      <c r="E20" s="150">
        <v>-5.9999999999999995E-4</v>
      </c>
      <c r="F20" s="150">
        <v>-8.0000000000000004E-4</v>
      </c>
      <c r="G20" s="150">
        <v>1E-4</v>
      </c>
      <c r="H20" s="150">
        <v>2.0000000000000001E-4</v>
      </c>
      <c r="I20" s="150">
        <v>5.0000000000000001E-4</v>
      </c>
      <c r="J20" s="150">
        <v>2.9999999999999997E-4</v>
      </c>
      <c r="K20" s="150">
        <v>2.0000000000000001E-4</v>
      </c>
    </row>
    <row r="21" spans="1:12" s="149" customFormat="1" ht="24" customHeight="1">
      <c r="A21" s="149" t="s">
        <v>502</v>
      </c>
      <c r="B21" s="11" t="s">
        <v>604</v>
      </c>
      <c r="C21" s="15" t="s">
        <v>605</v>
      </c>
      <c r="D21" s="150">
        <v>-6.3E-3</v>
      </c>
      <c r="E21" s="150">
        <v>-2.8999999999999998E-3</v>
      </c>
      <c r="F21" s="150">
        <v>-1.6000000000000001E-3</v>
      </c>
      <c r="G21" s="150">
        <v>-2.7000000000000001E-3</v>
      </c>
      <c r="H21" s="150">
        <v>-6.4000000000000003E-3</v>
      </c>
      <c r="I21" s="150">
        <v>-4.7000000000000002E-3</v>
      </c>
      <c r="J21" s="150">
        <v>-1.9E-3</v>
      </c>
      <c r="K21" s="150">
        <v>-1.8E-3</v>
      </c>
    </row>
    <row r="22" spans="1:12" s="149" customFormat="1" ht="24" customHeight="1">
      <c r="A22" s="149" t="s">
        <v>502</v>
      </c>
      <c r="B22" s="11" t="s">
        <v>606</v>
      </c>
      <c r="C22" s="15" t="s">
        <v>607</v>
      </c>
      <c r="D22" s="150">
        <v>8.6E-3</v>
      </c>
      <c r="E22" s="150">
        <v>9.9000000000000008E-3</v>
      </c>
      <c r="F22" s="150">
        <v>9.7999999999999997E-3</v>
      </c>
      <c r="G22" s="150">
        <v>1.0999999999999999E-2</v>
      </c>
      <c r="H22" s="150">
        <v>1.0800000000000001E-2</v>
      </c>
      <c r="I22" s="150">
        <v>6.3E-3</v>
      </c>
      <c r="J22" s="150">
        <v>7.3000000000000001E-3</v>
      </c>
      <c r="K22" s="150">
        <v>3.0999999999999999E-3</v>
      </c>
    </row>
    <row r="23" spans="1:12" s="149" customFormat="1" ht="24" customHeight="1">
      <c r="A23" s="149" t="s">
        <v>502</v>
      </c>
      <c r="B23" s="11" t="s">
        <v>608</v>
      </c>
      <c r="C23" s="15" t="s">
        <v>609</v>
      </c>
      <c r="D23" s="150">
        <v>-3.44E-2</v>
      </c>
      <c r="E23" s="150">
        <v>-3.3799999999999997E-2</v>
      </c>
      <c r="F23" s="150">
        <v>-3.8100000000000002E-2</v>
      </c>
      <c r="G23" s="150">
        <v>-3.9899999999999998E-2</v>
      </c>
      <c r="H23" s="150">
        <v>-4.0800000000000003E-2</v>
      </c>
      <c r="I23" s="150">
        <v>-4.1099999999999998E-2</v>
      </c>
      <c r="J23" s="150">
        <v>-4.1000000000000002E-2</v>
      </c>
      <c r="K23" s="150">
        <v>-3.2500000000000001E-2</v>
      </c>
    </row>
    <row r="24" spans="1:12" s="149" customFormat="1" ht="24" customHeight="1">
      <c r="A24" s="149" t="s">
        <v>502</v>
      </c>
      <c r="B24" s="11" t="s">
        <v>610</v>
      </c>
      <c r="C24" s="15" t="s">
        <v>611</v>
      </c>
      <c r="D24" s="150">
        <v>4.0000000000000002E-4</v>
      </c>
      <c r="E24" s="150">
        <v>4.0000000000000002E-4</v>
      </c>
      <c r="F24" s="150">
        <v>2.9999999999999997E-4</v>
      </c>
      <c r="G24" s="150">
        <v>-1E-4</v>
      </c>
      <c r="H24" s="150">
        <v>-1E-4</v>
      </c>
      <c r="I24" s="150">
        <v>-2.0000000000000001E-4</v>
      </c>
      <c r="J24" s="150">
        <v>1E-4</v>
      </c>
      <c r="K24" s="150">
        <v>4.0000000000000002E-4</v>
      </c>
    </row>
    <row r="25" spans="1:12" s="149" customFormat="1" ht="43.5" customHeight="1" thickBot="1">
      <c r="A25" s="149" t="s">
        <v>502</v>
      </c>
      <c r="B25" s="11" t="s">
        <v>612</v>
      </c>
      <c r="C25" s="15" t="s">
        <v>613</v>
      </c>
      <c r="D25" s="150">
        <v>0.1288</v>
      </c>
      <c r="E25" s="150">
        <v>0.1305</v>
      </c>
      <c r="F25" s="150">
        <v>0.14680000000000001</v>
      </c>
      <c r="G25" s="150">
        <v>0.15379999999999999</v>
      </c>
      <c r="H25" s="150">
        <v>0.13750000000000001</v>
      </c>
      <c r="I25" s="150">
        <v>0.1452</v>
      </c>
      <c r="J25" s="150">
        <v>0.14360000000000001</v>
      </c>
      <c r="K25" s="150">
        <v>9.6799999999999997E-2</v>
      </c>
    </row>
    <row r="26" spans="1:12" s="151" customFormat="1" ht="24.75" customHeight="1" thickTop="1" thickBot="1">
      <c r="B26" s="938"/>
      <c r="C26" s="146" t="s">
        <v>375</v>
      </c>
      <c r="D26" s="936"/>
      <c r="E26" s="936"/>
      <c r="F26" s="936"/>
      <c r="G26" s="936"/>
      <c r="H26" s="936"/>
      <c r="I26" s="936"/>
      <c r="J26" s="119"/>
      <c r="K26" s="119"/>
      <c r="L26" s="152"/>
    </row>
    <row r="27" spans="1:12" s="145" customFormat="1" ht="27" customHeight="1" thickTop="1">
      <c r="A27" s="145" t="s">
        <v>502</v>
      </c>
      <c r="B27" s="9" t="s">
        <v>614</v>
      </c>
      <c r="C27" s="14" t="s">
        <v>615</v>
      </c>
      <c r="D27" s="148">
        <v>9.1700000000000004E-2</v>
      </c>
      <c r="E27" s="148">
        <v>7.5600000000000001E-2</v>
      </c>
      <c r="F27" s="148">
        <v>7.0499999999999993E-2</v>
      </c>
      <c r="G27" s="148">
        <v>7.2700000000000001E-2</v>
      </c>
      <c r="H27" s="148">
        <v>7.5499999999999998E-2</v>
      </c>
      <c r="I27" s="148">
        <v>7.3800000000000004E-2</v>
      </c>
      <c r="J27" s="148">
        <v>7.5499999999999998E-2</v>
      </c>
      <c r="K27" s="148">
        <v>6.6500000000000004E-2</v>
      </c>
    </row>
    <row r="28" spans="1:12" s="149" customFormat="1" ht="23.25" customHeight="1">
      <c r="A28" s="149" t="s">
        <v>502</v>
      </c>
      <c r="B28" s="11" t="s">
        <v>616</v>
      </c>
      <c r="C28" s="15" t="s">
        <v>617</v>
      </c>
      <c r="D28" s="150">
        <v>0.1062</v>
      </c>
      <c r="E28" s="150">
        <v>8.3799999999999999E-2</v>
      </c>
      <c r="F28" s="150">
        <v>9.6600000000000005E-2</v>
      </c>
      <c r="G28" s="150">
        <v>0.12620000000000001</v>
      </c>
      <c r="H28" s="150">
        <v>0.15620000000000001</v>
      </c>
      <c r="I28" s="150">
        <v>1.0004</v>
      </c>
      <c r="J28" s="150">
        <v>0.24460000000000001</v>
      </c>
      <c r="K28" s="150">
        <v>0.18540000000000001</v>
      </c>
    </row>
    <row r="29" spans="1:12" s="149" customFormat="1" ht="23.25" customHeight="1">
      <c r="A29" s="149" t="s">
        <v>502</v>
      </c>
      <c r="B29" s="11" t="s">
        <v>618</v>
      </c>
      <c r="C29" s="15" t="s">
        <v>619</v>
      </c>
      <c r="D29" s="150">
        <v>0.1042</v>
      </c>
      <c r="E29" s="150">
        <v>8.1100000000000005E-2</v>
      </c>
      <c r="F29" s="150">
        <v>8.8300000000000003E-2</v>
      </c>
      <c r="G29" s="150">
        <v>9.64E-2</v>
      </c>
      <c r="H29" s="150">
        <v>9.5699999999999993E-2</v>
      </c>
      <c r="I29" s="150">
        <v>0.15629999999999999</v>
      </c>
      <c r="J29" s="150">
        <v>0.14369999999999999</v>
      </c>
      <c r="K29" s="150">
        <v>0.1474</v>
      </c>
    </row>
    <row r="30" spans="1:12" s="149" customFormat="1" ht="23.25" customHeight="1">
      <c r="A30" s="149" t="s">
        <v>502</v>
      </c>
      <c r="B30" s="11" t="s">
        <v>620</v>
      </c>
      <c r="C30" s="15" t="s">
        <v>621</v>
      </c>
      <c r="D30" s="150">
        <v>5.8500000000000003E-2</v>
      </c>
      <c r="E30" s="150">
        <v>5.62E-2</v>
      </c>
      <c r="F30" s="150">
        <v>5.67E-2</v>
      </c>
      <c r="G30" s="150">
        <v>0.10639999999999999</v>
      </c>
      <c r="H30" s="150">
        <v>6.2300000000000001E-2</v>
      </c>
      <c r="I30" s="150">
        <v>5.6399999999999999E-2</v>
      </c>
      <c r="J30" s="150">
        <v>4.0800000000000003E-2</v>
      </c>
      <c r="K30" s="150">
        <v>7.7700000000000005E-2</v>
      </c>
    </row>
    <row r="31" spans="1:12" s="149" customFormat="1" ht="23.25" customHeight="1">
      <c r="A31" s="149" t="s">
        <v>502</v>
      </c>
      <c r="B31" s="11" t="s">
        <v>622</v>
      </c>
      <c r="C31" s="15" t="s">
        <v>623</v>
      </c>
      <c r="D31" s="150">
        <v>0.1381</v>
      </c>
      <c r="E31" s="150">
        <v>4.19E-2</v>
      </c>
      <c r="F31" s="150">
        <v>2.7900000000000001E-2</v>
      </c>
      <c r="G31" s="150">
        <v>3.8800000000000001E-2</v>
      </c>
      <c r="H31" s="150">
        <v>2.6100000000000002E-2</v>
      </c>
      <c r="I31" s="150">
        <v>6.7000000000000002E-3</v>
      </c>
      <c r="J31" s="150">
        <v>2.2000000000000001E-3</v>
      </c>
      <c r="K31" s="150">
        <v>4.3E-3</v>
      </c>
    </row>
    <row r="32" spans="1:12" s="149" customFormat="1" ht="23.25" customHeight="1">
      <c r="A32" s="149" t="s">
        <v>502</v>
      </c>
      <c r="B32" s="11" t="s">
        <v>624</v>
      </c>
      <c r="C32" s="15" t="s">
        <v>625</v>
      </c>
      <c r="D32" s="150">
        <v>7.51E-2</v>
      </c>
      <c r="E32" s="150">
        <v>4.1500000000000002E-2</v>
      </c>
      <c r="F32" s="150">
        <v>3.9199999999999999E-2</v>
      </c>
      <c r="G32" s="150">
        <v>1.43E-2</v>
      </c>
      <c r="H32" s="150">
        <v>6.4999999999999997E-3</v>
      </c>
      <c r="I32" s="150">
        <v>1.9099999999999999E-2</v>
      </c>
      <c r="J32" s="150">
        <v>1.1299999999999999E-2</v>
      </c>
      <c r="K32" s="150">
        <v>2.29E-2</v>
      </c>
    </row>
    <row r="33" spans="1:12" s="149" customFormat="1" ht="23.25" customHeight="1">
      <c r="A33" s="149" t="s">
        <v>502</v>
      </c>
      <c r="B33" s="11" t="s">
        <v>626</v>
      </c>
      <c r="C33" s="15" t="s">
        <v>627</v>
      </c>
      <c r="D33" s="150">
        <v>9.8699999999999996E-2</v>
      </c>
      <c r="E33" s="150">
        <v>4.1700000000000001E-2</v>
      </c>
      <c r="F33" s="150">
        <v>3.39E-2</v>
      </c>
      <c r="G33" s="150">
        <v>2.81E-2</v>
      </c>
      <c r="H33" s="150">
        <v>1.7500000000000002E-2</v>
      </c>
      <c r="I33" s="150">
        <v>8.8999999999999999E-3</v>
      </c>
      <c r="J33" s="150">
        <v>4.7000000000000002E-3</v>
      </c>
      <c r="K33" s="150">
        <v>9.7000000000000003E-3</v>
      </c>
    </row>
    <row r="34" spans="1:12" s="149" customFormat="1" ht="23.25" customHeight="1">
      <c r="A34" s="149" t="s">
        <v>502</v>
      </c>
      <c r="B34" s="11" t="s">
        <v>628</v>
      </c>
      <c r="C34" s="15" t="s">
        <v>629</v>
      </c>
      <c r="D34" s="150">
        <v>2.0000000000000001E-4</v>
      </c>
      <c r="E34" s="150">
        <v>3.8999999999999998E-3</v>
      </c>
      <c r="F34" s="150">
        <v>4.0000000000000002E-4</v>
      </c>
      <c r="G34" s="150">
        <v>0</v>
      </c>
      <c r="H34" s="150">
        <v>0</v>
      </c>
      <c r="I34" s="150">
        <v>0</v>
      </c>
      <c r="J34" s="150">
        <v>0</v>
      </c>
      <c r="K34" s="150">
        <v>0</v>
      </c>
    </row>
    <row r="35" spans="1:12" s="149" customFormat="1" ht="23.25" customHeight="1">
      <c r="A35" s="149" t="s">
        <v>502</v>
      </c>
      <c r="B35" s="11" t="s">
        <v>630</v>
      </c>
      <c r="C35" s="15" t="s">
        <v>631</v>
      </c>
      <c r="D35" s="150">
        <v>1.5800000000000002E-2</v>
      </c>
      <c r="E35" s="150">
        <v>4.3E-3</v>
      </c>
      <c r="F35" s="150">
        <v>6.0000000000000001E-3</v>
      </c>
      <c r="G35" s="150">
        <v>9.2999999999999992E-3</v>
      </c>
      <c r="H35" s="150">
        <v>1.03E-2</v>
      </c>
      <c r="I35" s="150">
        <v>1.2999999999999999E-2</v>
      </c>
      <c r="J35" s="150">
        <v>1.6400000000000001E-2</v>
      </c>
      <c r="K35" s="150">
        <v>1.6199999999999999E-2</v>
      </c>
    </row>
    <row r="36" spans="1:12" s="149" customFormat="1" ht="23.25" customHeight="1">
      <c r="A36" s="149" t="s">
        <v>502</v>
      </c>
      <c r="B36" s="11" t="s">
        <v>632</v>
      </c>
      <c r="C36" s="15" t="s">
        <v>633</v>
      </c>
      <c r="D36" s="150">
        <v>4.2999999999999997E-2</v>
      </c>
      <c r="E36" s="150">
        <v>1.8800000000000001E-2</v>
      </c>
      <c r="F36" s="150">
        <v>1.7000000000000001E-2</v>
      </c>
      <c r="G36" s="150">
        <v>2.29E-2</v>
      </c>
      <c r="H36" s="150">
        <v>2.5100000000000001E-2</v>
      </c>
      <c r="I36" s="150">
        <v>2.5999999999999999E-2</v>
      </c>
      <c r="J36" s="150">
        <v>2.98E-2</v>
      </c>
      <c r="K36" s="150">
        <v>2.3599999999999999E-2</v>
      </c>
    </row>
    <row r="37" spans="1:12" s="149" customFormat="1" ht="23.25" customHeight="1">
      <c r="B37" s="11"/>
      <c r="C37" s="15" t="s">
        <v>634</v>
      </c>
      <c r="D37" s="150">
        <v>0</v>
      </c>
      <c r="E37" s="150">
        <v>0</v>
      </c>
      <c r="F37" s="150">
        <v>0</v>
      </c>
      <c r="G37" s="150">
        <v>0</v>
      </c>
      <c r="H37" s="150">
        <v>0</v>
      </c>
      <c r="I37" s="150">
        <v>0</v>
      </c>
      <c r="J37" s="150">
        <v>0</v>
      </c>
      <c r="K37" s="150">
        <v>0</v>
      </c>
    </row>
    <row r="38" spans="1:12" s="149" customFormat="1" ht="44.25" customHeight="1" thickBot="1">
      <c r="A38" s="149" t="s">
        <v>502</v>
      </c>
      <c r="B38" s="11" t="s">
        <v>635</v>
      </c>
      <c r="C38" s="15" t="s">
        <v>636</v>
      </c>
      <c r="D38" s="150">
        <v>0</v>
      </c>
      <c r="E38" s="150">
        <v>5.9999999999999995E-4</v>
      </c>
      <c r="F38" s="150">
        <v>2.8E-3</v>
      </c>
      <c r="G38" s="150">
        <v>0</v>
      </c>
      <c r="H38" s="150">
        <v>0</v>
      </c>
      <c r="I38" s="150">
        <v>0</v>
      </c>
      <c r="J38" s="150">
        <v>0</v>
      </c>
      <c r="K38" s="150">
        <v>0</v>
      </c>
    </row>
    <row r="39" spans="1:12" s="151" customFormat="1" ht="24" customHeight="1" thickTop="1" thickBot="1">
      <c r="B39" s="939"/>
      <c r="C39" s="146" t="s">
        <v>388</v>
      </c>
      <c r="D39" s="936"/>
      <c r="E39" s="936"/>
      <c r="F39" s="936"/>
      <c r="G39" s="936"/>
      <c r="H39" s="936"/>
      <c r="I39" s="936"/>
      <c r="J39" s="119"/>
      <c r="K39" s="119"/>
      <c r="L39" s="152"/>
    </row>
    <row r="40" spans="1:12" s="151" customFormat="1" ht="24.75" customHeight="1" thickTop="1" thickBot="1">
      <c r="B40" s="938"/>
      <c r="C40" s="146" t="s">
        <v>389</v>
      </c>
      <c r="D40" s="936"/>
      <c r="E40" s="936"/>
      <c r="F40" s="936"/>
      <c r="G40" s="936"/>
      <c r="H40" s="936"/>
      <c r="I40" s="936"/>
      <c r="J40" s="119"/>
      <c r="K40" s="119"/>
      <c r="L40" s="152"/>
    </row>
    <row r="41" spans="1:12" s="145" customFormat="1" ht="27" customHeight="1" thickTop="1">
      <c r="A41" s="145" t="s">
        <v>502</v>
      </c>
      <c r="B41" s="9" t="s">
        <v>637</v>
      </c>
      <c r="C41" s="14" t="s">
        <v>638</v>
      </c>
      <c r="D41" s="148">
        <v>3.44E-2</v>
      </c>
      <c r="E41" s="148">
        <v>3.3799999999999997E-2</v>
      </c>
      <c r="F41" s="148">
        <v>3.8100000000000002E-2</v>
      </c>
      <c r="G41" s="148">
        <v>3.9899999999999998E-2</v>
      </c>
      <c r="H41" s="148">
        <v>4.0800000000000003E-2</v>
      </c>
      <c r="I41" s="148">
        <v>4.1099999999999998E-2</v>
      </c>
      <c r="J41" s="148">
        <v>4.1000000000000002E-2</v>
      </c>
      <c r="K41" s="148">
        <v>3.2500000000000001E-2</v>
      </c>
    </row>
    <row r="42" spans="1:12" s="149" customFormat="1" ht="23.25" customHeight="1">
      <c r="A42" s="149" t="s">
        <v>502</v>
      </c>
      <c r="B42" s="11" t="s">
        <v>639</v>
      </c>
      <c r="C42" s="15" t="s">
        <v>640</v>
      </c>
      <c r="D42" s="150">
        <v>3.73E-2</v>
      </c>
      <c r="E42" s="150">
        <v>3.6400000000000002E-2</v>
      </c>
      <c r="F42" s="150">
        <v>4.1200000000000001E-2</v>
      </c>
      <c r="G42" s="150">
        <v>4.3799999999999999E-2</v>
      </c>
      <c r="H42" s="150">
        <v>4.4499999999999998E-2</v>
      </c>
      <c r="I42" s="150">
        <v>4.4499999999999998E-2</v>
      </c>
      <c r="J42" s="150">
        <v>4.4299999999999999E-2</v>
      </c>
      <c r="K42" s="150">
        <v>3.5000000000000003E-2</v>
      </c>
    </row>
    <row r="43" spans="1:12" s="149" customFormat="1" ht="23.25" customHeight="1">
      <c r="A43" s="149" t="s">
        <v>502</v>
      </c>
      <c r="B43" s="11" t="s">
        <v>641</v>
      </c>
      <c r="C43" s="15" t="s">
        <v>642</v>
      </c>
      <c r="D43" s="150">
        <v>7.1300000000000002E-2</v>
      </c>
      <c r="E43" s="150">
        <v>6.6500000000000004E-2</v>
      </c>
      <c r="F43" s="150">
        <v>6.4000000000000001E-2</v>
      </c>
      <c r="G43" s="150">
        <v>5.9900000000000002E-2</v>
      </c>
      <c r="H43" s="150">
        <v>5.8200000000000002E-2</v>
      </c>
      <c r="I43" s="150">
        <v>5.6599999999999998E-2</v>
      </c>
      <c r="J43" s="150">
        <v>5.5500000000000001E-2</v>
      </c>
      <c r="K43" s="150">
        <v>4.4600000000000001E-2</v>
      </c>
    </row>
    <row r="44" spans="1:12" s="149" customFormat="1" ht="44.25" customHeight="1" thickBot="1">
      <c r="A44" s="149" t="s">
        <v>502</v>
      </c>
      <c r="B44" s="11" t="s">
        <v>643</v>
      </c>
      <c r="C44" s="15" t="s">
        <v>644</v>
      </c>
      <c r="D44" s="150">
        <v>4.4999999999999998E-2</v>
      </c>
      <c r="E44" s="150">
        <v>4.4900000000000002E-2</v>
      </c>
      <c r="F44" s="150">
        <v>5.1700000000000003E-2</v>
      </c>
      <c r="G44" s="150">
        <v>5.4600000000000003E-2</v>
      </c>
      <c r="H44" s="150">
        <v>5.62E-2</v>
      </c>
      <c r="I44" s="150">
        <v>5.6899999999999999E-2</v>
      </c>
      <c r="J44" s="150">
        <v>5.7299999999999997E-2</v>
      </c>
      <c r="K44" s="150">
        <v>4.58E-2</v>
      </c>
    </row>
    <row r="45" spans="1:12" s="151" customFormat="1" ht="24" customHeight="1" thickTop="1" thickBot="1">
      <c r="B45" s="938"/>
      <c r="C45" s="146" t="s">
        <v>394</v>
      </c>
      <c r="D45" s="936"/>
      <c r="E45" s="936"/>
      <c r="F45" s="936"/>
      <c r="G45" s="936"/>
      <c r="H45" s="936"/>
      <c r="I45" s="936"/>
      <c r="J45" s="119"/>
      <c r="K45" s="119"/>
      <c r="L45" s="152"/>
    </row>
    <row r="46" spans="1:12" s="153" customFormat="1" ht="27" customHeight="1" thickTop="1">
      <c r="A46" s="153" t="s">
        <v>502</v>
      </c>
      <c r="B46" s="9" t="s">
        <v>645</v>
      </c>
      <c r="C46" s="14" t="s">
        <v>646</v>
      </c>
      <c r="D46" s="148">
        <v>0.5524</v>
      </c>
      <c r="E46" s="148">
        <v>0.55089999999999995</v>
      </c>
      <c r="F46" s="148">
        <v>0.56910000000000005</v>
      </c>
      <c r="G46" s="148">
        <v>0.55649999999999999</v>
      </c>
      <c r="H46" s="148">
        <v>0.56240000000000001</v>
      </c>
      <c r="I46" s="148">
        <v>0.56340000000000001</v>
      </c>
      <c r="J46" s="148">
        <v>0.56759999999999999</v>
      </c>
      <c r="K46" s="148">
        <v>0.56399999999999995</v>
      </c>
    </row>
    <row r="47" spans="1:12" ht="23.25" customHeight="1">
      <c r="A47" s="579" t="s">
        <v>502</v>
      </c>
      <c r="B47" s="6" t="s">
        <v>647</v>
      </c>
      <c r="C47" s="16" t="s">
        <v>648</v>
      </c>
      <c r="D47" s="154">
        <v>3.78E-2</v>
      </c>
      <c r="E47" s="154">
        <v>4.1500000000000002E-2</v>
      </c>
      <c r="F47" s="154">
        <v>4.8899999999999999E-2</v>
      </c>
      <c r="G47" s="154">
        <v>5.0200000000000002E-2</v>
      </c>
      <c r="H47" s="154">
        <v>4.2900000000000001E-2</v>
      </c>
      <c r="I47" s="154">
        <v>4.5499999999999999E-2</v>
      </c>
      <c r="J47" s="154">
        <v>4.1799999999999997E-2</v>
      </c>
      <c r="K47" s="154">
        <v>3.5799999999999998E-2</v>
      </c>
    </row>
    <row r="48" spans="1:12" ht="23.25" customHeight="1">
      <c r="A48" s="579" t="s">
        <v>502</v>
      </c>
      <c r="B48" s="6" t="s">
        <v>649</v>
      </c>
      <c r="C48" s="16" t="s">
        <v>650</v>
      </c>
      <c r="D48" s="154">
        <v>0.4098</v>
      </c>
      <c r="E48" s="154">
        <v>0.40760000000000002</v>
      </c>
      <c r="F48" s="154">
        <v>0.38200000000000001</v>
      </c>
      <c r="G48" s="154">
        <v>0.39329999999999998</v>
      </c>
      <c r="H48" s="154">
        <v>0.3947</v>
      </c>
      <c r="I48" s="154">
        <v>0.3911</v>
      </c>
      <c r="J48" s="154">
        <v>0.3906</v>
      </c>
      <c r="K48" s="154">
        <v>0.4002</v>
      </c>
    </row>
    <row r="49" spans="1:12" ht="23.25" customHeight="1">
      <c r="A49" s="579" t="s">
        <v>502</v>
      </c>
      <c r="B49" s="6" t="s">
        <v>651</v>
      </c>
      <c r="C49" s="16" t="s">
        <v>652</v>
      </c>
      <c r="D49" s="154">
        <v>0.4753</v>
      </c>
      <c r="E49" s="154">
        <v>0.57079999999999997</v>
      </c>
      <c r="F49" s="154">
        <v>0.59919999999999995</v>
      </c>
      <c r="G49" s="154">
        <v>0.61119999999999997</v>
      </c>
      <c r="H49" s="154">
        <v>0.57099999999999995</v>
      </c>
      <c r="I49" s="154">
        <v>0.58919999999999995</v>
      </c>
      <c r="J49" s="154">
        <v>0.5847</v>
      </c>
      <c r="K49" s="154">
        <v>0.55479999999999996</v>
      </c>
    </row>
    <row r="50" spans="1:12" ht="43.5" customHeight="1" thickBot="1">
      <c r="C50" s="155"/>
      <c r="D50" s="154"/>
      <c r="E50" s="154"/>
      <c r="F50" s="154"/>
      <c r="G50" s="154"/>
      <c r="H50" s="154"/>
      <c r="I50" s="154"/>
      <c r="J50" s="154"/>
      <c r="K50" s="154"/>
    </row>
    <row r="51" spans="1:12" s="145" customFormat="1" ht="24" customHeight="1" thickTop="1" thickBot="1">
      <c r="B51" s="940"/>
      <c r="C51" s="146" t="s">
        <v>399</v>
      </c>
      <c r="D51" s="936"/>
      <c r="E51" s="936"/>
      <c r="F51" s="936"/>
      <c r="G51" s="936"/>
      <c r="H51" s="936"/>
      <c r="I51" s="936"/>
      <c r="J51" s="119"/>
      <c r="K51" s="119"/>
      <c r="L51" s="147"/>
    </row>
    <row r="52" spans="1:12" s="151" customFormat="1" ht="18.75" thickTop="1">
      <c r="A52" s="156"/>
      <c r="B52" s="939"/>
      <c r="C52" s="941"/>
      <c r="D52" s="154"/>
      <c r="E52" s="154"/>
      <c r="F52" s="154"/>
      <c r="G52" s="154"/>
      <c r="H52" s="154"/>
      <c r="I52" s="154"/>
      <c r="J52" s="154"/>
      <c r="K52" s="154"/>
      <c r="L52" s="152"/>
    </row>
    <row r="53" spans="1:12" s="145" customFormat="1" ht="23.25" customHeight="1">
      <c r="A53" s="145" t="s">
        <v>502</v>
      </c>
      <c r="B53" s="9" t="s">
        <v>653</v>
      </c>
      <c r="C53" s="14" t="s">
        <v>654</v>
      </c>
      <c r="D53" s="148">
        <v>5.6399999999999999E-2</v>
      </c>
      <c r="E53" s="148">
        <v>5.2699999999999997E-2</v>
      </c>
      <c r="F53" s="148">
        <v>5.57E-2</v>
      </c>
      <c r="G53" s="148">
        <v>5.4699999999999999E-2</v>
      </c>
      <c r="H53" s="148">
        <v>5.6099999999999997E-2</v>
      </c>
      <c r="I53" s="148">
        <v>5.5100000000000003E-2</v>
      </c>
      <c r="J53" s="148">
        <v>5.0900000000000001E-2</v>
      </c>
      <c r="K53" s="148">
        <v>3.9199999999999999E-2</v>
      </c>
    </row>
    <row r="54" spans="1:12" s="145" customFormat="1" ht="24.75" customHeight="1">
      <c r="A54" s="145" t="s">
        <v>502</v>
      </c>
      <c r="B54" s="9" t="s">
        <v>655</v>
      </c>
      <c r="C54" s="14" t="s">
        <v>656</v>
      </c>
      <c r="D54" s="148">
        <v>4.7399999999999998E-2</v>
      </c>
      <c r="E54" s="148">
        <v>4.2500000000000003E-2</v>
      </c>
      <c r="F54" s="148">
        <v>4.5600000000000002E-2</v>
      </c>
      <c r="G54" s="148">
        <v>4.3499999999999997E-2</v>
      </c>
      <c r="H54" s="148">
        <v>4.4999999999999998E-2</v>
      </c>
      <c r="I54" s="148">
        <v>4.8500000000000001E-2</v>
      </c>
      <c r="J54" s="148">
        <v>4.3400000000000001E-2</v>
      </c>
      <c r="K54" s="148">
        <v>3.61E-2</v>
      </c>
    </row>
    <row r="55" spans="1:12" s="145" customFormat="1" ht="24.75" customHeight="1">
      <c r="A55" s="145" t="s">
        <v>502</v>
      </c>
      <c r="B55" s="9" t="s">
        <v>657</v>
      </c>
      <c r="C55" s="14" t="s">
        <v>658</v>
      </c>
      <c r="D55" s="148">
        <v>5.0599999999999999E-2</v>
      </c>
      <c r="E55" s="148">
        <v>4.4699999999999997E-2</v>
      </c>
      <c r="F55" s="148">
        <v>4.82E-2</v>
      </c>
      <c r="G55" s="148">
        <v>4.7E-2</v>
      </c>
      <c r="H55" s="148">
        <v>4.8599999999999997E-2</v>
      </c>
      <c r="I55" s="148">
        <v>5.0999999999999997E-2</v>
      </c>
      <c r="J55" s="148">
        <v>4.5999999999999999E-2</v>
      </c>
      <c r="K55" s="148">
        <v>3.8300000000000001E-2</v>
      </c>
    </row>
    <row r="56" spans="1:12" s="145" customFormat="1" ht="24.75" customHeight="1">
      <c r="A56" s="145" t="s">
        <v>502</v>
      </c>
      <c r="B56" s="9" t="s">
        <v>659</v>
      </c>
      <c r="C56" s="14" t="s">
        <v>660</v>
      </c>
      <c r="D56" s="148">
        <v>7.0599999999999996E-2</v>
      </c>
      <c r="E56" s="148">
        <v>5.1799999999999999E-2</v>
      </c>
      <c r="F56" s="148">
        <v>5.5300000000000002E-2</v>
      </c>
      <c r="G56" s="148">
        <v>5.7000000000000002E-2</v>
      </c>
      <c r="H56" s="148">
        <v>6.0600000000000001E-2</v>
      </c>
      <c r="I56" s="148">
        <v>6.5100000000000005E-2</v>
      </c>
      <c r="J56" s="148">
        <v>6.3100000000000003E-2</v>
      </c>
      <c r="K56" s="148">
        <v>5.4399999999999997E-2</v>
      </c>
    </row>
    <row r="57" spans="1:12" s="145" customFormat="1" ht="24.75" customHeight="1">
      <c r="A57" s="145" t="s">
        <v>502</v>
      </c>
      <c r="B57" s="9" t="s">
        <v>661</v>
      </c>
      <c r="C57" s="14" t="s">
        <v>662</v>
      </c>
      <c r="D57" s="148">
        <v>-0.02</v>
      </c>
      <c r="E57" s="148">
        <v>-7.1000000000000004E-3</v>
      </c>
      <c r="F57" s="148">
        <v>-7.1000000000000004E-3</v>
      </c>
      <c r="G57" s="148">
        <v>-0.01</v>
      </c>
      <c r="H57" s="148">
        <v>-1.2E-2</v>
      </c>
      <c r="I57" s="148">
        <v>-1.4E-2</v>
      </c>
      <c r="J57" s="148">
        <v>-1.7100000000000001E-2</v>
      </c>
      <c r="K57" s="148">
        <v>-1.61E-2</v>
      </c>
    </row>
    <row r="58" spans="1:12" s="145" customFormat="1" ht="24.75" customHeight="1">
      <c r="A58" s="145" t="s">
        <v>502</v>
      </c>
      <c r="B58" s="9" t="s">
        <v>663</v>
      </c>
      <c r="C58" s="14" t="s">
        <v>664</v>
      </c>
      <c r="D58" s="148">
        <v>-3.2000000000000002E-3</v>
      </c>
      <c r="E58" s="148">
        <v>-2.2000000000000001E-3</v>
      </c>
      <c r="F58" s="148">
        <v>-2.5999999999999999E-3</v>
      </c>
      <c r="G58" s="148">
        <v>-3.5000000000000001E-3</v>
      </c>
      <c r="H58" s="148">
        <v>-3.5999999999999999E-3</v>
      </c>
      <c r="I58" s="148">
        <v>-2.5000000000000001E-3</v>
      </c>
      <c r="J58" s="148">
        <v>-2.5999999999999999E-3</v>
      </c>
      <c r="K58" s="148">
        <v>-2.0999999999999999E-3</v>
      </c>
    </row>
    <row r="59" spans="1:12" s="145" customFormat="1" ht="24.75" customHeight="1" thickBot="1">
      <c r="A59" s="145" t="s">
        <v>502</v>
      </c>
      <c r="B59" s="9" t="s">
        <v>665</v>
      </c>
      <c r="C59" s="14" t="s">
        <v>666</v>
      </c>
      <c r="D59" s="148">
        <v>8.9999999999999993E-3</v>
      </c>
      <c r="E59" s="148">
        <v>1.03E-2</v>
      </c>
      <c r="F59" s="148">
        <v>1.01E-2</v>
      </c>
      <c r="G59" s="148">
        <v>1.0800000000000001E-2</v>
      </c>
      <c r="H59" s="148">
        <v>1.0699999999999999E-2</v>
      </c>
      <c r="I59" s="148">
        <v>6.1999999999999998E-3</v>
      </c>
      <c r="J59" s="148">
        <v>7.1999999999999998E-3</v>
      </c>
      <c r="K59" s="148">
        <v>3.0999999999999999E-3</v>
      </c>
    </row>
    <row r="60" spans="1:12" s="151" customFormat="1" ht="44.25" customHeight="1" thickTop="1" thickBot="1">
      <c r="C60" s="146" t="s">
        <v>667</v>
      </c>
      <c r="D60" s="146"/>
      <c r="E60" s="146"/>
      <c r="F60" s="146"/>
      <c r="G60" s="146"/>
      <c r="H60" s="146"/>
      <c r="I60" s="146"/>
      <c r="J60" s="146"/>
      <c r="K60" s="146"/>
      <c r="L60" s="152"/>
    </row>
    <row r="61" spans="1:12" s="145" customFormat="1" ht="24" customHeight="1" thickTop="1">
      <c r="A61" s="145" t="s">
        <v>502</v>
      </c>
      <c r="B61" s="9" t="s">
        <v>653</v>
      </c>
      <c r="C61" s="14" t="s">
        <v>654</v>
      </c>
      <c r="D61" s="148">
        <v>5.6399999999999999E-2</v>
      </c>
      <c r="E61" s="148">
        <v>5.2699999999999997E-2</v>
      </c>
      <c r="F61" s="148">
        <v>5.57E-2</v>
      </c>
      <c r="G61" s="148">
        <v>5.4699999999999999E-2</v>
      </c>
      <c r="H61" s="148">
        <v>5.6099999999999997E-2</v>
      </c>
      <c r="I61" s="148">
        <v>5.5100000000000003E-2</v>
      </c>
      <c r="J61" s="148">
        <v>5.0900000000000001E-2</v>
      </c>
      <c r="K61" s="148">
        <v>3.9199999999999999E-2</v>
      </c>
      <c r="L61" s="147"/>
    </row>
    <row r="62" spans="1:12" s="145" customFormat="1" ht="27" customHeight="1">
      <c r="A62" s="145" t="s">
        <v>502</v>
      </c>
      <c r="B62" s="9" t="s">
        <v>668</v>
      </c>
      <c r="C62" s="14" t="s">
        <v>669</v>
      </c>
      <c r="D62" s="148">
        <v>-5.7999999999999996E-3</v>
      </c>
      <c r="E62" s="148">
        <v>-2.7000000000000001E-3</v>
      </c>
      <c r="F62" s="148">
        <v>-1.5E-3</v>
      </c>
      <c r="G62" s="148">
        <v>-2.7000000000000001E-3</v>
      </c>
      <c r="H62" s="148">
        <v>-6.3E-3</v>
      </c>
      <c r="I62" s="148">
        <v>-4.7000000000000002E-3</v>
      </c>
      <c r="J62" s="148">
        <v>-1.9E-3</v>
      </c>
      <c r="K62" s="148">
        <v>-1.6999999999999999E-3</v>
      </c>
    </row>
    <row r="63" spans="1:12" s="149" customFormat="1" ht="23.25" customHeight="1">
      <c r="A63" s="149" t="s">
        <v>502</v>
      </c>
      <c r="B63" s="11" t="s">
        <v>670</v>
      </c>
      <c r="C63" s="15" t="s">
        <v>671</v>
      </c>
      <c r="D63" s="150">
        <v>-3.44E-2</v>
      </c>
      <c r="E63" s="150">
        <v>-3.3799999999999997E-2</v>
      </c>
      <c r="F63" s="150">
        <v>-3.8199999999999998E-2</v>
      </c>
      <c r="G63" s="150">
        <v>-3.9899999999999998E-2</v>
      </c>
      <c r="H63" s="150">
        <v>-4.0899999999999999E-2</v>
      </c>
      <c r="I63" s="150">
        <v>-4.1300000000000003E-2</v>
      </c>
      <c r="J63" s="150">
        <v>-4.1200000000000001E-2</v>
      </c>
      <c r="K63" s="150">
        <v>-3.2500000000000001E-2</v>
      </c>
    </row>
    <row r="64" spans="1:12" s="149" customFormat="1" ht="23.25" customHeight="1">
      <c r="A64" s="149" t="s">
        <v>502</v>
      </c>
      <c r="B64" s="11" t="s">
        <v>672</v>
      </c>
      <c r="C64" s="15" t="s">
        <v>673</v>
      </c>
      <c r="D64" s="150">
        <v>0</v>
      </c>
      <c r="E64" s="150">
        <v>0</v>
      </c>
      <c r="F64" s="150">
        <v>0</v>
      </c>
      <c r="G64" s="150">
        <v>0</v>
      </c>
      <c r="H64" s="150">
        <v>0</v>
      </c>
      <c r="I64" s="150">
        <v>0</v>
      </c>
      <c r="J64" s="150">
        <v>1E-4</v>
      </c>
      <c r="K64" s="150">
        <v>0</v>
      </c>
    </row>
    <row r="65" spans="1:12" s="149" customFormat="1" ht="23.25" customHeight="1">
      <c r="A65" s="149" t="s">
        <v>502</v>
      </c>
      <c r="B65" s="11" t="s">
        <v>674</v>
      </c>
      <c r="C65" s="15" t="s">
        <v>675</v>
      </c>
      <c r="D65" s="150">
        <v>4.0000000000000002E-4</v>
      </c>
      <c r="E65" s="150">
        <v>4.0000000000000002E-4</v>
      </c>
      <c r="F65" s="150">
        <v>2.9999999999999997E-4</v>
      </c>
      <c r="G65" s="150">
        <v>-1E-4</v>
      </c>
      <c r="H65" s="150">
        <v>-1E-4</v>
      </c>
      <c r="I65" s="150">
        <v>-2.0000000000000001E-4</v>
      </c>
      <c r="J65" s="150">
        <v>1E-4</v>
      </c>
      <c r="K65" s="150">
        <v>4.0000000000000002E-4</v>
      </c>
    </row>
    <row r="66" spans="1:12" s="149" customFormat="1" ht="44.25" customHeight="1" thickBot="1">
      <c r="B66" s="11"/>
      <c r="C66" s="15" t="s">
        <v>676</v>
      </c>
      <c r="D66" s="150">
        <v>1E-4</v>
      </c>
      <c r="E66" s="150">
        <v>-5.9999999999999995E-4</v>
      </c>
      <c r="F66" s="150">
        <v>-8.0000000000000004E-4</v>
      </c>
      <c r="G66" s="150">
        <v>1E-4</v>
      </c>
      <c r="H66" s="150">
        <v>2.0000000000000001E-4</v>
      </c>
      <c r="I66" s="150">
        <v>5.0000000000000001E-4</v>
      </c>
      <c r="J66" s="150">
        <v>2.9999999999999997E-4</v>
      </c>
      <c r="K66" s="150">
        <v>2.0000000000000001E-4</v>
      </c>
    </row>
    <row r="67" spans="1:12" s="145" customFormat="1" ht="24.75" customHeight="1" thickTop="1" thickBot="1">
      <c r="A67" s="145" t="s">
        <v>502</v>
      </c>
      <c r="B67" s="9" t="s">
        <v>677</v>
      </c>
      <c r="C67" s="146" t="s">
        <v>678</v>
      </c>
      <c r="D67" s="942">
        <v>1.6E-2</v>
      </c>
      <c r="E67" s="942">
        <v>1.55E-2</v>
      </c>
      <c r="F67" s="942">
        <v>1.4999999999999999E-2</v>
      </c>
      <c r="G67" s="942">
        <v>1.17E-2</v>
      </c>
      <c r="H67" s="942">
        <v>8.6E-3</v>
      </c>
      <c r="I67" s="942">
        <v>8.9999999999999993E-3</v>
      </c>
      <c r="J67" s="787">
        <v>8.0000000000000002E-3</v>
      </c>
      <c r="K67" s="787">
        <v>5.5999999999999999E-3</v>
      </c>
      <c r="L67" s="147"/>
    </row>
    <row r="68" spans="1:12" ht="4.5" hidden="1" customHeight="1" thickTop="1">
      <c r="A68" s="579" t="s">
        <v>501</v>
      </c>
      <c r="B68" s="17" t="s">
        <v>501</v>
      </c>
      <c r="C68" s="157"/>
      <c r="D68" s="157"/>
      <c r="E68" s="157"/>
      <c r="F68" s="157"/>
      <c r="G68" s="157"/>
      <c r="H68" s="157"/>
      <c r="I68" s="157"/>
      <c r="J68" s="157"/>
      <c r="K68" s="157"/>
    </row>
    <row r="69" spans="1:12" ht="14.25" thickTop="1" thickBot="1">
      <c r="A69" s="943"/>
      <c r="B69" s="943"/>
      <c r="C69" s="428"/>
      <c r="D69" s="428"/>
      <c r="E69" s="428"/>
      <c r="F69" s="428"/>
      <c r="G69" s="428"/>
      <c r="H69" s="428"/>
      <c r="I69" s="428"/>
      <c r="J69" s="428"/>
      <c r="K69" s="428"/>
      <c r="L69" s="429"/>
    </row>
    <row r="70" spans="1:12" ht="23.25" customHeight="1">
      <c r="C70" s="106" t="s">
        <v>414</v>
      </c>
    </row>
    <row r="71" spans="1:12" ht="15">
      <c r="C71" s="106" t="s">
        <v>679</v>
      </c>
    </row>
    <row r="72" spans="1:12" ht="15">
      <c r="C72" s="106" t="s">
        <v>680</v>
      </c>
    </row>
    <row r="73" spans="1:12" ht="15">
      <c r="C73" s="106" t="s">
        <v>417</v>
      </c>
    </row>
    <row r="74" spans="1:12" ht="15">
      <c r="C74" s="106" t="s">
        <v>418</v>
      </c>
    </row>
    <row r="75" spans="1:12" ht="15">
      <c r="C75" s="106" t="s">
        <v>419</v>
      </c>
    </row>
    <row r="76" spans="1:12" ht="15">
      <c r="C76" s="106" t="s">
        <v>681</v>
      </c>
    </row>
    <row r="77" spans="1:12" ht="15">
      <c r="C77" s="106" t="s">
        <v>421</v>
      </c>
    </row>
    <row r="78" spans="1:12" ht="15">
      <c r="C78" s="106" t="s">
        <v>422</v>
      </c>
    </row>
    <row r="79" spans="1:12" ht="15">
      <c r="C79" s="106" t="s">
        <v>423</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A35" sqref="A35"/>
    </sheetView>
  </sheetViews>
  <sheetFormatPr defaultColWidth="9.140625" defaultRowHeight="15"/>
  <cols>
    <col min="1" max="1" width="95.140625" style="645" customWidth="1"/>
    <col min="2" max="8" width="24.42578125" style="82" customWidth="1"/>
    <col min="9" max="9" width="24.42578125" style="950" customWidth="1"/>
    <col min="10" max="10" width="3.7109375" style="82" customWidth="1"/>
    <col min="11" max="12" width="11.140625" style="1005" bestFit="1" customWidth="1"/>
    <col min="13" max="256" width="9.140625" style="1005"/>
    <col min="257" max="257" width="95.140625" style="1005" customWidth="1"/>
    <col min="258" max="265" width="24.42578125" style="1005" customWidth="1"/>
    <col min="266" max="266" width="3.7109375" style="1005" customWidth="1"/>
    <col min="267" max="268" width="11.140625" style="1005" bestFit="1" customWidth="1"/>
    <col min="269" max="512" width="9.140625" style="1005"/>
    <col min="513" max="513" width="95.140625" style="1005" customWidth="1"/>
    <col min="514" max="521" width="24.42578125" style="1005" customWidth="1"/>
    <col min="522" max="522" width="3.7109375" style="1005" customWidth="1"/>
    <col min="523" max="524" width="11.140625" style="1005" bestFit="1" customWidth="1"/>
    <col min="525" max="768" width="9.140625" style="1005"/>
    <col min="769" max="769" width="95.140625" style="1005" customWidth="1"/>
    <col min="770" max="777" width="24.42578125" style="1005" customWidth="1"/>
    <col min="778" max="778" width="3.7109375" style="1005" customWidth="1"/>
    <col min="779" max="780" width="11.140625" style="1005" bestFit="1" customWidth="1"/>
    <col min="781" max="1024" width="9.140625" style="1005"/>
    <col min="1025" max="1025" width="95.140625" style="1005" customWidth="1"/>
    <col min="1026" max="1033" width="24.42578125" style="1005" customWidth="1"/>
    <col min="1034" max="1034" width="3.7109375" style="1005" customWidth="1"/>
    <col min="1035" max="1036" width="11.140625" style="1005" bestFit="1" customWidth="1"/>
    <col min="1037" max="1280" width="9.140625" style="1005"/>
    <col min="1281" max="1281" width="95.140625" style="1005" customWidth="1"/>
    <col min="1282" max="1289" width="24.42578125" style="1005" customWidth="1"/>
    <col min="1290" max="1290" width="3.7109375" style="1005" customWidth="1"/>
    <col min="1291" max="1292" width="11.140625" style="1005" bestFit="1" customWidth="1"/>
    <col min="1293" max="1536" width="9.140625" style="1005"/>
    <col min="1537" max="1537" width="95.140625" style="1005" customWidth="1"/>
    <col min="1538" max="1545" width="24.42578125" style="1005" customWidth="1"/>
    <col min="1546" max="1546" width="3.7109375" style="1005" customWidth="1"/>
    <col min="1547" max="1548" width="11.140625" style="1005" bestFit="1" customWidth="1"/>
    <col min="1549" max="1792" width="9.140625" style="1005"/>
    <col min="1793" max="1793" width="95.140625" style="1005" customWidth="1"/>
    <col min="1794" max="1801" width="24.42578125" style="1005" customWidth="1"/>
    <col min="1802" max="1802" width="3.7109375" style="1005" customWidth="1"/>
    <col min="1803" max="1804" width="11.140625" style="1005" bestFit="1" customWidth="1"/>
    <col min="1805" max="2048" width="9.140625" style="1005"/>
    <col min="2049" max="2049" width="95.140625" style="1005" customWidth="1"/>
    <col min="2050" max="2057" width="24.42578125" style="1005" customWidth="1"/>
    <col min="2058" max="2058" width="3.7109375" style="1005" customWidth="1"/>
    <col min="2059" max="2060" width="11.140625" style="1005" bestFit="1" customWidth="1"/>
    <col min="2061" max="2304" width="9.140625" style="1005"/>
    <col min="2305" max="2305" width="95.140625" style="1005" customWidth="1"/>
    <col min="2306" max="2313" width="24.42578125" style="1005" customWidth="1"/>
    <col min="2314" max="2314" width="3.7109375" style="1005" customWidth="1"/>
    <col min="2315" max="2316" width="11.140625" style="1005" bestFit="1" customWidth="1"/>
    <col min="2317" max="2560" width="9.140625" style="1005"/>
    <col min="2561" max="2561" width="95.140625" style="1005" customWidth="1"/>
    <col min="2562" max="2569" width="24.42578125" style="1005" customWidth="1"/>
    <col min="2570" max="2570" width="3.7109375" style="1005" customWidth="1"/>
    <col min="2571" max="2572" width="11.140625" style="1005" bestFit="1" customWidth="1"/>
    <col min="2573" max="2816" width="9.140625" style="1005"/>
    <col min="2817" max="2817" width="95.140625" style="1005" customWidth="1"/>
    <col min="2818" max="2825" width="24.42578125" style="1005" customWidth="1"/>
    <col min="2826" max="2826" width="3.7109375" style="1005" customWidth="1"/>
    <col min="2827" max="2828" width="11.140625" style="1005" bestFit="1" customWidth="1"/>
    <col min="2829" max="3072" width="9.140625" style="1005"/>
    <col min="3073" max="3073" width="95.140625" style="1005" customWidth="1"/>
    <col min="3074" max="3081" width="24.42578125" style="1005" customWidth="1"/>
    <col min="3082" max="3082" width="3.7109375" style="1005" customWidth="1"/>
    <col min="3083" max="3084" width="11.140625" style="1005" bestFit="1" customWidth="1"/>
    <col min="3085" max="3328" width="9.140625" style="1005"/>
    <col min="3329" max="3329" width="95.140625" style="1005" customWidth="1"/>
    <col min="3330" max="3337" width="24.42578125" style="1005" customWidth="1"/>
    <col min="3338" max="3338" width="3.7109375" style="1005" customWidth="1"/>
    <col min="3339" max="3340" width="11.140625" style="1005" bestFit="1" customWidth="1"/>
    <col min="3341" max="3584" width="9.140625" style="1005"/>
    <col min="3585" max="3585" width="95.140625" style="1005" customWidth="1"/>
    <col min="3586" max="3593" width="24.42578125" style="1005" customWidth="1"/>
    <col min="3594" max="3594" width="3.7109375" style="1005" customWidth="1"/>
    <col min="3595" max="3596" width="11.140625" style="1005" bestFit="1" customWidth="1"/>
    <col min="3597" max="3840" width="9.140625" style="1005"/>
    <col min="3841" max="3841" width="95.140625" style="1005" customWidth="1"/>
    <col min="3842" max="3849" width="24.42578125" style="1005" customWidth="1"/>
    <col min="3850" max="3850" width="3.7109375" style="1005" customWidth="1"/>
    <col min="3851" max="3852" width="11.140625" style="1005" bestFit="1" customWidth="1"/>
    <col min="3853" max="4096" width="9.140625" style="1005"/>
    <col min="4097" max="4097" width="95.140625" style="1005" customWidth="1"/>
    <col min="4098" max="4105" width="24.42578125" style="1005" customWidth="1"/>
    <col min="4106" max="4106" width="3.7109375" style="1005" customWidth="1"/>
    <col min="4107" max="4108" width="11.140625" style="1005" bestFit="1" customWidth="1"/>
    <col min="4109" max="4352" width="9.140625" style="1005"/>
    <col min="4353" max="4353" width="95.140625" style="1005" customWidth="1"/>
    <col min="4354" max="4361" width="24.42578125" style="1005" customWidth="1"/>
    <col min="4362" max="4362" width="3.7109375" style="1005" customWidth="1"/>
    <col min="4363" max="4364" width="11.140625" style="1005" bestFit="1" customWidth="1"/>
    <col min="4365" max="4608" width="9.140625" style="1005"/>
    <col min="4609" max="4609" width="95.140625" style="1005" customWidth="1"/>
    <col min="4610" max="4617" width="24.42578125" style="1005" customWidth="1"/>
    <col min="4618" max="4618" width="3.7109375" style="1005" customWidth="1"/>
    <col min="4619" max="4620" width="11.140625" style="1005" bestFit="1" customWidth="1"/>
    <col min="4621" max="4864" width="9.140625" style="1005"/>
    <col min="4865" max="4865" width="95.140625" style="1005" customWidth="1"/>
    <col min="4866" max="4873" width="24.42578125" style="1005" customWidth="1"/>
    <col min="4874" max="4874" width="3.7109375" style="1005" customWidth="1"/>
    <col min="4875" max="4876" width="11.140625" style="1005" bestFit="1" customWidth="1"/>
    <col min="4877" max="5120" width="9.140625" style="1005"/>
    <col min="5121" max="5121" width="95.140625" style="1005" customWidth="1"/>
    <col min="5122" max="5129" width="24.42578125" style="1005" customWidth="1"/>
    <col min="5130" max="5130" width="3.7109375" style="1005" customWidth="1"/>
    <col min="5131" max="5132" width="11.140625" style="1005" bestFit="1" customWidth="1"/>
    <col min="5133" max="5376" width="9.140625" style="1005"/>
    <col min="5377" max="5377" width="95.140625" style="1005" customWidth="1"/>
    <col min="5378" max="5385" width="24.42578125" style="1005" customWidth="1"/>
    <col min="5386" max="5386" width="3.7109375" style="1005" customWidth="1"/>
    <col min="5387" max="5388" width="11.140625" style="1005" bestFit="1" customWidth="1"/>
    <col min="5389" max="5632" width="9.140625" style="1005"/>
    <col min="5633" max="5633" width="95.140625" style="1005" customWidth="1"/>
    <col min="5634" max="5641" width="24.42578125" style="1005" customWidth="1"/>
    <col min="5642" max="5642" width="3.7109375" style="1005" customWidth="1"/>
    <col min="5643" max="5644" width="11.140625" style="1005" bestFit="1" customWidth="1"/>
    <col min="5645" max="5888" width="9.140625" style="1005"/>
    <col min="5889" max="5889" width="95.140625" style="1005" customWidth="1"/>
    <col min="5890" max="5897" width="24.42578125" style="1005" customWidth="1"/>
    <col min="5898" max="5898" width="3.7109375" style="1005" customWidth="1"/>
    <col min="5899" max="5900" width="11.140625" style="1005" bestFit="1" customWidth="1"/>
    <col min="5901" max="6144" width="9.140625" style="1005"/>
    <col min="6145" max="6145" width="95.140625" style="1005" customWidth="1"/>
    <col min="6146" max="6153" width="24.42578125" style="1005" customWidth="1"/>
    <col min="6154" max="6154" width="3.7109375" style="1005" customWidth="1"/>
    <col min="6155" max="6156" width="11.140625" style="1005" bestFit="1" customWidth="1"/>
    <col min="6157" max="6400" width="9.140625" style="1005"/>
    <col min="6401" max="6401" width="95.140625" style="1005" customWidth="1"/>
    <col min="6402" max="6409" width="24.42578125" style="1005" customWidth="1"/>
    <col min="6410" max="6410" width="3.7109375" style="1005" customWidth="1"/>
    <col min="6411" max="6412" width="11.140625" style="1005" bestFit="1" customWidth="1"/>
    <col min="6413" max="6656" width="9.140625" style="1005"/>
    <col min="6657" max="6657" width="95.140625" style="1005" customWidth="1"/>
    <col min="6658" max="6665" width="24.42578125" style="1005" customWidth="1"/>
    <col min="6666" max="6666" width="3.7109375" style="1005" customWidth="1"/>
    <col min="6667" max="6668" width="11.140625" style="1005" bestFit="1" customWidth="1"/>
    <col min="6669" max="6912" width="9.140625" style="1005"/>
    <col min="6913" max="6913" width="95.140625" style="1005" customWidth="1"/>
    <col min="6914" max="6921" width="24.42578125" style="1005" customWidth="1"/>
    <col min="6922" max="6922" width="3.7109375" style="1005" customWidth="1"/>
    <col min="6923" max="6924" width="11.140625" style="1005" bestFit="1" customWidth="1"/>
    <col min="6925" max="7168" width="9.140625" style="1005"/>
    <col min="7169" max="7169" width="95.140625" style="1005" customWidth="1"/>
    <col min="7170" max="7177" width="24.42578125" style="1005" customWidth="1"/>
    <col min="7178" max="7178" width="3.7109375" style="1005" customWidth="1"/>
    <col min="7179" max="7180" width="11.140625" style="1005" bestFit="1" customWidth="1"/>
    <col min="7181" max="7424" width="9.140625" style="1005"/>
    <col min="7425" max="7425" width="95.140625" style="1005" customWidth="1"/>
    <col min="7426" max="7433" width="24.42578125" style="1005" customWidth="1"/>
    <col min="7434" max="7434" width="3.7109375" style="1005" customWidth="1"/>
    <col min="7435" max="7436" width="11.140625" style="1005" bestFit="1" customWidth="1"/>
    <col min="7437" max="7680" width="9.140625" style="1005"/>
    <col min="7681" max="7681" width="95.140625" style="1005" customWidth="1"/>
    <col min="7682" max="7689" width="24.42578125" style="1005" customWidth="1"/>
    <col min="7690" max="7690" width="3.7109375" style="1005" customWidth="1"/>
    <col min="7691" max="7692" width="11.140625" style="1005" bestFit="1" customWidth="1"/>
    <col min="7693" max="7936" width="9.140625" style="1005"/>
    <col min="7937" max="7937" width="95.140625" style="1005" customWidth="1"/>
    <col min="7938" max="7945" width="24.42578125" style="1005" customWidth="1"/>
    <col min="7946" max="7946" width="3.7109375" style="1005" customWidth="1"/>
    <col min="7947" max="7948" width="11.140625" style="1005" bestFit="1" customWidth="1"/>
    <col min="7949" max="8192" width="9.140625" style="1005"/>
    <col min="8193" max="8193" width="95.140625" style="1005" customWidth="1"/>
    <col min="8194" max="8201" width="24.42578125" style="1005" customWidth="1"/>
    <col min="8202" max="8202" width="3.7109375" style="1005" customWidth="1"/>
    <col min="8203" max="8204" width="11.140625" style="1005" bestFit="1" customWidth="1"/>
    <col min="8205" max="8448" width="9.140625" style="1005"/>
    <col min="8449" max="8449" width="95.140625" style="1005" customWidth="1"/>
    <col min="8450" max="8457" width="24.42578125" style="1005" customWidth="1"/>
    <col min="8458" max="8458" width="3.7109375" style="1005" customWidth="1"/>
    <col min="8459" max="8460" width="11.140625" style="1005" bestFit="1" customWidth="1"/>
    <col min="8461" max="8704" width="9.140625" style="1005"/>
    <col min="8705" max="8705" width="95.140625" style="1005" customWidth="1"/>
    <col min="8706" max="8713" width="24.42578125" style="1005" customWidth="1"/>
    <col min="8714" max="8714" width="3.7109375" style="1005" customWidth="1"/>
    <col min="8715" max="8716" width="11.140625" style="1005" bestFit="1" customWidth="1"/>
    <col min="8717" max="8960" width="9.140625" style="1005"/>
    <col min="8961" max="8961" width="95.140625" style="1005" customWidth="1"/>
    <col min="8962" max="8969" width="24.42578125" style="1005" customWidth="1"/>
    <col min="8970" max="8970" width="3.7109375" style="1005" customWidth="1"/>
    <col min="8971" max="8972" width="11.140625" style="1005" bestFit="1" customWidth="1"/>
    <col min="8973" max="9216" width="9.140625" style="1005"/>
    <col min="9217" max="9217" width="95.140625" style="1005" customWidth="1"/>
    <col min="9218" max="9225" width="24.42578125" style="1005" customWidth="1"/>
    <col min="9226" max="9226" width="3.7109375" style="1005" customWidth="1"/>
    <col min="9227" max="9228" width="11.140625" style="1005" bestFit="1" customWidth="1"/>
    <col min="9229" max="9472" width="9.140625" style="1005"/>
    <col min="9473" max="9473" width="95.140625" style="1005" customWidth="1"/>
    <col min="9474" max="9481" width="24.42578125" style="1005" customWidth="1"/>
    <col min="9482" max="9482" width="3.7109375" style="1005" customWidth="1"/>
    <col min="9483" max="9484" width="11.140625" style="1005" bestFit="1" customWidth="1"/>
    <col min="9485" max="9728" width="9.140625" style="1005"/>
    <col min="9729" max="9729" width="95.140625" style="1005" customWidth="1"/>
    <col min="9730" max="9737" width="24.42578125" style="1005" customWidth="1"/>
    <col min="9738" max="9738" width="3.7109375" style="1005" customWidth="1"/>
    <col min="9739" max="9740" width="11.140625" style="1005" bestFit="1" customWidth="1"/>
    <col min="9741" max="9984" width="9.140625" style="1005"/>
    <col min="9985" max="9985" width="95.140625" style="1005" customWidth="1"/>
    <col min="9986" max="9993" width="24.42578125" style="1005" customWidth="1"/>
    <col min="9994" max="9994" width="3.7109375" style="1005" customWidth="1"/>
    <col min="9995" max="9996" width="11.140625" style="1005" bestFit="1" customWidth="1"/>
    <col min="9997" max="10240" width="9.140625" style="1005"/>
    <col min="10241" max="10241" width="95.140625" style="1005" customWidth="1"/>
    <col min="10242" max="10249" width="24.42578125" style="1005" customWidth="1"/>
    <col min="10250" max="10250" width="3.7109375" style="1005" customWidth="1"/>
    <col min="10251" max="10252" width="11.140625" style="1005" bestFit="1" customWidth="1"/>
    <col min="10253" max="10496" width="9.140625" style="1005"/>
    <col min="10497" max="10497" width="95.140625" style="1005" customWidth="1"/>
    <col min="10498" max="10505" width="24.42578125" style="1005" customWidth="1"/>
    <col min="10506" max="10506" width="3.7109375" style="1005" customWidth="1"/>
    <col min="10507" max="10508" width="11.140625" style="1005" bestFit="1" customWidth="1"/>
    <col min="10509" max="10752" width="9.140625" style="1005"/>
    <col min="10753" max="10753" width="95.140625" style="1005" customWidth="1"/>
    <col min="10754" max="10761" width="24.42578125" style="1005" customWidth="1"/>
    <col min="10762" max="10762" width="3.7109375" style="1005" customWidth="1"/>
    <col min="10763" max="10764" width="11.140625" style="1005" bestFit="1" customWidth="1"/>
    <col min="10765" max="11008" width="9.140625" style="1005"/>
    <col min="11009" max="11009" width="95.140625" style="1005" customWidth="1"/>
    <col min="11010" max="11017" width="24.42578125" style="1005" customWidth="1"/>
    <col min="11018" max="11018" width="3.7109375" style="1005" customWidth="1"/>
    <col min="11019" max="11020" width="11.140625" style="1005" bestFit="1" customWidth="1"/>
    <col min="11021" max="11264" width="9.140625" style="1005"/>
    <col min="11265" max="11265" width="95.140625" style="1005" customWidth="1"/>
    <col min="11266" max="11273" width="24.42578125" style="1005" customWidth="1"/>
    <col min="11274" max="11274" width="3.7109375" style="1005" customWidth="1"/>
    <col min="11275" max="11276" width="11.140625" style="1005" bestFit="1" customWidth="1"/>
    <col min="11277" max="11520" width="9.140625" style="1005"/>
    <col min="11521" max="11521" width="95.140625" style="1005" customWidth="1"/>
    <col min="11522" max="11529" width="24.42578125" style="1005" customWidth="1"/>
    <col min="11530" max="11530" width="3.7109375" style="1005" customWidth="1"/>
    <col min="11531" max="11532" width="11.140625" style="1005" bestFit="1" customWidth="1"/>
    <col min="11533" max="11776" width="9.140625" style="1005"/>
    <col min="11777" max="11777" width="95.140625" style="1005" customWidth="1"/>
    <col min="11778" max="11785" width="24.42578125" style="1005" customWidth="1"/>
    <col min="11786" max="11786" width="3.7109375" style="1005" customWidth="1"/>
    <col min="11787" max="11788" width="11.140625" style="1005" bestFit="1" customWidth="1"/>
    <col min="11789" max="12032" width="9.140625" style="1005"/>
    <col min="12033" max="12033" width="95.140625" style="1005" customWidth="1"/>
    <col min="12034" max="12041" width="24.42578125" style="1005" customWidth="1"/>
    <col min="12042" max="12042" width="3.7109375" style="1005" customWidth="1"/>
    <col min="12043" max="12044" width="11.140625" style="1005" bestFit="1" customWidth="1"/>
    <col min="12045" max="12288" width="9.140625" style="1005"/>
    <col min="12289" max="12289" width="95.140625" style="1005" customWidth="1"/>
    <col min="12290" max="12297" width="24.42578125" style="1005" customWidth="1"/>
    <col min="12298" max="12298" width="3.7109375" style="1005" customWidth="1"/>
    <col min="12299" max="12300" width="11.140625" style="1005" bestFit="1" customWidth="1"/>
    <col min="12301" max="12544" width="9.140625" style="1005"/>
    <col min="12545" max="12545" width="95.140625" style="1005" customWidth="1"/>
    <col min="12546" max="12553" width="24.42578125" style="1005" customWidth="1"/>
    <col min="12554" max="12554" width="3.7109375" style="1005" customWidth="1"/>
    <col min="12555" max="12556" width="11.140625" style="1005" bestFit="1" customWidth="1"/>
    <col min="12557" max="12800" width="9.140625" style="1005"/>
    <col min="12801" max="12801" width="95.140625" style="1005" customWidth="1"/>
    <col min="12802" max="12809" width="24.42578125" style="1005" customWidth="1"/>
    <col min="12810" max="12810" width="3.7109375" style="1005" customWidth="1"/>
    <col min="12811" max="12812" width="11.140625" style="1005" bestFit="1" customWidth="1"/>
    <col min="12813" max="13056" width="9.140625" style="1005"/>
    <col min="13057" max="13057" width="95.140625" style="1005" customWidth="1"/>
    <col min="13058" max="13065" width="24.42578125" style="1005" customWidth="1"/>
    <col min="13066" max="13066" width="3.7109375" style="1005" customWidth="1"/>
    <col min="13067" max="13068" width="11.140625" style="1005" bestFit="1" customWidth="1"/>
    <col min="13069" max="13312" width="9.140625" style="1005"/>
    <col min="13313" max="13313" width="95.140625" style="1005" customWidth="1"/>
    <col min="13314" max="13321" width="24.42578125" style="1005" customWidth="1"/>
    <col min="13322" max="13322" width="3.7109375" style="1005" customWidth="1"/>
    <col min="13323" max="13324" width="11.140625" style="1005" bestFit="1" customWidth="1"/>
    <col min="13325" max="13568" width="9.140625" style="1005"/>
    <col min="13569" max="13569" width="95.140625" style="1005" customWidth="1"/>
    <col min="13570" max="13577" width="24.42578125" style="1005" customWidth="1"/>
    <col min="13578" max="13578" width="3.7109375" style="1005" customWidth="1"/>
    <col min="13579" max="13580" width="11.140625" style="1005" bestFit="1" customWidth="1"/>
    <col min="13581" max="13824" width="9.140625" style="1005"/>
    <col min="13825" max="13825" width="95.140625" style="1005" customWidth="1"/>
    <col min="13826" max="13833" width="24.42578125" style="1005" customWidth="1"/>
    <col min="13834" max="13834" width="3.7109375" style="1005" customWidth="1"/>
    <col min="13835" max="13836" width="11.140625" style="1005" bestFit="1" customWidth="1"/>
    <col min="13837" max="14080" width="9.140625" style="1005"/>
    <col min="14081" max="14081" width="95.140625" style="1005" customWidth="1"/>
    <col min="14082" max="14089" width="24.42578125" style="1005" customWidth="1"/>
    <col min="14090" max="14090" width="3.7109375" style="1005" customWidth="1"/>
    <col min="14091" max="14092" width="11.140625" style="1005" bestFit="1" customWidth="1"/>
    <col min="14093" max="14336" width="9.140625" style="1005"/>
    <col min="14337" max="14337" width="95.140625" style="1005" customWidth="1"/>
    <col min="14338" max="14345" width="24.42578125" style="1005" customWidth="1"/>
    <col min="14346" max="14346" width="3.7109375" style="1005" customWidth="1"/>
    <col min="14347" max="14348" width="11.140625" style="1005" bestFit="1" customWidth="1"/>
    <col min="14349" max="14592" width="9.140625" style="1005"/>
    <col min="14593" max="14593" width="95.140625" style="1005" customWidth="1"/>
    <col min="14594" max="14601" width="24.42578125" style="1005" customWidth="1"/>
    <col min="14602" max="14602" width="3.7109375" style="1005" customWidth="1"/>
    <col min="14603" max="14604" width="11.140625" style="1005" bestFit="1" customWidth="1"/>
    <col min="14605" max="14848" width="9.140625" style="1005"/>
    <col min="14849" max="14849" width="95.140625" style="1005" customWidth="1"/>
    <col min="14850" max="14857" width="24.42578125" style="1005" customWidth="1"/>
    <col min="14858" max="14858" width="3.7109375" style="1005" customWidth="1"/>
    <col min="14859" max="14860" width="11.140625" style="1005" bestFit="1" customWidth="1"/>
    <col min="14861" max="15104" width="9.140625" style="1005"/>
    <col min="15105" max="15105" width="95.140625" style="1005" customWidth="1"/>
    <col min="15106" max="15113" width="24.42578125" style="1005" customWidth="1"/>
    <col min="15114" max="15114" width="3.7109375" style="1005" customWidth="1"/>
    <col min="15115" max="15116" width="11.140625" style="1005" bestFit="1" customWidth="1"/>
    <col min="15117" max="15360" width="9.140625" style="1005"/>
    <col min="15361" max="15361" width="95.140625" style="1005" customWidth="1"/>
    <col min="15362" max="15369" width="24.42578125" style="1005" customWidth="1"/>
    <col min="15370" max="15370" width="3.7109375" style="1005" customWidth="1"/>
    <col min="15371" max="15372" width="11.140625" style="1005" bestFit="1" customWidth="1"/>
    <col min="15373" max="15616" width="9.140625" style="1005"/>
    <col min="15617" max="15617" width="95.140625" style="1005" customWidth="1"/>
    <col min="15618" max="15625" width="24.42578125" style="1005" customWidth="1"/>
    <col min="15626" max="15626" width="3.7109375" style="1005" customWidth="1"/>
    <col min="15627" max="15628" width="11.140625" style="1005" bestFit="1" customWidth="1"/>
    <col min="15629" max="15872" width="9.140625" style="1005"/>
    <col min="15873" max="15873" width="95.140625" style="1005" customWidth="1"/>
    <col min="15874" max="15881" width="24.42578125" style="1005" customWidth="1"/>
    <col min="15882" max="15882" width="3.7109375" style="1005" customWidth="1"/>
    <col min="15883" max="15884" width="11.140625" style="1005" bestFit="1" customWidth="1"/>
    <col min="15885" max="16128" width="9.140625" style="1005"/>
    <col min="16129" max="16129" width="95.140625" style="1005" customWidth="1"/>
    <col min="16130" max="16137" width="24.42578125" style="1005" customWidth="1"/>
    <col min="16138" max="16138" width="3.7109375" style="1005" customWidth="1"/>
    <col min="16139" max="16140" width="11.140625" style="1005" bestFit="1" customWidth="1"/>
    <col min="16141" max="16384" width="9.140625" style="1005"/>
  </cols>
  <sheetData>
    <row r="1" spans="1:10" ht="20.25" hidden="1">
      <c r="A1" s="1148"/>
      <c r="B1" s="944"/>
      <c r="C1" s="944"/>
      <c r="D1" s="944"/>
      <c r="E1" s="944"/>
      <c r="F1" s="944"/>
      <c r="G1" s="944"/>
      <c r="H1" s="944"/>
      <c r="I1" s="945"/>
      <c r="J1" s="1005"/>
    </row>
    <row r="2" spans="1:10" ht="51" customHeight="1">
      <c r="A2" s="1060" t="s">
        <v>1410</v>
      </c>
      <c r="B2" s="1060"/>
      <c r="C2" s="1060"/>
      <c r="D2" s="1060"/>
      <c r="E2" s="1060"/>
      <c r="F2" s="1060"/>
      <c r="G2" s="1060"/>
      <c r="H2" s="1060"/>
      <c r="I2" s="1060"/>
      <c r="J2" s="1005"/>
    </row>
    <row r="3" spans="1:10" ht="42" customHeight="1">
      <c r="A3" s="1060" t="s">
        <v>682</v>
      </c>
      <c r="B3" s="1060"/>
      <c r="C3" s="1060"/>
      <c r="D3" s="1060"/>
      <c r="E3" s="1060"/>
      <c r="F3" s="1060"/>
      <c r="G3" s="1060"/>
      <c r="H3" s="1060"/>
      <c r="I3" s="1060"/>
      <c r="J3" s="1005"/>
    </row>
    <row r="4" spans="1:10" ht="33.75" customHeight="1">
      <c r="A4" s="1060" t="s">
        <v>1547</v>
      </c>
      <c r="B4" s="1060"/>
      <c r="C4" s="1060"/>
      <c r="D4" s="1060"/>
      <c r="E4" s="1060"/>
      <c r="F4" s="1060"/>
      <c r="G4" s="1060"/>
      <c r="H4" s="1060"/>
      <c r="I4" s="1060"/>
      <c r="J4" s="1005"/>
    </row>
    <row r="5" spans="1:10" s="118" customFormat="1" ht="41.25" customHeight="1">
      <c r="A5" s="1061" t="s">
        <v>1336</v>
      </c>
      <c r="B5" s="1061"/>
      <c r="C5" s="1061"/>
      <c r="D5" s="1061"/>
      <c r="E5" s="1061"/>
      <c r="F5" s="1061"/>
      <c r="G5" s="1061"/>
      <c r="H5" s="1061"/>
      <c r="I5" s="1061"/>
    </row>
    <row r="6" spans="1:10" s="460" customFormat="1" ht="6" customHeight="1">
      <c r="A6" s="1149"/>
      <c r="B6" s="946"/>
      <c r="C6" s="946"/>
      <c r="D6" s="946"/>
      <c r="E6" s="946"/>
      <c r="F6" s="946"/>
      <c r="G6" s="946"/>
      <c r="H6" s="946"/>
      <c r="I6" s="946"/>
    </row>
    <row r="7" spans="1:10" ht="16.5" customHeight="1" thickBot="1">
      <c r="A7" s="62"/>
      <c r="B7" s="706"/>
      <c r="C7" s="706"/>
      <c r="D7" s="706"/>
      <c r="E7" s="706"/>
      <c r="F7" s="706"/>
      <c r="G7" s="706"/>
      <c r="H7" s="706"/>
      <c r="I7" s="947"/>
      <c r="J7" s="1005"/>
    </row>
    <row r="8" spans="1:10" s="35" customFormat="1" ht="49.5" customHeight="1" thickTop="1" thickBot="1">
      <c r="A8" s="646"/>
      <c r="B8" s="674" t="s">
        <v>1411</v>
      </c>
      <c r="C8" s="674" t="s">
        <v>1415</v>
      </c>
      <c r="D8" s="674" t="s">
        <v>1414</v>
      </c>
      <c r="E8" s="674" t="s">
        <v>1412</v>
      </c>
      <c r="F8" s="674" t="s">
        <v>1416</v>
      </c>
      <c r="G8" s="674" t="s">
        <v>1413</v>
      </c>
      <c r="H8" s="674" t="s">
        <v>1417</v>
      </c>
      <c r="I8" s="729" t="s">
        <v>310</v>
      </c>
    </row>
    <row r="9" spans="1:10" s="461" customFormat="1" ht="39.75" customHeight="1" thickTop="1" thickBot="1">
      <c r="A9" s="1147" t="s">
        <v>683</v>
      </c>
      <c r="B9" s="954">
        <v>0.50990000000000002</v>
      </c>
      <c r="C9" s="954">
        <v>0.2137</v>
      </c>
      <c r="D9" s="954">
        <v>0.93130000000000002</v>
      </c>
      <c r="E9" s="954">
        <v>0.66300000000000003</v>
      </c>
      <c r="F9" s="954">
        <v>0.1205</v>
      </c>
      <c r="G9" s="954">
        <v>0.35189999999999999</v>
      </c>
      <c r="H9" s="954">
        <v>0.19639999999999999</v>
      </c>
      <c r="I9" s="954">
        <v>0.46800000000000003</v>
      </c>
    </row>
    <row r="10" spans="1:10" s="462" customFormat="1" ht="39.75" customHeight="1" thickTop="1">
      <c r="A10" s="173" t="s">
        <v>684</v>
      </c>
      <c r="B10" s="955">
        <v>449161801.56999999</v>
      </c>
      <c r="C10" s="955">
        <v>147333201.59999999</v>
      </c>
      <c r="D10" s="955">
        <v>53053257.640000001</v>
      </c>
      <c r="E10" s="955">
        <v>32079391.460000001</v>
      </c>
      <c r="F10" s="955">
        <v>10162007.91</v>
      </c>
      <c r="G10" s="955">
        <v>5627367.5199999996</v>
      </c>
      <c r="H10" s="955">
        <v>73283585.060000002</v>
      </c>
      <c r="I10" s="956">
        <v>770700612.75999999</v>
      </c>
    </row>
    <row r="11" spans="1:10" s="462" customFormat="1" ht="39.75" customHeight="1">
      <c r="A11" s="173" t="s">
        <v>685</v>
      </c>
      <c r="B11" s="955">
        <v>0</v>
      </c>
      <c r="C11" s="955">
        <v>0</v>
      </c>
      <c r="D11" s="955">
        <v>0</v>
      </c>
      <c r="E11" s="955">
        <v>0</v>
      </c>
      <c r="F11" s="955">
        <v>0</v>
      </c>
      <c r="G11" s="955">
        <v>0</v>
      </c>
      <c r="H11" s="955">
        <v>0</v>
      </c>
      <c r="I11" s="956">
        <v>0</v>
      </c>
    </row>
    <row r="12" spans="1:10" s="462" customFormat="1" ht="39.75" customHeight="1">
      <c r="A12" s="173" t="s">
        <v>686</v>
      </c>
      <c r="B12" s="955">
        <v>12698096.710000001</v>
      </c>
      <c r="C12" s="955">
        <v>24152068.579999998</v>
      </c>
      <c r="D12" s="955">
        <v>108865977.77</v>
      </c>
      <c r="E12" s="955">
        <v>8108239.2300000004</v>
      </c>
      <c r="F12" s="955">
        <v>6246095.7000000002</v>
      </c>
      <c r="G12" s="955">
        <v>1169759.8700000001</v>
      </c>
      <c r="H12" s="955">
        <v>3738121.34</v>
      </c>
      <c r="I12" s="956">
        <v>164978359.19999999</v>
      </c>
    </row>
    <row r="13" spans="1:10" s="462" customFormat="1" ht="39.75" customHeight="1">
      <c r="A13" s="173" t="s">
        <v>687</v>
      </c>
      <c r="B13" s="955">
        <v>1135671049.25</v>
      </c>
      <c r="C13" s="955">
        <v>344713342.76999998</v>
      </c>
      <c r="D13" s="955">
        <v>125640382.73</v>
      </c>
      <c r="E13" s="955">
        <v>93187651.939999998</v>
      </c>
      <c r="F13" s="955">
        <v>50409581.32</v>
      </c>
      <c r="G13" s="955">
        <v>32809347.219999999</v>
      </c>
      <c r="H13" s="955">
        <v>17768963.02</v>
      </c>
      <c r="I13" s="956">
        <v>1800200318.25</v>
      </c>
    </row>
    <row r="14" spans="1:10" s="462" customFormat="1" ht="39.75" customHeight="1">
      <c r="A14" s="173" t="s">
        <v>688</v>
      </c>
      <c r="B14" s="955">
        <v>87844237.700000003</v>
      </c>
      <c r="C14" s="955">
        <v>0</v>
      </c>
      <c r="D14" s="955">
        <v>0</v>
      </c>
      <c r="E14" s="957">
        <v>0</v>
      </c>
      <c r="F14" s="955">
        <v>0</v>
      </c>
      <c r="G14" s="955">
        <v>0</v>
      </c>
      <c r="H14" s="955">
        <v>0</v>
      </c>
      <c r="I14" s="956">
        <v>87844237.700000003</v>
      </c>
    </row>
    <row r="15" spans="1:10" s="462" customFormat="1" ht="39.75" customHeight="1" thickBot="1">
      <c r="A15" s="173" t="s">
        <v>689</v>
      </c>
      <c r="B15" s="955">
        <v>566273643.01999998</v>
      </c>
      <c r="C15" s="955">
        <v>210831110.05000001</v>
      </c>
      <c r="D15" s="955">
        <v>49382057.109999999</v>
      </c>
      <c r="E15" s="955">
        <v>33762625.549999997</v>
      </c>
      <c r="F15" s="955">
        <v>21539280.98</v>
      </c>
      <c r="G15" s="955">
        <v>10275162.140000001</v>
      </c>
      <c r="H15" s="955">
        <v>27101435.66</v>
      </c>
      <c r="I15" s="956">
        <v>919165314.50999999</v>
      </c>
    </row>
    <row r="16" spans="1:10" s="462" customFormat="1" ht="39.75" customHeight="1" thickTop="1" thickBot="1">
      <c r="A16" s="677" t="s">
        <v>690</v>
      </c>
      <c r="B16" s="958">
        <v>2251648828.25</v>
      </c>
      <c r="C16" s="958">
        <v>727029723</v>
      </c>
      <c r="D16" s="958">
        <v>336941675.25</v>
      </c>
      <c r="E16" s="958">
        <v>167137908.18000001</v>
      </c>
      <c r="F16" s="958">
        <v>88356965.909999996</v>
      </c>
      <c r="G16" s="958">
        <v>49881636.75</v>
      </c>
      <c r="H16" s="958">
        <v>121892105.08</v>
      </c>
      <c r="I16" s="958">
        <v>3742888842.4200001</v>
      </c>
    </row>
    <row r="17" spans="1:9" s="462" customFormat="1" ht="39.75" customHeight="1" thickTop="1" thickBot="1">
      <c r="A17" s="173" t="s">
        <v>691</v>
      </c>
      <c r="B17" s="955">
        <v>1202531965.2620001</v>
      </c>
      <c r="C17" s="955">
        <v>388018195.15100002</v>
      </c>
      <c r="D17" s="955">
        <v>133975444.029</v>
      </c>
      <c r="E17" s="955">
        <v>81978099.365999997</v>
      </c>
      <c r="F17" s="955">
        <v>47993290.780000001</v>
      </c>
      <c r="G17" s="955">
        <v>26913787.723999999</v>
      </c>
      <c r="H17" s="955">
        <v>36733541.438000001</v>
      </c>
      <c r="I17" s="956">
        <v>1918144323.75</v>
      </c>
    </row>
    <row r="18" spans="1:9" s="462" customFormat="1" ht="39.75" customHeight="1" thickTop="1" thickBot="1">
      <c r="A18" s="1150" t="s">
        <v>692</v>
      </c>
      <c r="B18" s="959">
        <v>0.53410000000000002</v>
      </c>
      <c r="C18" s="959">
        <v>0.53369999999999995</v>
      </c>
      <c r="D18" s="959">
        <v>0.39760000000000001</v>
      </c>
      <c r="E18" s="959">
        <v>0.49049999999999999</v>
      </c>
      <c r="F18" s="959">
        <v>0.54320000000000002</v>
      </c>
      <c r="G18" s="959">
        <v>0.53959999999999997</v>
      </c>
      <c r="H18" s="959">
        <v>0.3014</v>
      </c>
      <c r="I18" s="959">
        <v>0.51249999999999996</v>
      </c>
    </row>
    <row r="19" spans="1:9" s="462" customFormat="1" ht="39.75" customHeight="1" thickTop="1" thickBot="1">
      <c r="A19" s="677" t="s">
        <v>693</v>
      </c>
      <c r="B19" s="958">
        <v>120253196.5262</v>
      </c>
      <c r="C19" s="958">
        <v>38801819.515100002</v>
      </c>
      <c r="D19" s="958">
        <v>13397544.402899999</v>
      </c>
      <c r="E19" s="958">
        <v>8197809.9365999997</v>
      </c>
      <c r="F19" s="958">
        <v>4799329.0779999997</v>
      </c>
      <c r="G19" s="958">
        <v>2691378.7724000001</v>
      </c>
      <c r="H19" s="958">
        <v>3673354.1438000002</v>
      </c>
      <c r="I19" s="958">
        <v>191814432.375</v>
      </c>
    </row>
    <row r="20" spans="1:9" s="462" customFormat="1" ht="39.75" customHeight="1" thickTop="1">
      <c r="A20" s="173" t="s">
        <v>694</v>
      </c>
      <c r="B20" s="955">
        <v>562336155</v>
      </c>
      <c r="C20" s="955">
        <v>82738551</v>
      </c>
      <c r="D20" s="955">
        <v>122489922</v>
      </c>
      <c r="E20" s="955">
        <v>54349430</v>
      </c>
      <c r="F20" s="955">
        <v>7934028</v>
      </c>
      <c r="G20" s="955">
        <v>9473561</v>
      </c>
      <c r="H20" s="955">
        <v>7449304</v>
      </c>
      <c r="I20" s="956">
        <v>846770951</v>
      </c>
    </row>
    <row r="21" spans="1:9" s="462" customFormat="1" ht="39.75" customHeight="1">
      <c r="A21" s="173" t="s">
        <v>695</v>
      </c>
      <c r="B21" s="955">
        <v>0</v>
      </c>
      <c r="C21" s="955">
        <v>0</v>
      </c>
      <c r="D21" s="955">
        <v>0</v>
      </c>
      <c r="E21" s="955">
        <v>0</v>
      </c>
      <c r="F21" s="955">
        <v>0</v>
      </c>
      <c r="G21" s="955">
        <v>1723</v>
      </c>
      <c r="H21" s="955">
        <v>1729</v>
      </c>
      <c r="I21" s="956">
        <v>3452</v>
      </c>
    </row>
    <row r="22" spans="1:9" s="462" customFormat="1" ht="39.75" customHeight="1">
      <c r="A22" s="252" t="s">
        <v>696</v>
      </c>
      <c r="B22" s="955">
        <v>0</v>
      </c>
      <c r="C22" s="955">
        <v>0</v>
      </c>
      <c r="D22" s="955">
        <v>0</v>
      </c>
      <c r="E22" s="955">
        <v>0</v>
      </c>
      <c r="F22" s="955">
        <v>0</v>
      </c>
      <c r="G22" s="955">
        <v>0</v>
      </c>
      <c r="H22" s="955">
        <v>0</v>
      </c>
      <c r="I22" s="956">
        <v>0</v>
      </c>
    </row>
    <row r="23" spans="1:9" s="462" customFormat="1" ht="39.75" customHeight="1" thickBot="1">
      <c r="A23" s="173" t="s">
        <v>697</v>
      </c>
      <c r="B23" s="955">
        <v>0</v>
      </c>
      <c r="C23" s="955">
        <v>0</v>
      </c>
      <c r="D23" s="955">
        <v>0</v>
      </c>
      <c r="E23" s="955">
        <v>0</v>
      </c>
      <c r="F23" s="955">
        <v>2151374</v>
      </c>
      <c r="G23" s="955">
        <v>0</v>
      </c>
      <c r="H23" s="955">
        <v>243748</v>
      </c>
      <c r="I23" s="956">
        <v>2395122</v>
      </c>
    </row>
    <row r="24" spans="1:9" s="462" customFormat="1" ht="39.75" customHeight="1" thickTop="1" thickBot="1">
      <c r="A24" s="677" t="s">
        <v>698</v>
      </c>
      <c r="B24" s="960">
        <v>562336155</v>
      </c>
      <c r="C24" s="960">
        <v>82738551</v>
      </c>
      <c r="D24" s="960">
        <v>122489922</v>
      </c>
      <c r="E24" s="958">
        <v>54349430</v>
      </c>
      <c r="F24" s="958">
        <v>5782654</v>
      </c>
      <c r="G24" s="958">
        <v>9471838</v>
      </c>
      <c r="H24" s="958">
        <v>7203827</v>
      </c>
      <c r="I24" s="958">
        <v>844372377</v>
      </c>
    </row>
    <row r="25" spans="1:9" s="462" customFormat="1" ht="39.75" customHeight="1" thickTop="1">
      <c r="A25" s="173" t="s">
        <v>699</v>
      </c>
      <c r="B25" s="955">
        <v>0</v>
      </c>
      <c r="C25" s="957">
        <v>0</v>
      </c>
      <c r="D25" s="957">
        <v>0</v>
      </c>
      <c r="E25" s="955">
        <v>0</v>
      </c>
      <c r="F25" s="955">
        <v>0</v>
      </c>
      <c r="G25" s="955">
        <v>0</v>
      </c>
      <c r="H25" s="955">
        <v>0</v>
      </c>
      <c r="I25" s="956">
        <v>0</v>
      </c>
    </row>
    <row r="26" spans="1:9" s="462" customFormat="1" ht="39.75" customHeight="1">
      <c r="A26" s="173" t="s">
        <v>700</v>
      </c>
      <c r="B26" s="955">
        <v>0</v>
      </c>
      <c r="C26" s="955">
        <v>0</v>
      </c>
      <c r="D26" s="955">
        <v>0</v>
      </c>
      <c r="E26" s="955">
        <v>0</v>
      </c>
      <c r="F26" s="955">
        <v>0</v>
      </c>
      <c r="G26" s="955">
        <v>0</v>
      </c>
      <c r="H26" s="955">
        <v>0</v>
      </c>
      <c r="I26" s="956">
        <v>0</v>
      </c>
    </row>
    <row r="27" spans="1:9" s="463" customFormat="1" ht="39.75" customHeight="1">
      <c r="A27" s="173" t="s">
        <v>701</v>
      </c>
      <c r="B27" s="955">
        <v>0</v>
      </c>
      <c r="C27" s="955">
        <v>0</v>
      </c>
      <c r="D27" s="955">
        <v>0</v>
      </c>
      <c r="E27" s="955">
        <v>0</v>
      </c>
      <c r="F27" s="955">
        <v>0</v>
      </c>
      <c r="G27" s="955">
        <v>0</v>
      </c>
      <c r="H27" s="955">
        <v>0</v>
      </c>
      <c r="I27" s="956">
        <v>0</v>
      </c>
    </row>
    <row r="28" spans="1:9" s="462" customFormat="1" ht="39.75" customHeight="1">
      <c r="A28" s="173" t="s">
        <v>702</v>
      </c>
      <c r="B28" s="955">
        <v>0</v>
      </c>
      <c r="C28" s="955">
        <v>0</v>
      </c>
      <c r="D28" s="955">
        <v>0</v>
      </c>
      <c r="E28" s="955">
        <v>0</v>
      </c>
      <c r="F28" s="955">
        <v>0</v>
      </c>
      <c r="G28" s="955">
        <v>0</v>
      </c>
      <c r="H28" s="955">
        <v>0</v>
      </c>
      <c r="I28" s="956">
        <v>0</v>
      </c>
    </row>
    <row r="29" spans="1:9" s="434" customFormat="1" ht="39.75" customHeight="1">
      <c r="A29" s="173" t="s">
        <v>703</v>
      </c>
      <c r="B29" s="955">
        <v>50864035</v>
      </c>
      <c r="C29" s="955">
        <v>200000</v>
      </c>
      <c r="D29" s="955">
        <v>2280773</v>
      </c>
      <c r="E29" s="955">
        <v>0</v>
      </c>
      <c r="F29" s="955">
        <v>0</v>
      </c>
      <c r="G29" s="955">
        <v>0</v>
      </c>
      <c r="H29" s="955">
        <v>11119</v>
      </c>
      <c r="I29" s="956">
        <v>53355927</v>
      </c>
    </row>
    <row r="30" spans="1:9" s="464" customFormat="1" ht="39.75" customHeight="1" thickBot="1">
      <c r="A30" s="252" t="s">
        <v>704</v>
      </c>
      <c r="B30" s="955">
        <v>0</v>
      </c>
      <c r="C30" s="955">
        <v>0</v>
      </c>
      <c r="D30" s="955">
        <v>0</v>
      </c>
      <c r="E30" s="955">
        <v>0</v>
      </c>
      <c r="F30" s="955">
        <v>0</v>
      </c>
      <c r="G30" s="955">
        <v>0</v>
      </c>
      <c r="H30" s="955">
        <v>0</v>
      </c>
      <c r="I30" s="956">
        <v>0</v>
      </c>
    </row>
    <row r="31" spans="1:9" s="462" customFormat="1" ht="39.75" customHeight="1" thickTop="1" thickBot="1">
      <c r="A31" s="677" t="s">
        <v>705</v>
      </c>
      <c r="B31" s="958">
        <v>50864035</v>
      </c>
      <c r="C31" s="958">
        <v>200000</v>
      </c>
      <c r="D31" s="958">
        <v>2280773</v>
      </c>
      <c r="E31" s="958">
        <v>0</v>
      </c>
      <c r="F31" s="958">
        <v>0</v>
      </c>
      <c r="G31" s="958">
        <v>0</v>
      </c>
      <c r="H31" s="958">
        <v>11119</v>
      </c>
      <c r="I31" s="958">
        <v>53355927</v>
      </c>
    </row>
    <row r="32" spans="1:9" s="462" customFormat="1" ht="39.75" customHeight="1" thickTop="1">
      <c r="A32" s="173" t="s">
        <v>706</v>
      </c>
      <c r="B32" s="955">
        <v>0</v>
      </c>
      <c r="C32" s="955">
        <v>0</v>
      </c>
      <c r="D32" s="955">
        <v>0</v>
      </c>
      <c r="E32" s="955">
        <v>0</v>
      </c>
      <c r="F32" s="955">
        <v>0</v>
      </c>
      <c r="G32" s="955">
        <v>0</v>
      </c>
      <c r="H32" s="955">
        <v>0</v>
      </c>
      <c r="I32" s="956">
        <v>0</v>
      </c>
    </row>
    <row r="33" spans="1:10" s="462" customFormat="1" ht="39.75" customHeight="1" thickBot="1">
      <c r="A33" s="173" t="s">
        <v>707</v>
      </c>
      <c r="B33" s="955">
        <v>0</v>
      </c>
      <c r="C33" s="955">
        <v>0</v>
      </c>
      <c r="D33" s="955">
        <v>0</v>
      </c>
      <c r="E33" s="955">
        <v>0</v>
      </c>
      <c r="F33" s="955">
        <v>0</v>
      </c>
      <c r="G33" s="955">
        <v>0</v>
      </c>
      <c r="H33" s="955">
        <v>0</v>
      </c>
      <c r="I33" s="956">
        <v>0</v>
      </c>
    </row>
    <row r="34" spans="1:10" s="462" customFormat="1" ht="39.75" customHeight="1" thickTop="1" thickBot="1">
      <c r="A34" s="677" t="s">
        <v>1489</v>
      </c>
      <c r="B34" s="958">
        <v>613200190</v>
      </c>
      <c r="C34" s="958">
        <v>82938551</v>
      </c>
      <c r="D34" s="958">
        <v>124770695</v>
      </c>
      <c r="E34" s="958">
        <v>54349430</v>
      </c>
      <c r="F34" s="958">
        <v>5782654</v>
      </c>
      <c r="G34" s="958">
        <v>9471838</v>
      </c>
      <c r="H34" s="958">
        <v>7214946</v>
      </c>
      <c r="I34" s="958">
        <v>897728304</v>
      </c>
    </row>
    <row r="35" spans="1:10" ht="39.75" customHeight="1" thickTop="1">
      <c r="A35" s="173" t="s">
        <v>709</v>
      </c>
      <c r="B35" s="955">
        <v>492946993.4738</v>
      </c>
      <c r="C35" s="955">
        <v>44136731.484899998</v>
      </c>
      <c r="D35" s="955">
        <v>111373150.5971</v>
      </c>
      <c r="E35" s="955">
        <v>46151620.0634</v>
      </c>
      <c r="F35" s="955">
        <v>983324.92200000002</v>
      </c>
      <c r="G35" s="955">
        <v>6780459.2275999999</v>
      </c>
      <c r="H35" s="955">
        <v>3541591.8561999998</v>
      </c>
      <c r="I35" s="956">
        <v>705913871.625</v>
      </c>
      <c r="J35" s="1005"/>
    </row>
    <row r="36" spans="1:10" ht="39.75" customHeight="1">
      <c r="A36" s="173" t="s">
        <v>710</v>
      </c>
      <c r="B36" s="961">
        <v>5.4699999999999999E-2</v>
      </c>
      <c r="C36" s="961">
        <v>9.06E-2</v>
      </c>
      <c r="D36" s="961">
        <v>1.46E-2</v>
      </c>
      <c r="E36" s="961">
        <v>3.1399999999999997E-2</v>
      </c>
      <c r="F36" s="961">
        <v>0.43340000000000001</v>
      </c>
      <c r="G36" s="961">
        <v>0.19420000000000001</v>
      </c>
      <c r="H36" s="961">
        <v>0.1168</v>
      </c>
      <c r="I36" s="962">
        <v>5.5399999999999998E-2</v>
      </c>
      <c r="J36" s="1005"/>
    </row>
    <row r="37" spans="1:10" ht="15.75" customHeight="1" thickBot="1">
      <c r="A37" s="1151"/>
      <c r="B37" s="948"/>
      <c r="C37" s="948"/>
      <c r="D37" s="948"/>
      <c r="E37" s="948"/>
      <c r="F37" s="948"/>
      <c r="G37" s="948"/>
      <c r="H37" s="948"/>
      <c r="I37" s="949"/>
      <c r="J37" s="1005"/>
    </row>
    <row r="38" spans="1:10" ht="16.5" customHeight="1">
      <c r="A38" s="1152"/>
      <c r="J38" s="1005"/>
    </row>
    <row r="39" spans="1:10" ht="15.75">
      <c r="A39" s="173" t="s">
        <v>711</v>
      </c>
      <c r="J39" s="1005"/>
    </row>
    <row r="40" spans="1:10" ht="15.75">
      <c r="A40" s="173"/>
      <c r="J40" s="1005"/>
    </row>
    <row r="41" spans="1:10">
      <c r="J41" s="1005"/>
    </row>
    <row r="42" spans="1:10">
      <c r="J42" s="1005"/>
    </row>
    <row r="43" spans="1:10">
      <c r="B43" s="675"/>
      <c r="C43" s="675"/>
      <c r="D43" s="675"/>
      <c r="E43" s="675"/>
      <c r="F43" s="675"/>
      <c r="G43" s="675"/>
      <c r="H43" s="675"/>
      <c r="I43" s="951"/>
      <c r="J43" s="1005"/>
    </row>
    <row r="44" spans="1:10">
      <c r="B44" s="952"/>
      <c r="C44" s="952"/>
      <c r="D44" s="952"/>
      <c r="E44" s="952"/>
      <c r="F44" s="952"/>
      <c r="G44" s="952"/>
      <c r="H44" s="952"/>
      <c r="I44" s="953"/>
      <c r="J44" s="1005"/>
    </row>
    <row r="45" spans="1:10">
      <c r="J45" s="1005"/>
    </row>
    <row r="46" spans="1:10">
      <c r="J46" s="1005"/>
    </row>
    <row r="47" spans="1:10">
      <c r="J47" s="1005"/>
    </row>
    <row r="48" spans="1:10">
      <c r="J48" s="1005"/>
    </row>
    <row r="49" spans="10:10">
      <c r="J49" s="1005"/>
    </row>
    <row r="50" spans="10:10">
      <c r="J50" s="1005"/>
    </row>
    <row r="51" spans="10:10">
      <c r="J51" s="1005"/>
    </row>
    <row r="52" spans="10:10">
      <c r="J52" s="1005"/>
    </row>
    <row r="53" spans="10:10">
      <c r="J53" s="1005"/>
    </row>
    <row r="54" spans="10:10">
      <c r="J54" s="1005"/>
    </row>
    <row r="55" spans="10:10">
      <c r="J55" s="1005"/>
    </row>
    <row r="56" spans="10:10">
      <c r="J56" s="1005"/>
    </row>
    <row r="57" spans="10:10">
      <c r="J57" s="1005"/>
    </row>
    <row r="58" spans="10:10">
      <c r="J58" s="1005"/>
    </row>
    <row r="59" spans="10:10">
      <c r="J59" s="1005"/>
    </row>
    <row r="60" spans="10:10">
      <c r="J60" s="1005"/>
    </row>
    <row r="61" spans="10:10">
      <c r="J61" s="1005"/>
    </row>
    <row r="62" spans="10:10">
      <c r="J62" s="1005"/>
    </row>
    <row r="63" spans="10:10">
      <c r="J63" s="1005"/>
    </row>
    <row r="64" spans="10:10">
      <c r="J64" s="1005"/>
    </row>
    <row r="65" spans="10:10">
      <c r="J65" s="1005"/>
    </row>
    <row r="66" spans="10:10">
      <c r="J66" s="1005"/>
    </row>
    <row r="67" spans="10:10">
      <c r="J67" s="1005"/>
    </row>
    <row r="68" spans="10:10">
      <c r="J68" s="1005"/>
    </row>
    <row r="69" spans="10:10">
      <c r="J69" s="1005"/>
    </row>
    <row r="70" spans="10:10">
      <c r="J70" s="1005"/>
    </row>
    <row r="71" spans="10:10">
      <c r="J71" s="1005"/>
    </row>
    <row r="72" spans="10:10">
      <c r="J72" s="1005"/>
    </row>
    <row r="73" spans="10:10">
      <c r="J73" s="1005"/>
    </row>
    <row r="74" spans="10:10">
      <c r="J74" s="1005"/>
    </row>
    <row r="75" spans="10:10">
      <c r="J75" s="1005"/>
    </row>
    <row r="76" spans="10:10">
      <c r="J76" s="1005"/>
    </row>
    <row r="77" spans="10:10">
      <c r="J77" s="1005"/>
    </row>
    <row r="78" spans="10:10">
      <c r="J78" s="1005"/>
    </row>
    <row r="79" spans="10:10">
      <c r="J79" s="1005"/>
    </row>
    <row r="80" spans="10:10">
      <c r="J80" s="1005"/>
    </row>
    <row r="81" spans="10:10">
      <c r="J81" s="1005"/>
    </row>
    <row r="82" spans="10:10">
      <c r="J82" s="1005"/>
    </row>
    <row r="83" spans="10:10">
      <c r="J83" s="1005"/>
    </row>
    <row r="84" spans="10:10">
      <c r="J84" s="1005"/>
    </row>
    <row r="85" spans="10:10">
      <c r="J85" s="1005"/>
    </row>
    <row r="86" spans="10:10">
      <c r="J86" s="1005"/>
    </row>
    <row r="87" spans="10:10">
      <c r="J87" s="1005"/>
    </row>
    <row r="88" spans="10:10">
      <c r="J88" s="1005"/>
    </row>
    <row r="89" spans="10:10">
      <c r="J89" s="1005"/>
    </row>
    <row r="90" spans="10:10">
      <c r="J90" s="1005"/>
    </row>
    <row r="91" spans="10:10">
      <c r="J91" s="1005"/>
    </row>
    <row r="92" spans="10:10">
      <c r="J92" s="1005"/>
    </row>
    <row r="93" spans="10:10">
      <c r="J93" s="1005"/>
    </row>
    <row r="94" spans="10:10">
      <c r="J94" s="1005"/>
    </row>
    <row r="95" spans="10:10">
      <c r="J95" s="1005"/>
    </row>
    <row r="96" spans="10:10">
      <c r="J96" s="1005"/>
    </row>
    <row r="97" spans="10:10">
      <c r="J97" s="1005"/>
    </row>
    <row r="98" spans="10:10">
      <c r="J98" s="1005"/>
    </row>
    <row r="99" spans="10:10">
      <c r="J99" s="1005"/>
    </row>
    <row r="100" spans="10:10">
      <c r="J100" s="1005"/>
    </row>
    <row r="101" spans="10:10">
      <c r="J101" s="1005"/>
    </row>
    <row r="102" spans="10:10">
      <c r="J102" s="1005"/>
    </row>
    <row r="103" spans="10:10">
      <c r="J103" s="1005"/>
    </row>
    <row r="104" spans="10:10">
      <c r="J104" s="1005"/>
    </row>
    <row r="105" spans="10:10">
      <c r="J105" s="1005"/>
    </row>
    <row r="106" spans="10:10">
      <c r="J106" s="1005"/>
    </row>
    <row r="107" spans="10:10">
      <c r="J107" s="1005"/>
    </row>
    <row r="108" spans="10:10">
      <c r="J108" s="1005"/>
    </row>
    <row r="109" spans="10:10">
      <c r="J109" s="1005"/>
    </row>
    <row r="110" spans="10:10">
      <c r="J110" s="1005"/>
    </row>
    <row r="111" spans="10:10">
      <c r="J111" s="1005"/>
    </row>
    <row r="112" spans="10:10">
      <c r="J112" s="1005"/>
    </row>
    <row r="113" spans="10:10">
      <c r="J113" s="1005"/>
    </row>
    <row r="114" spans="10:10">
      <c r="J114" s="1005"/>
    </row>
    <row r="115" spans="10:10">
      <c r="J115" s="1005"/>
    </row>
    <row r="116" spans="10:10">
      <c r="J116" s="1005"/>
    </row>
    <row r="117" spans="10:10">
      <c r="J117" s="1005"/>
    </row>
    <row r="118" spans="10:10">
      <c r="J118" s="1005"/>
    </row>
    <row r="119" spans="10:10">
      <c r="J119" s="1005"/>
    </row>
    <row r="120" spans="10:10">
      <c r="J120" s="1005"/>
    </row>
    <row r="121" spans="10:10">
      <c r="J121" s="1005"/>
    </row>
    <row r="122" spans="10:10">
      <c r="J122" s="1005"/>
    </row>
    <row r="123" spans="10:10">
      <c r="J123" s="1005"/>
    </row>
    <row r="124" spans="10:10">
      <c r="J124" s="1005"/>
    </row>
    <row r="125" spans="10:10">
      <c r="J125" s="1005"/>
    </row>
    <row r="126" spans="10:10">
      <c r="J126" s="1005"/>
    </row>
    <row r="127" spans="10:10">
      <c r="J127" s="1005"/>
    </row>
    <row r="128" spans="10:10">
      <c r="J128" s="1005"/>
    </row>
    <row r="129" spans="10:10">
      <c r="J129" s="1005"/>
    </row>
    <row r="130" spans="10:10">
      <c r="J130" s="1005"/>
    </row>
    <row r="131" spans="10:10">
      <c r="J131" s="1005"/>
    </row>
    <row r="132" spans="10:10">
      <c r="J132" s="1005"/>
    </row>
    <row r="133" spans="10:10">
      <c r="J133" s="1005"/>
    </row>
    <row r="134" spans="10:10">
      <c r="J134" s="1005"/>
    </row>
    <row r="135" spans="10:10">
      <c r="J135" s="1005"/>
    </row>
    <row r="136" spans="10:10">
      <c r="J136" s="1005"/>
    </row>
    <row r="137" spans="10:10">
      <c r="J137" s="1005"/>
    </row>
    <row r="138" spans="10:10">
      <c r="J138" s="1005"/>
    </row>
    <row r="139" spans="10:10">
      <c r="J139" s="1005"/>
    </row>
    <row r="140" spans="10:10">
      <c r="J140" s="1005"/>
    </row>
    <row r="141" spans="10:10">
      <c r="J141" s="1005"/>
    </row>
    <row r="142" spans="10:10">
      <c r="J142" s="1005"/>
    </row>
    <row r="143" spans="10:10">
      <c r="J143" s="1005"/>
    </row>
    <row r="144" spans="10:10">
      <c r="J144" s="1005"/>
    </row>
    <row r="145" spans="10:10">
      <c r="J145" s="1005"/>
    </row>
    <row r="146" spans="10:10">
      <c r="J146" s="1005"/>
    </row>
    <row r="147" spans="10:10">
      <c r="J147" s="1005"/>
    </row>
    <row r="148" spans="10:10">
      <c r="J148" s="1005"/>
    </row>
    <row r="149" spans="10:10">
      <c r="J149" s="1005"/>
    </row>
    <row r="150" spans="10:10">
      <c r="J150" s="1005"/>
    </row>
    <row r="151" spans="10:10">
      <c r="J151" s="1005"/>
    </row>
    <row r="152" spans="10:10">
      <c r="J152" s="1005"/>
    </row>
    <row r="153" spans="10:10">
      <c r="J153" s="1005"/>
    </row>
    <row r="154" spans="10:10">
      <c r="J154" s="1005"/>
    </row>
    <row r="155" spans="10:10">
      <c r="J155" s="1005"/>
    </row>
    <row r="156" spans="10:10">
      <c r="J156" s="1005"/>
    </row>
    <row r="157" spans="10:10">
      <c r="J157" s="1005"/>
    </row>
    <row r="158" spans="10:10">
      <c r="J158" s="1005"/>
    </row>
    <row r="159" spans="10:10">
      <c r="J159" s="1005"/>
    </row>
    <row r="160" spans="10:10">
      <c r="J160" s="1005"/>
    </row>
    <row r="161" spans="10:10">
      <c r="J161" s="1005"/>
    </row>
    <row r="162" spans="10:10">
      <c r="J162" s="1005"/>
    </row>
    <row r="163" spans="10:10">
      <c r="J163" s="1005"/>
    </row>
    <row r="164" spans="10:10">
      <c r="J164" s="1005"/>
    </row>
    <row r="165" spans="10:10">
      <c r="J165" s="1005"/>
    </row>
    <row r="166" spans="10:10">
      <c r="J166" s="1005"/>
    </row>
    <row r="167" spans="10:10">
      <c r="J167" s="1005"/>
    </row>
    <row r="168" spans="10:10">
      <c r="J168" s="1005"/>
    </row>
    <row r="169" spans="10:10">
      <c r="J169" s="1005"/>
    </row>
    <row r="170" spans="10:10">
      <c r="J170" s="1005"/>
    </row>
    <row r="171" spans="10:10">
      <c r="J171" s="1005"/>
    </row>
    <row r="172" spans="10:10">
      <c r="J172" s="1005"/>
    </row>
    <row r="173" spans="10:10">
      <c r="J173" s="1005"/>
    </row>
    <row r="174" spans="10:10">
      <c r="J174" s="1005"/>
    </row>
    <row r="175" spans="10:10">
      <c r="J175" s="1005"/>
    </row>
    <row r="176" spans="10:10">
      <c r="J176" s="1005"/>
    </row>
    <row r="177" spans="10:10">
      <c r="J177" s="1005"/>
    </row>
    <row r="178" spans="10:10">
      <c r="J178" s="1005"/>
    </row>
    <row r="179" spans="10:10">
      <c r="J179" s="1005"/>
    </row>
    <row r="180" spans="10:10">
      <c r="J180" s="1005"/>
    </row>
    <row r="181" spans="10:10">
      <c r="J181" s="1005"/>
    </row>
    <row r="182" spans="10:10">
      <c r="J182" s="1005"/>
    </row>
    <row r="183" spans="10:10">
      <c r="J183" s="1005"/>
    </row>
    <row r="184" spans="10:10">
      <c r="J184" s="1005"/>
    </row>
    <row r="185" spans="10:10">
      <c r="J185" s="1005"/>
    </row>
    <row r="186" spans="10:10">
      <c r="J186" s="1005"/>
    </row>
    <row r="187" spans="10:10">
      <c r="J187" s="1005"/>
    </row>
    <row r="188" spans="10:10">
      <c r="J188" s="1005"/>
    </row>
    <row r="189" spans="10:10">
      <c r="J189" s="1005"/>
    </row>
    <row r="190" spans="10:10">
      <c r="J190" s="1005"/>
    </row>
    <row r="191" spans="10:10">
      <c r="J191" s="1005"/>
    </row>
    <row r="192" spans="10:10">
      <c r="J192" s="1005"/>
    </row>
    <row r="193" spans="10:10">
      <c r="J193" s="1005"/>
    </row>
    <row r="194" spans="10:10">
      <c r="J194" s="1005"/>
    </row>
    <row r="195" spans="10:10">
      <c r="J195" s="1005"/>
    </row>
    <row r="196" spans="10:10">
      <c r="J196" s="1005"/>
    </row>
    <row r="197" spans="10:10">
      <c r="J197" s="1005"/>
    </row>
    <row r="198" spans="10:10">
      <c r="J198" s="1005"/>
    </row>
    <row r="199" spans="10:10">
      <c r="J199" s="1005"/>
    </row>
    <row r="200" spans="10:10">
      <c r="J200" s="1005"/>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F11" sqref="F11"/>
    </sheetView>
  </sheetViews>
  <sheetFormatPr defaultColWidth="9.140625" defaultRowHeight="15"/>
  <cols>
    <col min="1" max="1" width="44.5703125" style="83" customWidth="1"/>
    <col min="2" max="9" width="16.42578125" style="1005" customWidth="1"/>
    <col min="10" max="10" width="15.5703125" style="1005" customWidth="1"/>
    <col min="11" max="11" width="9.28515625" style="1005" hidden="1" customWidth="1"/>
    <col min="12" max="12" width="10.42578125" style="1005" hidden="1" customWidth="1"/>
    <col min="13" max="13" width="2.5703125" style="87" customWidth="1"/>
    <col min="14" max="14" width="12.7109375" style="87" customWidth="1"/>
    <col min="15" max="256" width="9.140625" style="1005"/>
    <col min="257" max="257" width="44.5703125" style="1005" customWidth="1"/>
    <col min="258" max="265" width="16.42578125" style="1005" customWidth="1"/>
    <col min="266" max="266" width="15.5703125" style="1005" customWidth="1"/>
    <col min="267" max="268" width="0" style="1005" hidden="1" customWidth="1"/>
    <col min="269" max="269" width="2.5703125" style="1005" customWidth="1"/>
    <col min="270" max="270" width="12.7109375" style="1005" customWidth="1"/>
    <col min="271" max="512" width="9.140625" style="1005"/>
    <col min="513" max="513" width="44.5703125" style="1005" customWidth="1"/>
    <col min="514" max="521" width="16.42578125" style="1005" customWidth="1"/>
    <col min="522" max="522" width="15.5703125" style="1005" customWidth="1"/>
    <col min="523" max="524" width="0" style="1005" hidden="1" customWidth="1"/>
    <col min="525" max="525" width="2.5703125" style="1005" customWidth="1"/>
    <col min="526" max="526" width="12.7109375" style="1005" customWidth="1"/>
    <col min="527" max="768" width="9.140625" style="1005"/>
    <col min="769" max="769" width="44.5703125" style="1005" customWidth="1"/>
    <col min="770" max="777" width="16.42578125" style="1005" customWidth="1"/>
    <col min="778" max="778" width="15.5703125" style="1005" customWidth="1"/>
    <col min="779" max="780" width="0" style="1005" hidden="1" customWidth="1"/>
    <col min="781" max="781" width="2.5703125" style="1005" customWidth="1"/>
    <col min="782" max="782" width="12.7109375" style="1005" customWidth="1"/>
    <col min="783" max="1024" width="9.140625" style="1005"/>
    <col min="1025" max="1025" width="44.5703125" style="1005" customWidth="1"/>
    <col min="1026" max="1033" width="16.42578125" style="1005" customWidth="1"/>
    <col min="1034" max="1034" width="15.5703125" style="1005" customWidth="1"/>
    <col min="1035" max="1036" width="0" style="1005" hidden="1" customWidth="1"/>
    <col min="1037" max="1037" width="2.5703125" style="1005" customWidth="1"/>
    <col min="1038" max="1038" width="12.7109375" style="1005" customWidth="1"/>
    <col min="1039" max="1280" width="9.140625" style="1005"/>
    <col min="1281" max="1281" width="44.5703125" style="1005" customWidth="1"/>
    <col min="1282" max="1289" width="16.42578125" style="1005" customWidth="1"/>
    <col min="1290" max="1290" width="15.5703125" style="1005" customWidth="1"/>
    <col min="1291" max="1292" width="0" style="1005" hidden="1" customWidth="1"/>
    <col min="1293" max="1293" width="2.5703125" style="1005" customWidth="1"/>
    <col min="1294" max="1294" width="12.7109375" style="1005" customWidth="1"/>
    <col min="1295" max="1536" width="9.140625" style="1005"/>
    <col min="1537" max="1537" width="44.5703125" style="1005" customWidth="1"/>
    <col min="1538" max="1545" width="16.42578125" style="1005" customWidth="1"/>
    <col min="1546" max="1546" width="15.5703125" style="1005" customWidth="1"/>
    <col min="1547" max="1548" width="0" style="1005" hidden="1" customWidth="1"/>
    <col min="1549" max="1549" width="2.5703125" style="1005" customWidth="1"/>
    <col min="1550" max="1550" width="12.7109375" style="1005" customWidth="1"/>
    <col min="1551" max="1792" width="9.140625" style="1005"/>
    <col min="1793" max="1793" width="44.5703125" style="1005" customWidth="1"/>
    <col min="1794" max="1801" width="16.42578125" style="1005" customWidth="1"/>
    <col min="1802" max="1802" width="15.5703125" style="1005" customWidth="1"/>
    <col min="1803" max="1804" width="0" style="1005" hidden="1" customWidth="1"/>
    <col min="1805" max="1805" width="2.5703125" style="1005" customWidth="1"/>
    <col min="1806" max="1806" width="12.7109375" style="1005" customWidth="1"/>
    <col min="1807" max="2048" width="9.140625" style="1005"/>
    <col min="2049" max="2049" width="44.5703125" style="1005" customWidth="1"/>
    <col min="2050" max="2057" width="16.42578125" style="1005" customWidth="1"/>
    <col min="2058" max="2058" width="15.5703125" style="1005" customWidth="1"/>
    <col min="2059" max="2060" width="0" style="1005" hidden="1" customWidth="1"/>
    <col min="2061" max="2061" width="2.5703125" style="1005" customWidth="1"/>
    <col min="2062" max="2062" width="12.7109375" style="1005" customWidth="1"/>
    <col min="2063" max="2304" width="9.140625" style="1005"/>
    <col min="2305" max="2305" width="44.5703125" style="1005" customWidth="1"/>
    <col min="2306" max="2313" width="16.42578125" style="1005" customWidth="1"/>
    <col min="2314" max="2314" width="15.5703125" style="1005" customWidth="1"/>
    <col min="2315" max="2316" width="0" style="1005" hidden="1" customWidth="1"/>
    <col min="2317" max="2317" width="2.5703125" style="1005" customWidth="1"/>
    <col min="2318" max="2318" width="12.7109375" style="1005" customWidth="1"/>
    <col min="2319" max="2560" width="9.140625" style="1005"/>
    <col min="2561" max="2561" width="44.5703125" style="1005" customWidth="1"/>
    <col min="2562" max="2569" width="16.42578125" style="1005" customWidth="1"/>
    <col min="2570" max="2570" width="15.5703125" style="1005" customWidth="1"/>
    <col min="2571" max="2572" width="0" style="1005" hidden="1" customWidth="1"/>
    <col min="2573" max="2573" width="2.5703125" style="1005" customWidth="1"/>
    <col min="2574" max="2574" width="12.7109375" style="1005" customWidth="1"/>
    <col min="2575" max="2816" width="9.140625" style="1005"/>
    <col min="2817" max="2817" width="44.5703125" style="1005" customWidth="1"/>
    <col min="2818" max="2825" width="16.42578125" style="1005" customWidth="1"/>
    <col min="2826" max="2826" width="15.5703125" style="1005" customWidth="1"/>
    <col min="2827" max="2828" width="0" style="1005" hidden="1" customWidth="1"/>
    <col min="2829" max="2829" width="2.5703125" style="1005" customWidth="1"/>
    <col min="2830" max="2830" width="12.7109375" style="1005" customWidth="1"/>
    <col min="2831" max="3072" width="9.140625" style="1005"/>
    <col min="3073" max="3073" width="44.5703125" style="1005" customWidth="1"/>
    <col min="3074" max="3081" width="16.42578125" style="1005" customWidth="1"/>
    <col min="3082" max="3082" width="15.5703125" style="1005" customWidth="1"/>
    <col min="3083" max="3084" width="0" style="1005" hidden="1" customWidth="1"/>
    <col min="3085" max="3085" width="2.5703125" style="1005" customWidth="1"/>
    <col min="3086" max="3086" width="12.7109375" style="1005" customWidth="1"/>
    <col min="3087" max="3328" width="9.140625" style="1005"/>
    <col min="3329" max="3329" width="44.5703125" style="1005" customWidth="1"/>
    <col min="3330" max="3337" width="16.42578125" style="1005" customWidth="1"/>
    <col min="3338" max="3338" width="15.5703125" style="1005" customWidth="1"/>
    <col min="3339" max="3340" width="0" style="1005" hidden="1" customWidth="1"/>
    <col min="3341" max="3341" width="2.5703125" style="1005" customWidth="1"/>
    <col min="3342" max="3342" width="12.7109375" style="1005" customWidth="1"/>
    <col min="3343" max="3584" width="9.140625" style="1005"/>
    <col min="3585" max="3585" width="44.5703125" style="1005" customWidth="1"/>
    <col min="3586" max="3593" width="16.42578125" style="1005" customWidth="1"/>
    <col min="3594" max="3594" width="15.5703125" style="1005" customWidth="1"/>
    <col min="3595" max="3596" width="0" style="1005" hidden="1" customWidth="1"/>
    <col min="3597" max="3597" width="2.5703125" style="1005" customWidth="1"/>
    <col min="3598" max="3598" width="12.7109375" style="1005" customWidth="1"/>
    <col min="3599" max="3840" width="9.140625" style="1005"/>
    <col min="3841" max="3841" width="44.5703125" style="1005" customWidth="1"/>
    <col min="3842" max="3849" width="16.42578125" style="1005" customWidth="1"/>
    <col min="3850" max="3850" width="15.5703125" style="1005" customWidth="1"/>
    <col min="3851" max="3852" width="0" style="1005" hidden="1" customWidth="1"/>
    <col min="3853" max="3853" width="2.5703125" style="1005" customWidth="1"/>
    <col min="3854" max="3854" width="12.7109375" style="1005" customWidth="1"/>
    <col min="3855" max="4096" width="9.140625" style="1005"/>
    <col min="4097" max="4097" width="44.5703125" style="1005" customWidth="1"/>
    <col min="4098" max="4105" width="16.42578125" style="1005" customWidth="1"/>
    <col min="4106" max="4106" width="15.5703125" style="1005" customWidth="1"/>
    <col min="4107" max="4108" width="0" style="1005" hidden="1" customWidth="1"/>
    <col min="4109" max="4109" width="2.5703125" style="1005" customWidth="1"/>
    <col min="4110" max="4110" width="12.7109375" style="1005" customWidth="1"/>
    <col min="4111" max="4352" width="9.140625" style="1005"/>
    <col min="4353" max="4353" width="44.5703125" style="1005" customWidth="1"/>
    <col min="4354" max="4361" width="16.42578125" style="1005" customWidth="1"/>
    <col min="4362" max="4362" width="15.5703125" style="1005" customWidth="1"/>
    <col min="4363" max="4364" width="0" style="1005" hidden="1" customWidth="1"/>
    <col min="4365" max="4365" width="2.5703125" style="1005" customWidth="1"/>
    <col min="4366" max="4366" width="12.7109375" style="1005" customWidth="1"/>
    <col min="4367" max="4608" width="9.140625" style="1005"/>
    <col min="4609" max="4609" width="44.5703125" style="1005" customWidth="1"/>
    <col min="4610" max="4617" width="16.42578125" style="1005" customWidth="1"/>
    <col min="4618" max="4618" width="15.5703125" style="1005" customWidth="1"/>
    <col min="4619" max="4620" width="0" style="1005" hidden="1" customWidth="1"/>
    <col min="4621" max="4621" width="2.5703125" style="1005" customWidth="1"/>
    <col min="4622" max="4622" width="12.7109375" style="1005" customWidth="1"/>
    <col min="4623" max="4864" width="9.140625" style="1005"/>
    <col min="4865" max="4865" width="44.5703125" style="1005" customWidth="1"/>
    <col min="4866" max="4873" width="16.42578125" style="1005" customWidth="1"/>
    <col min="4874" max="4874" width="15.5703125" style="1005" customWidth="1"/>
    <col min="4875" max="4876" width="0" style="1005" hidden="1" customWidth="1"/>
    <col min="4877" max="4877" width="2.5703125" style="1005" customWidth="1"/>
    <col min="4878" max="4878" width="12.7109375" style="1005" customWidth="1"/>
    <col min="4879" max="5120" width="9.140625" style="1005"/>
    <col min="5121" max="5121" width="44.5703125" style="1005" customWidth="1"/>
    <col min="5122" max="5129" width="16.42578125" style="1005" customWidth="1"/>
    <col min="5130" max="5130" width="15.5703125" style="1005" customWidth="1"/>
    <col min="5131" max="5132" width="0" style="1005" hidden="1" customWidth="1"/>
    <col min="5133" max="5133" width="2.5703125" style="1005" customWidth="1"/>
    <col min="5134" max="5134" width="12.7109375" style="1005" customWidth="1"/>
    <col min="5135" max="5376" width="9.140625" style="1005"/>
    <col min="5377" max="5377" width="44.5703125" style="1005" customWidth="1"/>
    <col min="5378" max="5385" width="16.42578125" style="1005" customWidth="1"/>
    <col min="5386" max="5386" width="15.5703125" style="1005" customWidth="1"/>
    <col min="5387" max="5388" width="0" style="1005" hidden="1" customWidth="1"/>
    <col min="5389" max="5389" width="2.5703125" style="1005" customWidth="1"/>
    <col min="5390" max="5390" width="12.7109375" style="1005" customWidth="1"/>
    <col min="5391" max="5632" width="9.140625" style="1005"/>
    <col min="5633" max="5633" width="44.5703125" style="1005" customWidth="1"/>
    <col min="5634" max="5641" width="16.42578125" style="1005" customWidth="1"/>
    <col min="5642" max="5642" width="15.5703125" style="1005" customWidth="1"/>
    <col min="5643" max="5644" width="0" style="1005" hidden="1" customWidth="1"/>
    <col min="5645" max="5645" width="2.5703125" style="1005" customWidth="1"/>
    <col min="5646" max="5646" width="12.7109375" style="1005" customWidth="1"/>
    <col min="5647" max="5888" width="9.140625" style="1005"/>
    <col min="5889" max="5889" width="44.5703125" style="1005" customWidth="1"/>
    <col min="5890" max="5897" width="16.42578125" style="1005" customWidth="1"/>
    <col min="5898" max="5898" width="15.5703125" style="1005" customWidth="1"/>
    <col min="5899" max="5900" width="0" style="1005" hidden="1" customWidth="1"/>
    <col min="5901" max="5901" width="2.5703125" style="1005" customWidth="1"/>
    <col min="5902" max="5902" width="12.7109375" style="1005" customWidth="1"/>
    <col min="5903" max="6144" width="9.140625" style="1005"/>
    <col min="6145" max="6145" width="44.5703125" style="1005" customWidth="1"/>
    <col min="6146" max="6153" width="16.42578125" style="1005" customWidth="1"/>
    <col min="6154" max="6154" width="15.5703125" style="1005" customWidth="1"/>
    <col min="6155" max="6156" width="0" style="1005" hidden="1" customWidth="1"/>
    <col min="6157" max="6157" width="2.5703125" style="1005" customWidth="1"/>
    <col min="6158" max="6158" width="12.7109375" style="1005" customWidth="1"/>
    <col min="6159" max="6400" width="9.140625" style="1005"/>
    <col min="6401" max="6401" width="44.5703125" style="1005" customWidth="1"/>
    <col min="6402" max="6409" width="16.42578125" style="1005" customWidth="1"/>
    <col min="6410" max="6410" width="15.5703125" style="1005" customWidth="1"/>
    <col min="6411" max="6412" width="0" style="1005" hidden="1" customWidth="1"/>
    <col min="6413" max="6413" width="2.5703125" style="1005" customWidth="1"/>
    <col min="6414" max="6414" width="12.7109375" style="1005" customWidth="1"/>
    <col min="6415" max="6656" width="9.140625" style="1005"/>
    <col min="6657" max="6657" width="44.5703125" style="1005" customWidth="1"/>
    <col min="6658" max="6665" width="16.42578125" style="1005" customWidth="1"/>
    <col min="6666" max="6666" width="15.5703125" style="1005" customWidth="1"/>
    <col min="6667" max="6668" width="0" style="1005" hidden="1" customWidth="1"/>
    <col min="6669" max="6669" width="2.5703125" style="1005" customWidth="1"/>
    <col min="6670" max="6670" width="12.7109375" style="1005" customWidth="1"/>
    <col min="6671" max="6912" width="9.140625" style="1005"/>
    <col min="6913" max="6913" width="44.5703125" style="1005" customWidth="1"/>
    <col min="6914" max="6921" width="16.42578125" style="1005" customWidth="1"/>
    <col min="6922" max="6922" width="15.5703125" style="1005" customWidth="1"/>
    <col min="6923" max="6924" width="0" style="1005" hidden="1" customWidth="1"/>
    <col min="6925" max="6925" width="2.5703125" style="1005" customWidth="1"/>
    <col min="6926" max="6926" width="12.7109375" style="1005" customWidth="1"/>
    <col min="6927" max="7168" width="9.140625" style="1005"/>
    <col min="7169" max="7169" width="44.5703125" style="1005" customWidth="1"/>
    <col min="7170" max="7177" width="16.42578125" style="1005" customWidth="1"/>
    <col min="7178" max="7178" width="15.5703125" style="1005" customWidth="1"/>
    <col min="7179" max="7180" width="0" style="1005" hidden="1" customWidth="1"/>
    <col min="7181" max="7181" width="2.5703125" style="1005" customWidth="1"/>
    <col min="7182" max="7182" width="12.7109375" style="1005" customWidth="1"/>
    <col min="7183" max="7424" width="9.140625" style="1005"/>
    <col min="7425" max="7425" width="44.5703125" style="1005" customWidth="1"/>
    <col min="7426" max="7433" width="16.42578125" style="1005" customWidth="1"/>
    <col min="7434" max="7434" width="15.5703125" style="1005" customWidth="1"/>
    <col min="7435" max="7436" width="0" style="1005" hidden="1" customWidth="1"/>
    <col min="7437" max="7437" width="2.5703125" style="1005" customWidth="1"/>
    <col min="7438" max="7438" width="12.7109375" style="1005" customWidth="1"/>
    <col min="7439" max="7680" width="9.140625" style="1005"/>
    <col min="7681" max="7681" width="44.5703125" style="1005" customWidth="1"/>
    <col min="7682" max="7689" width="16.42578125" style="1005" customWidth="1"/>
    <col min="7690" max="7690" width="15.5703125" style="1005" customWidth="1"/>
    <col min="7691" max="7692" width="0" style="1005" hidden="1" customWidth="1"/>
    <col min="7693" max="7693" width="2.5703125" style="1005" customWidth="1"/>
    <col min="7694" max="7694" width="12.7109375" style="1005" customWidth="1"/>
    <col min="7695" max="7936" width="9.140625" style="1005"/>
    <col min="7937" max="7937" width="44.5703125" style="1005" customWidth="1"/>
    <col min="7938" max="7945" width="16.42578125" style="1005" customWidth="1"/>
    <col min="7946" max="7946" width="15.5703125" style="1005" customWidth="1"/>
    <col min="7947" max="7948" width="0" style="1005" hidden="1" customWidth="1"/>
    <col min="7949" max="7949" width="2.5703125" style="1005" customWidth="1"/>
    <col min="7950" max="7950" width="12.7109375" style="1005" customWidth="1"/>
    <col min="7951" max="8192" width="9.140625" style="1005"/>
    <col min="8193" max="8193" width="44.5703125" style="1005" customWidth="1"/>
    <col min="8194" max="8201" width="16.42578125" style="1005" customWidth="1"/>
    <col min="8202" max="8202" width="15.5703125" style="1005" customWidth="1"/>
    <col min="8203" max="8204" width="0" style="1005" hidden="1" customWidth="1"/>
    <col min="8205" max="8205" width="2.5703125" style="1005" customWidth="1"/>
    <col min="8206" max="8206" width="12.7109375" style="1005" customWidth="1"/>
    <col min="8207" max="8448" width="9.140625" style="1005"/>
    <col min="8449" max="8449" width="44.5703125" style="1005" customWidth="1"/>
    <col min="8450" max="8457" width="16.42578125" style="1005" customWidth="1"/>
    <col min="8458" max="8458" width="15.5703125" style="1005" customWidth="1"/>
    <col min="8459" max="8460" width="0" style="1005" hidden="1" customWidth="1"/>
    <col min="8461" max="8461" width="2.5703125" style="1005" customWidth="1"/>
    <col min="8462" max="8462" width="12.7109375" style="1005" customWidth="1"/>
    <col min="8463" max="8704" width="9.140625" style="1005"/>
    <col min="8705" max="8705" width="44.5703125" style="1005" customWidth="1"/>
    <col min="8706" max="8713" width="16.42578125" style="1005" customWidth="1"/>
    <col min="8714" max="8714" width="15.5703125" style="1005" customWidth="1"/>
    <col min="8715" max="8716" width="0" style="1005" hidden="1" customWidth="1"/>
    <col min="8717" max="8717" width="2.5703125" style="1005" customWidth="1"/>
    <col min="8718" max="8718" width="12.7109375" style="1005" customWidth="1"/>
    <col min="8719" max="8960" width="9.140625" style="1005"/>
    <col min="8961" max="8961" width="44.5703125" style="1005" customWidth="1"/>
    <col min="8962" max="8969" width="16.42578125" style="1005" customWidth="1"/>
    <col min="8970" max="8970" width="15.5703125" style="1005" customWidth="1"/>
    <col min="8971" max="8972" width="0" style="1005" hidden="1" customWidth="1"/>
    <col min="8973" max="8973" width="2.5703125" style="1005" customWidth="1"/>
    <col min="8974" max="8974" width="12.7109375" style="1005" customWidth="1"/>
    <col min="8975" max="9216" width="9.140625" style="1005"/>
    <col min="9217" max="9217" width="44.5703125" style="1005" customWidth="1"/>
    <col min="9218" max="9225" width="16.42578125" style="1005" customWidth="1"/>
    <col min="9226" max="9226" width="15.5703125" style="1005" customWidth="1"/>
    <col min="9227" max="9228" width="0" style="1005" hidden="1" customWidth="1"/>
    <col min="9229" max="9229" width="2.5703125" style="1005" customWidth="1"/>
    <col min="9230" max="9230" width="12.7109375" style="1005" customWidth="1"/>
    <col min="9231" max="9472" width="9.140625" style="1005"/>
    <col min="9473" max="9473" width="44.5703125" style="1005" customWidth="1"/>
    <col min="9474" max="9481" width="16.42578125" style="1005" customWidth="1"/>
    <col min="9482" max="9482" width="15.5703125" style="1005" customWidth="1"/>
    <col min="9483" max="9484" width="0" style="1005" hidden="1" customWidth="1"/>
    <col min="9485" max="9485" width="2.5703125" style="1005" customWidth="1"/>
    <col min="9486" max="9486" width="12.7109375" style="1005" customWidth="1"/>
    <col min="9487" max="9728" width="9.140625" style="1005"/>
    <col min="9729" max="9729" width="44.5703125" style="1005" customWidth="1"/>
    <col min="9730" max="9737" width="16.42578125" style="1005" customWidth="1"/>
    <col min="9738" max="9738" width="15.5703125" style="1005" customWidth="1"/>
    <col min="9739" max="9740" width="0" style="1005" hidden="1" customWidth="1"/>
    <col min="9741" max="9741" width="2.5703125" style="1005" customWidth="1"/>
    <col min="9742" max="9742" width="12.7109375" style="1005" customWidth="1"/>
    <col min="9743" max="9984" width="9.140625" style="1005"/>
    <col min="9985" max="9985" width="44.5703125" style="1005" customWidth="1"/>
    <col min="9986" max="9993" width="16.42578125" style="1005" customWidth="1"/>
    <col min="9994" max="9994" width="15.5703125" style="1005" customWidth="1"/>
    <col min="9995" max="9996" width="0" style="1005" hidden="1" customWidth="1"/>
    <col min="9997" max="9997" width="2.5703125" style="1005" customWidth="1"/>
    <col min="9998" max="9998" width="12.7109375" style="1005" customWidth="1"/>
    <col min="9999" max="10240" width="9.140625" style="1005"/>
    <col min="10241" max="10241" width="44.5703125" style="1005" customWidth="1"/>
    <col min="10242" max="10249" width="16.42578125" style="1005" customWidth="1"/>
    <col min="10250" max="10250" width="15.5703125" style="1005" customWidth="1"/>
    <col min="10251" max="10252" width="0" style="1005" hidden="1" customWidth="1"/>
    <col min="10253" max="10253" width="2.5703125" style="1005" customWidth="1"/>
    <col min="10254" max="10254" width="12.7109375" style="1005" customWidth="1"/>
    <col min="10255" max="10496" width="9.140625" style="1005"/>
    <col min="10497" max="10497" width="44.5703125" style="1005" customWidth="1"/>
    <col min="10498" max="10505" width="16.42578125" style="1005" customWidth="1"/>
    <col min="10506" max="10506" width="15.5703125" style="1005" customWidth="1"/>
    <col min="10507" max="10508" width="0" style="1005" hidden="1" customWidth="1"/>
    <col min="10509" max="10509" width="2.5703125" style="1005" customWidth="1"/>
    <col min="10510" max="10510" width="12.7109375" style="1005" customWidth="1"/>
    <col min="10511" max="10752" width="9.140625" style="1005"/>
    <col min="10753" max="10753" width="44.5703125" style="1005" customWidth="1"/>
    <col min="10754" max="10761" width="16.42578125" style="1005" customWidth="1"/>
    <col min="10762" max="10762" width="15.5703125" style="1005" customWidth="1"/>
    <col min="10763" max="10764" width="0" style="1005" hidden="1" customWidth="1"/>
    <col min="10765" max="10765" width="2.5703125" style="1005" customWidth="1"/>
    <col min="10766" max="10766" width="12.7109375" style="1005" customWidth="1"/>
    <col min="10767" max="11008" width="9.140625" style="1005"/>
    <col min="11009" max="11009" width="44.5703125" style="1005" customWidth="1"/>
    <col min="11010" max="11017" width="16.42578125" style="1005" customWidth="1"/>
    <col min="11018" max="11018" width="15.5703125" style="1005" customWidth="1"/>
    <col min="11019" max="11020" width="0" style="1005" hidden="1" customWidth="1"/>
    <col min="11021" max="11021" width="2.5703125" style="1005" customWidth="1"/>
    <col min="11022" max="11022" width="12.7109375" style="1005" customWidth="1"/>
    <col min="11023" max="11264" width="9.140625" style="1005"/>
    <col min="11265" max="11265" width="44.5703125" style="1005" customWidth="1"/>
    <col min="11266" max="11273" width="16.42578125" style="1005" customWidth="1"/>
    <col min="11274" max="11274" width="15.5703125" style="1005" customWidth="1"/>
    <col min="11275" max="11276" width="0" style="1005" hidden="1" customWidth="1"/>
    <col min="11277" max="11277" width="2.5703125" style="1005" customWidth="1"/>
    <col min="11278" max="11278" width="12.7109375" style="1005" customWidth="1"/>
    <col min="11279" max="11520" width="9.140625" style="1005"/>
    <col min="11521" max="11521" width="44.5703125" style="1005" customWidth="1"/>
    <col min="11522" max="11529" width="16.42578125" style="1005" customWidth="1"/>
    <col min="11530" max="11530" width="15.5703125" style="1005" customWidth="1"/>
    <col min="11531" max="11532" width="0" style="1005" hidden="1" customWidth="1"/>
    <col min="11533" max="11533" width="2.5703125" style="1005" customWidth="1"/>
    <col min="11534" max="11534" width="12.7109375" style="1005" customWidth="1"/>
    <col min="11535" max="11776" width="9.140625" style="1005"/>
    <col min="11777" max="11777" width="44.5703125" style="1005" customWidth="1"/>
    <col min="11778" max="11785" width="16.42578125" style="1005" customWidth="1"/>
    <col min="11786" max="11786" width="15.5703125" style="1005" customWidth="1"/>
    <col min="11787" max="11788" width="0" style="1005" hidden="1" customWidth="1"/>
    <col min="11789" max="11789" width="2.5703125" style="1005" customWidth="1"/>
    <col min="11790" max="11790" width="12.7109375" style="1005" customWidth="1"/>
    <col min="11791" max="12032" width="9.140625" style="1005"/>
    <col min="12033" max="12033" width="44.5703125" style="1005" customWidth="1"/>
    <col min="12034" max="12041" width="16.42578125" style="1005" customWidth="1"/>
    <col min="12042" max="12042" width="15.5703125" style="1005" customWidth="1"/>
    <col min="12043" max="12044" width="0" style="1005" hidden="1" customWidth="1"/>
    <col min="12045" max="12045" width="2.5703125" style="1005" customWidth="1"/>
    <col min="12046" max="12046" width="12.7109375" style="1005" customWidth="1"/>
    <col min="12047" max="12288" width="9.140625" style="1005"/>
    <col min="12289" max="12289" width="44.5703125" style="1005" customWidth="1"/>
    <col min="12290" max="12297" width="16.42578125" style="1005" customWidth="1"/>
    <col min="12298" max="12298" width="15.5703125" style="1005" customWidth="1"/>
    <col min="12299" max="12300" width="0" style="1005" hidden="1" customWidth="1"/>
    <col min="12301" max="12301" width="2.5703125" style="1005" customWidth="1"/>
    <col min="12302" max="12302" width="12.7109375" style="1005" customWidth="1"/>
    <col min="12303" max="12544" width="9.140625" style="1005"/>
    <col min="12545" max="12545" width="44.5703125" style="1005" customWidth="1"/>
    <col min="12546" max="12553" width="16.42578125" style="1005" customWidth="1"/>
    <col min="12554" max="12554" width="15.5703125" style="1005" customWidth="1"/>
    <col min="12555" max="12556" width="0" style="1005" hidden="1" customWidth="1"/>
    <col min="12557" max="12557" width="2.5703125" style="1005" customWidth="1"/>
    <col min="12558" max="12558" width="12.7109375" style="1005" customWidth="1"/>
    <col min="12559" max="12800" width="9.140625" style="1005"/>
    <col min="12801" max="12801" width="44.5703125" style="1005" customWidth="1"/>
    <col min="12802" max="12809" width="16.42578125" style="1005" customWidth="1"/>
    <col min="12810" max="12810" width="15.5703125" style="1005" customWidth="1"/>
    <col min="12811" max="12812" width="0" style="1005" hidden="1" customWidth="1"/>
    <col min="12813" max="12813" width="2.5703125" style="1005" customWidth="1"/>
    <col min="12814" max="12814" width="12.7109375" style="1005" customWidth="1"/>
    <col min="12815" max="13056" width="9.140625" style="1005"/>
    <col min="13057" max="13057" width="44.5703125" style="1005" customWidth="1"/>
    <col min="13058" max="13065" width="16.42578125" style="1005" customWidth="1"/>
    <col min="13066" max="13066" width="15.5703125" style="1005" customWidth="1"/>
    <col min="13067" max="13068" width="0" style="1005" hidden="1" customWidth="1"/>
    <col min="13069" max="13069" width="2.5703125" style="1005" customWidth="1"/>
    <col min="13070" max="13070" width="12.7109375" style="1005" customWidth="1"/>
    <col min="13071" max="13312" width="9.140625" style="1005"/>
    <col min="13313" max="13313" width="44.5703125" style="1005" customWidth="1"/>
    <col min="13314" max="13321" width="16.42578125" style="1005" customWidth="1"/>
    <col min="13322" max="13322" width="15.5703125" style="1005" customWidth="1"/>
    <col min="13323" max="13324" width="0" style="1005" hidden="1" customWidth="1"/>
    <col min="13325" max="13325" width="2.5703125" style="1005" customWidth="1"/>
    <col min="13326" max="13326" width="12.7109375" style="1005" customWidth="1"/>
    <col min="13327" max="13568" width="9.140625" style="1005"/>
    <col min="13569" max="13569" width="44.5703125" style="1005" customWidth="1"/>
    <col min="13570" max="13577" width="16.42578125" style="1005" customWidth="1"/>
    <col min="13578" max="13578" width="15.5703125" style="1005" customWidth="1"/>
    <col min="13579" max="13580" width="0" style="1005" hidden="1" customWidth="1"/>
    <col min="13581" max="13581" width="2.5703125" style="1005" customWidth="1"/>
    <col min="13582" max="13582" width="12.7109375" style="1005" customWidth="1"/>
    <col min="13583" max="13824" width="9.140625" style="1005"/>
    <col min="13825" max="13825" width="44.5703125" style="1005" customWidth="1"/>
    <col min="13826" max="13833" width="16.42578125" style="1005" customWidth="1"/>
    <col min="13834" max="13834" width="15.5703125" style="1005" customWidth="1"/>
    <col min="13835" max="13836" width="0" style="1005" hidden="1" customWidth="1"/>
    <col min="13837" max="13837" width="2.5703125" style="1005" customWidth="1"/>
    <col min="13838" max="13838" width="12.7109375" style="1005" customWidth="1"/>
    <col min="13839" max="14080" width="9.140625" style="1005"/>
    <col min="14081" max="14081" width="44.5703125" style="1005" customWidth="1"/>
    <col min="14082" max="14089" width="16.42578125" style="1005" customWidth="1"/>
    <col min="14090" max="14090" width="15.5703125" style="1005" customWidth="1"/>
    <col min="14091" max="14092" width="0" style="1005" hidden="1" customWidth="1"/>
    <col min="14093" max="14093" width="2.5703125" style="1005" customWidth="1"/>
    <col min="14094" max="14094" width="12.7109375" style="1005" customWidth="1"/>
    <col min="14095" max="14336" width="9.140625" style="1005"/>
    <col min="14337" max="14337" width="44.5703125" style="1005" customWidth="1"/>
    <col min="14338" max="14345" width="16.42578125" style="1005" customWidth="1"/>
    <col min="14346" max="14346" width="15.5703125" style="1005" customWidth="1"/>
    <col min="14347" max="14348" width="0" style="1005" hidden="1" customWidth="1"/>
    <col min="14349" max="14349" width="2.5703125" style="1005" customWidth="1"/>
    <col min="14350" max="14350" width="12.7109375" style="1005" customWidth="1"/>
    <col min="14351" max="14592" width="9.140625" style="1005"/>
    <col min="14593" max="14593" width="44.5703125" style="1005" customWidth="1"/>
    <col min="14594" max="14601" width="16.42578125" style="1005" customWidth="1"/>
    <col min="14602" max="14602" width="15.5703125" style="1005" customWidth="1"/>
    <col min="14603" max="14604" width="0" style="1005" hidden="1" customWidth="1"/>
    <col min="14605" max="14605" width="2.5703125" style="1005" customWidth="1"/>
    <col min="14606" max="14606" width="12.7109375" style="1005" customWidth="1"/>
    <col min="14607" max="14848" width="9.140625" style="1005"/>
    <col min="14849" max="14849" width="44.5703125" style="1005" customWidth="1"/>
    <col min="14850" max="14857" width="16.42578125" style="1005" customWidth="1"/>
    <col min="14858" max="14858" width="15.5703125" style="1005" customWidth="1"/>
    <col min="14859" max="14860" width="0" style="1005" hidden="1" customWidth="1"/>
    <col min="14861" max="14861" width="2.5703125" style="1005" customWidth="1"/>
    <col min="14862" max="14862" width="12.7109375" style="1005" customWidth="1"/>
    <col min="14863" max="15104" width="9.140625" style="1005"/>
    <col min="15105" max="15105" width="44.5703125" style="1005" customWidth="1"/>
    <col min="15106" max="15113" width="16.42578125" style="1005" customWidth="1"/>
    <col min="15114" max="15114" width="15.5703125" style="1005" customWidth="1"/>
    <col min="15115" max="15116" width="0" style="1005" hidden="1" customWidth="1"/>
    <col min="15117" max="15117" width="2.5703125" style="1005" customWidth="1"/>
    <col min="15118" max="15118" width="12.7109375" style="1005" customWidth="1"/>
    <col min="15119" max="15360" width="9.140625" style="1005"/>
    <col min="15361" max="15361" width="44.5703125" style="1005" customWidth="1"/>
    <col min="15362" max="15369" width="16.42578125" style="1005" customWidth="1"/>
    <col min="15370" max="15370" width="15.5703125" style="1005" customWidth="1"/>
    <col min="15371" max="15372" width="0" style="1005" hidden="1" customWidth="1"/>
    <col min="15373" max="15373" width="2.5703125" style="1005" customWidth="1"/>
    <col min="15374" max="15374" width="12.7109375" style="1005" customWidth="1"/>
    <col min="15375" max="15616" width="9.140625" style="1005"/>
    <col min="15617" max="15617" width="44.5703125" style="1005" customWidth="1"/>
    <col min="15618" max="15625" width="16.42578125" style="1005" customWidth="1"/>
    <col min="15626" max="15626" width="15.5703125" style="1005" customWidth="1"/>
    <col min="15627" max="15628" width="0" style="1005" hidden="1" customWidth="1"/>
    <col min="15629" max="15629" width="2.5703125" style="1005" customWidth="1"/>
    <col min="15630" max="15630" width="12.7109375" style="1005" customWidth="1"/>
    <col min="15631" max="15872" width="9.140625" style="1005"/>
    <col min="15873" max="15873" width="44.5703125" style="1005" customWidth="1"/>
    <col min="15874" max="15881" width="16.42578125" style="1005" customWidth="1"/>
    <col min="15882" max="15882" width="15.5703125" style="1005" customWidth="1"/>
    <col min="15883" max="15884" width="0" style="1005" hidden="1" customWidth="1"/>
    <col min="15885" max="15885" width="2.5703125" style="1005" customWidth="1"/>
    <col min="15886" max="15886" width="12.7109375" style="1005" customWidth="1"/>
    <col min="15887" max="16128" width="9.140625" style="1005"/>
    <col min="16129" max="16129" width="44.5703125" style="1005" customWidth="1"/>
    <col min="16130" max="16137" width="16.42578125" style="1005" customWidth="1"/>
    <col min="16138" max="16138" width="15.5703125" style="1005" customWidth="1"/>
    <col min="16139" max="16140" width="0" style="1005" hidden="1" customWidth="1"/>
    <col min="16141" max="16141" width="2.5703125" style="1005" customWidth="1"/>
    <col min="16142" max="16142" width="12.7109375" style="1005" customWidth="1"/>
    <col min="16143" max="16384" width="9.140625" style="1005"/>
  </cols>
  <sheetData>
    <row r="1" spans="1:12" s="86" customFormat="1" ht="3.75" customHeight="1">
      <c r="A1" s="285"/>
      <c r="B1" s="286"/>
      <c r="C1" s="286"/>
      <c r="D1" s="286"/>
      <c r="E1" s="286"/>
      <c r="F1" s="286"/>
      <c r="G1" s="286"/>
      <c r="H1" s="286"/>
      <c r="I1" s="286"/>
      <c r="J1" s="286"/>
      <c r="K1" s="286"/>
      <c r="L1" s="286"/>
    </row>
    <row r="2" spans="1:12" s="86" customFormat="1" ht="39" customHeight="1">
      <c r="A2" s="1014" t="s">
        <v>1410</v>
      </c>
      <c r="B2" s="1014"/>
      <c r="C2" s="1014"/>
      <c r="D2" s="1014"/>
      <c r="E2" s="1014"/>
      <c r="F2" s="1014"/>
      <c r="G2" s="1014"/>
      <c r="H2" s="1014"/>
      <c r="I2" s="1014"/>
      <c r="J2" s="1014"/>
      <c r="K2" s="1014"/>
      <c r="L2" s="1014"/>
    </row>
    <row r="3" spans="1:12" s="86" customFormat="1" ht="20.25" customHeight="1">
      <c r="A3" s="1014" t="s">
        <v>712</v>
      </c>
      <c r="B3" s="1014"/>
      <c r="C3" s="1014"/>
      <c r="D3" s="1014"/>
      <c r="E3" s="1014"/>
      <c r="F3" s="1014"/>
      <c r="G3" s="1014"/>
      <c r="H3" s="1014"/>
      <c r="I3" s="1014"/>
      <c r="J3" s="1014"/>
      <c r="K3" s="1014"/>
      <c r="L3" s="1014"/>
    </row>
    <row r="4" spans="1:12" s="86" customFormat="1" ht="20.25" customHeight="1">
      <c r="A4" s="1014" t="s">
        <v>1547</v>
      </c>
      <c r="B4" s="1014"/>
      <c r="C4" s="1014"/>
      <c r="D4" s="1014"/>
      <c r="E4" s="1014"/>
      <c r="F4" s="1014"/>
      <c r="G4" s="1014"/>
      <c r="H4" s="1014"/>
      <c r="I4" s="1014"/>
      <c r="J4" s="1014"/>
      <c r="K4" s="1014"/>
      <c r="L4" s="1014"/>
    </row>
    <row r="5" spans="1:12" s="176" customFormat="1" ht="39" customHeight="1">
      <c r="A5" s="1020" t="s">
        <v>1331</v>
      </c>
      <c r="B5" s="1020"/>
      <c r="C5" s="1020"/>
      <c r="D5" s="1020"/>
      <c r="E5" s="1020"/>
      <c r="F5" s="1020"/>
      <c r="G5" s="1020"/>
      <c r="H5" s="1020"/>
      <c r="I5" s="1020"/>
      <c r="J5" s="1020"/>
      <c r="K5" s="1020"/>
      <c r="L5" s="1020"/>
    </row>
    <row r="6" spans="1:12" s="1005" customFormat="1" ht="7.5" customHeight="1">
      <c r="A6" s="177"/>
    </row>
    <row r="7" spans="1:12" s="1005" customFormat="1" ht="10.5" customHeight="1">
      <c r="A7" s="178"/>
      <c r="B7" s="1153"/>
      <c r="C7" s="179"/>
      <c r="D7" s="179"/>
      <c r="E7" s="179"/>
      <c r="F7" s="179"/>
      <c r="G7" s="179"/>
      <c r="H7" s="180"/>
      <c r="I7" s="180"/>
      <c r="J7" s="1104"/>
      <c r="K7" s="180"/>
      <c r="L7" s="180"/>
    </row>
    <row r="8" spans="1:12" s="1005" customFormat="1" ht="51" customHeight="1">
      <c r="A8" s="253"/>
      <c r="B8" s="253" t="s">
        <v>1411</v>
      </c>
      <c r="C8" s="253" t="s">
        <v>1415</v>
      </c>
      <c r="D8" s="253" t="s">
        <v>1414</v>
      </c>
      <c r="E8" s="253" t="s">
        <v>1412</v>
      </c>
      <c r="F8" s="253" t="s">
        <v>1416</v>
      </c>
      <c r="G8" s="253" t="s">
        <v>1413</v>
      </c>
      <c r="H8" s="253" t="s">
        <v>1417</v>
      </c>
      <c r="I8" s="1154" t="s">
        <v>310</v>
      </c>
      <c r="J8" s="1154" t="s">
        <v>713</v>
      </c>
      <c r="K8" s="253"/>
      <c r="L8" s="465"/>
    </row>
    <row r="9" spans="1:12" s="1005" customFormat="1" ht="42.75" customHeight="1">
      <c r="A9" s="254" t="s">
        <v>714</v>
      </c>
      <c r="B9" s="254">
        <v>1545197.4486</v>
      </c>
      <c r="C9" s="255">
        <v>542872.56579999998</v>
      </c>
      <c r="D9" s="255">
        <v>173684.20692</v>
      </c>
      <c r="E9" s="255">
        <v>129545.19484</v>
      </c>
      <c r="F9" s="255">
        <v>67572.100999999995</v>
      </c>
      <c r="G9" s="255">
        <v>43686.415919999999</v>
      </c>
      <c r="H9" s="254">
        <v>43353.595130000002</v>
      </c>
      <c r="I9" s="254">
        <v>2545911.5282100001</v>
      </c>
      <c r="J9" s="256">
        <v>0.97297904868798613</v>
      </c>
      <c r="K9" s="398"/>
      <c r="L9" s="254"/>
    </row>
    <row r="10" spans="1:12" s="1005" customFormat="1" ht="27" customHeight="1">
      <c r="A10" s="254" t="s">
        <v>715</v>
      </c>
      <c r="B10" s="254">
        <v>-4927.6159600000001</v>
      </c>
      <c r="C10" s="255">
        <v>-3560.4941800000001</v>
      </c>
      <c r="D10" s="255">
        <v>-942.72871999999995</v>
      </c>
      <c r="E10" s="255">
        <v>-616.75254000000007</v>
      </c>
      <c r="F10" s="255">
        <v>-306.44475</v>
      </c>
      <c r="G10" s="255">
        <v>-258.58884999999998</v>
      </c>
      <c r="H10" s="254">
        <v>-167.15720000000002</v>
      </c>
      <c r="I10" s="254">
        <v>-10779.7822</v>
      </c>
      <c r="J10" s="256">
        <v>-4.1197434057710664E-3</v>
      </c>
      <c r="K10" s="398"/>
      <c r="L10" s="254"/>
    </row>
    <row r="11" spans="1:12" s="1005" customFormat="1" ht="42.75" customHeight="1">
      <c r="A11" s="254" t="s">
        <v>716</v>
      </c>
      <c r="B11" s="254">
        <v>21664.878430000001</v>
      </c>
      <c r="C11" s="255">
        <v>551.21825999999999</v>
      </c>
      <c r="D11" s="255">
        <v>12921.45997</v>
      </c>
      <c r="E11" s="255">
        <v>397.68314000000004</v>
      </c>
      <c r="F11" s="255">
        <v>292.29109999999997</v>
      </c>
      <c r="G11" s="255">
        <v>189.8426</v>
      </c>
      <c r="H11" s="254">
        <v>617.84318000000007</v>
      </c>
      <c r="I11" s="254">
        <v>36635.216679999998</v>
      </c>
      <c r="J11" s="256">
        <v>1.4000996452082692E-2</v>
      </c>
      <c r="K11" s="398"/>
      <c r="L11" s="254"/>
    </row>
    <row r="12" spans="1:12" s="1005" customFormat="1" ht="27" customHeight="1">
      <c r="A12" s="254" t="s">
        <v>717</v>
      </c>
      <c r="B12" s="254">
        <v>-553.03818000000001</v>
      </c>
      <c r="C12" s="255">
        <v>-16.783049999999999</v>
      </c>
      <c r="D12" s="255">
        <v>-1916.5518400000001</v>
      </c>
      <c r="E12" s="255">
        <v>-7.6188900000000004</v>
      </c>
      <c r="F12" s="255">
        <v>-8.8926400000000001</v>
      </c>
      <c r="G12" s="255">
        <v>-7.7756400000000001</v>
      </c>
      <c r="H12" s="254">
        <v>-22.727319999999999</v>
      </c>
      <c r="I12" s="254">
        <v>-2533.3875600000001</v>
      </c>
      <c r="J12" s="256">
        <v>-9.6819272420665904E-4</v>
      </c>
      <c r="K12" s="398"/>
      <c r="L12" s="254"/>
    </row>
    <row r="13" spans="1:12" s="1005" customFormat="1" ht="42.75" customHeight="1">
      <c r="A13" s="254" t="s">
        <v>718</v>
      </c>
      <c r="B13" s="254">
        <v>4351.0081799999998</v>
      </c>
      <c r="C13" s="255">
        <v>1779.7546</v>
      </c>
      <c r="D13" s="255">
        <v>814.47793999999999</v>
      </c>
      <c r="E13" s="255">
        <v>311.88605999999999</v>
      </c>
      <c r="F13" s="255">
        <v>45.416319999999999</v>
      </c>
      <c r="G13" s="255">
        <v>113.70950999999999</v>
      </c>
      <c r="H13" s="254">
        <v>45.39087</v>
      </c>
      <c r="I13" s="254">
        <v>7461.6434800000006</v>
      </c>
      <c r="J13" s="256">
        <v>2.8516398525143369E-3</v>
      </c>
      <c r="K13" s="398"/>
      <c r="L13" s="254"/>
    </row>
    <row r="14" spans="1:12" s="1005" customFormat="1" ht="27" customHeight="1">
      <c r="A14" s="254" t="s">
        <v>719</v>
      </c>
      <c r="B14" s="254">
        <v>-440.69877000000002</v>
      </c>
      <c r="C14" s="255">
        <v>-178.47317999999999</v>
      </c>
      <c r="D14" s="255">
        <v>-261.19146000000001</v>
      </c>
      <c r="E14" s="255">
        <v>-31.710709999999999</v>
      </c>
      <c r="F14" s="255">
        <v>-5.3918999999999997</v>
      </c>
      <c r="G14" s="255">
        <v>-12.144260000000001</v>
      </c>
      <c r="H14" s="254">
        <v>-5.5667099999999996</v>
      </c>
      <c r="I14" s="254">
        <v>-935.17699000000005</v>
      </c>
      <c r="J14" s="256">
        <v>-3.5739954354377721E-4</v>
      </c>
      <c r="K14" s="398"/>
      <c r="L14" s="254"/>
    </row>
    <row r="15" spans="1:12" s="1005" customFormat="1" ht="42.75" customHeight="1">
      <c r="A15" s="254" t="s">
        <v>720</v>
      </c>
      <c r="B15" s="254">
        <v>1632.68806</v>
      </c>
      <c r="C15" s="255">
        <v>0</v>
      </c>
      <c r="D15" s="255">
        <v>635.07821000000001</v>
      </c>
      <c r="E15" s="255">
        <v>0</v>
      </c>
      <c r="F15" s="255">
        <v>0</v>
      </c>
      <c r="G15" s="255">
        <v>28.844380000000001</v>
      </c>
      <c r="H15" s="254">
        <v>0</v>
      </c>
      <c r="I15" s="254">
        <v>2296.6106500000001</v>
      </c>
      <c r="J15" s="256">
        <v>8.777029447738844E-4</v>
      </c>
      <c r="K15" s="398"/>
      <c r="L15" s="254"/>
    </row>
    <row r="16" spans="1:12" s="1005" customFormat="1" ht="27" customHeight="1">
      <c r="A16" s="254" t="s">
        <v>721</v>
      </c>
      <c r="B16" s="254">
        <v>-422.45693</v>
      </c>
      <c r="C16" s="255">
        <v>0</v>
      </c>
      <c r="D16" s="255">
        <v>-204.42687000000001</v>
      </c>
      <c r="E16" s="255">
        <v>0</v>
      </c>
      <c r="F16" s="255">
        <v>0</v>
      </c>
      <c r="G16" s="255">
        <v>-14.422190000000001</v>
      </c>
      <c r="H16" s="254">
        <v>0</v>
      </c>
      <c r="I16" s="254">
        <v>-641.30598999999995</v>
      </c>
      <c r="J16" s="256">
        <v>-2.4508993543338801E-4</v>
      </c>
      <c r="K16" s="398"/>
      <c r="L16" s="254"/>
    </row>
    <row r="17" spans="1:12" s="1005" customFormat="1" ht="42.75" customHeight="1">
      <c r="A17" s="254" t="s">
        <v>722</v>
      </c>
      <c r="B17" s="254">
        <v>8.5206700000000009</v>
      </c>
      <c r="C17" s="255">
        <v>939.04259999999999</v>
      </c>
      <c r="D17" s="255">
        <v>899.47526000000005</v>
      </c>
      <c r="E17" s="255">
        <v>0</v>
      </c>
      <c r="F17" s="255">
        <v>0</v>
      </c>
      <c r="G17" s="255">
        <v>81.249780000000001</v>
      </c>
      <c r="H17" s="254">
        <v>105.54906</v>
      </c>
      <c r="I17" s="254">
        <v>2033.8373700000002</v>
      </c>
      <c r="J17" s="256">
        <v>7.7727805052204754E-4</v>
      </c>
      <c r="K17" s="398"/>
      <c r="L17" s="254"/>
    </row>
    <row r="18" spans="1:12" s="1005" customFormat="1" ht="27" customHeight="1">
      <c r="A18" s="254" t="s">
        <v>723</v>
      </c>
      <c r="B18" s="254">
        <v>-3.4082699999999999</v>
      </c>
      <c r="C18" s="255">
        <v>-375.61703999999997</v>
      </c>
      <c r="D18" s="255">
        <v>-379.68522999999999</v>
      </c>
      <c r="E18" s="255">
        <v>0</v>
      </c>
      <c r="F18" s="255">
        <v>0</v>
      </c>
      <c r="G18" s="255">
        <v>-32.49991</v>
      </c>
      <c r="H18" s="254">
        <v>-42.219620000000006</v>
      </c>
      <c r="I18" s="254">
        <v>-833.43007</v>
      </c>
      <c r="J18" s="256">
        <v>-3.18514601812068E-4</v>
      </c>
      <c r="K18" s="398"/>
      <c r="L18" s="254"/>
    </row>
    <row r="19" spans="1:12" s="1005" customFormat="1" ht="42.75" customHeight="1">
      <c r="A19" s="254" t="s">
        <v>724</v>
      </c>
      <c r="B19" s="254">
        <v>9109.6667200000011</v>
      </c>
      <c r="C19" s="255">
        <v>8271.4585399999996</v>
      </c>
      <c r="D19" s="255">
        <v>1924.6347800000001</v>
      </c>
      <c r="E19" s="255">
        <v>980.81060000000002</v>
      </c>
      <c r="F19" s="255">
        <v>417.66883000000001</v>
      </c>
      <c r="G19" s="255">
        <v>582.61976000000004</v>
      </c>
      <c r="H19" s="254">
        <v>989.25784999999996</v>
      </c>
      <c r="I19" s="254">
        <v>22276.11708</v>
      </c>
      <c r="J19" s="256">
        <v>8.5133340121207844E-3</v>
      </c>
      <c r="K19" s="398"/>
      <c r="L19" s="254"/>
    </row>
    <row r="20" spans="1:12" s="1005" customFormat="1" ht="27" customHeight="1">
      <c r="A20" s="254" t="s">
        <v>725</v>
      </c>
      <c r="B20" s="254">
        <v>-4955.6954400000004</v>
      </c>
      <c r="C20" s="255">
        <v>-4203.6690699999999</v>
      </c>
      <c r="D20" s="255">
        <v>-1000.1958199999999</v>
      </c>
      <c r="E20" s="255">
        <v>-516.18861000000004</v>
      </c>
      <c r="F20" s="255">
        <v>-388.09208000000001</v>
      </c>
      <c r="G20" s="255">
        <v>-539.7114499999999</v>
      </c>
      <c r="H20" s="254">
        <v>-798.98845999999992</v>
      </c>
      <c r="I20" s="254">
        <v>-12402.540929999999</v>
      </c>
      <c r="J20" s="256">
        <v>-4.7399182342638835E-3</v>
      </c>
      <c r="K20" s="398"/>
      <c r="L20" s="254"/>
    </row>
    <row r="21" spans="1:12" s="1005" customFormat="1" ht="46.5" customHeight="1">
      <c r="A21" s="257" t="s">
        <v>726</v>
      </c>
      <c r="B21" s="258">
        <v>1581964.2106600001</v>
      </c>
      <c r="C21" s="258">
        <v>554414.03980000003</v>
      </c>
      <c r="D21" s="258">
        <v>190879.33308000001</v>
      </c>
      <c r="E21" s="258">
        <v>131235.57464000001</v>
      </c>
      <c r="F21" s="258">
        <v>68327.477249999996</v>
      </c>
      <c r="G21" s="258">
        <v>44682.681950000006</v>
      </c>
      <c r="H21" s="258">
        <v>45111.636090000007</v>
      </c>
      <c r="I21" s="258">
        <v>2616614.9534700005</v>
      </c>
      <c r="J21" s="259">
        <v>1</v>
      </c>
      <c r="K21" s="405"/>
      <c r="L21" s="254"/>
    </row>
    <row r="22" spans="1:12" s="1005" customFormat="1" ht="46.5" customHeight="1">
      <c r="A22" s="260" t="s">
        <v>856</v>
      </c>
      <c r="B22" s="261">
        <v>-11302.913550000001</v>
      </c>
      <c r="C22" s="261">
        <v>-8335.0365199999997</v>
      </c>
      <c r="D22" s="261">
        <v>-4704.7799400000004</v>
      </c>
      <c r="E22" s="261">
        <v>-1172.2707500000001</v>
      </c>
      <c r="F22" s="261">
        <v>-708.82137000000012</v>
      </c>
      <c r="G22" s="261">
        <v>-865.14229999999986</v>
      </c>
      <c r="H22" s="261">
        <v>-1036.65931</v>
      </c>
      <c r="I22" s="261">
        <v>-28125.623740000003</v>
      </c>
      <c r="J22" s="261"/>
      <c r="K22" s="254"/>
      <c r="L22" s="254"/>
    </row>
    <row r="23" spans="1:12" s="190" customFormat="1" ht="46.5" customHeight="1" thickBot="1">
      <c r="A23" s="262" t="s">
        <v>857</v>
      </c>
      <c r="B23" s="263">
        <v>0.60458425820814499</v>
      </c>
      <c r="C23" s="263">
        <v>0.21188216442192567</v>
      </c>
      <c r="D23" s="263">
        <v>7.2948957517370711E-2</v>
      </c>
      <c r="E23" s="263">
        <v>5.0154714000225031E-2</v>
      </c>
      <c r="F23" s="263">
        <v>2.611292775782242E-2</v>
      </c>
      <c r="G23" s="263">
        <v>1.7076521668098116E-2</v>
      </c>
      <c r="H23" s="263">
        <v>1.7240456426412917E-2</v>
      </c>
      <c r="I23" s="263">
        <v>1</v>
      </c>
      <c r="J23" s="1155"/>
      <c r="K23" s="466"/>
      <c r="L23" s="466"/>
    </row>
    <row r="24" spans="1:12" s="1005" customFormat="1" ht="15" customHeight="1">
      <c r="A24" s="579" t="s">
        <v>903</v>
      </c>
      <c r="B24" s="1156"/>
      <c r="C24" s="264"/>
      <c r="D24" s="264"/>
      <c r="E24" s="264"/>
      <c r="F24" s="264"/>
      <c r="G24" s="264"/>
      <c r="H24" s="265"/>
      <c r="I24" s="265"/>
      <c r="J24" s="265"/>
      <c r="K24" s="265"/>
      <c r="L24" s="265"/>
    </row>
    <row r="25" spans="1:12" s="1005" customFormat="1" ht="39" customHeight="1">
      <c r="A25" s="1032" t="s">
        <v>355</v>
      </c>
      <c r="B25" s="1079"/>
      <c r="C25" s="1079"/>
      <c r="D25" s="1079"/>
      <c r="E25" s="1079"/>
      <c r="F25" s="1079"/>
      <c r="G25" s="1079"/>
      <c r="H25" s="1079"/>
      <c r="I25" s="1079"/>
      <c r="J25" s="1079"/>
      <c r="K25" s="265"/>
      <c r="L25" s="265"/>
    </row>
    <row r="26" spans="1:12" s="1005" customFormat="1" ht="39.75" customHeight="1">
      <c r="A26" s="1032" t="s">
        <v>356</v>
      </c>
      <c r="B26" s="1079"/>
      <c r="C26" s="1079"/>
      <c r="D26" s="1079"/>
      <c r="E26" s="1079"/>
      <c r="F26" s="1079"/>
      <c r="G26" s="1079"/>
      <c r="H26" s="1079"/>
      <c r="I26" s="1079"/>
      <c r="J26" s="1079"/>
      <c r="K26" s="89"/>
      <c r="L26" s="89"/>
    </row>
    <row r="27" spans="1:12" s="1005" customFormat="1" ht="12" customHeight="1">
      <c r="A27" s="151" t="s">
        <v>904</v>
      </c>
      <c r="B27" s="151"/>
      <c r="C27" s="194"/>
      <c r="D27" s="194"/>
      <c r="E27" s="194"/>
      <c r="F27" s="194"/>
      <c r="G27" s="194"/>
      <c r="H27" s="89"/>
      <c r="I27" s="89"/>
      <c r="J27" s="89"/>
      <c r="K27" s="89"/>
      <c r="L27" s="89"/>
    </row>
    <row r="28" spans="1:12" s="1005" customFormat="1" ht="9" customHeight="1">
      <c r="A28" s="198"/>
      <c r="C28" s="194"/>
      <c r="D28" s="194"/>
      <c r="E28" s="194"/>
      <c r="F28" s="194"/>
      <c r="G28" s="194"/>
      <c r="H28" s="89"/>
      <c r="I28" s="89"/>
      <c r="J28" s="89"/>
      <c r="K28" s="89"/>
      <c r="L28" s="89"/>
    </row>
    <row r="29" spans="1:12" s="1005" customFormat="1" ht="9" customHeight="1">
      <c r="A29" s="193"/>
      <c r="C29" s="194"/>
      <c r="D29" s="194"/>
      <c r="E29" s="194"/>
      <c r="F29" s="194"/>
      <c r="G29" s="194"/>
      <c r="H29" s="89"/>
      <c r="I29" s="89"/>
      <c r="J29" s="89"/>
      <c r="K29" s="89"/>
      <c r="L29" s="89"/>
    </row>
    <row r="30" spans="1:12" s="1005" customFormat="1" ht="9" customHeight="1">
      <c r="A30" s="193"/>
      <c r="C30" s="194"/>
      <c r="D30" s="194"/>
      <c r="E30" s="194"/>
      <c r="F30" s="194"/>
      <c r="G30" s="194"/>
      <c r="H30" s="89"/>
      <c r="I30" s="89"/>
      <c r="J30" s="89"/>
      <c r="K30" s="89"/>
      <c r="L30" s="89"/>
    </row>
    <row r="31" spans="1:12" s="1005" customFormat="1" ht="9" customHeight="1">
      <c r="A31" s="193"/>
      <c r="B31" s="61"/>
      <c r="C31" s="194"/>
      <c r="D31" s="194"/>
      <c r="E31" s="194"/>
      <c r="F31" s="194"/>
      <c r="G31" s="194"/>
      <c r="H31" s="89"/>
      <c r="I31" s="89"/>
      <c r="J31" s="89"/>
      <c r="K31" s="89"/>
      <c r="L31" s="89"/>
    </row>
    <row r="32" spans="1:12" s="1005" customFormat="1" ht="9" customHeight="1">
      <c r="A32" s="193"/>
      <c r="B32" s="61"/>
      <c r="C32" s="194"/>
      <c r="D32" s="194"/>
      <c r="E32" s="194"/>
      <c r="F32" s="194"/>
      <c r="G32" s="194"/>
      <c r="H32" s="89"/>
      <c r="I32" s="89"/>
      <c r="J32" s="89"/>
      <c r="K32" s="89"/>
      <c r="L32" s="89"/>
    </row>
    <row r="33" spans="1:12" s="1005" customFormat="1" ht="9" customHeight="1">
      <c r="A33" s="193"/>
      <c r="B33" s="61"/>
      <c r="C33" s="194"/>
      <c r="D33" s="194"/>
      <c r="E33" s="194"/>
      <c r="F33" s="194"/>
      <c r="G33" s="194"/>
      <c r="H33" s="89"/>
      <c r="I33" s="89"/>
      <c r="J33" s="89"/>
      <c r="K33" s="89"/>
      <c r="L33" s="89"/>
    </row>
    <row r="34" spans="1:12" s="1005" customFormat="1" ht="9" customHeight="1">
      <c r="A34" s="195"/>
      <c r="B34" s="61"/>
      <c r="C34" s="194"/>
      <c r="D34" s="194"/>
      <c r="E34" s="194"/>
      <c r="F34" s="194"/>
      <c r="G34" s="194"/>
      <c r="H34" s="89"/>
      <c r="I34" s="89"/>
      <c r="J34" s="89"/>
      <c r="K34" s="89"/>
      <c r="L34" s="89"/>
    </row>
    <row r="35" spans="1:12" s="1005" customFormat="1" ht="9" customHeight="1">
      <c r="A35" s="193"/>
      <c r="B35" s="61"/>
      <c r="C35" s="194"/>
      <c r="D35" s="194"/>
      <c r="E35" s="194"/>
      <c r="F35" s="194"/>
      <c r="G35" s="194"/>
      <c r="H35" s="89"/>
      <c r="I35" s="89"/>
      <c r="J35" s="89"/>
      <c r="K35" s="89"/>
      <c r="L35" s="89"/>
    </row>
    <row r="36" spans="1:12" s="1005" customFormat="1" ht="9" customHeight="1">
      <c r="A36" s="193"/>
      <c r="B36" s="61"/>
      <c r="C36" s="194"/>
      <c r="D36" s="194"/>
      <c r="E36" s="194"/>
      <c r="F36" s="194"/>
      <c r="G36" s="194"/>
      <c r="H36" s="89"/>
      <c r="I36" s="89"/>
      <c r="J36" s="89"/>
      <c r="K36" s="89"/>
      <c r="L36" s="89"/>
    </row>
    <row r="37" spans="1:12" s="1005" customFormat="1" ht="9" customHeight="1">
      <c r="A37" s="193"/>
      <c r="B37" s="61"/>
      <c r="C37" s="194"/>
      <c r="D37" s="194"/>
      <c r="E37" s="194"/>
      <c r="F37" s="194"/>
      <c r="G37" s="194"/>
      <c r="H37" s="89"/>
      <c r="I37" s="89"/>
      <c r="J37" s="89"/>
      <c r="K37" s="89"/>
      <c r="L37" s="89"/>
    </row>
    <row r="38" spans="1:12" s="1005" customFormat="1" ht="9" customHeight="1">
      <c r="A38" s="193"/>
      <c r="C38" s="194"/>
      <c r="D38" s="194"/>
      <c r="E38" s="194"/>
      <c r="F38" s="194"/>
      <c r="G38" s="194"/>
      <c r="H38" s="89"/>
      <c r="I38" s="89"/>
      <c r="J38" s="89"/>
      <c r="K38" s="89"/>
      <c r="L38" s="89"/>
    </row>
    <row r="39" spans="1:12" s="1005" customFormat="1" ht="9" customHeight="1">
      <c r="A39" s="193"/>
      <c r="C39" s="194"/>
      <c r="D39" s="194"/>
      <c r="E39" s="194"/>
      <c r="F39" s="194"/>
      <c r="G39" s="194"/>
      <c r="H39" s="89"/>
      <c r="I39" s="89"/>
      <c r="J39" s="89"/>
      <c r="K39" s="89"/>
      <c r="L39" s="89"/>
    </row>
    <row r="40" spans="1:12" s="1005" customFormat="1" ht="9" customHeight="1">
      <c r="A40" s="195"/>
      <c r="C40" s="194"/>
      <c r="D40" s="194"/>
      <c r="E40" s="194"/>
      <c r="F40" s="194"/>
      <c r="G40" s="194"/>
      <c r="H40" s="89"/>
      <c r="I40" s="89"/>
      <c r="J40" s="89"/>
      <c r="K40" s="89"/>
      <c r="L40" s="89"/>
    </row>
    <row r="41" spans="1:12" s="1005" customFormat="1" ht="9" customHeight="1">
      <c r="A41" s="193"/>
      <c r="C41" s="194"/>
      <c r="D41" s="194"/>
      <c r="E41" s="194"/>
      <c r="F41" s="194"/>
      <c r="G41" s="194"/>
      <c r="H41" s="89"/>
      <c r="I41" s="89"/>
      <c r="J41" s="89"/>
      <c r="K41" s="89"/>
      <c r="L41" s="89"/>
    </row>
    <row r="42" spans="1:12" s="1005" customFormat="1" ht="9" customHeight="1">
      <c r="A42" s="193"/>
      <c r="C42" s="194"/>
      <c r="D42" s="194"/>
      <c r="E42" s="194"/>
      <c r="F42" s="194"/>
      <c r="G42" s="194"/>
      <c r="H42" s="89"/>
      <c r="I42" s="89"/>
      <c r="J42" s="89"/>
      <c r="K42" s="89"/>
      <c r="L42" s="89"/>
    </row>
    <row r="43" spans="1:12" s="1005" customFormat="1" ht="9" customHeight="1">
      <c r="A43" s="193"/>
      <c r="C43" s="194"/>
      <c r="D43" s="194"/>
      <c r="E43" s="194"/>
      <c r="F43" s="194"/>
      <c r="G43" s="194"/>
      <c r="H43" s="89"/>
      <c r="I43" s="89"/>
      <c r="J43" s="89"/>
      <c r="K43" s="89"/>
      <c r="L43" s="89"/>
    </row>
    <row r="44" spans="1:12" s="1005" customFormat="1" ht="9" customHeight="1">
      <c r="A44" s="193"/>
      <c r="C44" s="194"/>
      <c r="D44" s="194"/>
      <c r="E44" s="194"/>
      <c r="F44" s="194"/>
      <c r="G44" s="194"/>
      <c r="H44" s="89"/>
      <c r="I44" s="89"/>
      <c r="J44" s="89"/>
      <c r="K44" s="89"/>
      <c r="L44" s="89"/>
    </row>
    <row r="45" spans="1:12" s="1005" customFormat="1" ht="9" customHeight="1">
      <c r="A45" s="193"/>
      <c r="C45" s="194"/>
      <c r="D45" s="194"/>
      <c r="E45" s="194"/>
      <c r="F45" s="194"/>
      <c r="G45" s="194"/>
      <c r="H45" s="89"/>
      <c r="I45" s="89"/>
      <c r="J45" s="89"/>
      <c r="K45" s="89"/>
      <c r="L45" s="89"/>
    </row>
    <row r="46" spans="1:12" s="1005" customFormat="1" ht="9" customHeight="1">
      <c r="A46" s="195"/>
      <c r="C46" s="194"/>
      <c r="D46" s="194"/>
      <c r="E46" s="194"/>
      <c r="F46" s="194"/>
      <c r="G46" s="194"/>
      <c r="H46" s="89"/>
      <c r="I46" s="89"/>
      <c r="J46" s="89"/>
      <c r="K46" s="89"/>
      <c r="L46" s="89"/>
    </row>
    <row r="47" spans="1:12" s="1005" customFormat="1" ht="9" customHeight="1">
      <c r="A47" s="193"/>
      <c r="C47" s="194"/>
      <c r="D47" s="194"/>
      <c r="E47" s="194"/>
      <c r="F47" s="194"/>
      <c r="G47" s="194"/>
      <c r="H47" s="89"/>
      <c r="I47" s="89"/>
      <c r="J47" s="89"/>
      <c r="K47" s="89"/>
      <c r="L47" s="89"/>
    </row>
    <row r="48" spans="1:12" s="1005" customFormat="1" ht="9" customHeight="1">
      <c r="A48" s="193"/>
      <c r="C48" s="194"/>
      <c r="D48" s="194"/>
      <c r="E48" s="194"/>
      <c r="F48" s="194"/>
      <c r="G48" s="194"/>
      <c r="H48" s="89"/>
      <c r="I48" s="89"/>
      <c r="J48" s="89"/>
      <c r="K48" s="89"/>
      <c r="L48" s="89"/>
    </row>
    <row r="49" spans="1:12" s="1005" customFormat="1" ht="9" customHeight="1">
      <c r="A49" s="193"/>
      <c r="C49" s="194"/>
      <c r="D49" s="194"/>
      <c r="E49" s="194"/>
      <c r="F49" s="194"/>
      <c r="G49" s="194"/>
      <c r="H49" s="89"/>
      <c r="I49" s="89"/>
      <c r="J49" s="89"/>
      <c r="K49" s="89"/>
      <c r="L49" s="89"/>
    </row>
    <row r="50" spans="1:12" s="1005" customFormat="1" ht="9" customHeight="1">
      <c r="A50" s="193"/>
      <c r="C50" s="194"/>
      <c r="D50" s="194"/>
      <c r="E50" s="194"/>
      <c r="F50" s="194"/>
      <c r="G50" s="194"/>
      <c r="H50" s="89"/>
      <c r="I50" s="89"/>
      <c r="J50" s="89"/>
      <c r="K50" s="89"/>
      <c r="L50" s="89"/>
    </row>
    <row r="51" spans="1:12" s="1005" customFormat="1" ht="9" customHeight="1">
      <c r="A51" s="195"/>
      <c r="C51" s="194"/>
      <c r="D51" s="194"/>
      <c r="E51" s="194"/>
      <c r="F51" s="194"/>
      <c r="G51" s="194"/>
      <c r="H51" s="89"/>
      <c r="I51" s="89"/>
      <c r="J51" s="89"/>
      <c r="K51" s="89"/>
      <c r="L51" s="89"/>
    </row>
    <row r="52" spans="1:12" s="1005" customFormat="1" ht="9" customHeight="1">
      <c r="A52" s="196"/>
      <c r="C52" s="194"/>
      <c r="D52" s="194"/>
      <c r="E52" s="194"/>
      <c r="F52" s="194"/>
      <c r="G52" s="194"/>
      <c r="H52" s="89"/>
      <c r="I52" s="89"/>
      <c r="J52" s="89"/>
      <c r="K52" s="89"/>
      <c r="L52" s="89"/>
    </row>
    <row r="53" spans="1:12" s="1005" customFormat="1" ht="9" customHeight="1">
      <c r="A53" s="196"/>
      <c r="C53" s="194"/>
      <c r="D53" s="194"/>
      <c r="E53" s="194"/>
      <c r="F53" s="194"/>
      <c r="G53" s="194"/>
      <c r="H53" s="89"/>
      <c r="I53" s="89"/>
      <c r="J53" s="89"/>
      <c r="K53" s="89"/>
      <c r="L53" s="89"/>
    </row>
    <row r="54" spans="1:12" s="1005" customFormat="1" ht="9" customHeight="1">
      <c r="A54" s="196"/>
      <c r="C54" s="194"/>
      <c r="D54" s="194"/>
      <c r="E54" s="194"/>
      <c r="F54" s="194"/>
      <c r="G54" s="194"/>
      <c r="H54" s="89"/>
      <c r="I54" s="89"/>
      <c r="J54" s="89"/>
      <c r="K54" s="89"/>
      <c r="L54" s="89"/>
    </row>
    <row r="55" spans="1:12" s="1005" customFormat="1" ht="9" customHeight="1">
      <c r="A55" s="196"/>
      <c r="C55" s="194"/>
      <c r="D55" s="194"/>
      <c r="E55" s="194"/>
      <c r="F55" s="194"/>
      <c r="G55" s="194"/>
      <c r="H55" s="89"/>
      <c r="I55" s="89"/>
      <c r="J55" s="89"/>
      <c r="K55" s="89"/>
      <c r="L55" s="89"/>
    </row>
    <row r="56" spans="1:12" s="1005" customFormat="1" ht="9" customHeight="1">
      <c r="A56" s="197"/>
      <c r="C56" s="194"/>
      <c r="D56" s="194"/>
      <c r="E56" s="194"/>
      <c r="F56" s="194"/>
      <c r="G56" s="194"/>
      <c r="H56" s="89"/>
      <c r="I56" s="89"/>
      <c r="J56" s="89"/>
      <c r="K56" s="89"/>
      <c r="L56" s="89"/>
    </row>
    <row r="57" spans="1:12" s="1005" customFormat="1" ht="9" customHeight="1">
      <c r="A57" s="197"/>
      <c r="C57" s="194"/>
      <c r="D57" s="194"/>
      <c r="E57" s="194"/>
      <c r="F57" s="194"/>
      <c r="G57" s="194"/>
      <c r="H57" s="89"/>
      <c r="I57" s="89"/>
      <c r="J57" s="89"/>
      <c r="K57" s="89"/>
      <c r="L57" s="89"/>
    </row>
    <row r="58" spans="1:12" s="1005" customFormat="1" ht="9" customHeight="1">
      <c r="A58" s="198"/>
      <c r="C58" s="194"/>
      <c r="D58" s="194"/>
      <c r="E58" s="194"/>
      <c r="F58" s="194"/>
      <c r="G58" s="194"/>
      <c r="H58" s="89"/>
      <c r="I58" s="89"/>
      <c r="J58" s="89"/>
      <c r="K58" s="89"/>
      <c r="L58" s="89"/>
    </row>
    <row r="59" spans="1:12" s="1005" customFormat="1" ht="9" customHeight="1">
      <c r="A59" s="193"/>
      <c r="C59" s="194"/>
      <c r="D59" s="194"/>
      <c r="E59" s="194"/>
      <c r="F59" s="194"/>
      <c r="G59" s="194"/>
      <c r="H59" s="89"/>
      <c r="I59" s="89"/>
      <c r="J59" s="89"/>
      <c r="K59" s="89"/>
      <c r="L59" s="89"/>
    </row>
    <row r="60" spans="1:12" s="1005" customFormat="1" ht="9" customHeight="1">
      <c r="A60" s="193"/>
      <c r="C60" s="194"/>
      <c r="D60" s="194"/>
      <c r="E60" s="194"/>
      <c r="F60" s="194"/>
      <c r="G60" s="194"/>
      <c r="H60" s="89"/>
      <c r="I60" s="89"/>
      <c r="J60" s="89"/>
      <c r="K60" s="89"/>
      <c r="L60" s="89"/>
    </row>
    <row r="61" spans="1:12" s="1005" customFormat="1" ht="9" customHeight="1">
      <c r="A61" s="193"/>
      <c r="C61" s="194"/>
      <c r="D61" s="194"/>
      <c r="E61" s="194"/>
      <c r="F61" s="194"/>
      <c r="G61" s="194"/>
      <c r="H61" s="89"/>
      <c r="I61" s="89"/>
      <c r="J61" s="89"/>
      <c r="K61" s="89"/>
      <c r="L61" s="89"/>
    </row>
    <row r="62" spans="1:12" s="1005" customFormat="1" ht="9" customHeight="1">
      <c r="A62" s="193"/>
      <c r="C62" s="194"/>
      <c r="D62" s="194"/>
      <c r="E62" s="194"/>
      <c r="F62" s="194"/>
      <c r="G62" s="194"/>
      <c r="H62" s="89"/>
      <c r="I62" s="89"/>
      <c r="J62" s="89"/>
      <c r="K62" s="89"/>
      <c r="L62" s="89"/>
    </row>
    <row r="63" spans="1:12" s="1005" customFormat="1" ht="9" customHeight="1">
      <c r="A63" s="196"/>
      <c r="C63" s="194"/>
      <c r="D63" s="194"/>
      <c r="E63" s="194"/>
      <c r="F63" s="194"/>
      <c r="G63" s="194"/>
      <c r="H63" s="89"/>
      <c r="I63" s="89"/>
      <c r="J63" s="89"/>
      <c r="K63" s="89"/>
      <c r="L63" s="89"/>
    </row>
    <row r="64" spans="1:12" s="1005" customFormat="1" ht="9" customHeight="1">
      <c r="A64" s="198"/>
      <c r="C64" s="194"/>
      <c r="D64" s="194"/>
      <c r="E64" s="194"/>
      <c r="F64" s="194"/>
      <c r="G64" s="194"/>
      <c r="H64" s="89"/>
      <c r="I64" s="89"/>
      <c r="J64" s="89"/>
      <c r="K64" s="89"/>
      <c r="L64" s="89"/>
    </row>
    <row r="65" spans="1:12" s="1005" customFormat="1" ht="9" customHeight="1">
      <c r="A65" s="193"/>
      <c r="C65" s="194"/>
      <c r="D65" s="194"/>
      <c r="E65" s="194"/>
      <c r="F65" s="194"/>
      <c r="G65" s="194"/>
      <c r="H65" s="89"/>
      <c r="I65" s="89"/>
      <c r="J65" s="89"/>
      <c r="K65" s="89"/>
      <c r="L65" s="89"/>
    </row>
    <row r="66" spans="1:12" s="1005" customFormat="1" ht="9" customHeight="1">
      <c r="A66" s="193"/>
      <c r="C66" s="194"/>
      <c r="D66" s="194"/>
      <c r="E66" s="194"/>
      <c r="F66" s="194"/>
      <c r="G66" s="194"/>
      <c r="H66" s="89"/>
      <c r="I66" s="89"/>
      <c r="J66" s="89"/>
      <c r="K66" s="89"/>
      <c r="L66" s="89"/>
    </row>
    <row r="67" spans="1:12" s="1005" customFormat="1" ht="9" customHeight="1">
      <c r="A67" s="193"/>
      <c r="C67" s="194"/>
      <c r="D67" s="194"/>
      <c r="E67" s="194"/>
      <c r="F67" s="194"/>
      <c r="G67" s="194"/>
      <c r="H67" s="89"/>
      <c r="I67" s="89"/>
      <c r="J67" s="89"/>
      <c r="K67" s="89"/>
      <c r="L67" s="89"/>
    </row>
    <row r="68" spans="1:12" s="1005" customFormat="1" ht="9" customHeight="1">
      <c r="A68" s="193"/>
      <c r="C68" s="194"/>
      <c r="D68" s="194"/>
      <c r="E68" s="194"/>
      <c r="F68" s="194"/>
      <c r="G68" s="194"/>
      <c r="H68" s="89"/>
      <c r="I68" s="89"/>
      <c r="J68" s="89"/>
      <c r="K68" s="89"/>
      <c r="L68" s="89"/>
    </row>
    <row r="69" spans="1:12" s="1005" customFormat="1" ht="9" customHeight="1">
      <c r="A69" s="196"/>
      <c r="C69" s="194"/>
      <c r="D69" s="194"/>
      <c r="E69" s="194"/>
      <c r="F69" s="194"/>
      <c r="G69" s="194"/>
      <c r="H69" s="89"/>
      <c r="I69" s="89"/>
      <c r="J69" s="89"/>
      <c r="K69" s="89"/>
      <c r="L69" s="89"/>
    </row>
    <row r="70" spans="1:12" s="1005" customFormat="1" ht="9" customHeight="1">
      <c r="A70" s="198"/>
      <c r="C70" s="194"/>
      <c r="D70" s="194"/>
      <c r="E70" s="194"/>
      <c r="F70" s="194"/>
      <c r="G70" s="194"/>
      <c r="H70" s="89"/>
      <c r="I70" s="89"/>
      <c r="J70" s="89"/>
      <c r="K70" s="89"/>
      <c r="L70" s="89"/>
    </row>
    <row r="71" spans="1:12" s="1005" customFormat="1" ht="9" customHeight="1">
      <c r="A71" s="193"/>
      <c r="C71" s="194"/>
      <c r="D71" s="194"/>
      <c r="E71" s="194"/>
      <c r="F71" s="194"/>
      <c r="G71" s="194"/>
      <c r="H71" s="89"/>
      <c r="I71" s="89"/>
      <c r="J71" s="89"/>
      <c r="K71" s="89"/>
      <c r="L71" s="89"/>
    </row>
    <row r="72" spans="1:12" s="1005" customFormat="1" ht="9" customHeight="1">
      <c r="A72" s="193"/>
      <c r="C72" s="194"/>
      <c r="D72" s="194"/>
      <c r="E72" s="194"/>
      <c r="F72" s="194"/>
      <c r="G72" s="194"/>
      <c r="H72" s="89"/>
      <c r="I72" s="89"/>
      <c r="J72" s="89"/>
      <c r="K72" s="89"/>
      <c r="L72" s="89"/>
    </row>
    <row r="73" spans="1:12" s="1005" customFormat="1" ht="9" customHeight="1">
      <c r="A73" s="193"/>
      <c r="C73" s="90"/>
      <c r="D73" s="90"/>
      <c r="E73" s="90"/>
      <c r="F73" s="90"/>
      <c r="G73" s="90"/>
    </row>
    <row r="74" spans="1:12" s="1005" customFormat="1" ht="9" customHeight="1">
      <c r="A74" s="193"/>
      <c r="C74" s="90"/>
      <c r="D74" s="90"/>
      <c r="E74" s="90"/>
      <c r="F74" s="90"/>
      <c r="G74" s="90"/>
    </row>
    <row r="75" spans="1:12" s="1005" customFormat="1" ht="9" customHeight="1">
      <c r="A75" s="193"/>
      <c r="C75" s="90"/>
      <c r="D75" s="90"/>
      <c r="E75" s="90"/>
      <c r="F75" s="90"/>
      <c r="G75" s="90"/>
    </row>
    <row r="76" spans="1:12" s="1005" customFormat="1" ht="9" customHeight="1">
      <c r="A76" s="193"/>
      <c r="C76" s="90"/>
      <c r="D76" s="90"/>
      <c r="E76" s="90"/>
      <c r="F76" s="90"/>
      <c r="G76" s="90"/>
    </row>
    <row r="77" spans="1:12" s="1005" customFormat="1" ht="9" customHeight="1">
      <c r="A77" s="193"/>
      <c r="C77" s="90"/>
      <c r="D77" s="90"/>
      <c r="E77" s="90"/>
      <c r="F77" s="90"/>
      <c r="G77" s="90"/>
    </row>
    <row r="78" spans="1:12" s="1005" customFormat="1" ht="9" customHeight="1">
      <c r="A78" s="193"/>
      <c r="C78" s="90"/>
      <c r="D78" s="90"/>
      <c r="E78" s="90"/>
      <c r="F78" s="90"/>
      <c r="G78" s="90"/>
    </row>
    <row r="79" spans="1:12" s="1005" customFormat="1" ht="9" customHeight="1">
      <c r="A79" s="196"/>
      <c r="C79" s="90"/>
      <c r="D79" s="90"/>
      <c r="E79" s="90"/>
      <c r="F79" s="90"/>
      <c r="G79" s="90"/>
    </row>
    <row r="80" spans="1:12" s="1005" customFormat="1" ht="9" customHeight="1">
      <c r="A80" s="198"/>
      <c r="C80" s="90"/>
      <c r="D80" s="90"/>
      <c r="E80" s="90"/>
      <c r="F80" s="90"/>
      <c r="G80" s="90"/>
    </row>
    <row r="81" spans="1:7" s="1005" customFormat="1" ht="9" customHeight="1">
      <c r="A81" s="193"/>
      <c r="C81" s="90"/>
      <c r="D81" s="90"/>
      <c r="E81" s="90"/>
      <c r="F81" s="90"/>
      <c r="G81" s="90"/>
    </row>
    <row r="82" spans="1:7" s="1005" customFormat="1" ht="9" customHeight="1">
      <c r="A82" s="193"/>
      <c r="C82" s="90"/>
      <c r="D82" s="90"/>
      <c r="E82" s="90"/>
      <c r="F82" s="90"/>
      <c r="G82" s="90"/>
    </row>
    <row r="83" spans="1:7" s="1005" customFormat="1" ht="9" customHeight="1">
      <c r="A83" s="193"/>
      <c r="C83" s="90"/>
      <c r="D83" s="90"/>
      <c r="E83" s="90"/>
      <c r="F83" s="90"/>
      <c r="G83" s="90"/>
    </row>
    <row r="84" spans="1:7" s="1005" customFormat="1" ht="9" customHeight="1">
      <c r="A84" s="193"/>
      <c r="C84" s="90"/>
      <c r="D84" s="90"/>
      <c r="E84" s="90"/>
      <c r="F84" s="90"/>
      <c r="G84" s="90"/>
    </row>
    <row r="85" spans="1:7" s="1005" customFormat="1" ht="9" customHeight="1">
      <c r="A85" s="193"/>
      <c r="C85" s="90"/>
      <c r="D85" s="90"/>
      <c r="E85" s="90"/>
      <c r="F85" s="90"/>
      <c r="G85" s="90"/>
    </row>
    <row r="86" spans="1:7" s="1005" customFormat="1" ht="9" customHeight="1">
      <c r="A86" s="193"/>
      <c r="C86" s="90"/>
      <c r="D86" s="90"/>
      <c r="E86" s="90"/>
      <c r="F86" s="90"/>
      <c r="G86" s="90"/>
    </row>
    <row r="87" spans="1:7" s="1005" customFormat="1" ht="9" customHeight="1">
      <c r="A87" s="193"/>
      <c r="C87" s="90"/>
      <c r="D87" s="90"/>
      <c r="E87" s="90"/>
      <c r="F87" s="90"/>
      <c r="G87" s="90"/>
    </row>
    <row r="88" spans="1:7" s="1005" customFormat="1" ht="9" customHeight="1">
      <c r="A88" s="193"/>
      <c r="C88" s="90"/>
      <c r="D88" s="90"/>
      <c r="E88" s="90"/>
      <c r="F88" s="90"/>
      <c r="G88" s="90"/>
    </row>
    <row r="89" spans="1:7" s="1005" customFormat="1" ht="9" customHeight="1">
      <c r="A89" s="193"/>
      <c r="C89" s="90"/>
      <c r="D89" s="90"/>
      <c r="E89" s="90"/>
      <c r="F89" s="90"/>
      <c r="G89" s="90"/>
    </row>
    <row r="90" spans="1:7" s="1005" customFormat="1" ht="9" customHeight="1">
      <c r="A90" s="198"/>
      <c r="C90" s="90"/>
      <c r="D90" s="90"/>
      <c r="E90" s="90"/>
      <c r="F90" s="90"/>
      <c r="G90" s="90"/>
    </row>
    <row r="91" spans="1:7" s="1005" customFormat="1" ht="9" customHeight="1">
      <c r="A91" s="193"/>
      <c r="C91" s="90"/>
      <c r="D91" s="90"/>
      <c r="E91" s="90"/>
      <c r="F91" s="90"/>
      <c r="G91" s="90"/>
    </row>
    <row r="92" spans="1:7" s="1005" customFormat="1" ht="9" customHeight="1">
      <c r="A92" s="193"/>
      <c r="C92" s="90"/>
      <c r="D92" s="90"/>
      <c r="E92" s="90"/>
      <c r="F92" s="90"/>
      <c r="G92" s="90"/>
    </row>
    <row r="93" spans="1:7" s="1005" customFormat="1" ht="9" customHeight="1">
      <c r="A93" s="193"/>
      <c r="C93" s="90"/>
      <c r="D93" s="90"/>
      <c r="E93" s="90"/>
      <c r="F93" s="90"/>
      <c r="G93" s="90"/>
    </row>
    <row r="94" spans="1:7" s="1005" customFormat="1">
      <c r="A94" s="199"/>
      <c r="C94" s="90"/>
      <c r="D94" s="90"/>
      <c r="E94" s="90"/>
      <c r="F94" s="90"/>
      <c r="G94" s="90"/>
    </row>
    <row r="95" spans="1:7" s="1005" customFormat="1">
      <c r="A95" s="199"/>
      <c r="C95" s="90"/>
      <c r="D95" s="90"/>
      <c r="E95" s="90"/>
      <c r="F95" s="90"/>
      <c r="G95" s="90"/>
    </row>
    <row r="96" spans="1:7" s="1005" customFormat="1">
      <c r="A96" s="199"/>
      <c r="C96" s="90"/>
      <c r="D96" s="90"/>
      <c r="E96" s="90"/>
      <c r="F96" s="90"/>
      <c r="G96" s="90"/>
    </row>
    <row r="97" spans="1:7" s="1005" customFormat="1">
      <c r="A97" s="199"/>
      <c r="C97" s="90"/>
      <c r="D97" s="90"/>
      <c r="E97" s="90"/>
      <c r="F97" s="90"/>
      <c r="G97" s="90"/>
    </row>
    <row r="98" spans="1:7" s="1005" customFormat="1">
      <c r="A98" s="199"/>
      <c r="C98" s="90"/>
      <c r="D98" s="90"/>
      <c r="E98" s="90"/>
      <c r="F98" s="90"/>
      <c r="G98" s="90"/>
    </row>
    <row r="99" spans="1:7" s="1005" customFormat="1">
      <c r="A99" s="199"/>
      <c r="C99" s="90"/>
      <c r="D99" s="90"/>
      <c r="E99" s="90"/>
      <c r="F99" s="90"/>
      <c r="G99" s="90"/>
    </row>
    <row r="100" spans="1:7" s="1005" customFormat="1">
      <c r="A100" s="199"/>
      <c r="C100" s="90"/>
      <c r="D100" s="90"/>
      <c r="E100" s="90"/>
      <c r="F100" s="90"/>
      <c r="G100" s="90"/>
    </row>
    <row r="101" spans="1:7" s="1005" customFormat="1" ht="15.75">
      <c r="A101" s="200"/>
      <c r="C101" s="90"/>
      <c r="D101" s="90"/>
      <c r="E101" s="90"/>
      <c r="F101" s="90"/>
      <c r="G101" s="90"/>
    </row>
    <row r="102" spans="1:7" s="1005" customFormat="1" ht="15.75">
      <c r="A102" s="200"/>
      <c r="C102" s="90"/>
      <c r="D102" s="90"/>
      <c r="E102" s="90"/>
      <c r="F102" s="90"/>
      <c r="G102" s="90"/>
    </row>
    <row r="103" spans="1:7" s="1005" customFormat="1" ht="15.75">
      <c r="A103" s="200"/>
      <c r="C103" s="90"/>
      <c r="D103" s="90"/>
      <c r="E103" s="90"/>
      <c r="F103" s="90"/>
      <c r="G103" s="90"/>
    </row>
    <row r="104" spans="1:7" s="1005" customFormat="1" ht="15.75">
      <c r="A104" s="200"/>
      <c r="C104" s="90"/>
      <c r="D104" s="90"/>
      <c r="E104" s="90"/>
      <c r="F104" s="90"/>
      <c r="G104" s="90"/>
    </row>
    <row r="105" spans="1:7" s="1005" customFormat="1" ht="15.75">
      <c r="A105" s="200"/>
      <c r="C105" s="90"/>
      <c r="D105" s="90"/>
      <c r="E105" s="90"/>
      <c r="F105" s="90"/>
      <c r="G105" s="90"/>
    </row>
    <row r="106" spans="1:7" s="1005" customFormat="1" ht="15.75">
      <c r="A106" s="200"/>
      <c r="C106" s="90"/>
      <c r="D106" s="90"/>
      <c r="E106" s="90"/>
      <c r="F106" s="90"/>
      <c r="G106" s="90"/>
    </row>
    <row r="107" spans="1:7" s="1005" customFormat="1" ht="15.75">
      <c r="A107" s="200"/>
      <c r="C107" s="90"/>
      <c r="D107" s="90"/>
      <c r="E107" s="90"/>
      <c r="F107" s="90"/>
      <c r="G107" s="90"/>
    </row>
    <row r="108" spans="1:7" s="1005" customFormat="1" ht="15.75">
      <c r="A108" s="200"/>
      <c r="C108" s="90"/>
      <c r="D108" s="90"/>
      <c r="E108" s="90"/>
      <c r="F108" s="90"/>
      <c r="G108" s="90"/>
    </row>
    <row r="109" spans="1:7" s="1005" customFormat="1" ht="15.75">
      <c r="A109" s="200"/>
      <c r="C109" s="90"/>
      <c r="D109" s="90"/>
      <c r="E109" s="90"/>
      <c r="F109" s="90"/>
      <c r="G109" s="90"/>
    </row>
    <row r="110" spans="1:7" s="1005" customFormat="1" ht="15.75">
      <c r="A110" s="200"/>
      <c r="C110" s="90"/>
      <c r="D110" s="90"/>
      <c r="E110" s="90"/>
      <c r="F110" s="90"/>
      <c r="G110" s="90"/>
    </row>
    <row r="111" spans="1:7" s="1005" customFormat="1" ht="15.75">
      <c r="A111" s="200"/>
      <c r="C111" s="90"/>
      <c r="D111" s="90"/>
      <c r="E111" s="90"/>
      <c r="F111" s="90"/>
      <c r="G111" s="90"/>
    </row>
    <row r="112" spans="1:7" s="1005" customFormat="1" ht="15.75">
      <c r="A112" s="200"/>
      <c r="C112" s="90"/>
      <c r="D112" s="90"/>
      <c r="E112" s="90"/>
      <c r="F112" s="90"/>
      <c r="G112" s="90"/>
    </row>
    <row r="113" spans="1:7" s="1005" customFormat="1" ht="15.75">
      <c r="A113" s="200"/>
      <c r="C113" s="90"/>
      <c r="D113" s="90"/>
      <c r="E113" s="90"/>
      <c r="F113" s="90"/>
      <c r="G113" s="90"/>
    </row>
    <row r="114" spans="1:7" s="1005" customFormat="1" ht="15.75">
      <c r="A114" s="200"/>
      <c r="C114" s="90"/>
      <c r="D114" s="90"/>
      <c r="E114" s="90"/>
      <c r="F114" s="90"/>
      <c r="G114" s="90"/>
    </row>
    <row r="115" spans="1:7" s="1005" customFormat="1" ht="15.75">
      <c r="A115" s="200"/>
      <c r="C115" s="90"/>
      <c r="D115" s="90"/>
      <c r="E115" s="90"/>
      <c r="F115" s="90"/>
      <c r="G115" s="90"/>
    </row>
    <row r="116" spans="1:7" s="1005" customFormat="1" ht="15.75">
      <c r="A116" s="200"/>
      <c r="C116" s="90"/>
      <c r="D116" s="90"/>
      <c r="E116" s="90"/>
      <c r="F116" s="90"/>
      <c r="G116" s="90"/>
    </row>
    <row r="117" spans="1:7" s="1005" customFormat="1" ht="15.75">
      <c r="A117" s="200"/>
      <c r="C117" s="90"/>
      <c r="D117" s="90"/>
      <c r="E117" s="90"/>
      <c r="F117" s="90"/>
      <c r="G117" s="90"/>
    </row>
    <row r="118" spans="1:7" s="1005" customFormat="1" ht="15.75">
      <c r="A118" s="200"/>
      <c r="C118" s="90"/>
      <c r="D118" s="90"/>
      <c r="E118" s="90"/>
      <c r="F118" s="90"/>
      <c r="G118" s="90"/>
    </row>
    <row r="119" spans="1:7" s="1005" customFormat="1" ht="15.75">
      <c r="A119" s="200"/>
      <c r="C119" s="90"/>
      <c r="D119" s="90"/>
      <c r="E119" s="90"/>
      <c r="F119" s="90"/>
      <c r="G119" s="90"/>
    </row>
    <row r="120" spans="1:7" s="1005" customFormat="1" ht="15.75">
      <c r="A120" s="200"/>
      <c r="C120" s="90"/>
      <c r="D120" s="90"/>
      <c r="E120" s="90"/>
      <c r="F120" s="90"/>
      <c r="G120" s="90"/>
    </row>
    <row r="121" spans="1:7" s="1005" customFormat="1" ht="15.75">
      <c r="A121" s="200"/>
      <c r="C121" s="90"/>
      <c r="D121" s="90"/>
      <c r="E121" s="90"/>
      <c r="F121" s="90"/>
      <c r="G121" s="90"/>
    </row>
    <row r="122" spans="1:7" s="1005" customFormat="1" ht="15.75">
      <c r="A122" s="200"/>
      <c r="C122" s="90"/>
      <c r="D122" s="90"/>
      <c r="E122" s="90"/>
      <c r="F122" s="90"/>
      <c r="G122" s="90"/>
    </row>
    <row r="123" spans="1:7" s="1005" customFormat="1" ht="15.75">
      <c r="A123" s="200"/>
      <c r="C123" s="90"/>
      <c r="D123" s="90"/>
      <c r="E123" s="90"/>
      <c r="F123" s="90"/>
      <c r="G123" s="90"/>
    </row>
    <row r="124" spans="1:7" s="1005" customFormat="1" ht="15.75">
      <c r="A124" s="200"/>
      <c r="C124" s="90"/>
      <c r="D124" s="90"/>
      <c r="E124" s="90"/>
      <c r="F124" s="90"/>
      <c r="G124" s="90"/>
    </row>
    <row r="125" spans="1:7" s="1005" customFormat="1" ht="15.75">
      <c r="A125" s="200"/>
      <c r="C125" s="90"/>
      <c r="D125" s="90"/>
      <c r="E125" s="90"/>
      <c r="F125" s="90"/>
      <c r="G125" s="90"/>
    </row>
    <row r="126" spans="1:7" s="1005" customFormat="1" ht="15.75">
      <c r="A126" s="200"/>
      <c r="C126" s="90"/>
      <c r="D126" s="90"/>
      <c r="E126" s="90"/>
      <c r="F126" s="90"/>
      <c r="G126" s="90"/>
    </row>
    <row r="127" spans="1:7" s="1005" customFormat="1" ht="15.75">
      <c r="A127" s="200"/>
      <c r="C127" s="90"/>
      <c r="D127" s="90"/>
      <c r="E127" s="90"/>
      <c r="F127" s="90"/>
      <c r="G127" s="90"/>
    </row>
    <row r="128" spans="1:7" s="1005" customFormat="1" ht="15.75">
      <c r="A128" s="200"/>
      <c r="C128" s="90"/>
      <c r="D128" s="90"/>
      <c r="E128" s="90"/>
      <c r="F128" s="90"/>
      <c r="G128" s="90"/>
    </row>
    <row r="129" spans="1:7" s="1005" customFormat="1" ht="15.75">
      <c r="A129" s="200"/>
      <c r="C129" s="90"/>
      <c r="D129" s="90"/>
      <c r="E129" s="90"/>
      <c r="F129" s="90"/>
      <c r="G129" s="90"/>
    </row>
    <row r="130" spans="1:7" s="1005" customFormat="1" ht="15.75">
      <c r="A130" s="200"/>
      <c r="C130" s="90"/>
      <c r="D130" s="90"/>
      <c r="E130" s="90"/>
      <c r="F130" s="90"/>
      <c r="G130" s="90"/>
    </row>
    <row r="131" spans="1:7" s="1005" customFormat="1" ht="15.75">
      <c r="A131" s="200"/>
      <c r="C131" s="90"/>
      <c r="D131" s="90"/>
      <c r="E131" s="90"/>
      <c r="F131" s="90"/>
      <c r="G131" s="90"/>
    </row>
    <row r="132" spans="1:7" s="1005" customFormat="1" ht="15.75">
      <c r="A132" s="200"/>
      <c r="C132" s="90"/>
      <c r="D132" s="90"/>
      <c r="E132" s="90"/>
      <c r="F132" s="90"/>
      <c r="G132" s="90"/>
    </row>
    <row r="133" spans="1:7" s="1005" customFormat="1" ht="15.75">
      <c r="A133" s="200"/>
      <c r="C133" s="90"/>
      <c r="D133" s="90"/>
      <c r="E133" s="90"/>
      <c r="F133" s="90"/>
      <c r="G133" s="90"/>
    </row>
    <row r="134" spans="1:7" s="1005" customFormat="1" ht="15.75">
      <c r="A134" s="200"/>
      <c r="C134" s="90"/>
      <c r="D134" s="90"/>
      <c r="E134" s="90"/>
      <c r="F134" s="90"/>
      <c r="G134" s="90"/>
    </row>
    <row r="135" spans="1:7" s="1005" customFormat="1" ht="15.75">
      <c r="A135" s="200"/>
      <c r="C135" s="90"/>
      <c r="D135" s="90"/>
      <c r="E135" s="90"/>
      <c r="F135" s="90"/>
      <c r="G135" s="90"/>
    </row>
    <row r="136" spans="1:7" s="1005" customFormat="1" ht="15.75">
      <c r="A136" s="200"/>
      <c r="C136" s="90"/>
      <c r="D136" s="90"/>
      <c r="E136" s="90"/>
      <c r="F136" s="90"/>
      <c r="G136" s="90"/>
    </row>
    <row r="137" spans="1:7" s="1005" customFormat="1" ht="15.75">
      <c r="A137" s="200"/>
      <c r="C137" s="90"/>
      <c r="D137" s="90"/>
      <c r="E137" s="90"/>
      <c r="F137" s="90"/>
      <c r="G137" s="90"/>
    </row>
    <row r="138" spans="1:7" s="1005" customFormat="1" ht="15.75">
      <c r="A138" s="200"/>
      <c r="C138" s="90"/>
      <c r="D138" s="90"/>
      <c r="E138" s="90"/>
      <c r="F138" s="90"/>
      <c r="G138" s="90"/>
    </row>
    <row r="139" spans="1:7" s="1005" customFormat="1" ht="15.75">
      <c r="A139" s="200"/>
      <c r="C139" s="90"/>
      <c r="D139" s="90"/>
      <c r="E139" s="90"/>
      <c r="F139" s="90"/>
      <c r="G139" s="90"/>
    </row>
    <row r="140" spans="1:7" s="1005" customFormat="1" ht="15.75">
      <c r="A140" s="200"/>
      <c r="C140" s="90"/>
      <c r="D140" s="90"/>
      <c r="E140" s="90"/>
      <c r="F140" s="90"/>
      <c r="G140" s="90"/>
    </row>
    <row r="141" spans="1:7" s="1005" customFormat="1" ht="15.75">
      <c r="A141" s="200"/>
      <c r="C141" s="90"/>
      <c r="D141" s="90"/>
      <c r="E141" s="90"/>
      <c r="F141" s="90"/>
      <c r="G141" s="90"/>
    </row>
    <row r="142" spans="1:7" s="1005" customFormat="1" ht="15.75">
      <c r="A142" s="200"/>
      <c r="C142" s="90"/>
      <c r="D142" s="90"/>
      <c r="E142" s="90"/>
      <c r="F142" s="90"/>
      <c r="G142" s="90"/>
    </row>
    <row r="143" spans="1:7" s="1005" customFormat="1" ht="15.75">
      <c r="A143" s="200"/>
      <c r="C143" s="90"/>
      <c r="D143" s="90"/>
      <c r="E143" s="90"/>
      <c r="F143" s="90"/>
      <c r="G143" s="90"/>
    </row>
    <row r="144" spans="1:7" s="1005" customFormat="1" ht="15.75">
      <c r="A144" s="200"/>
      <c r="C144" s="90"/>
      <c r="D144" s="90"/>
      <c r="E144" s="90"/>
      <c r="F144" s="90"/>
      <c r="G144" s="90"/>
    </row>
    <row r="145" spans="1:7" s="1005" customFormat="1" ht="15.75">
      <c r="A145" s="200"/>
      <c r="C145" s="90"/>
      <c r="D145" s="90"/>
      <c r="E145" s="90"/>
      <c r="F145" s="90"/>
      <c r="G145" s="90"/>
    </row>
    <row r="146" spans="1:7" s="1005" customFormat="1" ht="15.75">
      <c r="A146" s="200"/>
      <c r="C146" s="90"/>
      <c r="D146" s="90"/>
      <c r="E146" s="90"/>
      <c r="F146" s="90"/>
      <c r="G146" s="90"/>
    </row>
    <row r="147" spans="1:7" s="1005" customFormat="1" ht="15.75">
      <c r="A147" s="200"/>
      <c r="C147" s="90"/>
      <c r="D147" s="90"/>
      <c r="E147" s="90"/>
      <c r="F147" s="90"/>
      <c r="G147" s="90"/>
    </row>
    <row r="148" spans="1:7" s="1005" customFormat="1" ht="15.75">
      <c r="A148" s="200"/>
      <c r="C148" s="90"/>
      <c r="D148" s="90"/>
      <c r="E148" s="90"/>
      <c r="F148" s="90"/>
      <c r="G148" s="90"/>
    </row>
    <row r="149" spans="1:7" s="1005" customFormat="1" ht="15.75">
      <c r="A149" s="200"/>
      <c r="C149" s="90"/>
      <c r="D149" s="90"/>
      <c r="E149" s="90"/>
      <c r="F149" s="90"/>
      <c r="G149" s="90"/>
    </row>
    <row r="150" spans="1:7" s="1005" customFormat="1" ht="15.75">
      <c r="A150" s="200"/>
      <c r="C150" s="90"/>
      <c r="D150" s="90"/>
      <c r="E150" s="90"/>
      <c r="F150" s="90"/>
      <c r="G150" s="90"/>
    </row>
    <row r="151" spans="1:7" s="1005" customFormat="1" ht="15.75">
      <c r="A151" s="200"/>
      <c r="C151" s="90"/>
      <c r="D151" s="90"/>
      <c r="E151" s="90"/>
      <c r="F151" s="90"/>
      <c r="G151" s="90"/>
    </row>
    <row r="152" spans="1:7" s="1005" customFormat="1" ht="15.75">
      <c r="A152" s="200"/>
      <c r="C152" s="90"/>
      <c r="D152" s="90"/>
      <c r="E152" s="90"/>
      <c r="F152" s="90"/>
      <c r="G152" s="90"/>
    </row>
    <row r="153" spans="1:7" s="1005" customFormat="1" ht="15.75">
      <c r="A153" s="200"/>
      <c r="C153" s="90"/>
      <c r="D153" s="90"/>
      <c r="E153" s="90"/>
      <c r="F153" s="90"/>
      <c r="G153" s="90"/>
    </row>
    <row r="154" spans="1:7" s="1005" customFormat="1" ht="15.75">
      <c r="A154" s="200"/>
      <c r="C154" s="90"/>
      <c r="D154" s="90"/>
      <c r="E154" s="90"/>
      <c r="F154" s="90"/>
      <c r="G154" s="90"/>
    </row>
    <row r="155" spans="1:7" s="1005" customFormat="1" ht="15.75">
      <c r="A155" s="200"/>
      <c r="C155" s="90"/>
      <c r="D155" s="90"/>
      <c r="E155" s="90"/>
      <c r="F155" s="90"/>
      <c r="G155" s="90"/>
    </row>
    <row r="156" spans="1:7" s="1005" customFormat="1" ht="15.75">
      <c r="A156" s="200"/>
      <c r="C156" s="90"/>
      <c r="D156" s="90"/>
      <c r="E156" s="90"/>
      <c r="F156" s="90"/>
      <c r="G156" s="90"/>
    </row>
    <row r="157" spans="1:7" s="1005" customFormat="1" ht="15.75">
      <c r="A157" s="200"/>
      <c r="C157" s="90"/>
      <c r="D157" s="90"/>
      <c r="E157" s="90"/>
      <c r="F157" s="90"/>
      <c r="G157" s="90"/>
    </row>
    <row r="158" spans="1:7" s="1005" customFormat="1" ht="15.75">
      <c r="A158" s="200"/>
      <c r="C158" s="90"/>
      <c r="D158" s="90"/>
      <c r="E158" s="90"/>
      <c r="F158" s="90"/>
      <c r="G158" s="90"/>
    </row>
    <row r="159" spans="1:7" s="1005" customFormat="1" ht="15.75">
      <c r="A159" s="200"/>
      <c r="C159" s="90"/>
      <c r="D159" s="90"/>
      <c r="E159" s="90"/>
      <c r="F159" s="90"/>
      <c r="G159" s="90"/>
    </row>
    <row r="160" spans="1:7" s="1005" customFormat="1" ht="15.75">
      <c r="A160" s="200"/>
      <c r="C160" s="90"/>
      <c r="D160" s="90"/>
      <c r="E160" s="90"/>
      <c r="F160" s="90"/>
      <c r="G160" s="90"/>
    </row>
    <row r="161" spans="1:7" s="1005" customFormat="1" ht="15.75">
      <c r="A161" s="200"/>
      <c r="C161" s="90"/>
      <c r="D161" s="90"/>
      <c r="E161" s="90"/>
      <c r="F161" s="90"/>
      <c r="G161" s="90"/>
    </row>
    <row r="162" spans="1:7" s="1005" customFormat="1" ht="15.75">
      <c r="A162" s="200"/>
      <c r="C162" s="90"/>
      <c r="D162" s="90"/>
      <c r="E162" s="90"/>
      <c r="F162" s="90"/>
      <c r="G162" s="90"/>
    </row>
    <row r="163" spans="1:7" s="1005" customFormat="1" ht="15.75">
      <c r="A163" s="200"/>
      <c r="C163" s="90"/>
      <c r="D163" s="90"/>
      <c r="E163" s="90"/>
      <c r="F163" s="90"/>
      <c r="G163" s="90"/>
    </row>
    <row r="164" spans="1:7" s="1005" customFormat="1" ht="15.75">
      <c r="A164" s="200"/>
      <c r="C164" s="90"/>
      <c r="D164" s="90"/>
      <c r="E164" s="90"/>
      <c r="F164" s="90"/>
      <c r="G164" s="90"/>
    </row>
    <row r="165" spans="1:7" s="1005" customFormat="1" ht="15.75">
      <c r="A165" s="200"/>
      <c r="C165" s="90"/>
      <c r="D165" s="90"/>
      <c r="E165" s="90"/>
      <c r="F165" s="90"/>
      <c r="G165" s="90"/>
    </row>
    <row r="166" spans="1:7" s="1005" customFormat="1" ht="15.75">
      <c r="A166" s="200"/>
      <c r="C166" s="90"/>
      <c r="D166" s="90"/>
      <c r="E166" s="90"/>
      <c r="F166" s="90"/>
      <c r="G166" s="90"/>
    </row>
    <row r="167" spans="1:7" s="1005" customFormat="1" ht="15.75">
      <c r="A167" s="200"/>
      <c r="C167" s="90"/>
      <c r="D167" s="90"/>
      <c r="E167" s="90"/>
      <c r="F167" s="90"/>
      <c r="G167" s="90"/>
    </row>
    <row r="168" spans="1:7" s="1005" customFormat="1" ht="15.75">
      <c r="A168" s="200"/>
      <c r="C168" s="90"/>
      <c r="D168" s="90"/>
      <c r="E168" s="90"/>
      <c r="F168" s="90"/>
      <c r="G168" s="90"/>
    </row>
    <row r="169" spans="1:7" s="1005" customFormat="1" ht="15.75">
      <c r="A169" s="200"/>
      <c r="C169" s="90"/>
      <c r="D169" s="90"/>
      <c r="E169" s="90"/>
      <c r="F169" s="90"/>
      <c r="G169" s="90"/>
    </row>
    <row r="170" spans="1:7" s="1005" customFormat="1" ht="15.75">
      <c r="A170" s="200"/>
      <c r="C170" s="90"/>
      <c r="D170" s="90"/>
      <c r="E170" s="90"/>
      <c r="F170" s="90"/>
      <c r="G170" s="90"/>
    </row>
    <row r="171" spans="1:7" s="1005" customFormat="1" ht="15.75">
      <c r="A171" s="200"/>
      <c r="C171" s="90"/>
      <c r="D171" s="90"/>
      <c r="E171" s="90"/>
      <c r="F171" s="90"/>
      <c r="G171" s="90"/>
    </row>
    <row r="172" spans="1:7" s="1005" customFormat="1" ht="15.75">
      <c r="A172" s="200"/>
      <c r="C172" s="90"/>
      <c r="D172" s="90"/>
      <c r="E172" s="90"/>
      <c r="F172" s="90"/>
      <c r="G172" s="90"/>
    </row>
    <row r="173" spans="1:7" s="1005" customFormat="1" ht="15.75">
      <c r="A173" s="200"/>
      <c r="C173" s="90"/>
      <c r="D173" s="90"/>
      <c r="E173" s="90"/>
      <c r="F173" s="90"/>
      <c r="G173" s="90"/>
    </row>
    <row r="174" spans="1:7" s="1005" customFormat="1" ht="15.75">
      <c r="A174" s="200"/>
      <c r="C174" s="90"/>
      <c r="D174" s="90"/>
      <c r="E174" s="90"/>
      <c r="F174" s="90"/>
      <c r="G174" s="90"/>
    </row>
    <row r="175" spans="1:7" s="1005" customFormat="1" ht="15.75">
      <c r="A175" s="200"/>
      <c r="C175" s="90"/>
      <c r="D175" s="90"/>
      <c r="E175" s="90"/>
      <c r="F175" s="90"/>
      <c r="G175" s="90"/>
    </row>
    <row r="176" spans="1:7" s="1005" customFormat="1" ht="15.75">
      <c r="A176" s="200"/>
      <c r="C176" s="90"/>
      <c r="D176" s="90"/>
      <c r="E176" s="90"/>
      <c r="F176" s="90"/>
      <c r="G176" s="90"/>
    </row>
    <row r="177" spans="1:7" s="1005" customFormat="1" ht="15.75">
      <c r="A177" s="200"/>
      <c r="C177" s="90"/>
      <c r="D177" s="90"/>
      <c r="E177" s="90"/>
      <c r="F177" s="90"/>
      <c r="G177" s="90"/>
    </row>
    <row r="178" spans="1:7" s="1005" customFormat="1" ht="15.75">
      <c r="A178" s="200"/>
      <c r="C178" s="90"/>
      <c r="D178" s="90"/>
      <c r="E178" s="90"/>
      <c r="F178" s="90"/>
      <c r="G178" s="90"/>
    </row>
    <row r="179" spans="1:7" s="1005" customFormat="1" ht="15.75">
      <c r="A179" s="200"/>
      <c r="C179" s="90"/>
      <c r="D179" s="90"/>
      <c r="E179" s="90"/>
      <c r="F179" s="90"/>
      <c r="G179" s="90"/>
    </row>
    <row r="180" spans="1:7" s="1005" customFormat="1" ht="15.75">
      <c r="A180" s="200"/>
      <c r="C180" s="90"/>
      <c r="D180" s="90"/>
      <c r="E180" s="90"/>
      <c r="F180" s="90"/>
      <c r="G180" s="90"/>
    </row>
    <row r="181" spans="1:7" s="1005" customFormat="1" ht="15.75">
      <c r="A181" s="200"/>
      <c r="C181" s="90"/>
      <c r="D181" s="90"/>
      <c r="E181" s="90"/>
      <c r="F181" s="90"/>
      <c r="G181" s="90"/>
    </row>
    <row r="182" spans="1:7" s="1005" customFormat="1" ht="15.75">
      <c r="A182" s="200"/>
      <c r="C182" s="90"/>
      <c r="D182" s="90"/>
      <c r="E182" s="90"/>
      <c r="F182" s="90"/>
      <c r="G182" s="90"/>
    </row>
    <row r="183" spans="1:7" s="1005" customFormat="1" ht="15.75">
      <c r="A183" s="200"/>
      <c r="C183" s="90"/>
      <c r="D183" s="90"/>
      <c r="E183" s="90"/>
      <c r="F183" s="90"/>
      <c r="G183" s="90"/>
    </row>
    <row r="184" spans="1:7" s="1005" customFormat="1" ht="15.75">
      <c r="A184" s="200"/>
      <c r="C184" s="90"/>
      <c r="D184" s="90"/>
      <c r="E184" s="90"/>
      <c r="F184" s="90"/>
      <c r="G184" s="90"/>
    </row>
    <row r="185" spans="1:7" s="1005" customFormat="1" ht="15.75">
      <c r="A185" s="200"/>
      <c r="C185" s="90"/>
      <c r="D185" s="90"/>
      <c r="E185" s="90"/>
      <c r="F185" s="90"/>
      <c r="G185" s="90"/>
    </row>
    <row r="186" spans="1:7" s="1005" customFormat="1" ht="15.75">
      <c r="A186" s="200"/>
      <c r="C186" s="90"/>
      <c r="D186" s="90"/>
      <c r="E186" s="90"/>
      <c r="F186" s="90"/>
      <c r="G186" s="90"/>
    </row>
    <row r="187" spans="1:7" s="1005" customFormat="1" ht="15.75">
      <c r="A187" s="200"/>
      <c r="C187" s="90"/>
      <c r="D187" s="90"/>
      <c r="E187" s="90"/>
      <c r="F187" s="90"/>
      <c r="G187" s="90"/>
    </row>
    <row r="188" spans="1:7" s="1005" customFormat="1" ht="15.75">
      <c r="A188" s="200"/>
      <c r="C188" s="90"/>
      <c r="D188" s="90"/>
      <c r="E188" s="90"/>
      <c r="F188" s="90"/>
      <c r="G188" s="90"/>
    </row>
    <row r="189" spans="1:7" s="1005" customFormat="1" ht="15.75">
      <c r="A189" s="200"/>
      <c r="C189" s="90"/>
      <c r="D189" s="90"/>
      <c r="E189" s="90"/>
      <c r="F189" s="90"/>
      <c r="G189" s="90"/>
    </row>
    <row r="190" spans="1:7" s="1005" customFormat="1" ht="15.75">
      <c r="A190" s="200"/>
      <c r="C190" s="90"/>
      <c r="D190" s="90"/>
      <c r="E190" s="90"/>
      <c r="F190" s="90"/>
      <c r="G190" s="90"/>
    </row>
    <row r="191" spans="1:7" s="1005" customFormat="1" ht="15.75">
      <c r="A191" s="200"/>
      <c r="C191" s="90"/>
      <c r="D191" s="90"/>
      <c r="E191" s="90"/>
      <c r="F191" s="90"/>
      <c r="G191" s="90"/>
    </row>
    <row r="192" spans="1:7" s="1005" customFormat="1" ht="15.75">
      <c r="A192" s="81"/>
      <c r="C192" s="90"/>
      <c r="D192" s="90"/>
      <c r="E192" s="90"/>
      <c r="F192" s="90"/>
      <c r="G192" s="90"/>
    </row>
    <row r="193" spans="1:14" s="1005" customFormat="1" ht="15.75">
      <c r="A193" s="81"/>
      <c r="C193" s="90"/>
      <c r="D193" s="90"/>
      <c r="E193" s="90"/>
      <c r="F193" s="90"/>
      <c r="G193" s="90"/>
    </row>
    <row r="194" spans="1:14" s="1005" customFormat="1" ht="15.75">
      <c r="A194" s="81"/>
      <c r="C194" s="90"/>
      <c r="D194" s="90"/>
      <c r="E194" s="90"/>
      <c r="F194" s="90"/>
      <c r="G194" s="90"/>
    </row>
    <row r="195" spans="1:14" s="1005" customFormat="1" ht="15.75">
      <c r="A195" s="81"/>
      <c r="C195" s="90"/>
      <c r="D195" s="90"/>
      <c r="E195" s="90"/>
      <c r="F195" s="90"/>
      <c r="G195" s="90"/>
    </row>
    <row r="196" spans="1:14" s="1005" customFormat="1" ht="15.75">
      <c r="A196" s="81"/>
      <c r="C196" s="90"/>
      <c r="D196" s="90"/>
      <c r="E196" s="90"/>
      <c r="F196" s="90"/>
      <c r="G196" s="90"/>
    </row>
    <row r="197" spans="1:14" s="1005" customFormat="1" ht="15.75">
      <c r="A197" s="81"/>
      <c r="C197" s="90"/>
      <c r="D197" s="90"/>
      <c r="E197" s="90"/>
      <c r="F197" s="90"/>
      <c r="G197" s="90"/>
    </row>
    <row r="198" spans="1:14" s="1005" customFormat="1" ht="15.75">
      <c r="A198" s="81"/>
      <c r="C198" s="90"/>
      <c r="D198" s="90"/>
      <c r="E198" s="90"/>
      <c r="F198" s="90"/>
      <c r="G198" s="90"/>
    </row>
    <row r="199" spans="1:14" s="1005" customFormat="1" ht="15.75">
      <c r="A199" s="81"/>
      <c r="C199" s="90"/>
      <c r="D199" s="90"/>
      <c r="E199" s="90"/>
      <c r="F199" s="90"/>
      <c r="G199" s="90"/>
    </row>
    <row r="200" spans="1:14" s="1005" customFormat="1" ht="15.75">
      <c r="A200" s="81"/>
      <c r="C200" s="90"/>
      <c r="D200" s="90"/>
      <c r="E200" s="90"/>
      <c r="F200" s="90"/>
      <c r="G200" s="90"/>
    </row>
    <row r="201" spans="1:14" s="1005" customFormat="1" ht="15.75">
      <c r="A201" s="81"/>
      <c r="C201" s="90"/>
      <c r="D201" s="90"/>
      <c r="E201" s="90"/>
      <c r="F201" s="90"/>
      <c r="G201" s="90"/>
      <c r="M201" s="87"/>
      <c r="N201" s="87"/>
    </row>
    <row r="202" spans="1:14" s="1005" customFormat="1" ht="15.75">
      <c r="A202" s="81"/>
      <c r="C202" s="90"/>
      <c r="D202" s="90"/>
      <c r="E202" s="90"/>
      <c r="F202" s="90"/>
      <c r="G202" s="90"/>
      <c r="M202" s="87"/>
      <c r="N202" s="87"/>
    </row>
    <row r="203" spans="1:14" s="1005" customFormat="1" ht="15.75">
      <c r="A203" s="81"/>
      <c r="C203" s="90"/>
      <c r="D203" s="90"/>
      <c r="E203" s="90"/>
      <c r="F203" s="90"/>
      <c r="G203" s="90"/>
      <c r="M203" s="87"/>
      <c r="N203" s="87"/>
    </row>
    <row r="204" spans="1:14" s="1005" customFormat="1" ht="15.75">
      <c r="A204" s="81"/>
      <c r="C204" s="90"/>
      <c r="D204" s="90"/>
      <c r="E204" s="90"/>
      <c r="F204" s="90"/>
      <c r="G204" s="90"/>
      <c r="M204" s="87"/>
      <c r="N204" s="87"/>
    </row>
    <row r="205" spans="1:14" s="1005" customFormat="1" ht="15.75">
      <c r="A205" s="81"/>
      <c r="C205" s="90"/>
      <c r="D205" s="90"/>
      <c r="E205" s="90"/>
      <c r="F205" s="90"/>
      <c r="G205" s="90"/>
      <c r="M205" s="87"/>
      <c r="N205" s="87"/>
    </row>
    <row r="206" spans="1:14" s="1005" customFormat="1" ht="15.75">
      <c r="A206" s="81"/>
      <c r="C206" s="90"/>
      <c r="D206" s="90"/>
      <c r="E206" s="90"/>
      <c r="F206" s="90"/>
      <c r="G206" s="90"/>
      <c r="M206" s="87"/>
      <c r="N206" s="87"/>
    </row>
    <row r="207" spans="1:14" s="1005" customFormat="1" ht="15.75">
      <c r="A207" s="81"/>
      <c r="C207" s="90"/>
      <c r="D207" s="90"/>
      <c r="E207" s="90"/>
      <c r="F207" s="90"/>
      <c r="G207" s="90"/>
      <c r="M207" s="87"/>
      <c r="N207" s="87"/>
    </row>
    <row r="208" spans="1:14" s="1005" customFormat="1" ht="15.75">
      <c r="A208" s="81"/>
      <c r="C208" s="90"/>
      <c r="D208" s="90"/>
      <c r="E208" s="90"/>
      <c r="F208" s="90"/>
      <c r="G208" s="90"/>
      <c r="M208" s="87"/>
      <c r="N208" s="87"/>
    </row>
    <row r="209" spans="1:14" s="1005" customFormat="1" ht="15.75">
      <c r="A209" s="81"/>
      <c r="C209" s="90"/>
      <c r="D209" s="90"/>
      <c r="E209" s="90"/>
      <c r="F209" s="90"/>
      <c r="G209" s="90"/>
      <c r="M209" s="87"/>
      <c r="N209" s="87"/>
    </row>
    <row r="210" spans="1:14" s="1005" customFormat="1" ht="15.75">
      <c r="A210" s="81"/>
      <c r="C210" s="90"/>
      <c r="D210" s="90"/>
      <c r="E210" s="90"/>
      <c r="F210" s="90"/>
      <c r="G210" s="90"/>
      <c r="M210" s="87"/>
      <c r="N210" s="87"/>
    </row>
    <row r="211" spans="1:14" s="1005" customFormat="1" ht="15.75">
      <c r="A211" s="81"/>
      <c r="C211" s="90"/>
      <c r="D211" s="90"/>
      <c r="E211" s="90"/>
      <c r="F211" s="90"/>
      <c r="G211" s="90"/>
      <c r="M211" s="87"/>
      <c r="N211" s="87"/>
    </row>
    <row r="212" spans="1:14" s="1005" customFormat="1" ht="15.75">
      <c r="A212" s="81"/>
      <c r="C212" s="90"/>
      <c r="D212" s="90"/>
      <c r="E212" s="90"/>
      <c r="F212" s="90"/>
      <c r="G212" s="90"/>
      <c r="M212" s="87"/>
      <c r="N212" s="87"/>
    </row>
    <row r="213" spans="1:14" s="1005" customFormat="1" ht="15.75">
      <c r="A213" s="81"/>
      <c r="C213" s="90"/>
      <c r="D213" s="90"/>
      <c r="E213" s="90"/>
      <c r="F213" s="90"/>
      <c r="G213" s="90"/>
      <c r="M213" s="87"/>
      <c r="N213" s="87"/>
    </row>
    <row r="214" spans="1:14" s="1005" customFormat="1" ht="15.75">
      <c r="A214" s="81"/>
      <c r="C214" s="90"/>
      <c r="D214" s="90"/>
      <c r="E214" s="90"/>
      <c r="F214" s="90"/>
      <c r="G214" s="90"/>
      <c r="M214" s="87"/>
      <c r="N214" s="87"/>
    </row>
    <row r="215" spans="1:14" s="1005" customFormat="1" ht="15.75">
      <c r="A215" s="81"/>
      <c r="C215" s="90"/>
      <c r="D215" s="90"/>
      <c r="E215" s="90"/>
      <c r="F215" s="90"/>
      <c r="G215" s="90"/>
      <c r="M215" s="87"/>
      <c r="N215" s="87"/>
    </row>
    <row r="216" spans="1:14" s="1005" customFormat="1" ht="15.75">
      <c r="A216" s="81"/>
      <c r="C216" s="90"/>
      <c r="D216" s="90"/>
      <c r="E216" s="90"/>
      <c r="F216" s="90"/>
      <c r="G216" s="90"/>
      <c r="M216" s="87"/>
      <c r="N216" s="87"/>
    </row>
    <row r="217" spans="1:14" s="1005" customFormat="1" ht="15.75">
      <c r="A217" s="81"/>
      <c r="C217" s="90"/>
      <c r="D217" s="90"/>
      <c r="E217" s="90"/>
      <c r="F217" s="90"/>
      <c r="G217" s="90"/>
      <c r="M217" s="87"/>
      <c r="N217" s="87"/>
    </row>
    <row r="218" spans="1:14" s="1005" customFormat="1" ht="15.75">
      <c r="A218" s="81"/>
      <c r="C218" s="90"/>
      <c r="D218" s="90"/>
      <c r="E218" s="90"/>
      <c r="F218" s="90"/>
      <c r="G218" s="90"/>
      <c r="M218" s="87"/>
      <c r="N218" s="87"/>
    </row>
    <row r="219" spans="1:14" s="1005" customFormat="1" ht="15.75">
      <c r="A219" s="81"/>
      <c r="C219" s="90"/>
      <c r="D219" s="90"/>
      <c r="E219" s="90"/>
      <c r="F219" s="90"/>
      <c r="G219" s="90"/>
      <c r="M219" s="87"/>
      <c r="N219" s="87"/>
    </row>
    <row r="220" spans="1:14" s="1005" customFormat="1" ht="15.75">
      <c r="A220" s="81"/>
      <c r="C220" s="90"/>
      <c r="D220" s="90"/>
      <c r="E220" s="90"/>
      <c r="F220" s="90"/>
      <c r="G220" s="90"/>
      <c r="M220" s="87"/>
      <c r="N220" s="87"/>
    </row>
    <row r="221" spans="1:14" s="1005" customFormat="1" ht="15.75">
      <c r="A221" s="81"/>
      <c r="C221" s="90"/>
      <c r="D221" s="90"/>
      <c r="E221" s="90"/>
      <c r="F221" s="90"/>
      <c r="G221" s="90"/>
      <c r="M221" s="87"/>
      <c r="N221" s="87"/>
    </row>
    <row r="222" spans="1:14" s="1005" customFormat="1" ht="15.75">
      <c r="A222" s="81"/>
      <c r="C222" s="90"/>
      <c r="D222" s="90"/>
      <c r="E222" s="90"/>
      <c r="F222" s="90"/>
      <c r="G222" s="90"/>
      <c r="M222" s="87"/>
      <c r="N222" s="87"/>
    </row>
    <row r="223" spans="1:14" s="1005" customFormat="1" ht="15.75">
      <c r="A223" s="81"/>
      <c r="C223" s="90"/>
      <c r="D223" s="90"/>
      <c r="E223" s="90"/>
      <c r="F223" s="90"/>
      <c r="G223" s="90"/>
      <c r="M223" s="87"/>
      <c r="N223" s="87"/>
    </row>
    <row r="224" spans="1:14" s="1005" customFormat="1" ht="15.75">
      <c r="A224" s="81"/>
      <c r="C224" s="90"/>
      <c r="D224" s="90"/>
      <c r="E224" s="90"/>
      <c r="F224" s="90"/>
      <c r="G224" s="90"/>
      <c r="M224" s="87"/>
      <c r="N224" s="87"/>
    </row>
    <row r="225" spans="1:14" s="1005" customFormat="1" ht="15.75">
      <c r="A225" s="81"/>
      <c r="C225" s="90"/>
      <c r="D225" s="90"/>
      <c r="E225" s="90"/>
      <c r="F225" s="90"/>
      <c r="G225" s="90"/>
      <c r="M225" s="87"/>
      <c r="N225" s="87"/>
    </row>
    <row r="226" spans="1:14" s="1005" customFormat="1" ht="15.75">
      <c r="A226" s="81"/>
      <c r="C226" s="90"/>
      <c r="D226" s="90"/>
      <c r="E226" s="90"/>
      <c r="F226" s="90"/>
      <c r="G226" s="90"/>
      <c r="M226" s="87"/>
      <c r="N226" s="87"/>
    </row>
    <row r="227" spans="1:14" s="1005" customFormat="1" ht="15.75">
      <c r="A227" s="81"/>
      <c r="C227" s="90"/>
      <c r="D227" s="90"/>
      <c r="E227" s="90"/>
      <c r="F227" s="90"/>
      <c r="G227" s="90"/>
      <c r="M227" s="87"/>
      <c r="N227" s="87"/>
    </row>
    <row r="228" spans="1:14" s="1005" customFormat="1" ht="15.75">
      <c r="A228" s="81"/>
      <c r="C228" s="90"/>
      <c r="D228" s="90"/>
      <c r="E228" s="90"/>
      <c r="F228" s="90"/>
      <c r="G228" s="90"/>
      <c r="M228" s="87"/>
      <c r="N228" s="87"/>
    </row>
    <row r="229" spans="1:14" s="1005" customFormat="1" ht="15.75">
      <c r="A229" s="81"/>
      <c r="C229" s="90"/>
      <c r="D229" s="90"/>
      <c r="E229" s="90"/>
      <c r="F229" s="90"/>
      <c r="G229" s="90"/>
      <c r="M229" s="87"/>
      <c r="N229" s="87"/>
    </row>
    <row r="230" spans="1:14" s="1005" customFormat="1" ht="15.75">
      <c r="A230" s="81"/>
      <c r="C230" s="90"/>
      <c r="D230" s="90"/>
      <c r="E230" s="90"/>
      <c r="F230" s="90"/>
      <c r="G230" s="90"/>
      <c r="M230" s="87"/>
      <c r="N230" s="87"/>
    </row>
    <row r="231" spans="1:14" s="1005" customFormat="1" ht="15.75">
      <c r="A231" s="81"/>
      <c r="C231" s="90"/>
      <c r="D231" s="90"/>
      <c r="E231" s="90"/>
      <c r="F231" s="90"/>
      <c r="G231" s="90"/>
      <c r="M231" s="87"/>
      <c r="N231" s="87"/>
    </row>
    <row r="232" spans="1:14" s="1005" customFormat="1" ht="15.75">
      <c r="A232" s="81"/>
      <c r="C232" s="90"/>
      <c r="D232" s="90"/>
      <c r="E232" s="90"/>
      <c r="F232" s="90"/>
      <c r="G232" s="90"/>
      <c r="M232" s="87"/>
      <c r="N232" s="87"/>
    </row>
    <row r="233" spans="1:14" s="1005" customFormat="1" ht="15.75">
      <c r="A233" s="81"/>
      <c r="C233" s="90"/>
      <c r="D233" s="90"/>
      <c r="E233" s="90"/>
      <c r="F233" s="90"/>
      <c r="G233" s="90"/>
      <c r="M233" s="87"/>
      <c r="N233" s="87"/>
    </row>
    <row r="234" spans="1:14" s="1005" customFormat="1" ht="15.75">
      <c r="A234" s="81"/>
      <c r="C234" s="90"/>
      <c r="D234" s="90"/>
      <c r="E234" s="90"/>
      <c r="F234" s="90"/>
      <c r="G234" s="90"/>
      <c r="M234" s="87"/>
      <c r="N234" s="87"/>
    </row>
    <row r="235" spans="1:14" s="1005" customFormat="1" ht="15.75">
      <c r="A235" s="81"/>
      <c r="C235" s="90"/>
      <c r="D235" s="90"/>
      <c r="E235" s="90"/>
      <c r="F235" s="90"/>
      <c r="G235" s="90"/>
      <c r="M235" s="87"/>
      <c r="N235" s="87"/>
    </row>
    <row r="236" spans="1:14" s="1005" customFormat="1" ht="15.75">
      <c r="A236" s="81"/>
      <c r="C236" s="90"/>
      <c r="D236" s="90"/>
      <c r="E236" s="90"/>
      <c r="F236" s="90"/>
      <c r="G236" s="90"/>
      <c r="M236" s="87"/>
      <c r="N236" s="87"/>
    </row>
    <row r="237" spans="1:14" s="1005" customFormat="1" ht="15.75">
      <c r="A237" s="81"/>
      <c r="C237" s="90"/>
      <c r="D237" s="90"/>
      <c r="E237" s="90"/>
      <c r="F237" s="90"/>
      <c r="G237" s="90"/>
      <c r="M237" s="87"/>
      <c r="N237" s="87"/>
    </row>
    <row r="238" spans="1:14" s="1005" customFormat="1" ht="15.75">
      <c r="A238" s="81"/>
      <c r="C238" s="90"/>
      <c r="D238" s="90"/>
      <c r="E238" s="90"/>
      <c r="F238" s="90"/>
      <c r="G238" s="90"/>
      <c r="M238" s="87"/>
      <c r="N238" s="87"/>
    </row>
    <row r="239" spans="1:14" s="1005" customFormat="1" ht="15.75">
      <c r="A239" s="81"/>
      <c r="C239" s="90"/>
      <c r="D239" s="90"/>
      <c r="E239" s="90"/>
      <c r="F239" s="90"/>
      <c r="G239" s="90"/>
      <c r="M239" s="87"/>
      <c r="N239" s="87"/>
    </row>
    <row r="240" spans="1:14" s="1005" customFormat="1" ht="15.75">
      <c r="A240" s="81"/>
      <c r="C240" s="90"/>
      <c r="D240" s="90"/>
      <c r="E240" s="90"/>
      <c r="F240" s="90"/>
      <c r="G240" s="90"/>
      <c r="M240" s="87"/>
      <c r="N240" s="87"/>
    </row>
    <row r="241" spans="1:14" s="1005" customFormat="1" ht="15.75">
      <c r="A241" s="81"/>
      <c r="C241" s="90"/>
      <c r="D241" s="90"/>
      <c r="E241" s="90"/>
      <c r="F241" s="90"/>
      <c r="G241" s="90"/>
      <c r="M241" s="87"/>
      <c r="N241" s="87"/>
    </row>
    <row r="242" spans="1:14" s="1005" customFormat="1" ht="15.75">
      <c r="A242" s="81"/>
      <c r="C242" s="90"/>
      <c r="D242" s="90"/>
      <c r="E242" s="90"/>
      <c r="F242" s="90"/>
      <c r="G242" s="90"/>
      <c r="M242" s="87"/>
      <c r="N242" s="87"/>
    </row>
    <row r="243" spans="1:14" s="1005" customFormat="1" ht="15.75">
      <c r="A243" s="81"/>
      <c r="C243" s="90"/>
      <c r="D243" s="90"/>
      <c r="E243" s="90"/>
      <c r="F243" s="90"/>
      <c r="G243" s="90"/>
      <c r="M243" s="87"/>
      <c r="N243" s="87"/>
    </row>
    <row r="244" spans="1:14" s="1005" customFormat="1" ht="15.75">
      <c r="A244" s="81"/>
      <c r="C244" s="90"/>
      <c r="D244" s="90"/>
      <c r="E244" s="90"/>
      <c r="F244" s="90"/>
      <c r="G244" s="90"/>
      <c r="M244" s="87"/>
      <c r="N244" s="87"/>
    </row>
    <row r="245" spans="1:14" s="1005" customFormat="1" ht="15.75">
      <c r="A245" s="81"/>
      <c r="C245" s="90"/>
      <c r="D245" s="90"/>
      <c r="E245" s="90"/>
      <c r="F245" s="90"/>
      <c r="G245" s="90"/>
      <c r="M245" s="87"/>
      <c r="N245" s="87"/>
    </row>
    <row r="246" spans="1:14" s="1005" customFormat="1" ht="15.75">
      <c r="A246" s="81"/>
      <c r="C246" s="90"/>
      <c r="D246" s="90"/>
      <c r="E246" s="90"/>
      <c r="F246" s="90"/>
      <c r="G246" s="90"/>
      <c r="M246" s="87"/>
      <c r="N246" s="87"/>
    </row>
    <row r="247" spans="1:14" s="1005" customFormat="1" ht="15.75">
      <c r="A247" s="81"/>
      <c r="C247" s="90"/>
      <c r="D247" s="90"/>
      <c r="E247" s="90"/>
      <c r="F247" s="90"/>
      <c r="G247" s="90"/>
      <c r="M247" s="87"/>
      <c r="N247" s="87"/>
    </row>
    <row r="248" spans="1:14" s="1005" customFormat="1" ht="15.75">
      <c r="A248" s="81"/>
      <c r="C248" s="90"/>
      <c r="D248" s="90"/>
      <c r="E248" s="90"/>
      <c r="F248" s="90"/>
      <c r="G248" s="90"/>
      <c r="M248" s="87"/>
      <c r="N248" s="87"/>
    </row>
    <row r="249" spans="1:14" s="1005" customFormat="1" ht="15.75">
      <c r="A249" s="81"/>
      <c r="C249" s="90"/>
      <c r="D249" s="90"/>
      <c r="E249" s="90"/>
      <c r="F249" s="90"/>
      <c r="G249" s="90"/>
      <c r="M249" s="87"/>
      <c r="N249" s="87"/>
    </row>
    <row r="250" spans="1:14" s="1005" customFormat="1" ht="15.75">
      <c r="A250" s="81"/>
      <c r="C250" s="90"/>
      <c r="D250" s="90"/>
      <c r="E250" s="90"/>
      <c r="F250" s="90"/>
      <c r="G250" s="90"/>
      <c r="M250" s="87"/>
      <c r="N250" s="87"/>
    </row>
    <row r="251" spans="1:14" s="1005" customFormat="1" ht="15.75">
      <c r="A251" s="81"/>
      <c r="C251" s="90"/>
      <c r="D251" s="90"/>
      <c r="E251" s="90"/>
      <c r="F251" s="90"/>
      <c r="G251" s="90"/>
      <c r="M251" s="87"/>
      <c r="N251" s="87"/>
    </row>
    <row r="252" spans="1:14" s="1005" customFormat="1" ht="15.75">
      <c r="A252" s="81"/>
      <c r="C252" s="90"/>
      <c r="D252" s="90"/>
      <c r="E252" s="90"/>
      <c r="F252" s="90"/>
      <c r="G252" s="90"/>
      <c r="M252" s="87"/>
      <c r="N252" s="87"/>
    </row>
    <row r="253" spans="1:14" s="1005" customFormat="1" ht="15.75">
      <c r="A253" s="81"/>
      <c r="C253" s="90"/>
      <c r="D253" s="90"/>
      <c r="E253" s="90"/>
      <c r="F253" s="90"/>
      <c r="G253" s="90"/>
      <c r="M253" s="87"/>
      <c r="N253" s="87"/>
    </row>
    <row r="254" spans="1:14" s="1005" customFormat="1" ht="15.75">
      <c r="A254" s="81"/>
      <c r="C254" s="90"/>
      <c r="D254" s="90"/>
      <c r="E254" s="90"/>
      <c r="F254" s="90"/>
      <c r="G254" s="90"/>
      <c r="M254" s="87"/>
      <c r="N254" s="87"/>
    </row>
    <row r="255" spans="1:14" s="1005" customFormat="1" ht="15.75">
      <c r="A255" s="81"/>
      <c r="C255" s="90"/>
      <c r="D255" s="90"/>
      <c r="E255" s="90"/>
      <c r="F255" s="90"/>
      <c r="G255" s="90"/>
      <c r="M255" s="87"/>
      <c r="N255" s="87"/>
    </row>
    <row r="256" spans="1:14" s="1005" customFormat="1" ht="15.75">
      <c r="A256" s="81"/>
      <c r="C256" s="90"/>
      <c r="D256" s="90"/>
      <c r="E256" s="90"/>
      <c r="F256" s="90"/>
      <c r="G256" s="90"/>
      <c r="M256" s="87"/>
      <c r="N256" s="87"/>
    </row>
    <row r="257" spans="1:14" s="1005" customFormat="1" ht="15.75">
      <c r="A257" s="81"/>
      <c r="C257" s="90"/>
      <c r="D257" s="90"/>
      <c r="E257" s="90"/>
      <c r="F257" s="90"/>
      <c r="G257" s="90"/>
      <c r="M257" s="87"/>
      <c r="N257" s="87"/>
    </row>
    <row r="258" spans="1:14" s="1005" customFormat="1" ht="15.75">
      <c r="A258" s="81"/>
      <c r="C258" s="90"/>
      <c r="D258" s="90"/>
      <c r="E258" s="90"/>
      <c r="F258" s="90"/>
      <c r="G258" s="90"/>
      <c r="M258" s="87"/>
      <c r="N258" s="87"/>
    </row>
    <row r="259" spans="1:14" s="1005" customFormat="1" ht="15.75">
      <c r="A259" s="81"/>
      <c r="C259" s="90"/>
      <c r="D259" s="90"/>
      <c r="E259" s="90"/>
      <c r="F259" s="90"/>
      <c r="G259" s="90"/>
      <c r="M259" s="87"/>
      <c r="N259" s="87"/>
    </row>
    <row r="260" spans="1:14" s="1005" customFormat="1" ht="15.75">
      <c r="A260" s="81"/>
      <c r="C260" s="90"/>
      <c r="D260" s="90"/>
      <c r="E260" s="90"/>
      <c r="F260" s="90"/>
      <c r="G260" s="90"/>
      <c r="M260" s="87"/>
      <c r="N260" s="87"/>
    </row>
    <row r="261" spans="1:14" s="1005" customFormat="1" ht="15.75">
      <c r="A261" s="81"/>
      <c r="C261" s="90"/>
      <c r="D261" s="90"/>
      <c r="E261" s="90"/>
      <c r="F261" s="90"/>
      <c r="G261" s="90"/>
      <c r="M261" s="87"/>
      <c r="N261" s="87"/>
    </row>
    <row r="262" spans="1:14" s="1005" customFormat="1" ht="15.75">
      <c r="A262" s="81"/>
      <c r="C262" s="90"/>
      <c r="D262" s="90"/>
      <c r="E262" s="90"/>
      <c r="F262" s="90"/>
      <c r="G262" s="90"/>
      <c r="M262" s="87"/>
      <c r="N262" s="87"/>
    </row>
    <row r="263" spans="1:14" s="1005" customFormat="1" ht="15.75">
      <c r="A263" s="81"/>
      <c r="C263" s="90"/>
      <c r="D263" s="90"/>
      <c r="E263" s="90"/>
      <c r="F263" s="90"/>
      <c r="G263" s="90"/>
      <c r="M263" s="87"/>
      <c r="N263" s="87"/>
    </row>
    <row r="264" spans="1:14" s="1005" customFormat="1" ht="15.75">
      <c r="A264" s="81"/>
      <c r="M264" s="87"/>
      <c r="N264" s="87"/>
    </row>
    <row r="265" spans="1:14" s="1005" customFormat="1" ht="15.75">
      <c r="A265" s="81"/>
      <c r="M265" s="87"/>
      <c r="N265" s="87"/>
    </row>
    <row r="266" spans="1:14" s="1005" customFormat="1" ht="15.75">
      <c r="A266" s="81"/>
      <c r="M266" s="87"/>
      <c r="N266" s="87"/>
    </row>
    <row r="267" spans="1:14" s="1005" customFormat="1" ht="15.75">
      <c r="A267" s="81"/>
      <c r="M267" s="87"/>
      <c r="N267" s="87"/>
    </row>
    <row r="268" spans="1:14" s="1005" customFormat="1" ht="15.75">
      <c r="A268" s="81"/>
      <c r="M268" s="87"/>
      <c r="N268" s="87"/>
    </row>
    <row r="269" spans="1:14" s="1005" customFormat="1" ht="15.75">
      <c r="A269" s="81"/>
      <c r="M269" s="87"/>
      <c r="N269" s="87"/>
    </row>
    <row r="270" spans="1:14" s="1005" customFormat="1" ht="15.75">
      <c r="A270" s="81"/>
      <c r="M270" s="87"/>
      <c r="N270" s="87"/>
    </row>
    <row r="271" spans="1:14" s="1005" customFormat="1" ht="15.75">
      <c r="A271" s="81"/>
      <c r="M271" s="87"/>
      <c r="N271" s="87"/>
    </row>
    <row r="272" spans="1:14" s="1005" customFormat="1" ht="15.75">
      <c r="A272" s="81"/>
      <c r="M272" s="87"/>
      <c r="N272" s="87"/>
    </row>
    <row r="273" spans="1:14" s="1005" customFormat="1" ht="15.75">
      <c r="A273" s="81"/>
      <c r="M273" s="87"/>
      <c r="N273" s="87"/>
    </row>
    <row r="274" spans="1:14" s="1005" customFormat="1" ht="15.75">
      <c r="A274" s="81"/>
      <c r="M274" s="87"/>
      <c r="N274" s="87"/>
    </row>
    <row r="275" spans="1:14" s="1005" customFormat="1" ht="15.75">
      <c r="A275" s="81"/>
      <c r="M275" s="87"/>
      <c r="N275" s="87"/>
    </row>
    <row r="276" spans="1:14" s="1005" customFormat="1" ht="15.75">
      <c r="A276" s="81"/>
      <c r="M276" s="87"/>
      <c r="N276" s="87"/>
    </row>
    <row r="277" spans="1:14" s="1005" customFormat="1" ht="15.75">
      <c r="A277" s="81"/>
      <c r="M277" s="87"/>
      <c r="N277" s="87"/>
    </row>
    <row r="278" spans="1:14" s="1005" customFormat="1" ht="15.75">
      <c r="A278" s="81"/>
      <c r="M278" s="87"/>
      <c r="N278" s="87"/>
    </row>
    <row r="279" spans="1:14" s="1005" customFormat="1" ht="15.75">
      <c r="A279" s="81"/>
      <c r="M279" s="87"/>
      <c r="N279" s="87"/>
    </row>
    <row r="280" spans="1:14" s="1005" customFormat="1" ht="15.75">
      <c r="A280" s="81"/>
      <c r="M280" s="87"/>
      <c r="N280" s="87"/>
    </row>
    <row r="281" spans="1:14" s="1005" customFormat="1" ht="15.75">
      <c r="A281" s="81"/>
      <c r="M281" s="87"/>
      <c r="N281" s="87"/>
    </row>
    <row r="282" spans="1:14" s="1005" customFormat="1" ht="15.75">
      <c r="A282" s="81"/>
      <c r="M282" s="87"/>
      <c r="N282" s="87"/>
    </row>
    <row r="283" spans="1:14" s="1005" customFormat="1" ht="15.75">
      <c r="A283" s="81"/>
      <c r="M283" s="87"/>
      <c r="N283" s="87"/>
    </row>
    <row r="284" spans="1:14" s="1005" customFormat="1" ht="15.75">
      <c r="A284" s="81"/>
      <c r="M284" s="87"/>
      <c r="N284" s="87"/>
    </row>
    <row r="285" spans="1:14" s="1005" customFormat="1" ht="15.75">
      <c r="A285" s="81"/>
      <c r="M285" s="87"/>
      <c r="N285" s="87"/>
    </row>
    <row r="286" spans="1:14" s="1005" customFormat="1" ht="15.75">
      <c r="A286" s="81"/>
      <c r="M286" s="87"/>
      <c r="N286" s="87"/>
    </row>
    <row r="287" spans="1:14" s="1005" customFormat="1" ht="15.75">
      <c r="A287" s="81"/>
      <c r="M287" s="87"/>
      <c r="N287" s="87"/>
    </row>
    <row r="288" spans="1:14" s="1005" customFormat="1" ht="15.75">
      <c r="A288" s="81"/>
      <c r="M288" s="87"/>
      <c r="N288" s="87"/>
    </row>
    <row r="289" spans="1:14" s="1005" customFormat="1" ht="15.75">
      <c r="A289" s="81"/>
      <c r="M289" s="87"/>
      <c r="N289" s="87"/>
    </row>
    <row r="290" spans="1:14" s="1005" customFormat="1" ht="15.75">
      <c r="A290" s="81"/>
      <c r="M290" s="87"/>
      <c r="N290" s="87"/>
    </row>
    <row r="291" spans="1:14" s="1005" customFormat="1" ht="15.75">
      <c r="A291" s="81"/>
      <c r="M291" s="87"/>
      <c r="N291" s="87"/>
    </row>
    <row r="292" spans="1:14" s="1005" customFormat="1" ht="15.75">
      <c r="A292" s="81"/>
      <c r="M292" s="87"/>
      <c r="N292" s="87"/>
    </row>
    <row r="293" spans="1:14" s="1005" customFormat="1" ht="15.75">
      <c r="A293" s="81"/>
      <c r="M293" s="87"/>
      <c r="N293" s="87"/>
    </row>
    <row r="294" spans="1:14" s="1005" customFormat="1" ht="15.75">
      <c r="A294" s="81"/>
      <c r="M294" s="87"/>
      <c r="N294" s="87"/>
    </row>
    <row r="295" spans="1:14" s="1005" customFormat="1" ht="15.75">
      <c r="A295" s="81"/>
      <c r="M295" s="87"/>
      <c r="N295" s="87"/>
    </row>
    <row r="296" spans="1:14" s="1005" customFormat="1" ht="15.75">
      <c r="A296" s="81"/>
      <c r="M296" s="87"/>
      <c r="N296" s="87"/>
    </row>
    <row r="297" spans="1:14" s="1005" customFormat="1" ht="15.75">
      <c r="A297" s="81"/>
      <c r="M297" s="87"/>
      <c r="N297" s="87"/>
    </row>
    <row r="298" spans="1:14" s="1005" customFormat="1" ht="15.75">
      <c r="A298" s="81"/>
      <c r="M298" s="87"/>
      <c r="N298" s="87"/>
    </row>
    <row r="299" spans="1:14" s="1005" customFormat="1" ht="15.75">
      <c r="A299" s="81"/>
      <c r="M299" s="87"/>
      <c r="N299" s="87"/>
    </row>
    <row r="300" spans="1:14" s="1005" customFormat="1" ht="15.75">
      <c r="A300" s="81"/>
      <c r="M300" s="87"/>
      <c r="N300" s="87"/>
    </row>
    <row r="301" spans="1:14" s="1005" customFormat="1" ht="15.75">
      <c r="A301" s="81"/>
      <c r="M301" s="87"/>
      <c r="N301" s="87"/>
    </row>
    <row r="302" spans="1:14" s="1005" customFormat="1" ht="15.75">
      <c r="A302" s="81"/>
      <c r="M302" s="87"/>
      <c r="N302" s="87"/>
    </row>
    <row r="303" spans="1:14" s="1005" customFormat="1" ht="15.75">
      <c r="A303" s="81"/>
      <c r="M303" s="87"/>
      <c r="N303" s="87"/>
    </row>
    <row r="304" spans="1:14" s="1005" customFormat="1" ht="15.75">
      <c r="A304" s="81"/>
      <c r="M304" s="87"/>
      <c r="N304" s="87"/>
    </row>
    <row r="305" spans="1:14" s="1005" customFormat="1" ht="15.75">
      <c r="A305" s="81"/>
      <c r="M305" s="87"/>
      <c r="N305" s="87"/>
    </row>
    <row r="306" spans="1:14" s="1005" customFormat="1" ht="15.75">
      <c r="A306" s="81"/>
      <c r="M306" s="87"/>
      <c r="N306" s="87"/>
    </row>
    <row r="307" spans="1:14" s="1005" customFormat="1" ht="15.75">
      <c r="A307" s="81"/>
      <c r="M307" s="87"/>
      <c r="N307" s="87"/>
    </row>
    <row r="308" spans="1:14" s="1005" customFormat="1" ht="15.75">
      <c r="A308" s="81"/>
      <c r="M308" s="87"/>
      <c r="N308" s="87"/>
    </row>
    <row r="309" spans="1:14" s="1005" customFormat="1" ht="15.75">
      <c r="A309" s="81"/>
      <c r="M309" s="87"/>
      <c r="N309" s="87"/>
    </row>
    <row r="310" spans="1:14" s="1005" customFormat="1" ht="15.75">
      <c r="A310" s="81"/>
      <c r="M310" s="87"/>
      <c r="N310" s="87"/>
    </row>
    <row r="311" spans="1:14" s="1005" customFormat="1" ht="15.75">
      <c r="A311" s="81"/>
      <c r="M311" s="87"/>
      <c r="N311" s="87"/>
    </row>
    <row r="312" spans="1:14" s="1005" customFormat="1" ht="15.75">
      <c r="A312" s="81"/>
      <c r="M312" s="87"/>
      <c r="N312" s="87"/>
    </row>
    <row r="313" spans="1:14" s="1005" customFormat="1" ht="15.75">
      <c r="A313" s="81"/>
      <c r="M313" s="87"/>
      <c r="N313" s="87"/>
    </row>
    <row r="314" spans="1:14" s="1005" customFormat="1" ht="15.75">
      <c r="A314" s="81"/>
      <c r="M314" s="87"/>
      <c r="N314" s="87"/>
    </row>
    <row r="315" spans="1:14" s="1005" customFormat="1" ht="15.75">
      <c r="A315" s="81"/>
      <c r="M315" s="87"/>
      <c r="N315" s="87"/>
    </row>
    <row r="316" spans="1:14" s="1005" customFormat="1" ht="15.75">
      <c r="A316" s="81"/>
      <c r="M316" s="87"/>
      <c r="N316" s="87"/>
    </row>
    <row r="317" spans="1:14" s="1005" customFormat="1" ht="15.75">
      <c r="A317" s="81"/>
      <c r="M317" s="87"/>
      <c r="N317" s="87"/>
    </row>
    <row r="318" spans="1:14" s="1005" customFormat="1" ht="15.75">
      <c r="A318" s="81"/>
      <c r="M318" s="87"/>
      <c r="N318" s="87"/>
    </row>
    <row r="319" spans="1:14" s="1005" customFormat="1" ht="15.75">
      <c r="A319" s="81"/>
      <c r="M319" s="87"/>
      <c r="N319" s="87"/>
    </row>
    <row r="320" spans="1:14" s="1005" customFormat="1" ht="15.75">
      <c r="A320" s="81"/>
      <c r="M320" s="87"/>
      <c r="N320" s="87"/>
    </row>
    <row r="321" spans="1:14" s="1005" customFormat="1" ht="15.75">
      <c r="A321" s="81"/>
      <c r="M321" s="87"/>
      <c r="N321" s="87"/>
    </row>
    <row r="322" spans="1:14" s="1005" customFormat="1" ht="15.75">
      <c r="A322" s="81"/>
      <c r="M322" s="87"/>
      <c r="N322" s="87"/>
    </row>
    <row r="323" spans="1:14" s="1005" customFormat="1" ht="15.75">
      <c r="A323" s="81"/>
      <c r="M323" s="87"/>
      <c r="N323" s="87"/>
    </row>
    <row r="324" spans="1:14" s="1005" customFormat="1" ht="15.75">
      <c r="A324" s="81"/>
      <c r="M324" s="87"/>
      <c r="N324" s="87"/>
    </row>
    <row r="325" spans="1:14" s="1005" customFormat="1" ht="15.75">
      <c r="A325" s="81"/>
      <c r="M325" s="87"/>
      <c r="N325" s="87"/>
    </row>
    <row r="326" spans="1:14" s="1005" customFormat="1" ht="15.75">
      <c r="A326" s="81"/>
      <c r="M326" s="87"/>
      <c r="N326" s="87"/>
    </row>
    <row r="327" spans="1:14" s="1005" customFormat="1" ht="15.75">
      <c r="A327" s="81"/>
      <c r="M327" s="87"/>
      <c r="N327" s="87"/>
    </row>
    <row r="328" spans="1:14" s="1005" customFormat="1" ht="15.75">
      <c r="A328" s="81"/>
      <c r="M328" s="87"/>
      <c r="N328" s="87"/>
    </row>
    <row r="329" spans="1:14" s="1005" customFormat="1" ht="15.75">
      <c r="A329" s="81"/>
      <c r="M329" s="87"/>
      <c r="N329" s="87"/>
    </row>
    <row r="330" spans="1:14" s="1005" customFormat="1" ht="15.75">
      <c r="A330" s="81"/>
      <c r="M330" s="87"/>
      <c r="N330" s="87"/>
    </row>
    <row r="331" spans="1:14" s="1005" customFormat="1" ht="15.75">
      <c r="A331" s="81"/>
      <c r="M331" s="87"/>
      <c r="N331" s="87"/>
    </row>
    <row r="332" spans="1:14" s="1005" customFormat="1" ht="15.75">
      <c r="A332" s="81"/>
      <c r="M332" s="87"/>
      <c r="N332" s="87"/>
    </row>
    <row r="333" spans="1:14" s="1005" customFormat="1" ht="15.75">
      <c r="A333" s="81"/>
      <c r="M333" s="87"/>
      <c r="N333" s="87"/>
    </row>
    <row r="334" spans="1:14" s="1005" customFormat="1" ht="15.75">
      <c r="A334" s="81"/>
      <c r="M334" s="87"/>
      <c r="N334" s="87"/>
    </row>
    <row r="335" spans="1:14" s="1005" customFormat="1" ht="15.75">
      <c r="A335" s="81"/>
      <c r="M335" s="87"/>
      <c r="N335" s="87"/>
    </row>
    <row r="336" spans="1:14" s="1005" customFormat="1" ht="15.75">
      <c r="A336" s="81"/>
      <c r="M336" s="87"/>
      <c r="N336" s="87"/>
    </row>
    <row r="337" spans="1:14" s="1005" customFormat="1" ht="15.75">
      <c r="A337" s="81"/>
      <c r="M337" s="87"/>
      <c r="N337" s="87"/>
    </row>
    <row r="338" spans="1:14" s="1005" customFormat="1" ht="15.75">
      <c r="A338" s="81"/>
      <c r="M338" s="87"/>
      <c r="N338" s="87"/>
    </row>
    <row r="339" spans="1:14" s="1005" customFormat="1" ht="15.75">
      <c r="A339" s="81"/>
      <c r="M339" s="87"/>
      <c r="N339" s="87"/>
    </row>
    <row r="340" spans="1:14" s="1005" customFormat="1" ht="15.75">
      <c r="A340" s="81"/>
      <c r="M340" s="87"/>
      <c r="N340" s="87"/>
    </row>
    <row r="341" spans="1:14" s="1005" customFormat="1" ht="15.75">
      <c r="A341" s="81"/>
      <c r="M341" s="87"/>
      <c r="N341" s="87"/>
    </row>
    <row r="342" spans="1:14" s="1005" customFormat="1" ht="15.75">
      <c r="A342" s="81"/>
      <c r="M342" s="87"/>
      <c r="N342" s="87"/>
    </row>
    <row r="343" spans="1:14" s="1005" customFormat="1" ht="15.75">
      <c r="A343" s="81"/>
      <c r="M343" s="87"/>
      <c r="N343" s="87"/>
    </row>
    <row r="344" spans="1:14" s="1005" customFormat="1" ht="15.75">
      <c r="A344" s="81"/>
      <c r="M344" s="87"/>
      <c r="N344" s="87"/>
    </row>
    <row r="345" spans="1:14" s="1005" customFormat="1" ht="15.75">
      <c r="A345" s="81"/>
      <c r="M345" s="87"/>
      <c r="N345" s="87"/>
    </row>
    <row r="346" spans="1:14" s="1005" customFormat="1" ht="15.75">
      <c r="A346" s="81"/>
      <c r="M346" s="87"/>
      <c r="N346" s="87"/>
    </row>
    <row r="347" spans="1:14" s="1005" customFormat="1" ht="15.75">
      <c r="A347" s="81"/>
      <c r="M347" s="87"/>
      <c r="N347" s="87"/>
    </row>
    <row r="348" spans="1:14" s="1005" customFormat="1" ht="15.75">
      <c r="A348" s="81"/>
      <c r="M348" s="87"/>
      <c r="N348" s="87"/>
    </row>
    <row r="349" spans="1:14" s="1005" customFormat="1" ht="15.75">
      <c r="A349" s="81"/>
      <c r="M349" s="87"/>
      <c r="N349" s="87"/>
    </row>
    <row r="350" spans="1:14" s="1005" customFormat="1" ht="15.75">
      <c r="A350" s="81"/>
      <c r="M350" s="87"/>
      <c r="N350" s="87"/>
    </row>
    <row r="351" spans="1:14" s="1005" customFormat="1" ht="15.75">
      <c r="A351" s="81"/>
      <c r="M351" s="87"/>
      <c r="N351" s="87"/>
    </row>
    <row r="352" spans="1:14" s="1005" customFormat="1" ht="15.75">
      <c r="A352" s="81"/>
      <c r="M352" s="87"/>
      <c r="N352" s="87"/>
    </row>
    <row r="353" spans="1:14" s="1005" customFormat="1" ht="15.75">
      <c r="A353" s="81"/>
      <c r="M353" s="87"/>
      <c r="N353" s="87"/>
    </row>
    <row r="354" spans="1:14" s="1005" customFormat="1" ht="15.75">
      <c r="A354" s="81"/>
      <c r="M354" s="87"/>
      <c r="N354" s="87"/>
    </row>
    <row r="355" spans="1:14" s="1005" customFormat="1" ht="15.75">
      <c r="A355" s="81"/>
      <c r="M355" s="87"/>
      <c r="N355" s="87"/>
    </row>
    <row r="356" spans="1:14" s="1005" customFormat="1" ht="15.75">
      <c r="A356" s="81"/>
      <c r="M356" s="87"/>
      <c r="N356" s="87"/>
    </row>
    <row r="357" spans="1:14" s="1005" customFormat="1" ht="15.75">
      <c r="A357" s="81"/>
      <c r="M357" s="87"/>
      <c r="N357" s="87"/>
    </row>
    <row r="358" spans="1:14" s="1005" customFormat="1" ht="15.75">
      <c r="A358" s="81"/>
      <c r="M358" s="87"/>
      <c r="N358" s="87"/>
    </row>
    <row r="359" spans="1:14" s="1005" customFormat="1" ht="15.75">
      <c r="A359" s="81"/>
      <c r="M359" s="87"/>
      <c r="N359" s="87"/>
    </row>
    <row r="360" spans="1:14" s="1005" customFormat="1" ht="15.75">
      <c r="A360" s="81"/>
      <c r="M360" s="87"/>
      <c r="N360" s="87"/>
    </row>
    <row r="361" spans="1:14" s="1005" customFormat="1" ht="15.75">
      <c r="A361" s="81"/>
      <c r="M361" s="87"/>
      <c r="N361" s="87"/>
    </row>
    <row r="362" spans="1:14" s="1005" customFormat="1" ht="15.75">
      <c r="A362" s="81"/>
      <c r="M362" s="87"/>
      <c r="N362" s="87"/>
    </row>
    <row r="363" spans="1:14" s="1005" customFormat="1" ht="15.75">
      <c r="A363" s="81"/>
      <c r="M363" s="87"/>
      <c r="N363" s="87"/>
    </row>
    <row r="364" spans="1:14" s="1005" customFormat="1" ht="15.75">
      <c r="A364" s="81"/>
      <c r="M364" s="87"/>
      <c r="N364" s="87"/>
    </row>
    <row r="365" spans="1:14" s="1005" customFormat="1" ht="15.75">
      <c r="A365" s="81"/>
      <c r="M365" s="87"/>
      <c r="N365" s="87"/>
    </row>
    <row r="366" spans="1:14" s="1005" customFormat="1" ht="15.75">
      <c r="A366" s="81"/>
      <c r="M366" s="87"/>
      <c r="N366" s="87"/>
    </row>
    <row r="367" spans="1:14" s="1005" customFormat="1" ht="15.75">
      <c r="A367" s="81"/>
      <c r="M367" s="87"/>
      <c r="N367" s="87"/>
    </row>
    <row r="368" spans="1:14" s="1005" customFormat="1" ht="15.75">
      <c r="A368" s="81"/>
      <c r="M368" s="87"/>
      <c r="N368" s="87"/>
    </row>
    <row r="369" spans="1:14" s="1005" customFormat="1" ht="15.75">
      <c r="A369" s="81"/>
      <c r="M369" s="87"/>
      <c r="N369" s="87"/>
    </row>
    <row r="370" spans="1:14" s="1005" customFormat="1" ht="15.75">
      <c r="A370" s="81"/>
      <c r="M370" s="87"/>
      <c r="N370" s="87"/>
    </row>
    <row r="371" spans="1:14" s="1005" customFormat="1" ht="15.75">
      <c r="A371" s="81"/>
      <c r="M371" s="87"/>
      <c r="N371" s="87"/>
    </row>
    <row r="372" spans="1:14" s="1005" customFormat="1" ht="15.75">
      <c r="A372" s="81"/>
      <c r="M372" s="87"/>
      <c r="N372" s="87"/>
    </row>
    <row r="373" spans="1:14" s="1005" customFormat="1" ht="15.75">
      <c r="A373" s="81"/>
      <c r="M373" s="87"/>
      <c r="N373" s="87"/>
    </row>
    <row r="374" spans="1:14" s="1005" customFormat="1" ht="15.75">
      <c r="A374" s="81"/>
      <c r="M374" s="87"/>
      <c r="N374" s="87"/>
    </row>
    <row r="375" spans="1:14" s="1005" customFormat="1" ht="15.75">
      <c r="A375" s="81"/>
      <c r="M375" s="87"/>
      <c r="N375" s="87"/>
    </row>
    <row r="376" spans="1:14" s="1005" customFormat="1" ht="15.75">
      <c r="A376" s="81"/>
      <c r="M376" s="87"/>
      <c r="N376" s="87"/>
    </row>
    <row r="377" spans="1:14" s="1005" customFormat="1" ht="15.75">
      <c r="A377" s="81"/>
      <c r="M377" s="87"/>
      <c r="N377" s="87"/>
    </row>
    <row r="378" spans="1:14" s="1005" customFormat="1" ht="15.75">
      <c r="A378" s="81"/>
      <c r="M378" s="87"/>
      <c r="N378" s="87"/>
    </row>
    <row r="379" spans="1:14" s="1005" customFormat="1" ht="15.75">
      <c r="A379" s="81"/>
      <c r="M379" s="87"/>
      <c r="N379" s="87"/>
    </row>
    <row r="380" spans="1:14" s="1005" customFormat="1" ht="15.75">
      <c r="A380" s="81"/>
      <c r="M380" s="87"/>
      <c r="N380" s="87"/>
    </row>
    <row r="381" spans="1:14" s="1005" customFormat="1" ht="15.75">
      <c r="A381" s="81"/>
      <c r="M381" s="87"/>
      <c r="N381" s="87"/>
    </row>
    <row r="382" spans="1:14" s="1005" customFormat="1" ht="15.75">
      <c r="A382" s="81"/>
      <c r="M382" s="87"/>
      <c r="N382" s="87"/>
    </row>
    <row r="383" spans="1:14" s="1005" customFormat="1" ht="15.75">
      <c r="A383" s="81"/>
      <c r="M383" s="87"/>
      <c r="N383" s="87"/>
    </row>
    <row r="384" spans="1:14" s="1005" customFormat="1" ht="15.75">
      <c r="A384" s="81"/>
      <c r="M384" s="87"/>
      <c r="N384" s="87"/>
    </row>
    <row r="385" spans="1:14" s="1005" customFormat="1" ht="15.75">
      <c r="A385" s="81"/>
      <c r="M385" s="87"/>
      <c r="N385" s="87"/>
    </row>
    <row r="386" spans="1:14" s="1005" customFormat="1" ht="15.75">
      <c r="A386" s="81"/>
      <c r="M386" s="87"/>
      <c r="N386" s="87"/>
    </row>
    <row r="387" spans="1:14" s="1005" customFormat="1" ht="15.75">
      <c r="A387" s="81"/>
      <c r="M387" s="87"/>
      <c r="N387" s="87"/>
    </row>
    <row r="388" spans="1:14" s="1005" customFormat="1" ht="15.75">
      <c r="A388" s="81"/>
      <c r="M388" s="87"/>
      <c r="N388" s="87"/>
    </row>
    <row r="389" spans="1:14" s="1005" customFormat="1" ht="15.75">
      <c r="A389" s="81"/>
      <c r="M389" s="87"/>
      <c r="N389" s="87"/>
    </row>
    <row r="390" spans="1:14" s="1005" customFormat="1" ht="15.75">
      <c r="A390" s="81"/>
      <c r="M390" s="87"/>
      <c r="N390" s="87"/>
    </row>
    <row r="391" spans="1:14" s="1005" customFormat="1" ht="15.75">
      <c r="A391" s="81"/>
      <c r="M391" s="87"/>
      <c r="N391" s="87"/>
    </row>
    <row r="392" spans="1:14" s="1005" customFormat="1" ht="15.75">
      <c r="A392" s="81"/>
      <c r="M392" s="87"/>
      <c r="N392" s="87"/>
    </row>
    <row r="393" spans="1:14" s="1005" customFormat="1" ht="15.75">
      <c r="A393" s="81"/>
      <c r="M393" s="87"/>
      <c r="N393" s="87"/>
    </row>
    <row r="394" spans="1:14" s="1005" customFormat="1" ht="15.75">
      <c r="A394" s="81"/>
      <c r="M394" s="87"/>
      <c r="N394" s="87"/>
    </row>
    <row r="395" spans="1:14" s="1005" customFormat="1" ht="15.75">
      <c r="A395" s="81"/>
      <c r="M395" s="87"/>
      <c r="N395" s="87"/>
    </row>
    <row r="396" spans="1:14" s="1005" customFormat="1" ht="15.75">
      <c r="A396" s="81"/>
      <c r="M396" s="87"/>
      <c r="N396" s="87"/>
    </row>
    <row r="397" spans="1:14" s="1005" customFormat="1" ht="15.75">
      <c r="A397" s="81"/>
      <c r="M397" s="87"/>
      <c r="N397" s="87"/>
    </row>
    <row r="398" spans="1:14" s="1005" customFormat="1" ht="15.75">
      <c r="A398" s="81"/>
      <c r="M398" s="87"/>
      <c r="N398" s="87"/>
    </row>
    <row r="399" spans="1:14" s="1005" customFormat="1" ht="15.75">
      <c r="A399" s="81"/>
      <c r="M399" s="87"/>
      <c r="N399" s="87"/>
    </row>
    <row r="400" spans="1:14" s="1005" customFormat="1" ht="15.75">
      <c r="A400" s="81"/>
      <c r="M400" s="87"/>
      <c r="N400" s="87"/>
    </row>
    <row r="401" spans="1:14" s="1005" customFormat="1" ht="15.75">
      <c r="A401" s="81"/>
      <c r="M401" s="87"/>
      <c r="N401" s="87"/>
    </row>
    <row r="402" spans="1:14" s="1005" customFormat="1" ht="15.75">
      <c r="A402" s="81"/>
      <c r="M402" s="87"/>
      <c r="N402" s="87"/>
    </row>
    <row r="403" spans="1:14" s="1005" customFormat="1" ht="15.75">
      <c r="A403" s="81"/>
      <c r="M403" s="87"/>
      <c r="N403" s="87"/>
    </row>
    <row r="404" spans="1:14" s="1005" customFormat="1" ht="15.75">
      <c r="A404" s="81"/>
      <c r="M404" s="87"/>
      <c r="N404" s="87"/>
    </row>
    <row r="405" spans="1:14" s="1005" customFormat="1" ht="15.75">
      <c r="A405" s="81"/>
      <c r="M405" s="87"/>
      <c r="N405" s="87"/>
    </row>
    <row r="406" spans="1:14" s="1005" customFormat="1" ht="15.75">
      <c r="A406" s="81"/>
      <c r="M406" s="87"/>
      <c r="N406" s="87"/>
    </row>
    <row r="407" spans="1:14" s="1005" customFormat="1" ht="15.75">
      <c r="A407" s="81"/>
      <c r="M407" s="87"/>
      <c r="N407" s="87"/>
    </row>
    <row r="408" spans="1:14" s="1005" customFormat="1" ht="15.75">
      <c r="A408" s="81"/>
      <c r="M408" s="87"/>
      <c r="N408" s="87"/>
    </row>
    <row r="409" spans="1:14" s="1005" customFormat="1" ht="15.75">
      <c r="A409" s="81"/>
      <c r="M409" s="87"/>
      <c r="N409" s="87"/>
    </row>
    <row r="410" spans="1:14" s="1005" customFormat="1" ht="15.75">
      <c r="A410" s="81"/>
      <c r="M410" s="87"/>
      <c r="N410" s="87"/>
    </row>
    <row r="411" spans="1:14" s="1005" customFormat="1" ht="15.75">
      <c r="A411" s="81"/>
      <c r="M411" s="87"/>
      <c r="N411" s="87"/>
    </row>
    <row r="412" spans="1:14" s="1005" customFormat="1" ht="15.75">
      <c r="A412" s="81"/>
      <c r="M412" s="87"/>
      <c r="N412" s="87"/>
    </row>
    <row r="413" spans="1:14" s="1005" customFormat="1" ht="15.75">
      <c r="A413" s="81"/>
      <c r="M413" s="87"/>
      <c r="N413" s="87"/>
    </row>
    <row r="414" spans="1:14" s="1005" customFormat="1" ht="15.75">
      <c r="A414" s="81"/>
      <c r="M414" s="87"/>
      <c r="N414" s="87"/>
    </row>
    <row r="415" spans="1:14" s="1005" customFormat="1" ht="15.75">
      <c r="A415" s="81"/>
      <c r="M415" s="87"/>
      <c r="N415" s="87"/>
    </row>
    <row r="416" spans="1:14" s="1005" customFormat="1" ht="15.75">
      <c r="A416" s="81"/>
      <c r="M416" s="87"/>
      <c r="N416" s="87"/>
    </row>
    <row r="417" spans="1:14" s="1005" customFormat="1" ht="15.75">
      <c r="A417" s="81"/>
      <c r="M417" s="87"/>
      <c r="N417" s="87"/>
    </row>
    <row r="418" spans="1:14" s="1005" customFormat="1" ht="15.75">
      <c r="A418" s="81"/>
      <c r="M418" s="87"/>
      <c r="N418" s="87"/>
    </row>
    <row r="419" spans="1:14" s="1005" customFormat="1" ht="15.75">
      <c r="A419" s="81"/>
      <c r="M419" s="87"/>
      <c r="N419" s="87"/>
    </row>
    <row r="420" spans="1:14" s="1005" customFormat="1" ht="15.75">
      <c r="A420" s="81"/>
      <c r="M420" s="87"/>
      <c r="N420" s="87"/>
    </row>
    <row r="421" spans="1:14" s="1005" customFormat="1" ht="15.75">
      <c r="A421" s="81"/>
      <c r="M421" s="87"/>
      <c r="N421" s="87"/>
    </row>
    <row r="422" spans="1:14" s="1005" customFormat="1" ht="15.75">
      <c r="A422" s="81"/>
      <c r="M422" s="87"/>
      <c r="N422" s="87"/>
    </row>
    <row r="423" spans="1:14" s="1005" customFormat="1" ht="15.75">
      <c r="A423" s="81"/>
      <c r="M423" s="87"/>
      <c r="N423" s="87"/>
    </row>
    <row r="424" spans="1:14" s="1005" customFormat="1" ht="15.75">
      <c r="A424" s="81"/>
      <c r="M424" s="87"/>
      <c r="N424" s="87"/>
    </row>
    <row r="425" spans="1:14" s="1005" customFormat="1" ht="15.75">
      <c r="A425" s="81"/>
      <c r="M425" s="87"/>
      <c r="N425" s="87"/>
    </row>
    <row r="426" spans="1:14" s="1005" customFormat="1" ht="15.75">
      <c r="A426" s="81"/>
      <c r="M426" s="87"/>
      <c r="N426" s="87"/>
    </row>
    <row r="427" spans="1:14" s="1005" customFormat="1" ht="15.75">
      <c r="A427" s="81"/>
      <c r="M427" s="87"/>
      <c r="N427" s="87"/>
    </row>
    <row r="428" spans="1:14" s="1005" customFormat="1" ht="15.75">
      <c r="A428" s="81"/>
      <c r="M428" s="87"/>
      <c r="N428" s="87"/>
    </row>
    <row r="429" spans="1:14" s="1005" customFormat="1" ht="15.75">
      <c r="A429" s="81"/>
      <c r="M429" s="87"/>
      <c r="N429" s="87"/>
    </row>
    <row r="430" spans="1:14" s="1005" customFormat="1" ht="15.75">
      <c r="A430" s="81"/>
      <c r="M430" s="87"/>
      <c r="N430" s="87"/>
    </row>
    <row r="431" spans="1:14" s="1005" customFormat="1" ht="15.75">
      <c r="A431" s="81"/>
      <c r="M431" s="87"/>
      <c r="N431" s="87"/>
    </row>
    <row r="432" spans="1:14" s="1005" customFormat="1" ht="15.75">
      <c r="A432" s="81"/>
      <c r="M432" s="87"/>
      <c r="N432" s="87"/>
    </row>
    <row r="433" spans="1:14" s="1005" customFormat="1" ht="15.75">
      <c r="A433" s="81"/>
      <c r="M433" s="87"/>
      <c r="N433" s="87"/>
    </row>
    <row r="434" spans="1:14" s="1005" customFormat="1" ht="15.75">
      <c r="A434" s="81"/>
      <c r="M434" s="87"/>
      <c r="N434" s="87"/>
    </row>
    <row r="435" spans="1:14" s="1005" customFormat="1" ht="15.75">
      <c r="A435" s="81"/>
      <c r="M435" s="87"/>
      <c r="N435" s="87"/>
    </row>
    <row r="436" spans="1:14" s="1005" customFormat="1" ht="15.75">
      <c r="A436" s="81"/>
      <c r="M436" s="87"/>
      <c r="N436" s="87"/>
    </row>
    <row r="437" spans="1:14" s="1005" customFormat="1" ht="15.75">
      <c r="A437" s="81"/>
      <c r="M437" s="87"/>
      <c r="N437" s="87"/>
    </row>
    <row r="438" spans="1:14" s="1005" customFormat="1" ht="15.75">
      <c r="A438" s="81"/>
      <c r="M438" s="87"/>
      <c r="N438" s="87"/>
    </row>
    <row r="439" spans="1:14" s="1005" customFormat="1" ht="15.75">
      <c r="A439" s="81"/>
      <c r="M439" s="87"/>
      <c r="N439" s="87"/>
    </row>
    <row r="440" spans="1:14" s="1005" customFormat="1" ht="15.75">
      <c r="A440" s="81"/>
      <c r="M440" s="87"/>
      <c r="N440" s="87"/>
    </row>
    <row r="441" spans="1:14" s="1005" customFormat="1" ht="15.75">
      <c r="A441" s="81"/>
      <c r="M441" s="87"/>
      <c r="N441" s="87"/>
    </row>
    <row r="442" spans="1:14" s="1005" customFormat="1" ht="15.75">
      <c r="A442" s="81"/>
      <c r="M442" s="87"/>
      <c r="N442" s="87"/>
    </row>
    <row r="443" spans="1:14" s="1005" customFormat="1" ht="15.75">
      <c r="A443" s="81"/>
      <c r="M443" s="87"/>
      <c r="N443" s="87"/>
    </row>
    <row r="444" spans="1:14" s="1005" customFormat="1" ht="15.75">
      <c r="A444" s="81"/>
      <c r="M444" s="87"/>
      <c r="N444" s="87"/>
    </row>
    <row r="445" spans="1:14" s="1005" customFormat="1" ht="15.75">
      <c r="A445" s="81"/>
      <c r="M445" s="87"/>
      <c r="N445" s="87"/>
    </row>
    <row r="446" spans="1:14" s="1005" customFormat="1" ht="15.75">
      <c r="A446" s="81"/>
      <c r="M446" s="87"/>
      <c r="N446" s="87"/>
    </row>
    <row r="447" spans="1:14" s="1005" customFormat="1" ht="15.75">
      <c r="A447" s="81"/>
      <c r="M447" s="87"/>
      <c r="N447" s="87"/>
    </row>
    <row r="448" spans="1:14" s="1005" customFormat="1" ht="15.75">
      <c r="A448" s="81"/>
      <c r="M448" s="87"/>
      <c r="N448" s="87"/>
    </row>
    <row r="449" spans="1:14" s="1005" customFormat="1" ht="15.75">
      <c r="A449" s="81"/>
      <c r="M449" s="87"/>
      <c r="N449" s="87"/>
    </row>
    <row r="450" spans="1:14" s="1005" customFormat="1" ht="15.75">
      <c r="A450" s="81"/>
      <c r="M450" s="87"/>
      <c r="N450" s="87"/>
    </row>
    <row r="451" spans="1:14" s="1005" customFormat="1" ht="15.75">
      <c r="A451" s="81"/>
      <c r="M451" s="87"/>
      <c r="N451" s="87"/>
    </row>
    <row r="452" spans="1:14" s="1005" customFormat="1" ht="15.75">
      <c r="A452" s="81"/>
      <c r="M452" s="87"/>
      <c r="N452" s="87"/>
    </row>
    <row r="453" spans="1:14" s="1005" customFormat="1" ht="15.75">
      <c r="A453" s="81"/>
      <c r="M453" s="87"/>
      <c r="N453" s="87"/>
    </row>
    <row r="454" spans="1:14" s="1005" customFormat="1" ht="15.75">
      <c r="A454" s="81"/>
      <c r="M454" s="87"/>
      <c r="N454" s="87"/>
    </row>
    <row r="455" spans="1:14" s="1005" customFormat="1" ht="15.75">
      <c r="A455" s="81"/>
      <c r="M455" s="87"/>
      <c r="N455" s="87"/>
    </row>
    <row r="456" spans="1:14" s="1005" customFormat="1" ht="15.75">
      <c r="A456" s="81"/>
      <c r="M456" s="87"/>
      <c r="N456" s="87"/>
    </row>
    <row r="457" spans="1:14" s="1005" customFormat="1" ht="15.75">
      <c r="A457" s="81"/>
      <c r="M457" s="87"/>
      <c r="N457" s="87"/>
    </row>
    <row r="458" spans="1:14" s="1005" customFormat="1" ht="15.75">
      <c r="A458" s="81"/>
      <c r="M458" s="87"/>
      <c r="N458" s="87"/>
    </row>
    <row r="459" spans="1:14" s="1005" customFormat="1" ht="15.75">
      <c r="A459" s="81"/>
      <c r="M459" s="87"/>
      <c r="N459" s="87"/>
    </row>
    <row r="460" spans="1:14" s="1005" customFormat="1" ht="15.75">
      <c r="A460" s="81"/>
      <c r="M460" s="87"/>
      <c r="N460" s="87"/>
    </row>
    <row r="461" spans="1:14" s="1005" customFormat="1" ht="15.75">
      <c r="A461" s="81"/>
      <c r="M461" s="87"/>
      <c r="N461" s="87"/>
    </row>
    <row r="462" spans="1:14" s="1005" customFormat="1" ht="15.75">
      <c r="A462" s="81"/>
      <c r="M462" s="87"/>
      <c r="N462" s="87"/>
    </row>
    <row r="463" spans="1:14" s="1005" customFormat="1" ht="15.75">
      <c r="A463" s="81"/>
      <c r="M463" s="87"/>
      <c r="N463" s="87"/>
    </row>
    <row r="464" spans="1:14" s="1005" customFormat="1" ht="15.75">
      <c r="A464" s="81"/>
      <c r="M464" s="87"/>
      <c r="N464" s="87"/>
    </row>
    <row r="465" spans="1:14" s="1005" customFormat="1" ht="15.75">
      <c r="A465" s="81"/>
      <c r="M465" s="87"/>
      <c r="N465" s="87"/>
    </row>
    <row r="466" spans="1:14" s="1005" customFormat="1" ht="15.75">
      <c r="A466" s="81"/>
      <c r="M466" s="87"/>
      <c r="N466" s="87"/>
    </row>
    <row r="467" spans="1:14" s="1005" customFormat="1" ht="15.75">
      <c r="A467" s="81"/>
      <c r="M467" s="87"/>
      <c r="N467" s="87"/>
    </row>
    <row r="468" spans="1:14" s="1005" customFormat="1" ht="15.75">
      <c r="A468" s="81"/>
      <c r="M468" s="87"/>
      <c r="N468" s="87"/>
    </row>
    <row r="469" spans="1:14" s="1005" customFormat="1" ht="15.75">
      <c r="A469" s="81"/>
      <c r="M469" s="87"/>
      <c r="N469" s="87"/>
    </row>
    <row r="470" spans="1:14" s="1005" customFormat="1" ht="15.75">
      <c r="A470" s="81"/>
      <c r="M470" s="87"/>
      <c r="N470" s="87"/>
    </row>
    <row r="471" spans="1:14" s="1005" customFormat="1" ht="15.75">
      <c r="A471" s="81"/>
      <c r="M471" s="87"/>
      <c r="N471" s="87"/>
    </row>
    <row r="472" spans="1:14" s="1005" customFormat="1" ht="15.75">
      <c r="A472" s="81"/>
      <c r="M472" s="87"/>
      <c r="N472" s="87"/>
    </row>
    <row r="473" spans="1:14" s="1005" customFormat="1" ht="15.75">
      <c r="A473" s="81"/>
      <c r="M473" s="87"/>
      <c r="N473" s="87"/>
    </row>
    <row r="474" spans="1:14" s="1005" customFormat="1" ht="15.75">
      <c r="A474" s="81"/>
      <c r="M474" s="87"/>
      <c r="N474" s="87"/>
    </row>
    <row r="475" spans="1:14" s="1005" customFormat="1" ht="15.75">
      <c r="A475" s="81"/>
      <c r="M475" s="87"/>
      <c r="N475" s="87"/>
    </row>
    <row r="476" spans="1:14" s="1005" customFormat="1" ht="15.75">
      <c r="A476" s="81"/>
      <c r="M476" s="87"/>
      <c r="N476" s="87"/>
    </row>
    <row r="477" spans="1:14" s="1005" customFormat="1" ht="15.75">
      <c r="A477" s="81"/>
      <c r="M477" s="87"/>
      <c r="N477" s="87"/>
    </row>
    <row r="478" spans="1:14" s="1005" customFormat="1" ht="15.75">
      <c r="A478" s="81"/>
      <c r="M478" s="87"/>
      <c r="N478" s="87"/>
    </row>
    <row r="479" spans="1:14" s="1005" customFormat="1" ht="15.75">
      <c r="A479" s="81"/>
      <c r="M479" s="87"/>
      <c r="N479" s="87"/>
    </row>
    <row r="480" spans="1:14" s="1005" customFormat="1" ht="15.75">
      <c r="A480" s="81"/>
      <c r="M480" s="87"/>
      <c r="N480" s="87"/>
    </row>
    <row r="481" spans="1:14" s="1005" customFormat="1" ht="15.75">
      <c r="A481" s="81"/>
      <c r="M481" s="87"/>
      <c r="N481" s="87"/>
    </row>
    <row r="482" spans="1:14" s="1005" customFormat="1" ht="15.75">
      <c r="A482" s="81"/>
      <c r="M482" s="87"/>
      <c r="N482" s="87"/>
    </row>
    <row r="483" spans="1:14" s="1005" customFormat="1" ht="15.75">
      <c r="A483" s="81"/>
      <c r="M483" s="87"/>
      <c r="N483" s="87"/>
    </row>
    <row r="484" spans="1:14" s="1005" customFormat="1" ht="15.75">
      <c r="A484" s="81"/>
      <c r="M484" s="87"/>
      <c r="N484" s="87"/>
    </row>
    <row r="485" spans="1:14" s="1005" customFormat="1" ht="15.75">
      <c r="A485" s="81"/>
      <c r="M485" s="87"/>
      <c r="N485" s="87"/>
    </row>
    <row r="486" spans="1:14" s="1005" customFormat="1" ht="15.75">
      <c r="A486" s="81"/>
      <c r="M486" s="87"/>
      <c r="N486" s="87"/>
    </row>
    <row r="487" spans="1:14" s="1005" customFormat="1" ht="15.75">
      <c r="A487" s="81"/>
      <c r="M487" s="87"/>
      <c r="N487" s="87"/>
    </row>
    <row r="488" spans="1:14" s="1005" customFormat="1" ht="15.75">
      <c r="A488" s="81"/>
      <c r="M488" s="87"/>
      <c r="N488" s="87"/>
    </row>
    <row r="489" spans="1:14" s="1005" customFormat="1" ht="15.75">
      <c r="A489" s="81"/>
      <c r="M489" s="87"/>
      <c r="N489" s="87"/>
    </row>
    <row r="490" spans="1:14" s="1005" customFormat="1" ht="15.75">
      <c r="A490" s="81"/>
      <c r="M490" s="87"/>
      <c r="N490" s="87"/>
    </row>
    <row r="491" spans="1:14" s="1005" customFormat="1" ht="15.75">
      <c r="A491" s="81"/>
      <c r="M491" s="87"/>
      <c r="N491" s="87"/>
    </row>
    <row r="492" spans="1:14" s="1005" customFormat="1" ht="15.75">
      <c r="A492" s="81"/>
      <c r="M492" s="87"/>
      <c r="N492" s="87"/>
    </row>
    <row r="493" spans="1:14" s="1005" customFormat="1" ht="15.75">
      <c r="A493" s="81"/>
      <c r="M493" s="87"/>
      <c r="N493" s="87"/>
    </row>
    <row r="494" spans="1:14" s="1005" customFormat="1" ht="15.75">
      <c r="A494" s="81"/>
      <c r="M494" s="87"/>
      <c r="N494" s="87"/>
    </row>
    <row r="495" spans="1:14" s="1005" customFormat="1" ht="15.75">
      <c r="A495" s="81"/>
      <c r="M495" s="87"/>
      <c r="N495" s="87"/>
    </row>
    <row r="496" spans="1:14" s="1005" customFormat="1" ht="15.75">
      <c r="A496" s="81"/>
      <c r="M496" s="87"/>
      <c r="N496" s="87"/>
    </row>
    <row r="497" spans="1:14" s="1005" customFormat="1" ht="15.75">
      <c r="A497" s="81"/>
      <c r="M497" s="87"/>
      <c r="N497" s="87"/>
    </row>
    <row r="498" spans="1:14" s="1005" customFormat="1" ht="15.75">
      <c r="A498" s="81"/>
      <c r="M498" s="87"/>
      <c r="N498" s="87"/>
    </row>
    <row r="499" spans="1:14" s="1005" customFormat="1" ht="15.75">
      <c r="A499" s="81"/>
      <c r="M499" s="87"/>
      <c r="N499" s="87"/>
    </row>
    <row r="500" spans="1:14" s="1005" customFormat="1" ht="15.75">
      <c r="A500" s="81"/>
      <c r="M500" s="87"/>
      <c r="N500" s="87"/>
    </row>
    <row r="501" spans="1:14" s="1005" customFormat="1" ht="15.75">
      <c r="A501" s="81"/>
      <c r="M501" s="87"/>
      <c r="N501" s="87"/>
    </row>
    <row r="502" spans="1:14" s="1005" customFormat="1" ht="15.75">
      <c r="A502" s="81"/>
      <c r="M502" s="87"/>
      <c r="N502" s="87"/>
    </row>
    <row r="503" spans="1:14" s="1005" customFormat="1" ht="15.75">
      <c r="A503" s="81"/>
      <c r="M503" s="87"/>
      <c r="N503" s="87"/>
    </row>
    <row r="504" spans="1:14" s="1005" customFormat="1" ht="15.75">
      <c r="A504" s="81"/>
      <c r="M504" s="87"/>
      <c r="N504" s="87"/>
    </row>
    <row r="505" spans="1:14" s="1005" customFormat="1" ht="15.75">
      <c r="A505" s="81"/>
      <c r="M505" s="87"/>
      <c r="N505" s="87"/>
    </row>
    <row r="506" spans="1:14" s="1005" customFormat="1" ht="15.75">
      <c r="A506" s="81"/>
      <c r="M506" s="87"/>
      <c r="N506" s="87"/>
    </row>
    <row r="507" spans="1:14" s="1005" customFormat="1" ht="15.75">
      <c r="A507" s="81"/>
      <c r="M507" s="87"/>
      <c r="N507" s="87"/>
    </row>
    <row r="508" spans="1:14" s="1005" customFormat="1" ht="15.75">
      <c r="A508" s="81"/>
      <c r="M508" s="87"/>
      <c r="N508" s="87"/>
    </row>
    <row r="509" spans="1:14" s="1005" customFormat="1" ht="15.75">
      <c r="A509" s="81"/>
      <c r="M509" s="87"/>
      <c r="N509" s="87"/>
    </row>
    <row r="510" spans="1:14" s="1005" customFormat="1" ht="15.75">
      <c r="A510" s="81"/>
      <c r="M510" s="87"/>
      <c r="N510" s="87"/>
    </row>
    <row r="511" spans="1:14" s="1005" customFormat="1" ht="15.75">
      <c r="A511" s="81"/>
      <c r="M511" s="87"/>
      <c r="N511" s="87"/>
    </row>
    <row r="512" spans="1:14" s="1005" customFormat="1" ht="15.75">
      <c r="A512" s="81"/>
      <c r="M512" s="87"/>
      <c r="N512" s="87"/>
    </row>
    <row r="513" spans="1:14" s="1005" customFormat="1" ht="15.75">
      <c r="A513" s="81"/>
      <c r="M513" s="87"/>
      <c r="N513" s="87"/>
    </row>
    <row r="514" spans="1:14" s="1005" customFormat="1" ht="15.75">
      <c r="A514" s="81"/>
      <c r="M514" s="87"/>
      <c r="N514" s="87"/>
    </row>
    <row r="515" spans="1:14" s="1005" customFormat="1" ht="15.75">
      <c r="A515" s="81"/>
      <c r="M515" s="87"/>
      <c r="N515" s="87"/>
    </row>
    <row r="516" spans="1:14" s="1005" customFormat="1" ht="15.75">
      <c r="A516" s="81"/>
      <c r="M516" s="87"/>
      <c r="N516" s="87"/>
    </row>
    <row r="517" spans="1:14" s="1005" customFormat="1" ht="15.75">
      <c r="A517" s="81"/>
      <c r="M517" s="87"/>
      <c r="N517" s="87"/>
    </row>
    <row r="518" spans="1:14" s="1005" customFormat="1" ht="15.75">
      <c r="A518" s="81"/>
      <c r="M518" s="87"/>
      <c r="N518" s="87"/>
    </row>
    <row r="519" spans="1:14" s="1005" customFormat="1" ht="15.75">
      <c r="A519" s="81"/>
      <c r="M519" s="87"/>
      <c r="N519" s="87"/>
    </row>
    <row r="520" spans="1:14" s="1005" customFormat="1" ht="15.75">
      <c r="A520" s="81"/>
      <c r="M520" s="87"/>
      <c r="N520" s="87"/>
    </row>
    <row r="521" spans="1:14" s="1005" customFormat="1" ht="15.75">
      <c r="A521" s="81"/>
      <c r="M521" s="87"/>
      <c r="N521" s="87"/>
    </row>
    <row r="522" spans="1:14" s="1005" customFormat="1" ht="15.75">
      <c r="A522" s="81"/>
      <c r="M522" s="87"/>
      <c r="N522" s="87"/>
    </row>
    <row r="523" spans="1:14" s="1005" customFormat="1" ht="15.75">
      <c r="A523" s="81"/>
      <c r="M523" s="87"/>
      <c r="N523" s="87"/>
    </row>
    <row r="524" spans="1:14" s="1005" customFormat="1" ht="15.75">
      <c r="A524" s="81"/>
      <c r="M524" s="87"/>
      <c r="N524" s="87"/>
    </row>
    <row r="525" spans="1:14" s="1005" customFormat="1" ht="15.75">
      <c r="A525" s="81"/>
      <c r="M525" s="87"/>
      <c r="N525" s="87"/>
    </row>
    <row r="526" spans="1:14" s="1005" customFormat="1" ht="15.75">
      <c r="A526" s="81"/>
      <c r="M526" s="87"/>
      <c r="N526" s="87"/>
    </row>
    <row r="527" spans="1:14" s="1005" customFormat="1" ht="15.75">
      <c r="A527" s="81"/>
      <c r="M527" s="87"/>
      <c r="N527" s="87"/>
    </row>
    <row r="528" spans="1:14" s="1005" customFormat="1" ht="15.75">
      <c r="A528" s="81"/>
      <c r="M528" s="87"/>
      <c r="N528" s="87"/>
    </row>
    <row r="529" spans="1:14" s="1005" customFormat="1" ht="15.75">
      <c r="A529" s="81"/>
      <c r="M529" s="87"/>
      <c r="N529" s="87"/>
    </row>
    <row r="530" spans="1:14" s="1005" customFormat="1" ht="15.75">
      <c r="A530" s="81"/>
      <c r="M530" s="87"/>
      <c r="N530" s="87"/>
    </row>
    <row r="531" spans="1:14" s="1005" customFormat="1" ht="15.75">
      <c r="A531" s="81"/>
      <c r="M531" s="87"/>
      <c r="N531" s="87"/>
    </row>
    <row r="532" spans="1:14" s="1005" customFormat="1" ht="15.75">
      <c r="A532" s="81"/>
      <c r="M532" s="87"/>
      <c r="N532" s="87"/>
    </row>
    <row r="533" spans="1:14" s="1005" customFormat="1" ht="15.75">
      <c r="A533" s="81"/>
      <c r="M533" s="87"/>
      <c r="N533" s="87"/>
    </row>
    <row r="534" spans="1:14" s="1005" customFormat="1" ht="15.75">
      <c r="A534" s="81"/>
      <c r="M534" s="87"/>
      <c r="N534" s="87"/>
    </row>
    <row r="535" spans="1:14" s="1005" customFormat="1" ht="15.75">
      <c r="A535" s="81"/>
      <c r="M535" s="87"/>
      <c r="N535" s="87"/>
    </row>
    <row r="536" spans="1:14" s="1005" customFormat="1" ht="15.75">
      <c r="A536" s="81"/>
      <c r="M536" s="87"/>
      <c r="N536" s="87"/>
    </row>
    <row r="537" spans="1:14" s="1005" customFormat="1" ht="15.75">
      <c r="A537" s="81"/>
      <c r="M537" s="87"/>
      <c r="N537" s="87"/>
    </row>
    <row r="538" spans="1:14" s="1005" customFormat="1" ht="15.75">
      <c r="A538" s="81"/>
      <c r="M538" s="87"/>
      <c r="N538" s="87"/>
    </row>
    <row r="539" spans="1:14" s="1005" customFormat="1" ht="15.75">
      <c r="A539" s="81"/>
      <c r="M539" s="87"/>
      <c r="N539" s="87"/>
    </row>
    <row r="540" spans="1:14" s="1005" customFormat="1" ht="15.75">
      <c r="A540" s="81"/>
      <c r="M540" s="87"/>
      <c r="N540" s="87"/>
    </row>
    <row r="541" spans="1:14" s="1005" customFormat="1" ht="15.75">
      <c r="A541" s="81"/>
      <c r="M541" s="87"/>
      <c r="N541" s="87"/>
    </row>
    <row r="542" spans="1:14" s="1005" customFormat="1" ht="15.75">
      <c r="A542" s="81"/>
      <c r="M542" s="87"/>
      <c r="N542" s="87"/>
    </row>
    <row r="543" spans="1:14" s="1005" customFormat="1" ht="15.75">
      <c r="A543" s="81"/>
      <c r="M543" s="87"/>
      <c r="N543" s="87"/>
    </row>
    <row r="544" spans="1:14" s="1005" customFormat="1" ht="15.75">
      <c r="A544" s="81"/>
      <c r="M544" s="87"/>
      <c r="N544" s="87"/>
    </row>
    <row r="545" spans="1:14" s="1005" customFormat="1" ht="15.75">
      <c r="A545" s="81"/>
      <c r="M545" s="87"/>
      <c r="N545" s="87"/>
    </row>
    <row r="546" spans="1:14" s="1005" customFormat="1" ht="15.75">
      <c r="A546" s="81"/>
      <c r="M546" s="87"/>
      <c r="N546" s="87"/>
    </row>
    <row r="547" spans="1:14" s="1005" customFormat="1" ht="15.75">
      <c r="A547" s="81"/>
      <c r="M547" s="87"/>
      <c r="N547" s="87"/>
    </row>
    <row r="548" spans="1:14" s="1005" customFormat="1" ht="15.75">
      <c r="A548" s="81"/>
      <c r="M548" s="87"/>
      <c r="N548" s="87"/>
    </row>
    <row r="549" spans="1:14" s="1005" customFormat="1" ht="15.75">
      <c r="A549" s="81"/>
      <c r="M549" s="87"/>
      <c r="N549" s="87"/>
    </row>
    <row r="550" spans="1:14" s="1005" customFormat="1" ht="15.75">
      <c r="A550" s="81"/>
      <c r="M550" s="87"/>
      <c r="N550" s="87"/>
    </row>
    <row r="551" spans="1:14" s="1005" customFormat="1" ht="15.75">
      <c r="A551" s="81"/>
      <c r="M551" s="87"/>
      <c r="N551" s="87"/>
    </row>
    <row r="552" spans="1:14" s="1005" customFormat="1" ht="15.75">
      <c r="A552" s="81"/>
      <c r="M552" s="87"/>
      <c r="N552" s="87"/>
    </row>
    <row r="553" spans="1:14" s="1005" customFormat="1" ht="15.75">
      <c r="A553" s="81"/>
      <c r="M553" s="87"/>
      <c r="N553" s="87"/>
    </row>
    <row r="554" spans="1:14" s="1005" customFormat="1" ht="15.75">
      <c r="A554" s="81"/>
      <c r="M554" s="87"/>
      <c r="N554" s="87"/>
    </row>
    <row r="555" spans="1:14" s="1005" customFormat="1" ht="15.75">
      <c r="A555" s="81"/>
      <c r="M555" s="87"/>
      <c r="N555" s="87"/>
    </row>
    <row r="556" spans="1:14" s="1005" customFormat="1" ht="15.75">
      <c r="A556" s="81"/>
      <c r="M556" s="87"/>
      <c r="N556" s="87"/>
    </row>
    <row r="557" spans="1:14" s="1005" customFormat="1" ht="15.75">
      <c r="A557" s="81"/>
      <c r="M557" s="87"/>
      <c r="N557" s="87"/>
    </row>
    <row r="558" spans="1:14" s="1005" customFormat="1" ht="15.75">
      <c r="A558" s="81"/>
      <c r="M558" s="87"/>
      <c r="N558" s="87"/>
    </row>
    <row r="559" spans="1:14" s="1005" customFormat="1" ht="15.75">
      <c r="A559" s="81"/>
      <c r="M559" s="87"/>
      <c r="N559" s="87"/>
    </row>
    <row r="560" spans="1:14" s="1005" customFormat="1" ht="15.75">
      <c r="A560" s="81"/>
      <c r="M560" s="87"/>
      <c r="N560" s="87"/>
    </row>
    <row r="561" spans="1:14" s="1005" customFormat="1" ht="15.75">
      <c r="A561" s="81"/>
      <c r="M561" s="87"/>
      <c r="N561" s="87"/>
    </row>
    <row r="562" spans="1:14" s="1005" customFormat="1" ht="15.75">
      <c r="A562" s="81"/>
      <c r="M562" s="87"/>
      <c r="N562" s="87"/>
    </row>
    <row r="563" spans="1:14" s="1005" customFormat="1" ht="15.75">
      <c r="A563" s="81"/>
      <c r="M563" s="87"/>
      <c r="N563" s="87"/>
    </row>
    <row r="564" spans="1:14" s="1005" customFormat="1" ht="15.75">
      <c r="A564" s="81"/>
      <c r="M564" s="87"/>
      <c r="N564" s="87"/>
    </row>
    <row r="565" spans="1:14" s="1005" customFormat="1" ht="15.75">
      <c r="A565" s="81"/>
      <c r="M565" s="87"/>
      <c r="N565" s="87"/>
    </row>
    <row r="566" spans="1:14" s="1005" customFormat="1" ht="15.75">
      <c r="A566" s="81"/>
      <c r="M566" s="87"/>
      <c r="N566" s="87"/>
    </row>
    <row r="567" spans="1:14" s="1005" customFormat="1" ht="15.75">
      <c r="A567" s="81"/>
      <c r="M567" s="87"/>
      <c r="N567" s="87"/>
    </row>
    <row r="568" spans="1:14" s="1005" customFormat="1" ht="15.75">
      <c r="A568" s="81"/>
      <c r="M568" s="87"/>
      <c r="N568" s="87"/>
    </row>
    <row r="569" spans="1:14" s="1005" customFormat="1" ht="15.75">
      <c r="A569" s="81"/>
      <c r="M569" s="87"/>
      <c r="N569" s="87"/>
    </row>
    <row r="570" spans="1:14" s="1005" customFormat="1" ht="15.75">
      <c r="A570" s="81"/>
      <c r="M570" s="87"/>
      <c r="N570" s="87"/>
    </row>
    <row r="571" spans="1:14" s="1005" customFormat="1" ht="15.75">
      <c r="A571" s="81"/>
      <c r="M571" s="87"/>
      <c r="N571" s="87"/>
    </row>
    <row r="572" spans="1:14" s="1005" customFormat="1" ht="15.75">
      <c r="A572" s="81"/>
      <c r="M572" s="87"/>
      <c r="N572" s="87"/>
    </row>
    <row r="573" spans="1:14" s="1005" customFormat="1" ht="15.75">
      <c r="A573" s="81"/>
      <c r="M573" s="87"/>
      <c r="N573" s="87"/>
    </row>
    <row r="574" spans="1:14" s="1005" customFormat="1" ht="15.75">
      <c r="A574" s="81"/>
      <c r="M574" s="87"/>
      <c r="N574" s="87"/>
    </row>
    <row r="575" spans="1:14" s="1005" customFormat="1" ht="15.75">
      <c r="A575" s="81"/>
      <c r="M575" s="87"/>
      <c r="N575" s="87"/>
    </row>
    <row r="576" spans="1:14" s="1005" customFormat="1" ht="15.75">
      <c r="A576" s="81"/>
      <c r="M576" s="87"/>
      <c r="N576" s="87"/>
    </row>
    <row r="577" spans="1:14" s="1005" customFormat="1" ht="15.75">
      <c r="A577" s="81"/>
      <c r="M577" s="87"/>
      <c r="N577" s="87"/>
    </row>
    <row r="578" spans="1:14" s="1005" customFormat="1" ht="15.75">
      <c r="A578" s="81"/>
      <c r="M578" s="87"/>
      <c r="N578" s="87"/>
    </row>
    <row r="579" spans="1:14" s="1005" customFormat="1" ht="15.75">
      <c r="A579" s="81"/>
      <c r="M579" s="87"/>
      <c r="N579" s="87"/>
    </row>
    <row r="580" spans="1:14" s="1005" customFormat="1" ht="15.75">
      <c r="A580" s="81"/>
      <c r="M580" s="87"/>
      <c r="N580" s="87"/>
    </row>
    <row r="581" spans="1:14" s="1005" customFormat="1" ht="15.75">
      <c r="A581" s="81"/>
      <c r="M581" s="87"/>
      <c r="N581" s="87"/>
    </row>
    <row r="582" spans="1:14" s="1005" customFormat="1" ht="15.75">
      <c r="A582" s="81"/>
      <c r="M582" s="87"/>
      <c r="N582" s="87"/>
    </row>
    <row r="583" spans="1:14" s="1005" customFormat="1" ht="15.75">
      <c r="A583" s="81"/>
      <c r="M583" s="87"/>
      <c r="N583" s="87"/>
    </row>
    <row r="584" spans="1:14" s="1005" customFormat="1" ht="15.75">
      <c r="A584" s="81"/>
      <c r="M584" s="87"/>
      <c r="N584" s="87"/>
    </row>
    <row r="585" spans="1:14" s="1005" customFormat="1" ht="15.75">
      <c r="A585" s="81"/>
      <c r="M585" s="87"/>
      <c r="N585" s="87"/>
    </row>
    <row r="586" spans="1:14" s="1005" customFormat="1" ht="15.75">
      <c r="A586" s="81"/>
      <c r="M586" s="87"/>
      <c r="N586" s="87"/>
    </row>
    <row r="587" spans="1:14" s="1005" customFormat="1" ht="15.75">
      <c r="A587" s="81"/>
      <c r="M587" s="87"/>
      <c r="N587" s="87"/>
    </row>
    <row r="588" spans="1:14" s="1005" customFormat="1" ht="15.75">
      <c r="A588" s="81"/>
      <c r="M588" s="87"/>
      <c r="N588" s="87"/>
    </row>
    <row r="589" spans="1:14" s="1005" customFormat="1" ht="15.75">
      <c r="A589" s="81"/>
      <c r="M589" s="87"/>
      <c r="N589" s="87"/>
    </row>
    <row r="590" spans="1:14" s="1005" customFormat="1" ht="15.75">
      <c r="A590" s="81"/>
      <c r="M590" s="87"/>
      <c r="N590" s="87"/>
    </row>
    <row r="591" spans="1:14" s="1005" customFormat="1" ht="15.75">
      <c r="A591" s="81"/>
      <c r="M591" s="87"/>
      <c r="N591" s="87"/>
    </row>
    <row r="592" spans="1:14" s="1005" customFormat="1" ht="15.75">
      <c r="A592" s="81"/>
      <c r="M592" s="87"/>
      <c r="N592" s="87"/>
    </row>
    <row r="593" spans="1:14" s="1005" customFormat="1" ht="15.75">
      <c r="A593" s="81"/>
      <c r="M593" s="87"/>
      <c r="N593" s="87"/>
    </row>
    <row r="594" spans="1:14" s="1005" customFormat="1" ht="15.75">
      <c r="A594" s="81"/>
      <c r="M594" s="87"/>
      <c r="N594" s="87"/>
    </row>
    <row r="595" spans="1:14" s="1005" customFormat="1" ht="15.75">
      <c r="A595" s="81"/>
      <c r="M595" s="87"/>
      <c r="N595" s="87"/>
    </row>
    <row r="596" spans="1:14" s="1005" customFormat="1" ht="15.75">
      <c r="A596" s="81"/>
      <c r="M596" s="87"/>
      <c r="N596" s="87"/>
    </row>
    <row r="597" spans="1:14" s="1005" customFormat="1" ht="15.75">
      <c r="A597" s="81"/>
      <c r="M597" s="87"/>
      <c r="N597" s="87"/>
    </row>
    <row r="598" spans="1:14" s="1005" customFormat="1" ht="15.75">
      <c r="A598" s="81"/>
      <c r="M598" s="87"/>
      <c r="N598" s="87"/>
    </row>
    <row r="599" spans="1:14" s="1005" customFormat="1" ht="15.75">
      <c r="A599" s="81"/>
      <c r="M599" s="87"/>
      <c r="N599" s="87"/>
    </row>
    <row r="600" spans="1:14" s="1005" customFormat="1" ht="15.75">
      <c r="A600" s="81"/>
      <c r="M600" s="87"/>
      <c r="N600" s="87"/>
    </row>
    <row r="601" spans="1:14" s="1005" customFormat="1" ht="15.75">
      <c r="A601" s="81"/>
      <c r="M601" s="87"/>
      <c r="N601" s="87"/>
    </row>
    <row r="602" spans="1:14" s="1005" customFormat="1" ht="15.75">
      <c r="A602" s="81"/>
      <c r="M602" s="87"/>
      <c r="N602" s="87"/>
    </row>
    <row r="603" spans="1:14" s="1005" customFormat="1" ht="15.75">
      <c r="A603" s="81"/>
      <c r="M603" s="87"/>
      <c r="N603" s="87"/>
    </row>
    <row r="604" spans="1:14" s="1005" customFormat="1" ht="15.75">
      <c r="A604" s="81"/>
      <c r="M604" s="87"/>
      <c r="N604" s="87"/>
    </row>
    <row r="605" spans="1:14" s="1005" customFormat="1" ht="15.75">
      <c r="A605" s="81"/>
      <c r="M605" s="87"/>
      <c r="N605" s="87"/>
    </row>
    <row r="606" spans="1:14" s="1005" customFormat="1" ht="15.75">
      <c r="A606" s="81"/>
      <c r="M606" s="87"/>
      <c r="N606" s="87"/>
    </row>
    <row r="607" spans="1:14" s="1005" customFormat="1" ht="15.75">
      <c r="A607" s="81"/>
      <c r="M607" s="87"/>
      <c r="N607" s="87"/>
    </row>
    <row r="608" spans="1:14" s="1005" customFormat="1" ht="15.75">
      <c r="A608" s="81"/>
      <c r="M608" s="87"/>
      <c r="N608" s="87"/>
    </row>
    <row r="609" spans="1:14" s="1005" customFormat="1" ht="15.75">
      <c r="A609" s="81"/>
      <c r="M609" s="87"/>
      <c r="N609" s="87"/>
    </row>
    <row r="610" spans="1:14" s="1005" customFormat="1" ht="15.75">
      <c r="A610" s="81"/>
      <c r="M610" s="87"/>
      <c r="N610" s="87"/>
    </row>
    <row r="611" spans="1:14" s="1005" customFormat="1" ht="15.75">
      <c r="A611" s="81"/>
      <c r="M611" s="87"/>
      <c r="N611" s="87"/>
    </row>
    <row r="612" spans="1:14" s="1005" customFormat="1" ht="15.75">
      <c r="A612" s="81"/>
      <c r="M612" s="87"/>
      <c r="N612" s="87"/>
    </row>
    <row r="613" spans="1:14" s="1005" customFormat="1" ht="15.75">
      <c r="A613" s="81"/>
      <c r="M613" s="87"/>
      <c r="N613" s="87"/>
    </row>
    <row r="614" spans="1:14" s="1005" customFormat="1" ht="15.75">
      <c r="A614" s="81"/>
      <c r="M614" s="87"/>
      <c r="N614" s="87"/>
    </row>
    <row r="615" spans="1:14" s="1005" customFormat="1" ht="15.75">
      <c r="A615" s="81"/>
      <c r="M615" s="87"/>
      <c r="N615" s="87"/>
    </row>
    <row r="616" spans="1:14" s="1005" customFormat="1" ht="15.75">
      <c r="A616" s="81"/>
      <c r="M616" s="87"/>
      <c r="N616" s="87"/>
    </row>
    <row r="617" spans="1:14" s="1005" customFormat="1" ht="15.75">
      <c r="A617" s="81"/>
      <c r="M617" s="87"/>
      <c r="N617" s="87"/>
    </row>
    <row r="618" spans="1:14" s="1005" customFormat="1" ht="15.75">
      <c r="A618" s="81"/>
      <c r="M618" s="87"/>
      <c r="N618" s="87"/>
    </row>
    <row r="619" spans="1:14" s="1005" customFormat="1" ht="15.75">
      <c r="A619" s="81"/>
      <c r="M619" s="87"/>
      <c r="N619" s="87"/>
    </row>
    <row r="620" spans="1:14" s="1005" customFormat="1" ht="15.75">
      <c r="A620" s="81"/>
      <c r="M620" s="87"/>
      <c r="N620" s="87"/>
    </row>
    <row r="621" spans="1:14" s="1005" customFormat="1" ht="15.75">
      <c r="A621" s="81"/>
      <c r="M621" s="87"/>
      <c r="N621" s="87"/>
    </row>
    <row r="622" spans="1:14" s="1005" customFormat="1" ht="15.75">
      <c r="A622" s="81"/>
      <c r="M622" s="87"/>
      <c r="N622" s="87"/>
    </row>
    <row r="623" spans="1:14" s="1005" customFormat="1" ht="15.75">
      <c r="A623" s="81"/>
      <c r="M623" s="87"/>
      <c r="N623" s="87"/>
    </row>
    <row r="624" spans="1:14" s="1005" customFormat="1" ht="15.75">
      <c r="A624" s="81"/>
      <c r="M624" s="87"/>
      <c r="N624" s="87"/>
    </row>
    <row r="625" spans="1:14" s="1005" customFormat="1" ht="15.75">
      <c r="A625" s="81"/>
      <c r="M625" s="87"/>
      <c r="N625" s="87"/>
    </row>
    <row r="626" spans="1:14" s="1005" customFormat="1" ht="15.75">
      <c r="A626" s="81"/>
      <c r="M626" s="87"/>
      <c r="N626" s="87"/>
    </row>
    <row r="627" spans="1:14" s="1005" customFormat="1" ht="15.75">
      <c r="A627" s="81"/>
      <c r="M627" s="87"/>
      <c r="N627" s="87"/>
    </row>
    <row r="628" spans="1:14" s="1005" customFormat="1" ht="15.75">
      <c r="A628" s="81"/>
      <c r="M628" s="87"/>
      <c r="N628" s="87"/>
    </row>
    <row r="629" spans="1:14" s="1005" customFormat="1" ht="15.75">
      <c r="A629" s="81"/>
      <c r="M629" s="87"/>
      <c r="N629" s="87"/>
    </row>
    <row r="630" spans="1:14" s="1005" customFormat="1" ht="15.75">
      <c r="A630" s="81"/>
      <c r="M630" s="87"/>
      <c r="N630" s="87"/>
    </row>
    <row r="631" spans="1:14" s="1005" customFormat="1" ht="15.75">
      <c r="A631" s="81"/>
      <c r="M631" s="87"/>
      <c r="N631" s="87"/>
    </row>
    <row r="632" spans="1:14" s="1005" customFormat="1" ht="15.75">
      <c r="A632" s="81"/>
      <c r="M632" s="87"/>
      <c r="N632" s="87"/>
    </row>
    <row r="633" spans="1:14" s="1005" customFormat="1" ht="15.75">
      <c r="A633" s="81"/>
      <c r="M633" s="87"/>
      <c r="N633" s="87"/>
    </row>
    <row r="634" spans="1:14" s="1005" customFormat="1" ht="15.75">
      <c r="A634" s="81"/>
      <c r="M634" s="87"/>
      <c r="N634" s="87"/>
    </row>
    <row r="635" spans="1:14" s="1005" customFormat="1" ht="15.75">
      <c r="A635" s="81"/>
      <c r="M635" s="87"/>
      <c r="N635" s="87"/>
    </row>
    <row r="636" spans="1:14" s="1005" customFormat="1" ht="15.75">
      <c r="A636" s="81"/>
      <c r="M636" s="87"/>
      <c r="N636" s="87"/>
    </row>
    <row r="637" spans="1:14" s="1005" customFormat="1" ht="15.75">
      <c r="A637" s="81"/>
      <c r="M637" s="87"/>
      <c r="N637" s="87"/>
    </row>
    <row r="638" spans="1:14" s="1005" customFormat="1" ht="15.75">
      <c r="A638" s="81"/>
      <c r="M638" s="87"/>
      <c r="N638" s="87"/>
    </row>
    <row r="639" spans="1:14" s="1005" customFormat="1" ht="15.75">
      <c r="A639" s="81"/>
      <c r="M639" s="87"/>
      <c r="N639" s="87"/>
    </row>
    <row r="640" spans="1:14" s="1005" customFormat="1" ht="15.75">
      <c r="A640" s="81"/>
      <c r="M640" s="87"/>
      <c r="N640" s="87"/>
    </row>
    <row r="641" spans="1:14" s="1005" customFormat="1" ht="15.75">
      <c r="A641" s="81"/>
      <c r="M641" s="87"/>
      <c r="N641" s="87"/>
    </row>
    <row r="642" spans="1:14" s="1005" customFormat="1" ht="15.75">
      <c r="A642" s="81"/>
      <c r="M642" s="87"/>
      <c r="N642" s="87"/>
    </row>
    <row r="643" spans="1:14" s="1005" customFormat="1" ht="15.75">
      <c r="A643" s="81"/>
      <c r="M643" s="87"/>
      <c r="N643" s="87"/>
    </row>
    <row r="644" spans="1:14" s="1005" customFormat="1" ht="15.75">
      <c r="A644" s="81"/>
      <c r="M644" s="87"/>
      <c r="N644" s="87"/>
    </row>
    <row r="645" spans="1:14" s="1005" customFormat="1" ht="15.75">
      <c r="A645" s="81"/>
      <c r="M645" s="87"/>
      <c r="N645" s="87"/>
    </row>
    <row r="646" spans="1:14" s="1005" customFormat="1" ht="15.75">
      <c r="A646" s="81"/>
      <c r="M646" s="87"/>
      <c r="N646" s="87"/>
    </row>
    <row r="647" spans="1:14" s="1005" customFormat="1" ht="15.75">
      <c r="A647" s="81"/>
      <c r="M647" s="87"/>
      <c r="N647" s="87"/>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N14" sqref="N14"/>
    </sheetView>
  </sheetViews>
  <sheetFormatPr defaultColWidth="9.140625" defaultRowHeight="15"/>
  <cols>
    <col min="1" max="1" width="37.28515625" style="645" customWidth="1"/>
    <col min="2" max="8" width="19.28515625" style="82" customWidth="1"/>
    <col min="9" max="9" width="15.5703125" style="82" customWidth="1"/>
    <col min="10" max="10" width="15" style="82" customWidth="1"/>
    <col min="11" max="11" width="5.28515625" style="518" customWidth="1"/>
    <col min="12" max="256" width="9.140625" style="1005"/>
    <col min="257" max="257" width="37.28515625" style="1005" customWidth="1"/>
    <col min="258" max="264" width="19.28515625" style="1005" customWidth="1"/>
    <col min="265" max="265" width="15.5703125" style="1005" customWidth="1"/>
    <col min="266" max="266" width="15" style="1005" customWidth="1"/>
    <col min="267" max="267" width="5.28515625" style="1005" customWidth="1"/>
    <col min="268" max="512" width="9.140625" style="1005"/>
    <col min="513" max="513" width="37.28515625" style="1005" customWidth="1"/>
    <col min="514" max="520" width="19.28515625" style="1005" customWidth="1"/>
    <col min="521" max="521" width="15.5703125" style="1005" customWidth="1"/>
    <col min="522" max="522" width="15" style="1005" customWidth="1"/>
    <col min="523" max="523" width="5.28515625" style="1005" customWidth="1"/>
    <col min="524" max="768" width="9.140625" style="1005"/>
    <col min="769" max="769" width="37.28515625" style="1005" customWidth="1"/>
    <col min="770" max="776" width="19.28515625" style="1005" customWidth="1"/>
    <col min="777" max="777" width="15.5703125" style="1005" customWidth="1"/>
    <col min="778" max="778" width="15" style="1005" customWidth="1"/>
    <col min="779" max="779" width="5.28515625" style="1005" customWidth="1"/>
    <col min="780" max="1024" width="9.140625" style="1005"/>
    <col min="1025" max="1025" width="37.28515625" style="1005" customWidth="1"/>
    <col min="1026" max="1032" width="19.28515625" style="1005" customWidth="1"/>
    <col min="1033" max="1033" width="15.5703125" style="1005" customWidth="1"/>
    <col min="1034" max="1034" width="15" style="1005" customWidth="1"/>
    <col min="1035" max="1035" width="5.28515625" style="1005" customWidth="1"/>
    <col min="1036" max="1280" width="9.140625" style="1005"/>
    <col min="1281" max="1281" width="37.28515625" style="1005" customWidth="1"/>
    <col min="1282" max="1288" width="19.28515625" style="1005" customWidth="1"/>
    <col min="1289" max="1289" width="15.5703125" style="1005" customWidth="1"/>
    <col min="1290" max="1290" width="15" style="1005" customWidth="1"/>
    <col min="1291" max="1291" width="5.28515625" style="1005" customWidth="1"/>
    <col min="1292" max="1536" width="9.140625" style="1005"/>
    <col min="1537" max="1537" width="37.28515625" style="1005" customWidth="1"/>
    <col min="1538" max="1544" width="19.28515625" style="1005" customWidth="1"/>
    <col min="1545" max="1545" width="15.5703125" style="1005" customWidth="1"/>
    <col min="1546" max="1546" width="15" style="1005" customWidth="1"/>
    <col min="1547" max="1547" width="5.28515625" style="1005" customWidth="1"/>
    <col min="1548" max="1792" width="9.140625" style="1005"/>
    <col min="1793" max="1793" width="37.28515625" style="1005" customWidth="1"/>
    <col min="1794" max="1800" width="19.28515625" style="1005" customWidth="1"/>
    <col min="1801" max="1801" width="15.5703125" style="1005" customWidth="1"/>
    <col min="1802" max="1802" width="15" style="1005" customWidth="1"/>
    <col min="1803" max="1803" width="5.28515625" style="1005" customWidth="1"/>
    <col min="1804" max="2048" width="9.140625" style="1005"/>
    <col min="2049" max="2049" width="37.28515625" style="1005" customWidth="1"/>
    <col min="2050" max="2056" width="19.28515625" style="1005" customWidth="1"/>
    <col min="2057" max="2057" width="15.5703125" style="1005" customWidth="1"/>
    <col min="2058" max="2058" width="15" style="1005" customWidth="1"/>
    <col min="2059" max="2059" width="5.28515625" style="1005" customWidth="1"/>
    <col min="2060" max="2304" width="9.140625" style="1005"/>
    <col min="2305" max="2305" width="37.28515625" style="1005" customWidth="1"/>
    <col min="2306" max="2312" width="19.28515625" style="1005" customWidth="1"/>
    <col min="2313" max="2313" width="15.5703125" style="1005" customWidth="1"/>
    <col min="2314" max="2314" width="15" style="1005" customWidth="1"/>
    <col min="2315" max="2315" width="5.28515625" style="1005" customWidth="1"/>
    <col min="2316" max="2560" width="9.140625" style="1005"/>
    <col min="2561" max="2561" width="37.28515625" style="1005" customWidth="1"/>
    <col min="2562" max="2568" width="19.28515625" style="1005" customWidth="1"/>
    <col min="2569" max="2569" width="15.5703125" style="1005" customWidth="1"/>
    <col min="2570" max="2570" width="15" style="1005" customWidth="1"/>
    <col min="2571" max="2571" width="5.28515625" style="1005" customWidth="1"/>
    <col min="2572" max="2816" width="9.140625" style="1005"/>
    <col min="2817" max="2817" width="37.28515625" style="1005" customWidth="1"/>
    <col min="2818" max="2824" width="19.28515625" style="1005" customWidth="1"/>
    <col min="2825" max="2825" width="15.5703125" style="1005" customWidth="1"/>
    <col min="2826" max="2826" width="15" style="1005" customWidth="1"/>
    <col min="2827" max="2827" width="5.28515625" style="1005" customWidth="1"/>
    <col min="2828" max="3072" width="9.140625" style="1005"/>
    <col min="3073" max="3073" width="37.28515625" style="1005" customWidth="1"/>
    <col min="3074" max="3080" width="19.28515625" style="1005" customWidth="1"/>
    <col min="3081" max="3081" width="15.5703125" style="1005" customWidth="1"/>
    <col min="3082" max="3082" width="15" style="1005" customWidth="1"/>
    <col min="3083" max="3083" width="5.28515625" style="1005" customWidth="1"/>
    <col min="3084" max="3328" width="9.140625" style="1005"/>
    <col min="3329" max="3329" width="37.28515625" style="1005" customWidth="1"/>
    <col min="3330" max="3336" width="19.28515625" style="1005" customWidth="1"/>
    <col min="3337" max="3337" width="15.5703125" style="1005" customWidth="1"/>
    <col min="3338" max="3338" width="15" style="1005" customWidth="1"/>
    <col min="3339" max="3339" width="5.28515625" style="1005" customWidth="1"/>
    <col min="3340" max="3584" width="9.140625" style="1005"/>
    <col min="3585" max="3585" width="37.28515625" style="1005" customWidth="1"/>
    <col min="3586" max="3592" width="19.28515625" style="1005" customWidth="1"/>
    <col min="3593" max="3593" width="15.5703125" style="1005" customWidth="1"/>
    <col min="3594" max="3594" width="15" style="1005" customWidth="1"/>
    <col min="3595" max="3595" width="5.28515625" style="1005" customWidth="1"/>
    <col min="3596" max="3840" width="9.140625" style="1005"/>
    <col min="3841" max="3841" width="37.28515625" style="1005" customWidth="1"/>
    <col min="3842" max="3848" width="19.28515625" style="1005" customWidth="1"/>
    <col min="3849" max="3849" width="15.5703125" style="1005" customWidth="1"/>
    <col min="3850" max="3850" width="15" style="1005" customWidth="1"/>
    <col min="3851" max="3851" width="5.28515625" style="1005" customWidth="1"/>
    <col min="3852" max="4096" width="9.140625" style="1005"/>
    <col min="4097" max="4097" width="37.28515625" style="1005" customWidth="1"/>
    <col min="4098" max="4104" width="19.28515625" style="1005" customWidth="1"/>
    <col min="4105" max="4105" width="15.5703125" style="1005" customWidth="1"/>
    <col min="4106" max="4106" width="15" style="1005" customWidth="1"/>
    <col min="4107" max="4107" width="5.28515625" style="1005" customWidth="1"/>
    <col min="4108" max="4352" width="9.140625" style="1005"/>
    <col min="4353" max="4353" width="37.28515625" style="1005" customWidth="1"/>
    <col min="4354" max="4360" width="19.28515625" style="1005" customWidth="1"/>
    <col min="4361" max="4361" width="15.5703125" style="1005" customWidth="1"/>
    <col min="4362" max="4362" width="15" style="1005" customWidth="1"/>
    <col min="4363" max="4363" width="5.28515625" style="1005" customWidth="1"/>
    <col min="4364" max="4608" width="9.140625" style="1005"/>
    <col min="4609" max="4609" width="37.28515625" style="1005" customWidth="1"/>
    <col min="4610" max="4616" width="19.28515625" style="1005" customWidth="1"/>
    <col min="4617" max="4617" width="15.5703125" style="1005" customWidth="1"/>
    <col min="4618" max="4618" width="15" style="1005" customWidth="1"/>
    <col min="4619" max="4619" width="5.28515625" style="1005" customWidth="1"/>
    <col min="4620" max="4864" width="9.140625" style="1005"/>
    <col min="4865" max="4865" width="37.28515625" style="1005" customWidth="1"/>
    <col min="4866" max="4872" width="19.28515625" style="1005" customWidth="1"/>
    <col min="4873" max="4873" width="15.5703125" style="1005" customWidth="1"/>
    <col min="4874" max="4874" width="15" style="1005" customWidth="1"/>
    <col min="4875" max="4875" width="5.28515625" style="1005" customWidth="1"/>
    <col min="4876" max="5120" width="9.140625" style="1005"/>
    <col min="5121" max="5121" width="37.28515625" style="1005" customWidth="1"/>
    <col min="5122" max="5128" width="19.28515625" style="1005" customWidth="1"/>
    <col min="5129" max="5129" width="15.5703125" style="1005" customWidth="1"/>
    <col min="5130" max="5130" width="15" style="1005" customWidth="1"/>
    <col min="5131" max="5131" width="5.28515625" style="1005" customWidth="1"/>
    <col min="5132" max="5376" width="9.140625" style="1005"/>
    <col min="5377" max="5377" width="37.28515625" style="1005" customWidth="1"/>
    <col min="5378" max="5384" width="19.28515625" style="1005" customWidth="1"/>
    <col min="5385" max="5385" width="15.5703125" style="1005" customWidth="1"/>
    <col min="5386" max="5386" width="15" style="1005" customWidth="1"/>
    <col min="5387" max="5387" width="5.28515625" style="1005" customWidth="1"/>
    <col min="5388" max="5632" width="9.140625" style="1005"/>
    <col min="5633" max="5633" width="37.28515625" style="1005" customWidth="1"/>
    <col min="5634" max="5640" width="19.28515625" style="1005" customWidth="1"/>
    <col min="5641" max="5641" width="15.5703125" style="1005" customWidth="1"/>
    <col min="5642" max="5642" width="15" style="1005" customWidth="1"/>
    <col min="5643" max="5643" width="5.28515625" style="1005" customWidth="1"/>
    <col min="5644" max="5888" width="9.140625" style="1005"/>
    <col min="5889" max="5889" width="37.28515625" style="1005" customWidth="1"/>
    <col min="5890" max="5896" width="19.28515625" style="1005" customWidth="1"/>
    <col min="5897" max="5897" width="15.5703125" style="1005" customWidth="1"/>
    <col min="5898" max="5898" width="15" style="1005" customWidth="1"/>
    <col min="5899" max="5899" width="5.28515625" style="1005" customWidth="1"/>
    <col min="5900" max="6144" width="9.140625" style="1005"/>
    <col min="6145" max="6145" width="37.28515625" style="1005" customWidth="1"/>
    <col min="6146" max="6152" width="19.28515625" style="1005" customWidth="1"/>
    <col min="6153" max="6153" width="15.5703125" style="1005" customWidth="1"/>
    <col min="6154" max="6154" width="15" style="1005" customWidth="1"/>
    <col min="6155" max="6155" width="5.28515625" style="1005" customWidth="1"/>
    <col min="6156" max="6400" width="9.140625" style="1005"/>
    <col min="6401" max="6401" width="37.28515625" style="1005" customWidth="1"/>
    <col min="6402" max="6408" width="19.28515625" style="1005" customWidth="1"/>
    <col min="6409" max="6409" width="15.5703125" style="1005" customWidth="1"/>
    <col min="6410" max="6410" width="15" style="1005" customWidth="1"/>
    <col min="6411" max="6411" width="5.28515625" style="1005" customWidth="1"/>
    <col min="6412" max="6656" width="9.140625" style="1005"/>
    <col min="6657" max="6657" width="37.28515625" style="1005" customWidth="1"/>
    <col min="6658" max="6664" width="19.28515625" style="1005" customWidth="1"/>
    <col min="6665" max="6665" width="15.5703125" style="1005" customWidth="1"/>
    <col min="6666" max="6666" width="15" style="1005" customWidth="1"/>
    <col min="6667" max="6667" width="5.28515625" style="1005" customWidth="1"/>
    <col min="6668" max="6912" width="9.140625" style="1005"/>
    <col min="6913" max="6913" width="37.28515625" style="1005" customWidth="1"/>
    <col min="6914" max="6920" width="19.28515625" style="1005" customWidth="1"/>
    <col min="6921" max="6921" width="15.5703125" style="1005" customWidth="1"/>
    <col min="6922" max="6922" width="15" style="1005" customWidth="1"/>
    <col min="6923" max="6923" width="5.28515625" style="1005" customWidth="1"/>
    <col min="6924" max="7168" width="9.140625" style="1005"/>
    <col min="7169" max="7169" width="37.28515625" style="1005" customWidth="1"/>
    <col min="7170" max="7176" width="19.28515625" style="1005" customWidth="1"/>
    <col min="7177" max="7177" width="15.5703125" style="1005" customWidth="1"/>
    <col min="7178" max="7178" width="15" style="1005" customWidth="1"/>
    <col min="7179" max="7179" width="5.28515625" style="1005" customWidth="1"/>
    <col min="7180" max="7424" width="9.140625" style="1005"/>
    <col min="7425" max="7425" width="37.28515625" style="1005" customWidth="1"/>
    <col min="7426" max="7432" width="19.28515625" style="1005" customWidth="1"/>
    <col min="7433" max="7433" width="15.5703125" style="1005" customWidth="1"/>
    <col min="7434" max="7434" width="15" style="1005" customWidth="1"/>
    <col min="7435" max="7435" width="5.28515625" style="1005" customWidth="1"/>
    <col min="7436" max="7680" width="9.140625" style="1005"/>
    <col min="7681" max="7681" width="37.28515625" style="1005" customWidth="1"/>
    <col min="7682" max="7688" width="19.28515625" style="1005" customWidth="1"/>
    <col min="7689" max="7689" width="15.5703125" style="1005" customWidth="1"/>
    <col min="7690" max="7690" width="15" style="1005" customWidth="1"/>
    <col min="7691" max="7691" width="5.28515625" style="1005" customWidth="1"/>
    <col min="7692" max="7936" width="9.140625" style="1005"/>
    <col min="7937" max="7937" width="37.28515625" style="1005" customWidth="1"/>
    <col min="7938" max="7944" width="19.28515625" style="1005" customWidth="1"/>
    <col min="7945" max="7945" width="15.5703125" style="1005" customWidth="1"/>
    <col min="7946" max="7946" width="15" style="1005" customWidth="1"/>
    <col min="7947" max="7947" width="5.28515625" style="1005" customWidth="1"/>
    <col min="7948" max="8192" width="9.140625" style="1005"/>
    <col min="8193" max="8193" width="37.28515625" style="1005" customWidth="1"/>
    <col min="8194" max="8200" width="19.28515625" style="1005" customWidth="1"/>
    <col min="8201" max="8201" width="15.5703125" style="1005" customWidth="1"/>
    <col min="8202" max="8202" width="15" style="1005" customWidth="1"/>
    <col min="8203" max="8203" width="5.28515625" style="1005" customWidth="1"/>
    <col min="8204" max="8448" width="9.140625" style="1005"/>
    <col min="8449" max="8449" width="37.28515625" style="1005" customWidth="1"/>
    <col min="8450" max="8456" width="19.28515625" style="1005" customWidth="1"/>
    <col min="8457" max="8457" width="15.5703125" style="1005" customWidth="1"/>
    <col min="8458" max="8458" width="15" style="1005" customWidth="1"/>
    <col min="8459" max="8459" width="5.28515625" style="1005" customWidth="1"/>
    <col min="8460" max="8704" width="9.140625" style="1005"/>
    <col min="8705" max="8705" width="37.28515625" style="1005" customWidth="1"/>
    <col min="8706" max="8712" width="19.28515625" style="1005" customWidth="1"/>
    <col min="8713" max="8713" width="15.5703125" style="1005" customWidth="1"/>
    <col min="8714" max="8714" width="15" style="1005" customWidth="1"/>
    <col min="8715" max="8715" width="5.28515625" style="1005" customWidth="1"/>
    <col min="8716" max="8960" width="9.140625" style="1005"/>
    <col min="8961" max="8961" width="37.28515625" style="1005" customWidth="1"/>
    <col min="8962" max="8968" width="19.28515625" style="1005" customWidth="1"/>
    <col min="8969" max="8969" width="15.5703125" style="1005" customWidth="1"/>
    <col min="8970" max="8970" width="15" style="1005" customWidth="1"/>
    <col min="8971" max="8971" width="5.28515625" style="1005" customWidth="1"/>
    <col min="8972" max="9216" width="9.140625" style="1005"/>
    <col min="9217" max="9217" width="37.28515625" style="1005" customWidth="1"/>
    <col min="9218" max="9224" width="19.28515625" style="1005" customWidth="1"/>
    <col min="9225" max="9225" width="15.5703125" style="1005" customWidth="1"/>
    <col min="9226" max="9226" width="15" style="1005" customWidth="1"/>
    <col min="9227" max="9227" width="5.28515625" style="1005" customWidth="1"/>
    <col min="9228" max="9472" width="9.140625" style="1005"/>
    <col min="9473" max="9473" width="37.28515625" style="1005" customWidth="1"/>
    <col min="9474" max="9480" width="19.28515625" style="1005" customWidth="1"/>
    <col min="9481" max="9481" width="15.5703125" style="1005" customWidth="1"/>
    <col min="9482" max="9482" width="15" style="1005" customWidth="1"/>
    <col min="9483" max="9483" width="5.28515625" style="1005" customWidth="1"/>
    <col min="9484" max="9728" width="9.140625" style="1005"/>
    <col min="9729" max="9729" width="37.28515625" style="1005" customWidth="1"/>
    <col min="9730" max="9736" width="19.28515625" style="1005" customWidth="1"/>
    <col min="9737" max="9737" width="15.5703125" style="1005" customWidth="1"/>
    <col min="9738" max="9738" width="15" style="1005" customWidth="1"/>
    <col min="9739" max="9739" width="5.28515625" style="1005" customWidth="1"/>
    <col min="9740" max="9984" width="9.140625" style="1005"/>
    <col min="9985" max="9985" width="37.28515625" style="1005" customWidth="1"/>
    <col min="9986" max="9992" width="19.28515625" style="1005" customWidth="1"/>
    <col min="9993" max="9993" width="15.5703125" style="1005" customWidth="1"/>
    <col min="9994" max="9994" width="15" style="1005" customWidth="1"/>
    <col min="9995" max="9995" width="5.28515625" style="1005" customWidth="1"/>
    <col min="9996" max="10240" width="9.140625" style="1005"/>
    <col min="10241" max="10241" width="37.28515625" style="1005" customWidth="1"/>
    <col min="10242" max="10248" width="19.28515625" style="1005" customWidth="1"/>
    <col min="10249" max="10249" width="15.5703125" style="1005" customWidth="1"/>
    <col min="10250" max="10250" width="15" style="1005" customWidth="1"/>
    <col min="10251" max="10251" width="5.28515625" style="1005" customWidth="1"/>
    <col min="10252" max="10496" width="9.140625" style="1005"/>
    <col min="10497" max="10497" width="37.28515625" style="1005" customWidth="1"/>
    <col min="10498" max="10504" width="19.28515625" style="1005" customWidth="1"/>
    <col min="10505" max="10505" width="15.5703125" style="1005" customWidth="1"/>
    <col min="10506" max="10506" width="15" style="1005" customWidth="1"/>
    <col min="10507" max="10507" width="5.28515625" style="1005" customWidth="1"/>
    <col min="10508" max="10752" width="9.140625" style="1005"/>
    <col min="10753" max="10753" width="37.28515625" style="1005" customWidth="1"/>
    <col min="10754" max="10760" width="19.28515625" style="1005" customWidth="1"/>
    <col min="10761" max="10761" width="15.5703125" style="1005" customWidth="1"/>
    <col min="10762" max="10762" width="15" style="1005" customWidth="1"/>
    <col min="10763" max="10763" width="5.28515625" style="1005" customWidth="1"/>
    <col min="10764" max="11008" width="9.140625" style="1005"/>
    <col min="11009" max="11009" width="37.28515625" style="1005" customWidth="1"/>
    <col min="11010" max="11016" width="19.28515625" style="1005" customWidth="1"/>
    <col min="11017" max="11017" width="15.5703125" style="1005" customWidth="1"/>
    <col min="11018" max="11018" width="15" style="1005" customWidth="1"/>
    <col min="11019" max="11019" width="5.28515625" style="1005" customWidth="1"/>
    <col min="11020" max="11264" width="9.140625" style="1005"/>
    <col min="11265" max="11265" width="37.28515625" style="1005" customWidth="1"/>
    <col min="11266" max="11272" width="19.28515625" style="1005" customWidth="1"/>
    <col min="11273" max="11273" width="15.5703125" style="1005" customWidth="1"/>
    <col min="11274" max="11274" width="15" style="1005" customWidth="1"/>
    <col min="11275" max="11275" width="5.28515625" style="1005" customWidth="1"/>
    <col min="11276" max="11520" width="9.140625" style="1005"/>
    <col min="11521" max="11521" width="37.28515625" style="1005" customWidth="1"/>
    <col min="11522" max="11528" width="19.28515625" style="1005" customWidth="1"/>
    <col min="11529" max="11529" width="15.5703125" style="1005" customWidth="1"/>
    <col min="11530" max="11530" width="15" style="1005" customWidth="1"/>
    <col min="11531" max="11531" width="5.28515625" style="1005" customWidth="1"/>
    <col min="11532" max="11776" width="9.140625" style="1005"/>
    <col min="11777" max="11777" width="37.28515625" style="1005" customWidth="1"/>
    <col min="11778" max="11784" width="19.28515625" style="1005" customWidth="1"/>
    <col min="11785" max="11785" width="15.5703125" style="1005" customWidth="1"/>
    <col min="11786" max="11786" width="15" style="1005" customWidth="1"/>
    <col min="11787" max="11787" width="5.28515625" style="1005" customWidth="1"/>
    <col min="11788" max="12032" width="9.140625" style="1005"/>
    <col min="12033" max="12033" width="37.28515625" style="1005" customWidth="1"/>
    <col min="12034" max="12040" width="19.28515625" style="1005" customWidth="1"/>
    <col min="12041" max="12041" width="15.5703125" style="1005" customWidth="1"/>
    <col min="12042" max="12042" width="15" style="1005" customWidth="1"/>
    <col min="12043" max="12043" width="5.28515625" style="1005" customWidth="1"/>
    <col min="12044" max="12288" width="9.140625" style="1005"/>
    <col min="12289" max="12289" width="37.28515625" style="1005" customWidth="1"/>
    <col min="12290" max="12296" width="19.28515625" style="1005" customWidth="1"/>
    <col min="12297" max="12297" width="15.5703125" style="1005" customWidth="1"/>
    <col min="12298" max="12298" width="15" style="1005" customWidth="1"/>
    <col min="12299" max="12299" width="5.28515625" style="1005" customWidth="1"/>
    <col min="12300" max="12544" width="9.140625" style="1005"/>
    <col min="12545" max="12545" width="37.28515625" style="1005" customWidth="1"/>
    <col min="12546" max="12552" width="19.28515625" style="1005" customWidth="1"/>
    <col min="12553" max="12553" width="15.5703125" style="1005" customWidth="1"/>
    <col min="12554" max="12554" width="15" style="1005" customWidth="1"/>
    <col min="12555" max="12555" width="5.28515625" style="1005" customWidth="1"/>
    <col min="12556" max="12800" width="9.140625" style="1005"/>
    <col min="12801" max="12801" width="37.28515625" style="1005" customWidth="1"/>
    <col min="12802" max="12808" width="19.28515625" style="1005" customWidth="1"/>
    <col min="12809" max="12809" width="15.5703125" style="1005" customWidth="1"/>
    <col min="12810" max="12810" width="15" style="1005" customWidth="1"/>
    <col min="12811" max="12811" width="5.28515625" style="1005" customWidth="1"/>
    <col min="12812" max="13056" width="9.140625" style="1005"/>
    <col min="13057" max="13057" width="37.28515625" style="1005" customWidth="1"/>
    <col min="13058" max="13064" width="19.28515625" style="1005" customWidth="1"/>
    <col min="13065" max="13065" width="15.5703125" style="1005" customWidth="1"/>
    <col min="13066" max="13066" width="15" style="1005" customWidth="1"/>
    <col min="13067" max="13067" width="5.28515625" style="1005" customWidth="1"/>
    <col min="13068" max="13312" width="9.140625" style="1005"/>
    <col min="13313" max="13313" width="37.28515625" style="1005" customWidth="1"/>
    <col min="13314" max="13320" width="19.28515625" style="1005" customWidth="1"/>
    <col min="13321" max="13321" width="15.5703125" style="1005" customWidth="1"/>
    <col min="13322" max="13322" width="15" style="1005" customWidth="1"/>
    <col min="13323" max="13323" width="5.28515625" style="1005" customWidth="1"/>
    <col min="13324" max="13568" width="9.140625" style="1005"/>
    <col min="13569" max="13569" width="37.28515625" style="1005" customWidth="1"/>
    <col min="13570" max="13576" width="19.28515625" style="1005" customWidth="1"/>
    <col min="13577" max="13577" width="15.5703125" style="1005" customWidth="1"/>
    <col min="13578" max="13578" width="15" style="1005" customWidth="1"/>
    <col min="13579" max="13579" width="5.28515625" style="1005" customWidth="1"/>
    <col min="13580" max="13824" width="9.140625" style="1005"/>
    <col min="13825" max="13825" width="37.28515625" style="1005" customWidth="1"/>
    <col min="13826" max="13832" width="19.28515625" style="1005" customWidth="1"/>
    <col min="13833" max="13833" width="15.5703125" style="1005" customWidth="1"/>
    <col min="13834" max="13834" width="15" style="1005" customWidth="1"/>
    <col min="13835" max="13835" width="5.28515625" style="1005" customWidth="1"/>
    <col min="13836" max="14080" width="9.140625" style="1005"/>
    <col min="14081" max="14081" width="37.28515625" style="1005" customWidth="1"/>
    <col min="14082" max="14088" width="19.28515625" style="1005" customWidth="1"/>
    <col min="14089" max="14089" width="15.5703125" style="1005" customWidth="1"/>
    <col min="14090" max="14090" width="15" style="1005" customWidth="1"/>
    <col min="14091" max="14091" width="5.28515625" style="1005" customWidth="1"/>
    <col min="14092" max="14336" width="9.140625" style="1005"/>
    <col min="14337" max="14337" width="37.28515625" style="1005" customWidth="1"/>
    <col min="14338" max="14344" width="19.28515625" style="1005" customWidth="1"/>
    <col min="14345" max="14345" width="15.5703125" style="1005" customWidth="1"/>
    <col min="14346" max="14346" width="15" style="1005" customWidth="1"/>
    <col min="14347" max="14347" width="5.28515625" style="1005" customWidth="1"/>
    <col min="14348" max="14592" width="9.140625" style="1005"/>
    <col min="14593" max="14593" width="37.28515625" style="1005" customWidth="1"/>
    <col min="14594" max="14600" width="19.28515625" style="1005" customWidth="1"/>
    <col min="14601" max="14601" width="15.5703125" style="1005" customWidth="1"/>
    <col min="14602" max="14602" width="15" style="1005" customWidth="1"/>
    <col min="14603" max="14603" width="5.28515625" style="1005" customWidth="1"/>
    <col min="14604" max="14848" width="9.140625" style="1005"/>
    <col min="14849" max="14849" width="37.28515625" style="1005" customWidth="1"/>
    <col min="14850" max="14856" width="19.28515625" style="1005" customWidth="1"/>
    <col min="14857" max="14857" width="15.5703125" style="1005" customWidth="1"/>
    <col min="14858" max="14858" width="15" style="1005" customWidth="1"/>
    <col min="14859" max="14859" width="5.28515625" style="1005" customWidth="1"/>
    <col min="14860" max="15104" width="9.140625" style="1005"/>
    <col min="15105" max="15105" width="37.28515625" style="1005" customWidth="1"/>
    <col min="15106" max="15112" width="19.28515625" style="1005" customWidth="1"/>
    <col min="15113" max="15113" width="15.5703125" style="1005" customWidth="1"/>
    <col min="15114" max="15114" width="15" style="1005" customWidth="1"/>
    <col min="15115" max="15115" width="5.28515625" style="1005" customWidth="1"/>
    <col min="15116" max="15360" width="9.140625" style="1005"/>
    <col min="15361" max="15361" width="37.28515625" style="1005" customWidth="1"/>
    <col min="15362" max="15368" width="19.28515625" style="1005" customWidth="1"/>
    <col min="15369" max="15369" width="15.5703125" style="1005" customWidth="1"/>
    <col min="15370" max="15370" width="15" style="1005" customWidth="1"/>
    <col min="15371" max="15371" width="5.28515625" style="1005" customWidth="1"/>
    <col min="15372" max="15616" width="9.140625" style="1005"/>
    <col min="15617" max="15617" width="37.28515625" style="1005" customWidth="1"/>
    <col min="15618" max="15624" width="19.28515625" style="1005" customWidth="1"/>
    <col min="15625" max="15625" width="15.5703125" style="1005" customWidth="1"/>
    <col min="15626" max="15626" width="15" style="1005" customWidth="1"/>
    <col min="15627" max="15627" width="5.28515625" style="1005" customWidth="1"/>
    <col min="15628" max="15872" width="9.140625" style="1005"/>
    <col min="15873" max="15873" width="37.28515625" style="1005" customWidth="1"/>
    <col min="15874" max="15880" width="19.28515625" style="1005" customWidth="1"/>
    <col min="15881" max="15881" width="15.5703125" style="1005" customWidth="1"/>
    <col min="15882" max="15882" width="15" style="1005" customWidth="1"/>
    <col min="15883" max="15883" width="5.28515625" style="1005" customWidth="1"/>
    <col min="15884" max="16128" width="9.140625" style="1005"/>
    <col min="16129" max="16129" width="37.28515625" style="1005" customWidth="1"/>
    <col min="16130" max="16136" width="19.28515625" style="1005" customWidth="1"/>
    <col min="16137" max="16137" width="15.5703125" style="1005" customWidth="1"/>
    <col min="16138" max="16138" width="15" style="1005" customWidth="1"/>
    <col min="16139" max="16139" width="5.28515625" style="1005" customWidth="1"/>
    <col min="16140" max="16384" width="9.140625" style="1005"/>
  </cols>
  <sheetData>
    <row r="1" spans="1:10" s="86" customFormat="1" ht="3.75" customHeight="1">
      <c r="A1" s="773"/>
      <c r="B1" s="707"/>
      <c r="C1" s="708"/>
      <c r="D1" s="708"/>
      <c r="E1" s="708"/>
      <c r="F1" s="708"/>
      <c r="G1" s="708"/>
      <c r="H1" s="708"/>
      <c r="I1" s="708"/>
      <c r="J1" s="708"/>
    </row>
    <row r="2" spans="1:10" s="75" customFormat="1" ht="40.5" customHeight="1">
      <c r="A2" s="1038" t="s">
        <v>1410</v>
      </c>
      <c r="B2" s="1038"/>
      <c r="C2" s="1038"/>
      <c r="D2" s="1038"/>
      <c r="E2" s="1038"/>
      <c r="F2" s="1038"/>
      <c r="G2" s="1038"/>
      <c r="H2" s="1038"/>
      <c r="I2" s="1038"/>
      <c r="J2" s="1038"/>
    </row>
    <row r="3" spans="1:10" s="75" customFormat="1" ht="27.75" customHeight="1">
      <c r="A3" s="1038" t="s">
        <v>859</v>
      </c>
      <c r="B3" s="1038"/>
      <c r="C3" s="1038"/>
      <c r="D3" s="1038"/>
      <c r="E3" s="1038"/>
      <c r="F3" s="1038"/>
      <c r="G3" s="1038"/>
      <c r="H3" s="1038"/>
      <c r="I3" s="1038"/>
      <c r="J3" s="1038"/>
    </row>
    <row r="4" spans="1:10" s="75" customFormat="1" ht="27.75" customHeight="1">
      <c r="A4" s="1038" t="s">
        <v>1547</v>
      </c>
      <c r="B4" s="1038"/>
      <c r="C4" s="1038"/>
      <c r="D4" s="1038"/>
      <c r="E4" s="1038"/>
      <c r="F4" s="1038"/>
      <c r="G4" s="1038"/>
      <c r="H4" s="1038"/>
      <c r="I4" s="1038"/>
      <c r="J4" s="1038"/>
    </row>
    <row r="5" spans="1:10" s="76" customFormat="1" ht="42" customHeight="1">
      <c r="A5" s="1039" t="s">
        <v>1331</v>
      </c>
      <c r="B5" s="1039"/>
      <c r="C5" s="1039"/>
      <c r="D5" s="1039"/>
      <c r="E5" s="1039"/>
      <c r="F5" s="1039"/>
      <c r="G5" s="1039"/>
      <c r="H5" s="1039"/>
      <c r="I5" s="1039"/>
      <c r="J5" s="1039"/>
    </row>
    <row r="6" spans="1:10" s="1005" customFormat="1" ht="6" customHeight="1">
      <c r="A6" s="732"/>
      <c r="B6" s="82"/>
      <c r="C6" s="82"/>
      <c r="D6" s="82"/>
      <c r="E6" s="82"/>
      <c r="F6" s="82"/>
      <c r="G6" s="82"/>
      <c r="H6" s="82"/>
      <c r="I6" s="82"/>
      <c r="J6" s="82"/>
    </row>
    <row r="7" spans="1:10" s="1005" customFormat="1" ht="5.25" customHeight="1" thickBot="1">
      <c r="A7" s="730"/>
      <c r="B7" s="659"/>
      <c r="C7" s="659"/>
      <c r="D7" s="660"/>
      <c r="E7" s="659"/>
      <c r="F7" s="659"/>
      <c r="G7" s="659"/>
      <c r="H7" s="659"/>
      <c r="I7" s="659"/>
      <c r="J7" s="659"/>
    </row>
    <row r="8" spans="1:10" s="790" customFormat="1" ht="23.25" customHeight="1" thickTop="1" thickBot="1">
      <c r="A8" s="788" t="s">
        <v>802</v>
      </c>
      <c r="B8" s="789" t="s">
        <v>1411</v>
      </c>
      <c r="C8" s="789" t="s">
        <v>1415</v>
      </c>
      <c r="D8" s="789" t="s">
        <v>1414</v>
      </c>
      <c r="E8" s="789" t="s">
        <v>1412</v>
      </c>
      <c r="F8" s="789" t="s">
        <v>1416</v>
      </c>
      <c r="G8" s="789" t="s">
        <v>1413</v>
      </c>
      <c r="H8" s="789" t="s">
        <v>1417</v>
      </c>
      <c r="I8" s="789" t="s">
        <v>6</v>
      </c>
      <c r="J8" s="789" t="s">
        <v>713</v>
      </c>
    </row>
    <row r="9" spans="1:10" s="1005" customFormat="1" ht="27" customHeight="1" thickTop="1">
      <c r="A9" s="791" t="s">
        <v>804</v>
      </c>
      <c r="B9" s="792">
        <v>0</v>
      </c>
      <c r="C9" s="792">
        <v>0</v>
      </c>
      <c r="D9" s="792">
        <v>0</v>
      </c>
      <c r="E9" s="792">
        <v>0</v>
      </c>
      <c r="F9" s="792">
        <v>0</v>
      </c>
      <c r="G9" s="792">
        <v>0</v>
      </c>
      <c r="H9" s="792">
        <v>0</v>
      </c>
      <c r="I9" s="792">
        <v>0</v>
      </c>
      <c r="J9" s="793">
        <v>0</v>
      </c>
    </row>
    <row r="10" spans="1:10" s="1005" customFormat="1" ht="18" customHeight="1">
      <c r="A10" s="791" t="s">
        <v>805</v>
      </c>
      <c r="B10" s="792">
        <v>6986.6595299999999</v>
      </c>
      <c r="C10" s="792">
        <v>0</v>
      </c>
      <c r="D10" s="792">
        <v>0</v>
      </c>
      <c r="E10" s="792">
        <v>0</v>
      </c>
      <c r="F10" s="792">
        <v>0</v>
      </c>
      <c r="G10" s="792">
        <v>0</v>
      </c>
      <c r="H10" s="792">
        <v>0</v>
      </c>
      <c r="I10" s="792">
        <v>6986.6595299999999</v>
      </c>
      <c r="J10" s="793">
        <v>2.6464684715884843E-3</v>
      </c>
    </row>
    <row r="11" spans="1:10" s="1005" customFormat="1" ht="18" customHeight="1">
      <c r="A11" s="791" t="s">
        <v>806</v>
      </c>
      <c r="B11" s="792">
        <v>30277.202960000002</v>
      </c>
      <c r="C11" s="792">
        <v>33271.873619999998</v>
      </c>
      <c r="D11" s="792">
        <v>0</v>
      </c>
      <c r="E11" s="792">
        <v>0</v>
      </c>
      <c r="F11" s="792">
        <v>0</v>
      </c>
      <c r="G11" s="792">
        <v>0</v>
      </c>
      <c r="H11" s="792">
        <v>0</v>
      </c>
      <c r="I11" s="792">
        <v>63549.076580000001</v>
      </c>
      <c r="J11" s="793">
        <v>2.4071679297578731E-2</v>
      </c>
    </row>
    <row r="12" spans="1:10" s="1005" customFormat="1" ht="18" customHeight="1">
      <c r="A12" s="791" t="s">
        <v>807</v>
      </c>
      <c r="B12" s="792">
        <v>31638.103569999999</v>
      </c>
      <c r="C12" s="792">
        <v>49920.221969999999</v>
      </c>
      <c r="D12" s="792">
        <v>0</v>
      </c>
      <c r="E12" s="792">
        <v>8486.6839999999993</v>
      </c>
      <c r="F12" s="792">
        <v>4443.9653899999994</v>
      </c>
      <c r="G12" s="792">
        <v>10614.921490000001</v>
      </c>
      <c r="H12" s="792">
        <v>11163.4</v>
      </c>
      <c r="I12" s="792">
        <v>116267.29641999997</v>
      </c>
      <c r="J12" s="793">
        <v>4.4040751224693295E-2</v>
      </c>
    </row>
    <row r="13" spans="1:10" s="1005" customFormat="1" ht="18" customHeight="1">
      <c r="A13" s="791" t="s">
        <v>808</v>
      </c>
      <c r="B13" s="792">
        <v>91603.844660000002</v>
      </c>
      <c r="C13" s="792">
        <v>52257.437840000006</v>
      </c>
      <c r="D13" s="792">
        <v>4189.95597</v>
      </c>
      <c r="E13" s="792">
        <v>4974.4587699999993</v>
      </c>
      <c r="F13" s="792">
        <v>3816.3231800000003</v>
      </c>
      <c r="G13" s="792">
        <v>9064</v>
      </c>
      <c r="H13" s="792">
        <v>6174.9099800000004</v>
      </c>
      <c r="I13" s="792">
        <v>172080.93040000001</v>
      </c>
      <c r="J13" s="793">
        <v>6.5182331400255367E-2</v>
      </c>
    </row>
    <row r="14" spans="1:10" s="1005" customFormat="1" ht="18" customHeight="1">
      <c r="A14" s="791" t="s">
        <v>809</v>
      </c>
      <c r="B14" s="792">
        <v>171635.90416000001</v>
      </c>
      <c r="C14" s="792">
        <v>70196.202999999994</v>
      </c>
      <c r="D14" s="792">
        <v>10859.94519</v>
      </c>
      <c r="E14" s="792">
        <v>8899.2685899999997</v>
      </c>
      <c r="F14" s="792">
        <v>7077.1902399999999</v>
      </c>
      <c r="G14" s="792">
        <v>1733.84131</v>
      </c>
      <c r="H14" s="792">
        <v>8592.3701600000004</v>
      </c>
      <c r="I14" s="792">
        <v>278994.72265000001</v>
      </c>
      <c r="J14" s="793">
        <v>0.10568007988115009</v>
      </c>
    </row>
    <row r="15" spans="1:10" s="1005" customFormat="1" ht="18" customHeight="1">
      <c r="A15" s="791" t="s">
        <v>810</v>
      </c>
      <c r="B15" s="792">
        <v>181641.48319999999</v>
      </c>
      <c r="C15" s="792">
        <v>59915.462220000001</v>
      </c>
      <c r="D15" s="792">
        <v>17716.057219999999</v>
      </c>
      <c r="E15" s="792">
        <v>9576.4669200000008</v>
      </c>
      <c r="F15" s="792">
        <v>3675.8400999999999</v>
      </c>
      <c r="G15" s="792">
        <v>1447.69346</v>
      </c>
      <c r="H15" s="792">
        <v>4089.8905199999999</v>
      </c>
      <c r="I15" s="792">
        <v>278062.89363999997</v>
      </c>
      <c r="J15" s="793">
        <v>0.10532711347634854</v>
      </c>
    </row>
    <row r="16" spans="1:10" s="1005" customFormat="1" ht="18" customHeight="1">
      <c r="A16" s="791" t="s">
        <v>811</v>
      </c>
      <c r="B16" s="792">
        <v>161232.14034000001</v>
      </c>
      <c r="C16" s="792">
        <v>59698.127039999999</v>
      </c>
      <c r="D16" s="792">
        <v>18128.026100000003</v>
      </c>
      <c r="E16" s="792">
        <v>12649.615220000002</v>
      </c>
      <c r="F16" s="792">
        <v>6441.8299400000005</v>
      </c>
      <c r="G16" s="792">
        <v>2940.6089700000002</v>
      </c>
      <c r="H16" s="792">
        <v>3038.81664</v>
      </c>
      <c r="I16" s="792">
        <v>264129.16424999997</v>
      </c>
      <c r="J16" s="793">
        <v>0.10004917265728579</v>
      </c>
    </row>
    <row r="17" spans="1:10" s="1005" customFormat="1" ht="18" customHeight="1">
      <c r="A17" s="791" t="s">
        <v>812</v>
      </c>
      <c r="B17" s="792">
        <v>125821.1164</v>
      </c>
      <c r="C17" s="792">
        <v>38229.870069999997</v>
      </c>
      <c r="D17" s="792">
        <v>15912.00423</v>
      </c>
      <c r="E17" s="792">
        <v>7521.6455400000004</v>
      </c>
      <c r="F17" s="792">
        <v>3658.10131</v>
      </c>
      <c r="G17" s="792">
        <v>1317.7451799999999</v>
      </c>
      <c r="H17" s="792">
        <v>1638.7961799999998</v>
      </c>
      <c r="I17" s="792">
        <v>194099.27890999999</v>
      </c>
      <c r="J17" s="793">
        <v>7.3522635500942263E-2</v>
      </c>
    </row>
    <row r="18" spans="1:10" s="1005" customFormat="1" ht="18" customHeight="1">
      <c r="A18" s="791" t="s">
        <v>813</v>
      </c>
      <c r="B18" s="792">
        <v>180885.35677000001</v>
      </c>
      <c r="C18" s="792">
        <v>64682.973310000001</v>
      </c>
      <c r="D18" s="792">
        <v>24577.57445</v>
      </c>
      <c r="E18" s="792">
        <v>11913.228560000001</v>
      </c>
      <c r="F18" s="792">
        <v>11062.900460000001</v>
      </c>
      <c r="G18" s="792">
        <v>1779.18426</v>
      </c>
      <c r="H18" s="792">
        <v>2351.2163300000002</v>
      </c>
      <c r="I18" s="792">
        <v>297252.43414000003</v>
      </c>
      <c r="J18" s="793">
        <v>0.11259589674816206</v>
      </c>
    </row>
    <row r="19" spans="1:10" s="1005" customFormat="1" ht="18" customHeight="1">
      <c r="A19" s="791" t="s">
        <v>814</v>
      </c>
      <c r="B19" s="792">
        <v>249026.86778</v>
      </c>
      <c r="C19" s="792">
        <v>75222.966</v>
      </c>
      <c r="D19" s="792">
        <v>34712.457950000004</v>
      </c>
      <c r="E19" s="792">
        <v>14705.71701</v>
      </c>
      <c r="F19" s="792">
        <v>16526.74091</v>
      </c>
      <c r="G19" s="792">
        <v>2615.5741800000001</v>
      </c>
      <c r="H19" s="792">
        <v>4312.1387599999998</v>
      </c>
      <c r="I19" s="792">
        <v>397122.46259000001</v>
      </c>
      <c r="J19" s="793">
        <v>0.15042554629880645</v>
      </c>
    </row>
    <row r="20" spans="1:10" s="1005" customFormat="1" ht="18" customHeight="1">
      <c r="A20" s="791" t="s">
        <v>815</v>
      </c>
      <c r="B20" s="792">
        <v>265847.32342999999</v>
      </c>
      <c r="C20" s="792">
        <v>82551.171930000011</v>
      </c>
      <c r="D20" s="792">
        <v>47858.191829999996</v>
      </c>
      <c r="E20" s="792">
        <v>17679.370569999999</v>
      </c>
      <c r="F20" s="792">
        <v>17462.30805</v>
      </c>
      <c r="G20" s="792">
        <v>3515.9099799999999</v>
      </c>
      <c r="H20" s="792">
        <v>5089.8283799999999</v>
      </c>
      <c r="I20" s="792">
        <v>440004.10417000001</v>
      </c>
      <c r="J20" s="793">
        <v>0.16666863242088456</v>
      </c>
    </row>
    <row r="21" spans="1:10" s="1005" customFormat="1" ht="18" customHeight="1">
      <c r="A21" s="791" t="s">
        <v>816</v>
      </c>
      <c r="B21" s="792">
        <v>34684.94627</v>
      </c>
      <c r="C21" s="792">
        <v>11109.93425</v>
      </c>
      <c r="D21" s="792">
        <v>8570.2620000000006</v>
      </c>
      <c r="E21" s="792">
        <v>2607.31756</v>
      </c>
      <c r="F21" s="792">
        <v>2127.6138599999999</v>
      </c>
      <c r="G21" s="792">
        <v>842.34870000000001</v>
      </c>
      <c r="H21" s="792">
        <v>1228.82332</v>
      </c>
      <c r="I21" s="792">
        <v>61171.245960000007</v>
      </c>
      <c r="J21" s="793">
        <v>2.3170983659042629E-2</v>
      </c>
    </row>
    <row r="22" spans="1:10" s="1005" customFormat="1" ht="18" customHeight="1" thickBot="1">
      <c r="A22" s="791" t="s">
        <v>817</v>
      </c>
      <c r="B22" s="792">
        <v>36556.410579999996</v>
      </c>
      <c r="C22" s="792">
        <v>12362.2075</v>
      </c>
      <c r="D22" s="792">
        <v>9923.44758</v>
      </c>
      <c r="E22" s="792">
        <v>2983.6466</v>
      </c>
      <c r="F22" s="792">
        <v>3287.9512100000002</v>
      </c>
      <c r="G22" s="792">
        <v>2138.3820499999997</v>
      </c>
      <c r="H22" s="792">
        <v>3021.1727900000001</v>
      </c>
      <c r="I22" s="792">
        <v>70273.218309999997</v>
      </c>
      <c r="J22" s="793">
        <v>2.6618708963261815E-2</v>
      </c>
    </row>
    <row r="23" spans="1:10" s="1005" customFormat="1" ht="38.25" customHeight="1" thickTop="1" thickBot="1">
      <c r="A23" s="794" t="s">
        <v>6</v>
      </c>
      <c r="B23" s="795">
        <v>1567837.3596499998</v>
      </c>
      <c r="C23" s="795">
        <v>609418.4487500001</v>
      </c>
      <c r="D23" s="795">
        <v>192447.92251999999</v>
      </c>
      <c r="E23" s="795">
        <v>101997.41933999999</v>
      </c>
      <c r="F23" s="795">
        <v>79580.764649999997</v>
      </c>
      <c r="G23" s="795">
        <v>38010.209580000002</v>
      </c>
      <c r="H23" s="795">
        <v>50701.363059999996</v>
      </c>
      <c r="I23" s="795">
        <v>2639993.4875499997</v>
      </c>
      <c r="J23" s="796">
        <v>1</v>
      </c>
    </row>
    <row r="24" spans="1:10" s="1005" customFormat="1" ht="37.5" customHeight="1" thickTop="1" thickBot="1">
      <c r="A24" s="797" t="s">
        <v>818</v>
      </c>
      <c r="B24" s="793">
        <v>0.5938792527495983</v>
      </c>
      <c r="C24" s="793">
        <v>0.23084089094309104</v>
      </c>
      <c r="D24" s="793">
        <v>7.2897120173806923E-2</v>
      </c>
      <c r="E24" s="793">
        <v>3.8635481421076132E-2</v>
      </c>
      <c r="F24" s="793">
        <v>3.014430339517752E-2</v>
      </c>
      <c r="G24" s="793">
        <v>1.4397842176222458E-2</v>
      </c>
      <c r="H24" s="793">
        <v>1.9205109141027663E-2</v>
      </c>
      <c r="I24" s="793">
        <v>1</v>
      </c>
      <c r="J24" s="793"/>
    </row>
    <row r="25" spans="1:10" s="479" customFormat="1" ht="52.5" customHeight="1" thickTop="1" thickBot="1">
      <c r="A25" s="798" t="s">
        <v>819</v>
      </c>
      <c r="B25" s="799" t="s">
        <v>1411</v>
      </c>
      <c r="C25" s="799" t="s">
        <v>1415</v>
      </c>
      <c r="D25" s="799" t="s">
        <v>1414</v>
      </c>
      <c r="E25" s="799" t="s">
        <v>1412</v>
      </c>
      <c r="F25" s="799" t="s">
        <v>1416</v>
      </c>
      <c r="G25" s="799" t="s">
        <v>1413</v>
      </c>
      <c r="H25" s="799" t="s">
        <v>1417</v>
      </c>
      <c r="I25" s="799" t="s">
        <v>6</v>
      </c>
      <c r="J25" s="799" t="s">
        <v>713</v>
      </c>
    </row>
    <row r="26" spans="1:10" s="1005" customFormat="1" ht="29.25" customHeight="1" thickTop="1">
      <c r="A26" s="791" t="s">
        <v>804</v>
      </c>
      <c r="B26" s="792">
        <v>0</v>
      </c>
      <c r="C26" s="792">
        <v>0</v>
      </c>
      <c r="D26" s="792">
        <v>0</v>
      </c>
      <c r="E26" s="792">
        <v>0</v>
      </c>
      <c r="F26" s="792">
        <v>0</v>
      </c>
      <c r="G26" s="792">
        <v>0</v>
      </c>
      <c r="H26" s="792">
        <v>0</v>
      </c>
      <c r="I26" s="792">
        <v>0</v>
      </c>
      <c r="J26" s="793">
        <v>0</v>
      </c>
    </row>
    <row r="27" spans="1:10" s="1005" customFormat="1" ht="18" customHeight="1">
      <c r="A27" s="791" t="s">
        <v>805</v>
      </c>
      <c r="B27" s="792">
        <v>1</v>
      </c>
      <c r="C27" s="792">
        <v>0</v>
      </c>
      <c r="D27" s="792">
        <v>0</v>
      </c>
      <c r="E27" s="792">
        <v>0</v>
      </c>
      <c r="F27" s="792">
        <v>0</v>
      </c>
      <c r="G27" s="792">
        <v>0</v>
      </c>
      <c r="H27" s="792">
        <v>0</v>
      </c>
      <c r="I27" s="792">
        <v>1</v>
      </c>
      <c r="J27" s="793">
        <v>3.8778026818883345E-6</v>
      </c>
    </row>
    <row r="28" spans="1:10" s="1005" customFormat="1" ht="18" customHeight="1">
      <c r="A28" s="791" t="s">
        <v>806</v>
      </c>
      <c r="B28" s="792">
        <v>7</v>
      </c>
      <c r="C28" s="792">
        <v>7</v>
      </c>
      <c r="D28" s="792">
        <v>0</v>
      </c>
      <c r="E28" s="792">
        <v>0</v>
      </c>
      <c r="F28" s="792">
        <v>0</v>
      </c>
      <c r="G28" s="792">
        <v>0</v>
      </c>
      <c r="H28" s="792">
        <v>0</v>
      </c>
      <c r="I28" s="792">
        <v>14</v>
      </c>
      <c r="J28" s="793">
        <v>5.4289237546436685E-5</v>
      </c>
    </row>
    <row r="29" spans="1:10" s="1005" customFormat="1" ht="18" customHeight="1">
      <c r="A29" s="791" t="s">
        <v>807</v>
      </c>
      <c r="B29" s="792">
        <v>16</v>
      </c>
      <c r="C29" s="792">
        <v>27</v>
      </c>
      <c r="D29" s="792">
        <v>0</v>
      </c>
      <c r="E29" s="792">
        <v>3</v>
      </c>
      <c r="F29" s="792">
        <v>3</v>
      </c>
      <c r="G29" s="792">
        <v>5</v>
      </c>
      <c r="H29" s="792">
        <v>4</v>
      </c>
      <c r="I29" s="792">
        <v>58</v>
      </c>
      <c r="J29" s="793">
        <v>2.2491255554952342E-4</v>
      </c>
    </row>
    <row r="30" spans="1:10" s="1005" customFormat="1" ht="18" customHeight="1">
      <c r="A30" s="791" t="s">
        <v>808</v>
      </c>
      <c r="B30" s="792">
        <v>98</v>
      </c>
      <c r="C30" s="792">
        <v>57</v>
      </c>
      <c r="D30" s="792">
        <v>5</v>
      </c>
      <c r="E30" s="792">
        <v>6</v>
      </c>
      <c r="F30" s="792">
        <v>4</v>
      </c>
      <c r="G30" s="792">
        <v>9</v>
      </c>
      <c r="H30" s="792">
        <v>6</v>
      </c>
      <c r="I30" s="792">
        <v>185</v>
      </c>
      <c r="J30" s="793">
        <v>7.1739349614934197E-4</v>
      </c>
    </row>
    <row r="31" spans="1:10" s="1005" customFormat="1" ht="18" customHeight="1">
      <c r="A31" s="791" t="s">
        <v>809</v>
      </c>
      <c r="B31" s="792">
        <v>375</v>
      </c>
      <c r="C31" s="792">
        <v>149</v>
      </c>
      <c r="D31" s="792">
        <v>24</v>
      </c>
      <c r="E31" s="792">
        <v>18</v>
      </c>
      <c r="F31" s="792">
        <v>15</v>
      </c>
      <c r="G31" s="792">
        <v>4</v>
      </c>
      <c r="H31" s="792">
        <v>19</v>
      </c>
      <c r="I31" s="792">
        <v>604</v>
      </c>
      <c r="J31" s="793">
        <v>2.3421928198605543E-3</v>
      </c>
    </row>
    <row r="32" spans="1:10" s="1005" customFormat="1" ht="18" customHeight="1">
      <c r="A32" s="791" t="s">
        <v>810</v>
      </c>
      <c r="B32" s="792">
        <v>702</v>
      </c>
      <c r="C32" s="792">
        <v>234</v>
      </c>
      <c r="D32" s="792">
        <v>67</v>
      </c>
      <c r="E32" s="792">
        <v>36</v>
      </c>
      <c r="F32" s="792">
        <v>14</v>
      </c>
      <c r="G32" s="792">
        <v>5</v>
      </c>
      <c r="H32" s="792">
        <v>16</v>
      </c>
      <c r="I32" s="792">
        <v>1074</v>
      </c>
      <c r="J32" s="793">
        <v>4.1647600803480719E-3</v>
      </c>
    </row>
    <row r="33" spans="1:10" s="1005" customFormat="1" ht="18" customHeight="1">
      <c r="A33" s="791" t="s">
        <v>811</v>
      </c>
      <c r="B33" s="792">
        <v>972</v>
      </c>
      <c r="C33" s="792">
        <v>356</v>
      </c>
      <c r="D33" s="792">
        <v>107</v>
      </c>
      <c r="E33" s="792">
        <v>75</v>
      </c>
      <c r="F33" s="792">
        <v>37</v>
      </c>
      <c r="G33" s="792">
        <v>17</v>
      </c>
      <c r="H33" s="792">
        <v>19</v>
      </c>
      <c r="I33" s="792">
        <v>1583</v>
      </c>
      <c r="J33" s="793">
        <v>6.1385616454292342E-3</v>
      </c>
    </row>
    <row r="34" spans="1:10" s="1005" customFormat="1" ht="18" customHeight="1">
      <c r="A34" s="791" t="s">
        <v>812</v>
      </c>
      <c r="B34" s="792">
        <v>1067</v>
      </c>
      <c r="C34" s="792">
        <v>323</v>
      </c>
      <c r="D34" s="792">
        <v>136</v>
      </c>
      <c r="E34" s="792">
        <v>64</v>
      </c>
      <c r="F34" s="792">
        <v>31</v>
      </c>
      <c r="G34" s="792">
        <v>11</v>
      </c>
      <c r="H34" s="792">
        <v>14</v>
      </c>
      <c r="I34" s="792">
        <v>1646</v>
      </c>
      <c r="J34" s="793">
        <v>6.3828632143881989E-3</v>
      </c>
    </row>
    <row r="35" spans="1:10" s="1005" customFormat="1" ht="18" customHeight="1">
      <c r="A35" s="791" t="s">
        <v>813</v>
      </c>
      <c r="B35" s="792">
        <v>2173</v>
      </c>
      <c r="C35" s="792">
        <v>779</v>
      </c>
      <c r="D35" s="792">
        <v>294</v>
      </c>
      <c r="E35" s="792">
        <v>140</v>
      </c>
      <c r="F35" s="792">
        <v>131</v>
      </c>
      <c r="G35" s="792">
        <v>21</v>
      </c>
      <c r="H35" s="792">
        <v>28</v>
      </c>
      <c r="I35" s="792">
        <v>3566</v>
      </c>
      <c r="J35" s="793">
        <v>1.3828244363613802E-2</v>
      </c>
    </row>
    <row r="36" spans="1:10" s="1005" customFormat="1" ht="18" customHeight="1">
      <c r="A36" s="791" t="s">
        <v>814</v>
      </c>
      <c r="B36" s="792">
        <v>5141</v>
      </c>
      <c r="C36" s="792">
        <v>1555</v>
      </c>
      <c r="D36" s="792">
        <v>723</v>
      </c>
      <c r="E36" s="792">
        <v>309</v>
      </c>
      <c r="F36" s="792">
        <v>349</v>
      </c>
      <c r="G36" s="792">
        <v>54</v>
      </c>
      <c r="H36" s="792">
        <v>91</v>
      </c>
      <c r="I36" s="792">
        <v>8222</v>
      </c>
      <c r="J36" s="793">
        <v>3.1883293650485887E-2</v>
      </c>
    </row>
    <row r="37" spans="1:10" s="1005" customFormat="1" ht="18" customHeight="1">
      <c r="A37" s="791" t="s">
        <v>815</v>
      </c>
      <c r="B37" s="792">
        <v>16334</v>
      </c>
      <c r="C37" s="792">
        <v>5079</v>
      </c>
      <c r="D37" s="792">
        <v>3071</v>
      </c>
      <c r="E37" s="792">
        <v>1103</v>
      </c>
      <c r="F37" s="792">
        <v>1055</v>
      </c>
      <c r="G37" s="792">
        <v>228</v>
      </c>
      <c r="H37" s="792">
        <v>347</v>
      </c>
      <c r="I37" s="792">
        <v>27217</v>
      </c>
      <c r="J37" s="793">
        <v>0.10554215559295481</v>
      </c>
    </row>
    <row r="38" spans="1:10" s="1005" customFormat="1" ht="18" customHeight="1">
      <c r="A38" s="791" t="s">
        <v>816</v>
      </c>
      <c r="B38" s="792">
        <v>7007</v>
      </c>
      <c r="C38" s="792">
        <v>2264</v>
      </c>
      <c r="D38" s="792">
        <v>1753</v>
      </c>
      <c r="E38" s="792">
        <v>532</v>
      </c>
      <c r="F38" s="792">
        <v>426</v>
      </c>
      <c r="G38" s="792">
        <v>175</v>
      </c>
      <c r="H38" s="792">
        <v>253</v>
      </c>
      <c r="I38" s="792">
        <v>12410</v>
      </c>
      <c r="J38" s="793">
        <v>4.8123531282234233E-2</v>
      </c>
    </row>
    <row r="39" spans="1:10" s="1005" customFormat="1" ht="18" customHeight="1" thickBot="1">
      <c r="A39" s="791" t="s">
        <v>817</v>
      </c>
      <c r="B39" s="792">
        <v>118903</v>
      </c>
      <c r="C39" s="792">
        <v>27384</v>
      </c>
      <c r="D39" s="792">
        <v>15474</v>
      </c>
      <c r="E39" s="792">
        <v>9023</v>
      </c>
      <c r="F39" s="792">
        <v>7610</v>
      </c>
      <c r="G39" s="792">
        <v>5491</v>
      </c>
      <c r="H39" s="792">
        <v>17413</v>
      </c>
      <c r="I39" s="792">
        <v>201298</v>
      </c>
      <c r="J39" s="793">
        <v>0.78059392425875807</v>
      </c>
    </row>
    <row r="40" spans="1:10" s="1005" customFormat="1" ht="47.25" customHeight="1" thickTop="1" thickBot="1">
      <c r="A40" s="794" t="s">
        <v>6</v>
      </c>
      <c r="B40" s="795">
        <v>152796</v>
      </c>
      <c r="C40" s="795">
        <v>38214</v>
      </c>
      <c r="D40" s="795">
        <v>21654</v>
      </c>
      <c r="E40" s="795">
        <v>11309</v>
      </c>
      <c r="F40" s="795">
        <v>9675</v>
      </c>
      <c r="G40" s="795">
        <v>6020</v>
      </c>
      <c r="H40" s="795">
        <v>18210</v>
      </c>
      <c r="I40" s="795">
        <v>257878</v>
      </c>
      <c r="J40" s="796">
        <v>1</v>
      </c>
    </row>
    <row r="41" spans="1:10" s="1005" customFormat="1" ht="46.5" customHeight="1" thickTop="1">
      <c r="A41" s="800" t="s">
        <v>818</v>
      </c>
      <c r="B41" s="793">
        <v>0.59251273858180997</v>
      </c>
      <c r="C41" s="793">
        <v>0.14818635168568084</v>
      </c>
      <c r="D41" s="793">
        <v>8.3969939273610003E-2</v>
      </c>
      <c r="E41" s="793">
        <v>4.3854070529475181E-2</v>
      </c>
      <c r="F41" s="793">
        <v>3.7517740947269639E-2</v>
      </c>
      <c r="G41" s="793">
        <v>2.3344372144967776E-2</v>
      </c>
      <c r="H41" s="793">
        <v>7.0614786837186583E-2</v>
      </c>
      <c r="I41" s="793">
        <v>1</v>
      </c>
      <c r="J41" s="793"/>
    </row>
    <row r="42" spans="1:10" s="1005" customFormat="1" ht="9" customHeight="1" thickBot="1">
      <c r="A42" s="774"/>
      <c r="B42" s="709"/>
      <c r="C42" s="445"/>
      <c r="D42" s="445"/>
      <c r="E42" s="445"/>
      <c r="F42" s="445"/>
      <c r="G42" s="445"/>
      <c r="H42" s="709"/>
      <c r="I42" s="709"/>
      <c r="J42" s="709"/>
    </row>
    <row r="43" spans="1:10" s="1005" customFormat="1" ht="44.25" customHeight="1" thickTop="1">
      <c r="A43" s="1046" t="s">
        <v>820</v>
      </c>
      <c r="B43" s="1079"/>
      <c r="C43" s="1079"/>
      <c r="D43" s="1079"/>
      <c r="E43" s="1079"/>
      <c r="F43" s="1079"/>
      <c r="G43" s="1079"/>
      <c r="H43" s="1079"/>
      <c r="I43" s="1079"/>
      <c r="J43" s="264"/>
    </row>
    <row r="44" spans="1:10" s="1005" customFormat="1" ht="9" customHeight="1">
      <c r="A44" s="733"/>
      <c r="B44" s="401"/>
      <c r="C44" s="194"/>
      <c r="D44" s="194"/>
      <c r="E44" s="194"/>
      <c r="F44" s="194"/>
      <c r="G44" s="194"/>
      <c r="H44" s="401"/>
      <c r="I44" s="401"/>
      <c r="J44" s="264"/>
    </row>
    <row r="45" spans="1:10" s="1005" customFormat="1" ht="9" customHeight="1">
      <c r="A45" s="731"/>
      <c r="B45" s="401"/>
      <c r="C45" s="194"/>
      <c r="D45" s="194"/>
      <c r="E45" s="194"/>
      <c r="F45" s="194"/>
      <c r="G45" s="194"/>
      <c r="H45" s="401"/>
      <c r="I45" s="401"/>
      <c r="J45" s="264"/>
    </row>
    <row r="46" spans="1:10" s="75" customFormat="1" ht="40.5" customHeight="1">
      <c r="A46" s="1041" t="s">
        <v>1410</v>
      </c>
      <c r="B46" s="1041"/>
      <c r="C46" s="1041"/>
      <c r="D46" s="1041"/>
      <c r="E46" s="1041"/>
      <c r="F46" s="1041"/>
      <c r="G46" s="1041"/>
      <c r="H46" s="1041"/>
      <c r="I46" s="1041"/>
      <c r="J46" s="1041"/>
    </row>
    <row r="47" spans="1:10" s="75" customFormat="1" ht="24.95" customHeight="1">
      <c r="A47" s="1041" t="s">
        <v>1490</v>
      </c>
      <c r="B47" s="1041"/>
      <c r="C47" s="1041"/>
      <c r="D47" s="1041"/>
      <c r="E47" s="1041"/>
      <c r="F47" s="1041"/>
      <c r="G47" s="1041"/>
      <c r="H47" s="1041"/>
      <c r="I47" s="1041"/>
      <c r="J47" s="1041"/>
    </row>
    <row r="48" spans="1:10" s="75" customFormat="1" ht="24.95" customHeight="1">
      <c r="A48" s="1041" t="s">
        <v>1547</v>
      </c>
      <c r="B48" s="1041"/>
      <c r="C48" s="1041"/>
      <c r="D48" s="1041"/>
      <c r="E48" s="1041"/>
      <c r="F48" s="1041"/>
      <c r="G48" s="1041"/>
      <c r="H48" s="1041"/>
      <c r="I48" s="1041"/>
      <c r="J48" s="1041"/>
    </row>
    <row r="49" spans="1:10" s="76" customFormat="1" ht="42" customHeight="1">
      <c r="A49" s="1045" t="s">
        <v>1331</v>
      </c>
      <c r="B49" s="1045"/>
      <c r="C49" s="1045"/>
      <c r="D49" s="1045"/>
      <c r="E49" s="1045"/>
      <c r="F49" s="1045"/>
      <c r="G49" s="1045"/>
      <c r="H49" s="1045"/>
      <c r="I49" s="1045"/>
      <c r="J49" s="1045"/>
    </row>
    <row r="50" spans="1:10" s="1005" customFormat="1" ht="6" customHeight="1">
      <c r="A50" s="732"/>
      <c r="B50" s="82"/>
      <c r="C50" s="82"/>
      <c r="D50" s="82"/>
      <c r="E50" s="82"/>
      <c r="F50" s="82"/>
      <c r="G50" s="82"/>
      <c r="H50" s="82"/>
      <c r="I50" s="82"/>
      <c r="J50" s="82"/>
    </row>
    <row r="51" spans="1:10" s="1005" customFormat="1" ht="5.25" customHeight="1" thickBot="1">
      <c r="A51" s="730"/>
      <c r="B51" s="659"/>
      <c r="C51" s="659"/>
      <c r="D51" s="660"/>
      <c r="E51" s="659"/>
      <c r="F51" s="659"/>
      <c r="G51" s="659"/>
      <c r="H51" s="659"/>
      <c r="I51" s="659"/>
      <c r="J51" s="659"/>
    </row>
    <row r="52" spans="1:10" s="790" customFormat="1" ht="23.25" customHeight="1" thickTop="1" thickBot="1">
      <c r="A52" s="788" t="s">
        <v>802</v>
      </c>
      <c r="B52" s="789" t="s">
        <v>1411</v>
      </c>
      <c r="C52" s="789" t="s">
        <v>1415</v>
      </c>
      <c r="D52" s="789" t="s">
        <v>1414</v>
      </c>
      <c r="E52" s="789" t="s">
        <v>1412</v>
      </c>
      <c r="F52" s="789" t="s">
        <v>1416</v>
      </c>
      <c r="G52" s="789" t="s">
        <v>1413</v>
      </c>
      <c r="H52" s="789" t="s">
        <v>1417</v>
      </c>
      <c r="I52" s="789" t="s">
        <v>6</v>
      </c>
      <c r="J52" s="789" t="s">
        <v>713</v>
      </c>
    </row>
    <row r="53" spans="1:10" s="1005" customFormat="1" ht="27" customHeight="1" thickTop="1">
      <c r="A53" s="791" t="s">
        <v>804</v>
      </c>
      <c r="B53" s="792">
        <v>0</v>
      </c>
      <c r="C53" s="792">
        <v>0</v>
      </c>
      <c r="D53" s="792">
        <v>0</v>
      </c>
      <c r="E53" s="792">
        <v>0</v>
      </c>
      <c r="F53" s="792">
        <v>0</v>
      </c>
      <c r="G53" s="792">
        <v>0</v>
      </c>
      <c r="H53" s="792">
        <v>0</v>
      </c>
      <c r="I53" s="792">
        <v>0</v>
      </c>
      <c r="J53" s="793">
        <v>0</v>
      </c>
    </row>
    <row r="54" spans="1:10" s="1005" customFormat="1" ht="17.25" customHeight="1">
      <c r="A54" s="791" t="s">
        <v>805</v>
      </c>
      <c r="B54" s="792">
        <v>6986.6595299999999</v>
      </c>
      <c r="C54" s="792">
        <v>0</v>
      </c>
      <c r="D54" s="792">
        <v>0</v>
      </c>
      <c r="E54" s="792">
        <v>0</v>
      </c>
      <c r="F54" s="792">
        <v>0</v>
      </c>
      <c r="G54" s="792">
        <v>0</v>
      </c>
      <c r="H54" s="792">
        <v>0</v>
      </c>
      <c r="I54" s="792">
        <v>6986.6595299999999</v>
      </c>
      <c r="J54" s="793">
        <v>3.4380909940472213E-3</v>
      </c>
    </row>
    <row r="55" spans="1:10" s="1005" customFormat="1" ht="17.25" customHeight="1">
      <c r="A55" s="791" t="s">
        <v>806</v>
      </c>
      <c r="B55" s="792">
        <v>24722.202989999998</v>
      </c>
      <c r="C55" s="792">
        <v>0</v>
      </c>
      <c r="D55" s="792">
        <v>0</v>
      </c>
      <c r="E55" s="792">
        <v>0</v>
      </c>
      <c r="F55" s="792">
        <v>0</v>
      </c>
      <c r="G55" s="792">
        <v>0</v>
      </c>
      <c r="H55" s="792">
        <v>0</v>
      </c>
      <c r="I55" s="792">
        <v>24722.202989999998</v>
      </c>
      <c r="J55" s="793">
        <v>1.216563982944311E-2</v>
      </c>
    </row>
    <row r="56" spans="1:10" s="1005" customFormat="1" ht="17.25" customHeight="1">
      <c r="A56" s="791" t="s">
        <v>807</v>
      </c>
      <c r="B56" s="792">
        <v>30229.617969999999</v>
      </c>
      <c r="C56" s="792">
        <v>27219.953219999999</v>
      </c>
      <c r="D56" s="792">
        <v>0</v>
      </c>
      <c r="E56" s="792">
        <v>0</v>
      </c>
      <c r="F56" s="792">
        <v>2893.9653900000003</v>
      </c>
      <c r="G56" s="792">
        <v>2556.9214900000002</v>
      </c>
      <c r="H56" s="792">
        <v>0</v>
      </c>
      <c r="I56" s="792">
        <v>62900.458070000001</v>
      </c>
      <c r="J56" s="793">
        <v>3.0952917840539433E-2</v>
      </c>
    </row>
    <row r="57" spans="1:10" s="1005" customFormat="1" ht="17.25" customHeight="1">
      <c r="A57" s="791" t="s">
        <v>808</v>
      </c>
      <c r="B57" s="792">
        <v>78440.043999999994</v>
      </c>
      <c r="C57" s="792">
        <v>13493.678390000001</v>
      </c>
      <c r="D57" s="792">
        <v>4189.95597</v>
      </c>
      <c r="E57" s="792">
        <v>1689.65877</v>
      </c>
      <c r="F57" s="792">
        <v>850.28228000000001</v>
      </c>
      <c r="G57" s="792">
        <v>0</v>
      </c>
      <c r="H57" s="792">
        <v>773.90998000000002</v>
      </c>
      <c r="I57" s="792">
        <v>99437.529389999982</v>
      </c>
      <c r="J57" s="793">
        <v>4.8932579696790351E-2</v>
      </c>
    </row>
    <row r="58" spans="1:10" s="1005" customFormat="1" ht="17.25" customHeight="1">
      <c r="A58" s="791" t="s">
        <v>809</v>
      </c>
      <c r="B58" s="792">
        <v>147184.63519999999</v>
      </c>
      <c r="C58" s="792">
        <v>38874.727729999999</v>
      </c>
      <c r="D58" s="792">
        <v>8920.0004700000009</v>
      </c>
      <c r="E58" s="792">
        <v>2063.01892</v>
      </c>
      <c r="F58" s="792">
        <v>2899.1482999999998</v>
      </c>
      <c r="G58" s="792">
        <v>733.84131000000002</v>
      </c>
      <c r="H58" s="792">
        <v>905.98215000000005</v>
      </c>
      <c r="I58" s="792">
        <v>201581.35407999999</v>
      </c>
      <c r="J58" s="793">
        <v>9.9196910204996352E-2</v>
      </c>
    </row>
    <row r="59" spans="1:10" s="1005" customFormat="1" ht="17.25" customHeight="1">
      <c r="A59" s="791" t="s">
        <v>810</v>
      </c>
      <c r="B59" s="792">
        <v>153938.04287999999</v>
      </c>
      <c r="C59" s="792">
        <v>32809.286999999997</v>
      </c>
      <c r="D59" s="792">
        <v>13878.66066</v>
      </c>
      <c r="E59" s="792">
        <v>4214.1477599999998</v>
      </c>
      <c r="F59" s="792">
        <v>1161.6068600000001</v>
      </c>
      <c r="G59" s="792">
        <v>873.69345999999996</v>
      </c>
      <c r="H59" s="792">
        <v>1645.4775199999999</v>
      </c>
      <c r="I59" s="792">
        <v>208520.91613999996</v>
      </c>
      <c r="J59" s="793">
        <v>0.10261182483174612</v>
      </c>
    </row>
    <row r="60" spans="1:10" s="1005" customFormat="1" ht="17.25" customHeight="1">
      <c r="A60" s="791" t="s">
        <v>811</v>
      </c>
      <c r="B60" s="792">
        <v>135807.43477000002</v>
      </c>
      <c r="C60" s="792">
        <v>36447.064619999997</v>
      </c>
      <c r="D60" s="792">
        <v>15199.648150000001</v>
      </c>
      <c r="E60" s="792">
        <v>4888.5352899999998</v>
      </c>
      <c r="F60" s="792">
        <v>2325.4323199999999</v>
      </c>
      <c r="G60" s="792">
        <v>2046.60897</v>
      </c>
      <c r="H60" s="792">
        <v>1784.49647</v>
      </c>
      <c r="I60" s="792">
        <v>198499.22059000001</v>
      </c>
      <c r="J60" s="793">
        <v>9.768021179584685E-2</v>
      </c>
    </row>
    <row r="61" spans="1:10" s="1005" customFormat="1" ht="17.25" customHeight="1">
      <c r="A61" s="791" t="s">
        <v>812</v>
      </c>
      <c r="B61" s="792">
        <v>108909.62474</v>
      </c>
      <c r="C61" s="792">
        <v>24817.976030000002</v>
      </c>
      <c r="D61" s="792">
        <v>13616.133949999999</v>
      </c>
      <c r="E61" s="792">
        <v>3084.4296600000002</v>
      </c>
      <c r="F61" s="792">
        <v>1455.3168999999998</v>
      </c>
      <c r="G61" s="792">
        <v>950.24518</v>
      </c>
      <c r="H61" s="792">
        <v>935.91475000000003</v>
      </c>
      <c r="I61" s="792">
        <v>153769.64120999997</v>
      </c>
      <c r="J61" s="793">
        <v>7.5669068505757484E-2</v>
      </c>
    </row>
    <row r="62" spans="1:10" s="1005" customFormat="1" ht="17.25" customHeight="1">
      <c r="A62" s="791" t="s">
        <v>813</v>
      </c>
      <c r="B62" s="792">
        <v>153942.48540000001</v>
      </c>
      <c r="C62" s="792">
        <v>41824.482490000002</v>
      </c>
      <c r="D62" s="792">
        <v>19890.452329999996</v>
      </c>
      <c r="E62" s="792">
        <v>6703.5593699999999</v>
      </c>
      <c r="F62" s="792">
        <v>3691.7263900000003</v>
      </c>
      <c r="G62" s="792">
        <v>1098.18426</v>
      </c>
      <c r="H62" s="792">
        <v>1130.7499399999999</v>
      </c>
      <c r="I62" s="792">
        <v>228281.64018000002</v>
      </c>
      <c r="J62" s="793">
        <v>0.11233595222997597</v>
      </c>
    </row>
    <row r="63" spans="1:10" s="1005" customFormat="1" ht="17.25" customHeight="1">
      <c r="A63" s="791" t="s">
        <v>814</v>
      </c>
      <c r="B63" s="792">
        <v>219626.95465999999</v>
      </c>
      <c r="C63" s="792">
        <v>53773.501819999998</v>
      </c>
      <c r="D63" s="792">
        <v>30646.28485</v>
      </c>
      <c r="E63" s="792">
        <v>9253.1689900000001</v>
      </c>
      <c r="F63" s="792">
        <v>7460.3224400000008</v>
      </c>
      <c r="G63" s="792">
        <v>2126.6018799999997</v>
      </c>
      <c r="H63" s="792">
        <v>3334.67364</v>
      </c>
      <c r="I63" s="792">
        <v>326221.50827999995</v>
      </c>
      <c r="J63" s="793">
        <v>0.16053154227224364</v>
      </c>
    </row>
    <row r="64" spans="1:10" s="1005" customFormat="1" ht="17.25" customHeight="1">
      <c r="A64" s="791" t="s">
        <v>815</v>
      </c>
      <c r="B64" s="792">
        <v>247824.92625999998</v>
      </c>
      <c r="C64" s="792">
        <v>68039.772379999995</v>
      </c>
      <c r="D64" s="792">
        <v>43844.531069999997</v>
      </c>
      <c r="E64" s="792">
        <v>14164.724039999999</v>
      </c>
      <c r="F64" s="792">
        <v>10524.355869999999</v>
      </c>
      <c r="G64" s="792">
        <v>3402.4368799999997</v>
      </c>
      <c r="H64" s="792">
        <v>4815.4553499999993</v>
      </c>
      <c r="I64" s="792">
        <v>392616.20184999995</v>
      </c>
      <c r="J64" s="793">
        <v>0.1932039513162753</v>
      </c>
    </row>
    <row r="65" spans="1:10" s="1005" customFormat="1" ht="17.25" customHeight="1">
      <c r="A65" s="791" t="s">
        <v>816</v>
      </c>
      <c r="B65" s="792">
        <v>33721.302029999999</v>
      </c>
      <c r="C65" s="792">
        <v>10536.17647</v>
      </c>
      <c r="D65" s="792">
        <v>8234.3646399999998</v>
      </c>
      <c r="E65" s="792">
        <v>2457.9143799999997</v>
      </c>
      <c r="F65" s="792">
        <v>1869.5968799999998</v>
      </c>
      <c r="G65" s="792">
        <v>827.18369999999993</v>
      </c>
      <c r="H65" s="792">
        <v>1211.4230600000001</v>
      </c>
      <c r="I65" s="792">
        <v>58857.961159999999</v>
      </c>
      <c r="J65" s="793">
        <v>2.8963630662588925E-2</v>
      </c>
    </row>
    <row r="66" spans="1:10" s="1005" customFormat="1" ht="17.25" customHeight="1" thickBot="1">
      <c r="A66" s="791" t="s">
        <v>817</v>
      </c>
      <c r="B66" s="792">
        <v>36156.022130000005</v>
      </c>
      <c r="C66" s="792">
        <v>12358.7775</v>
      </c>
      <c r="D66" s="792">
        <v>9913.8521199999996</v>
      </c>
      <c r="E66" s="792">
        <v>2957.2859399999998</v>
      </c>
      <c r="F66" s="792">
        <v>3227.1389700000004</v>
      </c>
      <c r="G66" s="792">
        <v>2138.3820499999997</v>
      </c>
      <c r="H66" s="792">
        <v>2986.64455</v>
      </c>
      <c r="I66" s="792">
        <v>69738.103260000004</v>
      </c>
      <c r="J66" s="793">
        <v>3.4317679819749453E-2</v>
      </c>
    </row>
    <row r="67" spans="1:10" s="1005" customFormat="1" ht="27" customHeight="1" thickTop="1" thickBot="1">
      <c r="A67" s="794" t="s">
        <v>6</v>
      </c>
      <c r="B67" s="795">
        <v>1377489.9525599997</v>
      </c>
      <c r="C67" s="795">
        <v>360195.39765</v>
      </c>
      <c r="D67" s="795">
        <v>168333.88420999999</v>
      </c>
      <c r="E67" s="795">
        <v>51476.443120000004</v>
      </c>
      <c r="F67" s="795">
        <v>38358.892599999992</v>
      </c>
      <c r="G67" s="795">
        <v>16754.099179999997</v>
      </c>
      <c r="H67" s="795">
        <v>19524.727410000003</v>
      </c>
      <c r="I67" s="795">
        <v>2032133.3967299995</v>
      </c>
      <c r="J67" s="796">
        <v>1</v>
      </c>
    </row>
    <row r="68" spans="1:10" s="531" customFormat="1" ht="21" customHeight="1" thickTop="1" thickBot="1">
      <c r="A68" s="801" t="s">
        <v>818</v>
      </c>
      <c r="B68" s="802">
        <v>0.67785409893690196</v>
      </c>
      <c r="C68" s="802">
        <v>0.17724987849203561</v>
      </c>
      <c r="D68" s="802">
        <v>8.2836040429665636E-2</v>
      </c>
      <c r="E68" s="802">
        <v>2.5331232291557801E-2</v>
      </c>
      <c r="F68" s="802">
        <v>1.8876168592930502E-2</v>
      </c>
      <c r="G68" s="802">
        <v>8.2445863086349543E-3</v>
      </c>
      <c r="H68" s="802">
        <v>9.607994948273647E-3</v>
      </c>
      <c r="I68" s="802">
        <v>1</v>
      </c>
      <c r="J68" s="802"/>
    </row>
    <row r="69" spans="1:10" s="479" customFormat="1" ht="49.5" customHeight="1" thickTop="1" thickBot="1">
      <c r="A69" s="798" t="s">
        <v>822</v>
      </c>
      <c r="B69" s="799" t="s">
        <v>1411</v>
      </c>
      <c r="C69" s="799" t="s">
        <v>1415</v>
      </c>
      <c r="D69" s="799" t="s">
        <v>1414</v>
      </c>
      <c r="E69" s="799" t="s">
        <v>1412</v>
      </c>
      <c r="F69" s="799" t="s">
        <v>1416</v>
      </c>
      <c r="G69" s="799" t="s">
        <v>1413</v>
      </c>
      <c r="H69" s="799" t="s">
        <v>1417</v>
      </c>
      <c r="I69" s="803" t="s">
        <v>6</v>
      </c>
      <c r="J69" s="804" t="s">
        <v>713</v>
      </c>
    </row>
    <row r="70" spans="1:10" s="1005" customFormat="1" ht="26.25" customHeight="1" thickTop="1">
      <c r="A70" s="791" t="s">
        <v>804</v>
      </c>
      <c r="B70" s="792">
        <v>0</v>
      </c>
      <c r="C70" s="792">
        <v>0</v>
      </c>
      <c r="D70" s="792">
        <v>0</v>
      </c>
      <c r="E70" s="792">
        <v>0</v>
      </c>
      <c r="F70" s="792">
        <v>0</v>
      </c>
      <c r="G70" s="792">
        <v>0</v>
      </c>
      <c r="H70" s="792">
        <v>0</v>
      </c>
      <c r="I70" s="792">
        <v>0</v>
      </c>
      <c r="J70" s="793">
        <v>0</v>
      </c>
    </row>
    <row r="71" spans="1:10" s="1005" customFormat="1" ht="17.25" customHeight="1">
      <c r="A71" s="791" t="s">
        <v>805</v>
      </c>
      <c r="B71" s="792">
        <v>1</v>
      </c>
      <c r="C71" s="792">
        <v>0</v>
      </c>
      <c r="D71" s="792">
        <v>0</v>
      </c>
      <c r="E71" s="792">
        <v>0</v>
      </c>
      <c r="F71" s="792">
        <v>0</v>
      </c>
      <c r="G71" s="792">
        <v>0</v>
      </c>
      <c r="H71" s="792">
        <v>0</v>
      </c>
      <c r="I71" s="792">
        <v>1</v>
      </c>
      <c r="J71" s="793">
        <v>3.9841907311786827E-6</v>
      </c>
    </row>
    <row r="72" spans="1:10" s="1005" customFormat="1" ht="17.25" customHeight="1">
      <c r="A72" s="791" t="s">
        <v>806</v>
      </c>
      <c r="B72" s="792">
        <v>6</v>
      </c>
      <c r="C72" s="792">
        <v>0</v>
      </c>
      <c r="D72" s="792">
        <v>0</v>
      </c>
      <c r="E72" s="792">
        <v>0</v>
      </c>
      <c r="F72" s="792">
        <v>0</v>
      </c>
      <c r="G72" s="792">
        <v>0</v>
      </c>
      <c r="H72" s="792">
        <v>0</v>
      </c>
      <c r="I72" s="792">
        <v>6</v>
      </c>
      <c r="J72" s="793">
        <v>2.3905144387072098E-5</v>
      </c>
    </row>
    <row r="73" spans="1:10" s="1005" customFormat="1" ht="17.25" customHeight="1">
      <c r="A73" s="791" t="s">
        <v>807</v>
      </c>
      <c r="B73" s="792">
        <v>15</v>
      </c>
      <c r="C73" s="792">
        <v>15</v>
      </c>
      <c r="D73" s="792">
        <v>0</v>
      </c>
      <c r="E73" s="792">
        <v>0</v>
      </c>
      <c r="F73" s="792">
        <v>2</v>
      </c>
      <c r="G73" s="792">
        <v>1</v>
      </c>
      <c r="H73" s="792">
        <v>0</v>
      </c>
      <c r="I73" s="792">
        <v>33</v>
      </c>
      <c r="J73" s="793">
        <v>1.3147829412889654E-4</v>
      </c>
    </row>
    <row r="74" spans="1:10" s="1005" customFormat="1" ht="17.25" customHeight="1">
      <c r="A74" s="791" t="s">
        <v>808</v>
      </c>
      <c r="B74" s="792">
        <v>83</v>
      </c>
      <c r="C74" s="792">
        <v>16</v>
      </c>
      <c r="D74" s="792">
        <v>5</v>
      </c>
      <c r="E74" s="792">
        <v>2</v>
      </c>
      <c r="F74" s="792">
        <v>1</v>
      </c>
      <c r="G74" s="792">
        <v>0</v>
      </c>
      <c r="H74" s="792">
        <v>1</v>
      </c>
      <c r="I74" s="792">
        <v>108</v>
      </c>
      <c r="J74" s="793">
        <v>4.3029259896729778E-4</v>
      </c>
    </row>
    <row r="75" spans="1:10" s="1005" customFormat="1" ht="17.25" customHeight="1">
      <c r="A75" s="791" t="s">
        <v>809</v>
      </c>
      <c r="B75" s="792">
        <v>320</v>
      </c>
      <c r="C75" s="792">
        <v>82</v>
      </c>
      <c r="D75" s="792">
        <v>20</v>
      </c>
      <c r="E75" s="792">
        <v>5</v>
      </c>
      <c r="F75" s="792">
        <v>6</v>
      </c>
      <c r="G75" s="792">
        <v>2</v>
      </c>
      <c r="H75" s="792">
        <v>2</v>
      </c>
      <c r="I75" s="792">
        <v>437</v>
      </c>
      <c r="J75" s="793">
        <v>1.7410913495250844E-3</v>
      </c>
    </row>
    <row r="76" spans="1:10" s="1005" customFormat="1" ht="17.25" customHeight="1">
      <c r="A76" s="791" t="s">
        <v>810</v>
      </c>
      <c r="B76" s="792">
        <v>594</v>
      </c>
      <c r="C76" s="792">
        <v>128</v>
      </c>
      <c r="D76" s="792">
        <v>52</v>
      </c>
      <c r="E76" s="792">
        <v>16</v>
      </c>
      <c r="F76" s="792">
        <v>5</v>
      </c>
      <c r="G76" s="792">
        <v>3</v>
      </c>
      <c r="H76" s="792">
        <v>7</v>
      </c>
      <c r="I76" s="792">
        <v>805</v>
      </c>
      <c r="J76" s="793">
        <v>3.2072735385988396E-3</v>
      </c>
    </row>
    <row r="77" spans="1:10" s="1005" customFormat="1" ht="17.25" customHeight="1">
      <c r="A77" s="791" t="s">
        <v>811</v>
      </c>
      <c r="B77" s="792">
        <v>818</v>
      </c>
      <c r="C77" s="792">
        <v>217</v>
      </c>
      <c r="D77" s="792">
        <v>90</v>
      </c>
      <c r="E77" s="792">
        <v>29</v>
      </c>
      <c r="F77" s="792">
        <v>14</v>
      </c>
      <c r="G77" s="792">
        <v>12</v>
      </c>
      <c r="H77" s="792">
        <v>11</v>
      </c>
      <c r="I77" s="792">
        <v>1191</v>
      </c>
      <c r="J77" s="793">
        <v>4.7451711608338118E-3</v>
      </c>
    </row>
    <row r="78" spans="1:10" s="1005" customFormat="1" ht="17.25" customHeight="1">
      <c r="A78" s="791" t="s">
        <v>812</v>
      </c>
      <c r="B78" s="792">
        <v>923</v>
      </c>
      <c r="C78" s="792">
        <v>212</v>
      </c>
      <c r="D78" s="792">
        <v>116</v>
      </c>
      <c r="E78" s="792">
        <v>26</v>
      </c>
      <c r="F78" s="792">
        <v>12</v>
      </c>
      <c r="G78" s="792">
        <v>8</v>
      </c>
      <c r="H78" s="792">
        <v>8</v>
      </c>
      <c r="I78" s="792">
        <v>1305</v>
      </c>
      <c r="J78" s="793">
        <v>5.1993689041881811E-3</v>
      </c>
    </row>
    <row r="79" spans="1:10" s="1005" customFormat="1" ht="17.25" customHeight="1">
      <c r="A79" s="791" t="s">
        <v>813</v>
      </c>
      <c r="B79" s="792">
        <v>1844</v>
      </c>
      <c r="C79" s="792">
        <v>503</v>
      </c>
      <c r="D79" s="792">
        <v>240</v>
      </c>
      <c r="E79" s="792">
        <v>81</v>
      </c>
      <c r="F79" s="792">
        <v>45</v>
      </c>
      <c r="G79" s="792">
        <v>13</v>
      </c>
      <c r="H79" s="792">
        <v>13</v>
      </c>
      <c r="I79" s="792">
        <v>2739</v>
      </c>
      <c r="J79" s="793">
        <v>1.0912698412698412E-2</v>
      </c>
    </row>
    <row r="80" spans="1:10" s="1005" customFormat="1" ht="17.25" customHeight="1">
      <c r="A80" s="791" t="s">
        <v>814</v>
      </c>
      <c r="B80" s="792">
        <v>4534</v>
      </c>
      <c r="C80" s="792">
        <v>1117</v>
      </c>
      <c r="D80" s="792">
        <v>640</v>
      </c>
      <c r="E80" s="792">
        <v>194</v>
      </c>
      <c r="F80" s="792">
        <v>154</v>
      </c>
      <c r="G80" s="792">
        <v>44</v>
      </c>
      <c r="H80" s="792">
        <v>71</v>
      </c>
      <c r="I80" s="792">
        <v>6754</v>
      </c>
      <c r="J80" s="793">
        <v>2.6909224198380825E-2</v>
      </c>
    </row>
    <row r="81" spans="1:10" s="1005" customFormat="1" ht="17.25" customHeight="1">
      <c r="A81" s="791" t="s">
        <v>815</v>
      </c>
      <c r="B81" s="792">
        <v>15320</v>
      </c>
      <c r="C81" s="792">
        <v>4305</v>
      </c>
      <c r="D81" s="792">
        <v>2851</v>
      </c>
      <c r="E81" s="792">
        <v>919</v>
      </c>
      <c r="F81" s="792">
        <v>697</v>
      </c>
      <c r="G81" s="792">
        <v>222</v>
      </c>
      <c r="H81" s="792">
        <v>333</v>
      </c>
      <c r="I81" s="792">
        <v>24647</v>
      </c>
      <c r="J81" s="793">
        <v>9.8198348951360995E-2</v>
      </c>
    </row>
    <row r="82" spans="1:10" s="1005" customFormat="1" ht="17.25" customHeight="1">
      <c r="A82" s="791" t="s">
        <v>816</v>
      </c>
      <c r="B82" s="792">
        <v>6808</v>
      </c>
      <c r="C82" s="792">
        <v>2151</v>
      </c>
      <c r="D82" s="792">
        <v>1685</v>
      </c>
      <c r="E82" s="792">
        <v>501</v>
      </c>
      <c r="F82" s="792">
        <v>376</v>
      </c>
      <c r="G82" s="792">
        <v>172</v>
      </c>
      <c r="H82" s="792">
        <v>250</v>
      </c>
      <c r="I82" s="792">
        <v>11943</v>
      </c>
      <c r="J82" s="793">
        <v>4.7583189902467009E-2</v>
      </c>
    </row>
    <row r="83" spans="1:10" s="1005" customFormat="1" ht="18" customHeight="1" thickBot="1">
      <c r="A83" s="791" t="s">
        <v>817</v>
      </c>
      <c r="B83" s="792">
        <v>118706</v>
      </c>
      <c r="C83" s="792">
        <v>27383</v>
      </c>
      <c r="D83" s="792">
        <v>15471</v>
      </c>
      <c r="E83" s="792">
        <v>9011</v>
      </c>
      <c r="F83" s="792">
        <v>7581</v>
      </c>
      <c r="G83" s="792">
        <v>5491</v>
      </c>
      <c r="H83" s="792">
        <v>17380</v>
      </c>
      <c r="I83" s="792">
        <v>201023</v>
      </c>
      <c r="J83" s="793">
        <v>0.80091397335373238</v>
      </c>
    </row>
    <row r="84" spans="1:10" s="1005" customFormat="1" ht="26.25" customHeight="1" thickTop="1" thickBot="1">
      <c r="A84" s="794" t="s">
        <v>6</v>
      </c>
      <c r="B84" s="795">
        <v>149972</v>
      </c>
      <c r="C84" s="795">
        <v>36129</v>
      </c>
      <c r="D84" s="795">
        <v>21170</v>
      </c>
      <c r="E84" s="795">
        <v>10784</v>
      </c>
      <c r="F84" s="795">
        <v>8893</v>
      </c>
      <c r="G84" s="795">
        <v>5968</v>
      </c>
      <c r="H84" s="795">
        <v>18076</v>
      </c>
      <c r="I84" s="795">
        <v>250992</v>
      </c>
      <c r="J84" s="796">
        <v>1</v>
      </c>
    </row>
    <row r="85" spans="1:10" s="1005" customFormat="1" ht="20.25" customHeight="1" thickTop="1">
      <c r="A85" s="800" t="s">
        <v>818</v>
      </c>
      <c r="B85" s="793">
        <v>0.59751705233632946</v>
      </c>
      <c r="C85" s="793">
        <v>0.14394482692675464</v>
      </c>
      <c r="D85" s="793">
        <v>8.4345317779052714E-2</v>
      </c>
      <c r="E85" s="793">
        <v>4.2965512845030918E-2</v>
      </c>
      <c r="F85" s="793">
        <v>3.5431408172372031E-2</v>
      </c>
      <c r="G85" s="793">
        <v>2.377765028367438E-2</v>
      </c>
      <c r="H85" s="793">
        <v>7.2018231656785878E-2</v>
      </c>
      <c r="I85" s="793">
        <v>1</v>
      </c>
      <c r="J85" s="793"/>
    </row>
    <row r="86" spans="1:10" s="1005" customFormat="1" ht="9" customHeight="1" thickBot="1">
      <c r="A86" s="775"/>
      <c r="B86" s="710"/>
      <c r="C86" s="411"/>
      <c r="D86" s="411"/>
      <c r="E86" s="411"/>
      <c r="F86" s="411"/>
      <c r="G86" s="411"/>
      <c r="H86" s="710"/>
      <c r="I86" s="710"/>
      <c r="J86" s="711"/>
    </row>
    <row r="87" spans="1:10" s="1005" customFormat="1" ht="17.25" customHeight="1" thickTop="1">
      <c r="A87" s="733" t="s">
        <v>824</v>
      </c>
      <c r="B87" s="401"/>
      <c r="C87" s="194"/>
      <c r="D87" s="194"/>
      <c r="E87" s="194"/>
      <c r="F87" s="194"/>
      <c r="G87" s="194"/>
      <c r="H87" s="401"/>
      <c r="I87" s="401"/>
      <c r="J87" s="264"/>
    </row>
    <row r="88" spans="1:10" s="1005" customFormat="1" ht="9" customHeight="1">
      <c r="A88" s="731"/>
      <c r="B88" s="401"/>
      <c r="C88" s="194"/>
      <c r="D88" s="194"/>
      <c r="E88" s="194"/>
      <c r="F88" s="194"/>
      <c r="G88" s="194"/>
      <c r="H88" s="401"/>
      <c r="I88" s="401"/>
      <c r="J88" s="264"/>
    </row>
    <row r="89" spans="1:10" s="86" customFormat="1" ht="3.75" customHeight="1">
      <c r="A89" s="1157"/>
      <c r="B89" s="619"/>
      <c r="C89" s="619"/>
      <c r="D89" s="619"/>
      <c r="E89" s="619"/>
      <c r="F89" s="619"/>
      <c r="G89" s="619"/>
      <c r="H89" s="619"/>
      <c r="I89" s="619"/>
      <c r="J89" s="619"/>
    </row>
    <row r="90" spans="1:10" s="75" customFormat="1" ht="34.700000000000003" customHeight="1">
      <c r="A90" s="1014" t="s">
        <v>1410</v>
      </c>
      <c r="B90" s="1014"/>
      <c r="C90" s="1014"/>
      <c r="D90" s="1014"/>
      <c r="E90" s="1014"/>
      <c r="F90" s="1014"/>
      <c r="G90" s="1014"/>
      <c r="H90" s="1014"/>
      <c r="I90" s="1014"/>
      <c r="J90" s="1014"/>
    </row>
    <row r="91" spans="1:10" s="75" customFormat="1" ht="24.95" customHeight="1">
      <c r="A91" s="1014" t="s">
        <v>825</v>
      </c>
      <c r="B91" s="1014"/>
      <c r="C91" s="1014"/>
      <c r="D91" s="1014"/>
      <c r="E91" s="1014"/>
      <c r="F91" s="1014"/>
      <c r="G91" s="1014"/>
      <c r="H91" s="1014"/>
      <c r="I91" s="1014"/>
      <c r="J91" s="1014"/>
    </row>
    <row r="92" spans="1:10" s="75" customFormat="1" ht="24.95" customHeight="1">
      <c r="A92" s="1014" t="s">
        <v>1547</v>
      </c>
      <c r="B92" s="1014"/>
      <c r="C92" s="1014"/>
      <c r="D92" s="1014"/>
      <c r="E92" s="1014"/>
      <c r="F92" s="1014"/>
      <c r="G92" s="1014"/>
      <c r="H92" s="1014"/>
      <c r="I92" s="1014"/>
      <c r="J92" s="1014"/>
    </row>
    <row r="93" spans="1:10" s="75" customFormat="1" ht="24.95" customHeight="1">
      <c r="A93" s="1078" t="s">
        <v>1331</v>
      </c>
      <c r="B93" s="1078"/>
      <c r="C93" s="1078"/>
      <c r="D93" s="1078"/>
      <c r="E93" s="1078"/>
      <c r="F93" s="1078"/>
      <c r="G93" s="1078"/>
      <c r="H93" s="1078"/>
      <c r="I93" s="1078"/>
      <c r="J93" s="1078"/>
    </row>
    <row r="94" spans="1:10" s="1005" customFormat="1" ht="6" customHeight="1">
      <c r="A94" s="732"/>
      <c r="B94" s="82"/>
      <c r="C94" s="82"/>
      <c r="D94" s="82"/>
      <c r="E94" s="82"/>
      <c r="F94" s="82"/>
      <c r="G94" s="82"/>
      <c r="H94" s="82"/>
      <c r="I94" s="82"/>
      <c r="J94" s="82"/>
    </row>
    <row r="95" spans="1:10" s="1005" customFormat="1" ht="5.25" customHeight="1" thickBot="1">
      <c r="A95" s="730"/>
      <c r="B95" s="659"/>
      <c r="C95" s="659"/>
      <c r="D95" s="660"/>
      <c r="E95" s="659"/>
      <c r="F95" s="659"/>
      <c r="G95" s="659"/>
      <c r="H95" s="659"/>
      <c r="I95" s="659"/>
      <c r="J95" s="659"/>
    </row>
    <row r="96" spans="1:10" s="82" customFormat="1" ht="23.25" customHeight="1" thickTop="1" thickBot="1">
      <c r="A96" s="794" t="s">
        <v>802</v>
      </c>
      <c r="B96" s="799" t="s">
        <v>1411</v>
      </c>
      <c r="C96" s="799" t="s">
        <v>1415</v>
      </c>
      <c r="D96" s="799" t="s">
        <v>1414</v>
      </c>
      <c r="E96" s="799" t="s">
        <v>1412</v>
      </c>
      <c r="F96" s="799" t="s">
        <v>1416</v>
      </c>
      <c r="G96" s="799" t="s">
        <v>1413</v>
      </c>
      <c r="H96" s="799" t="s">
        <v>1417</v>
      </c>
      <c r="I96" s="799" t="s">
        <v>6</v>
      </c>
      <c r="J96" s="799" t="s">
        <v>713</v>
      </c>
    </row>
    <row r="97" spans="1:10" s="1005" customFormat="1" ht="26.25" customHeight="1" thickTop="1">
      <c r="A97" s="791" t="s">
        <v>804</v>
      </c>
      <c r="B97" s="792">
        <v>0</v>
      </c>
      <c r="C97" s="792">
        <v>0</v>
      </c>
      <c r="D97" s="792">
        <v>0</v>
      </c>
      <c r="E97" s="792">
        <v>0</v>
      </c>
      <c r="F97" s="792">
        <v>0</v>
      </c>
      <c r="G97" s="792">
        <v>0</v>
      </c>
      <c r="H97" s="792">
        <v>0</v>
      </c>
      <c r="I97" s="792">
        <v>0</v>
      </c>
      <c r="J97" s="793">
        <v>0</v>
      </c>
    </row>
    <row r="98" spans="1:10" s="1005" customFormat="1" ht="18" customHeight="1">
      <c r="A98" s="791" t="s">
        <v>805</v>
      </c>
      <c r="B98" s="792">
        <v>0</v>
      </c>
      <c r="C98" s="792">
        <v>0</v>
      </c>
      <c r="D98" s="792">
        <v>0</v>
      </c>
      <c r="E98" s="792">
        <v>0</v>
      </c>
      <c r="F98" s="792">
        <v>0</v>
      </c>
      <c r="G98" s="792">
        <v>0</v>
      </c>
      <c r="H98" s="792">
        <v>0</v>
      </c>
      <c r="I98" s="792">
        <v>0</v>
      </c>
      <c r="J98" s="793">
        <v>0</v>
      </c>
    </row>
    <row r="99" spans="1:10" s="1005" customFormat="1" ht="18" customHeight="1">
      <c r="A99" s="791" t="s">
        <v>806</v>
      </c>
      <c r="B99" s="792">
        <v>5554.9999699999998</v>
      </c>
      <c r="C99" s="792">
        <v>33271.873619999998</v>
      </c>
      <c r="D99" s="792">
        <v>0</v>
      </c>
      <c r="E99" s="792">
        <v>0</v>
      </c>
      <c r="F99" s="792">
        <v>0</v>
      </c>
      <c r="G99" s="792">
        <v>0</v>
      </c>
      <c r="H99" s="792">
        <v>0</v>
      </c>
      <c r="I99" s="792">
        <v>38826.873589999996</v>
      </c>
      <c r="J99" s="793">
        <v>6.5760974173527484E-2</v>
      </c>
    </row>
    <row r="100" spans="1:10" s="1005" customFormat="1" ht="18" customHeight="1">
      <c r="A100" s="791" t="s">
        <v>807</v>
      </c>
      <c r="B100" s="792">
        <v>1408.4856000000002</v>
      </c>
      <c r="C100" s="792">
        <v>22700.268749999999</v>
      </c>
      <c r="D100" s="792">
        <v>0</v>
      </c>
      <c r="E100" s="792">
        <v>8486.6839999999993</v>
      </c>
      <c r="F100" s="792">
        <v>1550</v>
      </c>
      <c r="G100" s="792">
        <v>8058</v>
      </c>
      <c r="H100" s="792">
        <v>11163.4</v>
      </c>
      <c r="I100" s="792">
        <v>53366.838349999998</v>
      </c>
      <c r="J100" s="793">
        <v>9.0387274430487219E-2</v>
      </c>
    </row>
    <row r="101" spans="1:10" s="1005" customFormat="1" ht="18" customHeight="1">
      <c r="A101" s="791" t="s">
        <v>808</v>
      </c>
      <c r="B101" s="792">
        <v>13163.800660000001</v>
      </c>
      <c r="C101" s="792">
        <v>38063.759450000005</v>
      </c>
      <c r="D101" s="792">
        <v>0</v>
      </c>
      <c r="E101" s="792">
        <v>3284.8</v>
      </c>
      <c r="F101" s="792">
        <v>2966.0409</v>
      </c>
      <c r="G101" s="792">
        <v>7194</v>
      </c>
      <c r="H101" s="792">
        <v>5401</v>
      </c>
      <c r="I101" s="792">
        <v>70073.401010000001</v>
      </c>
      <c r="J101" s="793">
        <v>0.11868313587980148</v>
      </c>
    </row>
    <row r="102" spans="1:10" s="1005" customFormat="1" ht="18" customHeight="1">
      <c r="A102" s="791" t="s">
        <v>809</v>
      </c>
      <c r="B102" s="792">
        <v>24072.530760000001</v>
      </c>
      <c r="C102" s="792">
        <v>30562.474670000003</v>
      </c>
      <c r="D102" s="792">
        <v>1939.94472</v>
      </c>
      <c r="E102" s="792">
        <v>5311.6200199999994</v>
      </c>
      <c r="F102" s="792">
        <v>4178.0419400000001</v>
      </c>
      <c r="G102" s="792">
        <v>1000</v>
      </c>
      <c r="H102" s="792">
        <v>5623.2542599999997</v>
      </c>
      <c r="I102" s="792">
        <v>72687.866370000003</v>
      </c>
      <c r="J102" s="793">
        <v>0.12311124901690514</v>
      </c>
    </row>
    <row r="103" spans="1:10" s="1005" customFormat="1" ht="18" customHeight="1">
      <c r="A103" s="791" t="s">
        <v>810</v>
      </c>
      <c r="B103" s="792">
        <v>27429.04032</v>
      </c>
      <c r="C103" s="792">
        <v>25676.462179999999</v>
      </c>
      <c r="D103" s="792">
        <v>3837.3965600000001</v>
      </c>
      <c r="E103" s="792">
        <v>5362.31916</v>
      </c>
      <c r="F103" s="792">
        <v>2514.23324</v>
      </c>
      <c r="G103" s="792">
        <v>574</v>
      </c>
      <c r="H103" s="792">
        <v>1892.913</v>
      </c>
      <c r="I103" s="792">
        <v>67286.364459999997</v>
      </c>
      <c r="J103" s="793">
        <v>0.11396273936988439</v>
      </c>
    </row>
    <row r="104" spans="1:10" s="1005" customFormat="1" ht="18" customHeight="1">
      <c r="A104" s="791" t="s">
        <v>811</v>
      </c>
      <c r="B104" s="792">
        <v>25273.705570000002</v>
      </c>
      <c r="C104" s="792">
        <v>22617.07863</v>
      </c>
      <c r="D104" s="792">
        <v>2726.1779500000002</v>
      </c>
      <c r="E104" s="792">
        <v>7596.7028200000004</v>
      </c>
      <c r="F104" s="792">
        <v>4116.3976199999997</v>
      </c>
      <c r="G104" s="792">
        <v>894</v>
      </c>
      <c r="H104" s="792">
        <v>1113.32017</v>
      </c>
      <c r="I104" s="792">
        <v>64337.38276</v>
      </c>
      <c r="J104" s="793">
        <v>0.10896805678328922</v>
      </c>
    </row>
    <row r="105" spans="1:10" s="1005" customFormat="1" ht="18" customHeight="1">
      <c r="A105" s="791" t="s">
        <v>812</v>
      </c>
      <c r="B105" s="792">
        <v>16801.731660000001</v>
      </c>
      <c r="C105" s="792">
        <v>13158.8691</v>
      </c>
      <c r="D105" s="792">
        <v>2295.8702799999996</v>
      </c>
      <c r="E105" s="792">
        <v>4300.7148399999996</v>
      </c>
      <c r="F105" s="792">
        <v>2202.7844100000002</v>
      </c>
      <c r="G105" s="792">
        <v>247.5</v>
      </c>
      <c r="H105" s="792">
        <v>479.08143000000001</v>
      </c>
      <c r="I105" s="792">
        <v>39486.551719999996</v>
      </c>
      <c r="J105" s="793">
        <v>6.6878269295660209E-2</v>
      </c>
    </row>
    <row r="106" spans="1:10" s="1005" customFormat="1" ht="18" customHeight="1">
      <c r="A106" s="791" t="s">
        <v>813</v>
      </c>
      <c r="B106" s="792">
        <v>26942.871370000001</v>
      </c>
      <c r="C106" s="792">
        <v>21895.249899999999</v>
      </c>
      <c r="D106" s="792">
        <v>4687.12212</v>
      </c>
      <c r="E106" s="792">
        <v>5018.9092899999996</v>
      </c>
      <c r="F106" s="792">
        <v>7201.17407</v>
      </c>
      <c r="G106" s="792">
        <v>681</v>
      </c>
      <c r="H106" s="792">
        <v>730.85808999999995</v>
      </c>
      <c r="I106" s="792">
        <v>67157.184839999987</v>
      </c>
      <c r="J106" s="793">
        <v>0.11374394818560643</v>
      </c>
    </row>
    <row r="107" spans="1:10" s="1005" customFormat="1" ht="18" customHeight="1">
      <c r="A107" s="791" t="s">
        <v>814</v>
      </c>
      <c r="B107" s="792">
        <v>28860.302019999999</v>
      </c>
      <c r="C107" s="792">
        <v>20589.756300000001</v>
      </c>
      <c r="D107" s="792">
        <v>4017.4414400000001</v>
      </c>
      <c r="E107" s="792">
        <v>5382.4212600000001</v>
      </c>
      <c r="F107" s="792">
        <v>8947.0184700000009</v>
      </c>
      <c r="G107" s="792">
        <v>438.97229999999996</v>
      </c>
      <c r="H107" s="792">
        <v>738.90554000000009</v>
      </c>
      <c r="I107" s="792">
        <v>68974.817330000005</v>
      </c>
      <c r="J107" s="793">
        <v>0.11682246757642963</v>
      </c>
    </row>
    <row r="108" spans="1:10" s="1005" customFormat="1" ht="18" customHeight="1">
      <c r="A108" s="791" t="s">
        <v>815</v>
      </c>
      <c r="B108" s="792">
        <v>16724.671770000001</v>
      </c>
      <c r="C108" s="792">
        <v>14384.111640000001</v>
      </c>
      <c r="D108" s="792">
        <v>4013.6607599999998</v>
      </c>
      <c r="E108" s="792">
        <v>3396.4452500000002</v>
      </c>
      <c r="F108" s="792">
        <v>6843.3521799999999</v>
      </c>
      <c r="G108" s="792">
        <v>113.4731</v>
      </c>
      <c r="H108" s="792">
        <v>193.47577999999999</v>
      </c>
      <c r="I108" s="792">
        <v>45669.190480000005</v>
      </c>
      <c r="J108" s="793">
        <v>7.7349788380970383E-2</v>
      </c>
    </row>
    <row r="109" spans="1:10" s="1005" customFormat="1" ht="18" customHeight="1">
      <c r="A109" s="791" t="s">
        <v>816</v>
      </c>
      <c r="B109" s="792">
        <v>767.16833999999994</v>
      </c>
      <c r="C109" s="792">
        <v>573.75778000000003</v>
      </c>
      <c r="D109" s="792">
        <v>335.89735999999999</v>
      </c>
      <c r="E109" s="792">
        <v>149.40317999999999</v>
      </c>
      <c r="F109" s="792">
        <v>258.01697999999999</v>
      </c>
      <c r="G109" s="792">
        <v>15.164999999999999</v>
      </c>
      <c r="H109" s="792">
        <v>10.54026</v>
      </c>
      <c r="I109" s="792">
        <v>2109.9489000000003</v>
      </c>
      <c r="J109" s="793">
        <v>3.5736149293281987E-3</v>
      </c>
    </row>
    <row r="110" spans="1:10" s="1005" customFormat="1" ht="18" customHeight="1" thickBot="1">
      <c r="A110" s="791" t="s">
        <v>817</v>
      </c>
      <c r="B110" s="792">
        <v>313.09954999999997</v>
      </c>
      <c r="C110" s="792">
        <v>3.43</v>
      </c>
      <c r="D110" s="792">
        <v>9.5954599999999992</v>
      </c>
      <c r="E110" s="792">
        <v>26.360659999999999</v>
      </c>
      <c r="F110" s="792">
        <v>60.812239999999996</v>
      </c>
      <c r="G110" s="792">
        <v>0</v>
      </c>
      <c r="H110" s="792">
        <v>34.528239999999997</v>
      </c>
      <c r="I110" s="792">
        <v>447.82614999999993</v>
      </c>
      <c r="J110" s="793">
        <v>7.5848197811026073E-4</v>
      </c>
    </row>
    <row r="111" spans="1:10" s="1005" customFormat="1" ht="47.25" customHeight="1" thickTop="1" thickBot="1">
      <c r="A111" s="794" t="s">
        <v>6</v>
      </c>
      <c r="B111" s="795">
        <v>187312.40759000002</v>
      </c>
      <c r="C111" s="795">
        <v>243497.09202000001</v>
      </c>
      <c r="D111" s="795">
        <v>23863.106649999998</v>
      </c>
      <c r="E111" s="795">
        <v>48316.38048</v>
      </c>
      <c r="F111" s="795">
        <v>40837.872050000005</v>
      </c>
      <c r="G111" s="795">
        <v>19216.110400000001</v>
      </c>
      <c r="H111" s="795">
        <v>27381.276770000004</v>
      </c>
      <c r="I111" s="795">
        <v>590424.24595999997</v>
      </c>
      <c r="J111" s="796">
        <v>1</v>
      </c>
    </row>
    <row r="112" spans="1:10" s="1005" customFormat="1" ht="35.25" customHeight="1" thickTop="1" thickBot="1">
      <c r="A112" s="797" t="s">
        <v>818</v>
      </c>
      <c r="B112" s="793">
        <v>0.3172505344617742</v>
      </c>
      <c r="C112" s="793">
        <v>0.4124103874224983</v>
      </c>
      <c r="D112" s="793">
        <v>4.0416881273565915E-2</v>
      </c>
      <c r="E112" s="793">
        <v>8.1833327155188235E-2</v>
      </c>
      <c r="F112" s="793">
        <v>6.9166997001621586E-2</v>
      </c>
      <c r="G112" s="793">
        <v>3.2546275888036366E-2</v>
      </c>
      <c r="H112" s="793">
        <v>4.6375596797315517E-2</v>
      </c>
      <c r="I112" s="793">
        <v>1</v>
      </c>
      <c r="J112" s="793"/>
    </row>
    <row r="113" spans="1:10" s="479" customFormat="1" ht="59.25" customHeight="1" thickTop="1" thickBot="1">
      <c r="A113" s="798" t="s">
        <v>826</v>
      </c>
      <c r="B113" s="799" t="s">
        <v>1411</v>
      </c>
      <c r="C113" s="799" t="s">
        <v>1415</v>
      </c>
      <c r="D113" s="799" t="s">
        <v>1414</v>
      </c>
      <c r="E113" s="799" t="s">
        <v>1412</v>
      </c>
      <c r="F113" s="799" t="s">
        <v>1416</v>
      </c>
      <c r="G113" s="799" t="s">
        <v>1413</v>
      </c>
      <c r="H113" s="799" t="s">
        <v>1417</v>
      </c>
      <c r="I113" s="803" t="s">
        <v>6</v>
      </c>
      <c r="J113" s="799" t="s">
        <v>713</v>
      </c>
    </row>
    <row r="114" spans="1:10" s="1005" customFormat="1" ht="27.75" customHeight="1" thickTop="1">
      <c r="A114" s="791" t="s">
        <v>804</v>
      </c>
      <c r="B114" s="792">
        <v>0</v>
      </c>
      <c r="C114" s="792">
        <v>0</v>
      </c>
      <c r="D114" s="792">
        <v>0</v>
      </c>
      <c r="E114" s="792">
        <v>0</v>
      </c>
      <c r="F114" s="792">
        <v>0</v>
      </c>
      <c r="G114" s="792">
        <v>0</v>
      </c>
      <c r="H114" s="792">
        <v>0</v>
      </c>
      <c r="I114" s="792">
        <v>0</v>
      </c>
      <c r="J114" s="793">
        <v>0</v>
      </c>
    </row>
    <row r="115" spans="1:10" s="1005" customFormat="1" ht="18" customHeight="1">
      <c r="A115" s="791" t="s">
        <v>805</v>
      </c>
      <c r="B115" s="792">
        <v>0</v>
      </c>
      <c r="C115" s="792">
        <v>0</v>
      </c>
      <c r="D115" s="792">
        <v>0</v>
      </c>
      <c r="E115" s="792">
        <v>0</v>
      </c>
      <c r="F115" s="792">
        <v>0</v>
      </c>
      <c r="G115" s="792">
        <v>0</v>
      </c>
      <c r="H115" s="792">
        <v>0</v>
      </c>
      <c r="I115" s="792">
        <v>0</v>
      </c>
      <c r="J115" s="793">
        <v>0</v>
      </c>
    </row>
    <row r="116" spans="1:10" s="1005" customFormat="1" ht="18" customHeight="1">
      <c r="A116" s="791" t="s">
        <v>806</v>
      </c>
      <c r="B116" s="792">
        <v>1</v>
      </c>
      <c r="C116" s="792">
        <v>7</v>
      </c>
      <c r="D116" s="792">
        <v>0</v>
      </c>
      <c r="E116" s="792">
        <v>0</v>
      </c>
      <c r="F116" s="792">
        <v>0</v>
      </c>
      <c r="G116" s="792">
        <v>0</v>
      </c>
      <c r="H116" s="792">
        <v>0</v>
      </c>
      <c r="I116" s="792">
        <v>8</v>
      </c>
      <c r="J116" s="793">
        <v>1.2124886329190664E-3</v>
      </c>
    </row>
    <row r="117" spans="1:10" s="1005" customFormat="1" ht="18" customHeight="1">
      <c r="A117" s="791" t="s">
        <v>807</v>
      </c>
      <c r="B117" s="792">
        <v>1</v>
      </c>
      <c r="C117" s="792">
        <v>12</v>
      </c>
      <c r="D117" s="792">
        <v>0</v>
      </c>
      <c r="E117" s="792">
        <v>3</v>
      </c>
      <c r="F117" s="792">
        <v>1</v>
      </c>
      <c r="G117" s="792">
        <v>4</v>
      </c>
      <c r="H117" s="792">
        <v>4</v>
      </c>
      <c r="I117" s="792">
        <v>25</v>
      </c>
      <c r="J117" s="793">
        <v>3.7890269778720824E-3</v>
      </c>
    </row>
    <row r="118" spans="1:10" s="1005" customFormat="1" ht="18" customHeight="1">
      <c r="A118" s="791" t="s">
        <v>808</v>
      </c>
      <c r="B118" s="792">
        <v>15</v>
      </c>
      <c r="C118" s="792">
        <v>40</v>
      </c>
      <c r="D118" s="792">
        <v>0</v>
      </c>
      <c r="E118" s="792">
        <v>4</v>
      </c>
      <c r="F118" s="792">
        <v>3</v>
      </c>
      <c r="G118" s="792">
        <v>7</v>
      </c>
      <c r="H118" s="792">
        <v>5</v>
      </c>
      <c r="I118" s="792">
        <v>74</v>
      </c>
      <c r="J118" s="793">
        <v>1.1215519854501364E-2</v>
      </c>
    </row>
    <row r="119" spans="1:10" s="1005" customFormat="1" ht="18" customHeight="1">
      <c r="A119" s="791" t="s">
        <v>809</v>
      </c>
      <c r="B119" s="792">
        <v>54</v>
      </c>
      <c r="C119" s="792">
        <v>65</v>
      </c>
      <c r="D119" s="792">
        <v>4</v>
      </c>
      <c r="E119" s="792">
        <v>10</v>
      </c>
      <c r="F119" s="792">
        <v>9</v>
      </c>
      <c r="G119" s="792">
        <v>2</v>
      </c>
      <c r="H119" s="792">
        <v>13</v>
      </c>
      <c r="I119" s="792">
        <v>157</v>
      </c>
      <c r="J119" s="793">
        <v>2.3795089421036676E-2</v>
      </c>
    </row>
    <row r="120" spans="1:10" s="1005" customFormat="1" ht="18" customHeight="1">
      <c r="A120" s="791" t="s">
        <v>810</v>
      </c>
      <c r="B120" s="792">
        <v>107</v>
      </c>
      <c r="C120" s="792">
        <v>100</v>
      </c>
      <c r="D120" s="792">
        <v>15</v>
      </c>
      <c r="E120" s="792">
        <v>20</v>
      </c>
      <c r="F120" s="792">
        <v>9</v>
      </c>
      <c r="G120" s="792">
        <v>2</v>
      </c>
      <c r="H120" s="792">
        <v>7</v>
      </c>
      <c r="I120" s="792">
        <v>260</v>
      </c>
      <c r="J120" s="793">
        <v>3.9405880569869656E-2</v>
      </c>
    </row>
    <row r="121" spans="1:10" s="1005" customFormat="1" ht="18" customHeight="1">
      <c r="A121" s="791" t="s">
        <v>811</v>
      </c>
      <c r="B121" s="792">
        <v>153</v>
      </c>
      <c r="C121" s="792">
        <v>135</v>
      </c>
      <c r="D121" s="792">
        <v>16</v>
      </c>
      <c r="E121" s="792">
        <v>45</v>
      </c>
      <c r="F121" s="792">
        <v>23</v>
      </c>
      <c r="G121" s="792">
        <v>5</v>
      </c>
      <c r="H121" s="792">
        <v>7</v>
      </c>
      <c r="I121" s="792">
        <v>384</v>
      </c>
      <c r="J121" s="793">
        <v>5.8199454380115187E-2</v>
      </c>
    </row>
    <row r="122" spans="1:10" s="1005" customFormat="1" ht="18" customHeight="1">
      <c r="A122" s="791" t="s">
        <v>812</v>
      </c>
      <c r="B122" s="792">
        <v>143</v>
      </c>
      <c r="C122" s="792">
        <v>109</v>
      </c>
      <c r="D122" s="792">
        <v>20</v>
      </c>
      <c r="E122" s="792">
        <v>37</v>
      </c>
      <c r="F122" s="792">
        <v>19</v>
      </c>
      <c r="G122" s="792">
        <v>2</v>
      </c>
      <c r="H122" s="792">
        <v>4</v>
      </c>
      <c r="I122" s="792">
        <v>334</v>
      </c>
      <c r="J122" s="793">
        <v>5.0621400424371021E-2</v>
      </c>
    </row>
    <row r="123" spans="1:10" s="1005" customFormat="1" ht="18" customHeight="1">
      <c r="A123" s="791" t="s">
        <v>813</v>
      </c>
      <c r="B123" s="792">
        <v>329</v>
      </c>
      <c r="C123" s="792">
        <v>264</v>
      </c>
      <c r="D123" s="792">
        <v>54</v>
      </c>
      <c r="E123" s="792">
        <v>57</v>
      </c>
      <c r="F123" s="792">
        <v>84</v>
      </c>
      <c r="G123" s="792">
        <v>8</v>
      </c>
      <c r="H123" s="792">
        <v>9</v>
      </c>
      <c r="I123" s="792">
        <v>805</v>
      </c>
      <c r="J123" s="793">
        <v>0.12200666868748106</v>
      </c>
    </row>
    <row r="124" spans="1:10" s="1005" customFormat="1" ht="18" customHeight="1">
      <c r="A124" s="791" t="s">
        <v>814</v>
      </c>
      <c r="B124" s="792">
        <v>594</v>
      </c>
      <c r="C124" s="792">
        <v>421</v>
      </c>
      <c r="D124" s="792">
        <v>82</v>
      </c>
      <c r="E124" s="792">
        <v>113</v>
      </c>
      <c r="F124" s="792">
        <v>192</v>
      </c>
      <c r="G124" s="792">
        <v>9</v>
      </c>
      <c r="H124" s="792">
        <v>15</v>
      </c>
      <c r="I124" s="792">
        <v>1426</v>
      </c>
      <c r="J124" s="793">
        <v>0.21612609881782358</v>
      </c>
    </row>
    <row r="125" spans="1:10" s="1005" customFormat="1" ht="18" customHeight="1">
      <c r="A125" s="791" t="s">
        <v>815</v>
      </c>
      <c r="B125" s="792">
        <v>922</v>
      </c>
      <c r="C125" s="792">
        <v>767</v>
      </c>
      <c r="D125" s="792">
        <v>220</v>
      </c>
      <c r="E125" s="792">
        <v>176</v>
      </c>
      <c r="F125" s="792">
        <v>354</v>
      </c>
      <c r="G125" s="792">
        <v>6</v>
      </c>
      <c r="H125" s="792">
        <v>11</v>
      </c>
      <c r="I125" s="792">
        <v>2456</v>
      </c>
      <c r="J125" s="793">
        <v>0.37223401030615338</v>
      </c>
    </row>
    <row r="126" spans="1:10" s="1005" customFormat="1" ht="18" customHeight="1">
      <c r="A126" s="791" t="s">
        <v>816</v>
      </c>
      <c r="B126" s="792">
        <v>156</v>
      </c>
      <c r="C126" s="792">
        <v>113</v>
      </c>
      <c r="D126" s="792">
        <v>68</v>
      </c>
      <c r="E126" s="792">
        <v>31</v>
      </c>
      <c r="F126" s="792">
        <v>50</v>
      </c>
      <c r="G126" s="792">
        <v>3</v>
      </c>
      <c r="H126" s="792">
        <v>2</v>
      </c>
      <c r="I126" s="792">
        <v>423</v>
      </c>
      <c r="J126" s="793">
        <v>6.4110336465595635E-2</v>
      </c>
    </row>
    <row r="127" spans="1:10" s="1005" customFormat="1" ht="18" customHeight="1" thickBot="1">
      <c r="A127" s="791" t="s">
        <v>817</v>
      </c>
      <c r="B127" s="792">
        <v>168</v>
      </c>
      <c r="C127" s="792">
        <v>1</v>
      </c>
      <c r="D127" s="792">
        <v>3</v>
      </c>
      <c r="E127" s="792">
        <v>12</v>
      </c>
      <c r="F127" s="792">
        <v>29</v>
      </c>
      <c r="G127" s="792">
        <v>0</v>
      </c>
      <c r="H127" s="792">
        <v>33</v>
      </c>
      <c r="I127" s="792">
        <v>246</v>
      </c>
      <c r="J127" s="793">
        <v>3.728402546226129E-2</v>
      </c>
    </row>
    <row r="128" spans="1:10" s="1005" customFormat="1" ht="48.75" customHeight="1" thickTop="1" thickBot="1">
      <c r="A128" s="794" t="s">
        <v>6</v>
      </c>
      <c r="B128" s="795">
        <v>2643</v>
      </c>
      <c r="C128" s="795">
        <v>2034</v>
      </c>
      <c r="D128" s="795">
        <v>482</v>
      </c>
      <c r="E128" s="795">
        <v>508</v>
      </c>
      <c r="F128" s="795">
        <v>773</v>
      </c>
      <c r="G128" s="795">
        <v>48</v>
      </c>
      <c r="H128" s="795">
        <v>110</v>
      </c>
      <c r="I128" s="795">
        <v>6598</v>
      </c>
      <c r="J128" s="796">
        <v>1</v>
      </c>
    </row>
    <row r="129" spans="1:10" s="1005" customFormat="1" ht="43.5" customHeight="1" thickTop="1">
      <c r="A129" s="800" t="s">
        <v>818</v>
      </c>
      <c r="B129" s="793">
        <v>0.40057593210063658</v>
      </c>
      <c r="C129" s="793">
        <v>0.30827523491967262</v>
      </c>
      <c r="D129" s="793">
        <v>7.3052440133373753E-2</v>
      </c>
      <c r="E129" s="793">
        <v>7.6993028190360718E-2</v>
      </c>
      <c r="F129" s="793">
        <v>0.11715671415580479</v>
      </c>
      <c r="G129" s="793">
        <v>7.2749317975143984E-3</v>
      </c>
      <c r="H129" s="793">
        <v>1.6671718702637162E-2</v>
      </c>
      <c r="I129" s="793">
        <v>1</v>
      </c>
      <c r="J129" s="793"/>
    </row>
    <row r="130" spans="1:10" s="1005" customFormat="1" ht="9" customHeight="1" thickBot="1">
      <c r="A130" s="774"/>
      <c r="B130" s="709"/>
      <c r="C130" s="445"/>
      <c r="D130" s="445"/>
      <c r="E130" s="445"/>
      <c r="F130" s="445"/>
      <c r="G130" s="445"/>
      <c r="H130" s="709"/>
      <c r="I130" s="709"/>
      <c r="J130" s="560"/>
    </row>
    <row r="131" spans="1:10" s="1005" customFormat="1" ht="17.25" customHeight="1" thickTop="1">
      <c r="A131" s="734" t="s">
        <v>827</v>
      </c>
      <c r="B131" s="401"/>
      <c r="C131" s="194"/>
      <c r="D131" s="194"/>
      <c r="E131" s="194"/>
      <c r="F131" s="194"/>
      <c r="G131" s="194"/>
      <c r="H131" s="401"/>
      <c r="I131" s="401"/>
      <c r="J131" s="264"/>
    </row>
    <row r="132" spans="1:10" s="1005" customFormat="1" ht="9" customHeight="1">
      <c r="A132" s="731"/>
      <c r="B132" s="401"/>
      <c r="C132" s="194"/>
      <c r="D132" s="194"/>
      <c r="E132" s="194"/>
      <c r="F132" s="194"/>
      <c r="G132" s="194"/>
      <c r="H132" s="401"/>
      <c r="I132" s="401"/>
      <c r="J132" s="264"/>
    </row>
    <row r="133" spans="1:10" s="75" customFormat="1" ht="40.5" customHeight="1">
      <c r="A133" s="1041" t="s">
        <v>1410</v>
      </c>
      <c r="B133" s="1041"/>
      <c r="C133" s="1041"/>
      <c r="D133" s="1041"/>
      <c r="E133" s="1041"/>
      <c r="F133" s="1041"/>
      <c r="G133" s="1041"/>
      <c r="H133" s="1041"/>
      <c r="I133" s="1041"/>
      <c r="J133" s="1041"/>
    </row>
    <row r="134" spans="1:10" s="75" customFormat="1" ht="27.75" customHeight="1">
      <c r="A134" s="1041" t="s">
        <v>828</v>
      </c>
      <c r="B134" s="1041"/>
      <c r="C134" s="1041"/>
      <c r="D134" s="1041"/>
      <c r="E134" s="1041"/>
      <c r="F134" s="1041"/>
      <c r="G134" s="1041"/>
      <c r="H134" s="1041"/>
      <c r="I134" s="1041"/>
      <c r="J134" s="1041"/>
    </row>
    <row r="135" spans="1:10" s="75" customFormat="1" ht="27.75" customHeight="1">
      <c r="A135" s="1041" t="s">
        <v>1547</v>
      </c>
      <c r="B135" s="1041"/>
      <c r="C135" s="1041"/>
      <c r="D135" s="1041"/>
      <c r="E135" s="1041"/>
      <c r="F135" s="1041"/>
      <c r="G135" s="1041"/>
      <c r="H135" s="1041"/>
      <c r="I135" s="1041"/>
      <c r="J135" s="1041"/>
    </row>
    <row r="136" spans="1:10" s="76" customFormat="1" ht="42" customHeight="1">
      <c r="A136" s="1045" t="s">
        <v>1331</v>
      </c>
      <c r="B136" s="1045"/>
      <c r="C136" s="1045"/>
      <c r="D136" s="1045"/>
      <c r="E136" s="1045"/>
      <c r="F136" s="1045"/>
      <c r="G136" s="1045"/>
      <c r="H136" s="1045"/>
      <c r="I136" s="1045"/>
      <c r="J136" s="1045"/>
    </row>
    <row r="137" spans="1:10" s="1005" customFormat="1" ht="6" customHeight="1">
      <c r="A137" s="732"/>
      <c r="B137" s="82"/>
      <c r="C137" s="82"/>
      <c r="D137" s="82"/>
      <c r="E137" s="82"/>
      <c r="F137" s="82"/>
      <c r="G137" s="82"/>
      <c r="H137" s="82"/>
      <c r="I137" s="82"/>
      <c r="J137" s="82"/>
    </row>
    <row r="138" spans="1:10" s="1005" customFormat="1" ht="5.25" customHeight="1" thickBot="1">
      <c r="A138" s="730"/>
      <c r="B138" s="659"/>
      <c r="C138" s="659"/>
      <c r="D138" s="660"/>
      <c r="E138" s="659"/>
      <c r="F138" s="659"/>
      <c r="G138" s="659"/>
      <c r="H138" s="659"/>
      <c r="I138" s="659"/>
      <c r="J138" s="659"/>
    </row>
    <row r="139" spans="1:10" s="790" customFormat="1" ht="23.25" customHeight="1" thickTop="1" thickBot="1">
      <c r="A139" s="788" t="s">
        <v>802</v>
      </c>
      <c r="B139" s="789" t="s">
        <v>1411</v>
      </c>
      <c r="C139" s="789" t="s">
        <v>1415</v>
      </c>
      <c r="D139" s="789" t="s">
        <v>1414</v>
      </c>
      <c r="E139" s="789" t="s">
        <v>1412</v>
      </c>
      <c r="F139" s="789" t="s">
        <v>1416</v>
      </c>
      <c r="G139" s="789" t="s">
        <v>1413</v>
      </c>
      <c r="H139" s="789" t="s">
        <v>1417</v>
      </c>
      <c r="I139" s="789" t="s">
        <v>6</v>
      </c>
      <c r="J139" s="789" t="s">
        <v>713</v>
      </c>
    </row>
    <row r="140" spans="1:10" s="1005" customFormat="1" ht="27" customHeight="1" thickTop="1">
      <c r="A140" s="791" t="s">
        <v>804</v>
      </c>
      <c r="B140" s="792">
        <v>0</v>
      </c>
      <c r="C140" s="792">
        <v>0</v>
      </c>
      <c r="D140" s="792">
        <v>0</v>
      </c>
      <c r="E140" s="792">
        <v>0</v>
      </c>
      <c r="F140" s="792">
        <v>0</v>
      </c>
      <c r="G140" s="792">
        <v>0</v>
      </c>
      <c r="H140" s="792">
        <v>0</v>
      </c>
      <c r="I140" s="792">
        <v>0</v>
      </c>
      <c r="J140" s="793">
        <v>0</v>
      </c>
    </row>
    <row r="141" spans="1:10" s="1005" customFormat="1" ht="18" customHeight="1">
      <c r="A141" s="791" t="s">
        <v>805</v>
      </c>
      <c r="B141" s="792">
        <v>0</v>
      </c>
      <c r="C141" s="792">
        <v>0</v>
      </c>
      <c r="D141" s="792">
        <v>0</v>
      </c>
      <c r="E141" s="792">
        <v>0</v>
      </c>
      <c r="F141" s="792">
        <v>0</v>
      </c>
      <c r="G141" s="792">
        <v>0</v>
      </c>
      <c r="H141" s="792">
        <v>0</v>
      </c>
      <c r="I141" s="792">
        <v>0</v>
      </c>
      <c r="J141" s="793">
        <v>0</v>
      </c>
    </row>
    <row r="142" spans="1:10" s="1005" customFormat="1" ht="18" customHeight="1">
      <c r="A142" s="791" t="s">
        <v>806</v>
      </c>
      <c r="B142" s="792">
        <v>0</v>
      </c>
      <c r="C142" s="792">
        <v>0</v>
      </c>
      <c r="D142" s="792">
        <v>0</v>
      </c>
      <c r="E142" s="792">
        <v>0</v>
      </c>
      <c r="F142" s="792">
        <v>0</v>
      </c>
      <c r="G142" s="792">
        <v>0</v>
      </c>
      <c r="H142" s="792">
        <v>0</v>
      </c>
      <c r="I142" s="792">
        <v>0</v>
      </c>
      <c r="J142" s="793">
        <v>0</v>
      </c>
    </row>
    <row r="143" spans="1:10" s="1005" customFormat="1" ht="18" customHeight="1">
      <c r="A143" s="791" t="s">
        <v>807</v>
      </c>
      <c r="B143" s="792">
        <v>0</v>
      </c>
      <c r="C143" s="792">
        <v>0</v>
      </c>
      <c r="D143" s="792">
        <v>0</v>
      </c>
      <c r="E143" s="792">
        <v>0</v>
      </c>
      <c r="F143" s="792">
        <v>0</v>
      </c>
      <c r="G143" s="792">
        <v>0</v>
      </c>
      <c r="H143" s="792">
        <v>0</v>
      </c>
      <c r="I143" s="792">
        <v>0</v>
      </c>
      <c r="J143" s="793">
        <v>0</v>
      </c>
    </row>
    <row r="144" spans="1:10" s="1005" customFormat="1" ht="18" customHeight="1">
      <c r="A144" s="791" t="s">
        <v>808</v>
      </c>
      <c r="B144" s="792">
        <v>0</v>
      </c>
      <c r="C144" s="792">
        <v>700</v>
      </c>
      <c r="D144" s="792">
        <v>0</v>
      </c>
      <c r="E144" s="792">
        <v>0</v>
      </c>
      <c r="F144" s="792">
        <v>0</v>
      </c>
      <c r="G144" s="792">
        <v>1870</v>
      </c>
      <c r="H144" s="792">
        <v>0</v>
      </c>
      <c r="I144" s="792">
        <v>2570</v>
      </c>
      <c r="J144" s="793">
        <v>0.14739750328335968</v>
      </c>
    </row>
    <row r="145" spans="1:10" s="1005" customFormat="1" ht="18" customHeight="1">
      <c r="A145" s="791" t="s">
        <v>809</v>
      </c>
      <c r="B145" s="792">
        <v>378.73820000000001</v>
      </c>
      <c r="C145" s="792">
        <v>759.00059999999996</v>
      </c>
      <c r="D145" s="792">
        <v>0</v>
      </c>
      <c r="E145" s="792">
        <v>1524.6296499999999</v>
      </c>
      <c r="F145" s="792">
        <v>0</v>
      </c>
      <c r="G145" s="792">
        <v>0</v>
      </c>
      <c r="H145" s="792">
        <v>2063.13375</v>
      </c>
      <c r="I145" s="792">
        <v>4725.5021999999999</v>
      </c>
      <c r="J145" s="793">
        <v>0.27102226694164333</v>
      </c>
    </row>
    <row r="146" spans="1:10" s="1005" customFormat="1" ht="18" customHeight="1">
      <c r="A146" s="791" t="s">
        <v>810</v>
      </c>
      <c r="B146" s="792">
        <v>274.39999999999998</v>
      </c>
      <c r="C146" s="792">
        <v>1429.7130400000001</v>
      </c>
      <c r="D146" s="792">
        <v>0</v>
      </c>
      <c r="E146" s="792">
        <v>0</v>
      </c>
      <c r="F146" s="792">
        <v>0</v>
      </c>
      <c r="G146" s="792">
        <v>0</v>
      </c>
      <c r="H146" s="792">
        <v>551.5</v>
      </c>
      <c r="I146" s="792">
        <v>2255.6130400000002</v>
      </c>
      <c r="J146" s="793">
        <v>0.12936643208925638</v>
      </c>
    </row>
    <row r="147" spans="1:10" s="1005" customFormat="1" ht="18" customHeight="1">
      <c r="A147" s="791" t="s">
        <v>811</v>
      </c>
      <c r="B147" s="792">
        <v>151</v>
      </c>
      <c r="C147" s="792">
        <v>633.98379</v>
      </c>
      <c r="D147" s="792">
        <v>202.2</v>
      </c>
      <c r="E147" s="792">
        <v>164.37710999999999</v>
      </c>
      <c r="F147" s="792">
        <v>0</v>
      </c>
      <c r="G147" s="792">
        <v>0</v>
      </c>
      <c r="H147" s="792">
        <v>141</v>
      </c>
      <c r="I147" s="792">
        <v>1292.5608999999999</v>
      </c>
      <c r="J147" s="793">
        <v>7.4132392802214911E-2</v>
      </c>
    </row>
    <row r="148" spans="1:10" s="1005" customFormat="1" ht="18" customHeight="1">
      <c r="A148" s="791" t="s">
        <v>812</v>
      </c>
      <c r="B148" s="792">
        <v>109.76</v>
      </c>
      <c r="C148" s="792">
        <v>253.02494000000002</v>
      </c>
      <c r="D148" s="792">
        <v>0</v>
      </c>
      <c r="E148" s="792">
        <v>136.50104000000002</v>
      </c>
      <c r="F148" s="792">
        <v>0</v>
      </c>
      <c r="G148" s="792">
        <v>120</v>
      </c>
      <c r="H148" s="792">
        <v>223.8</v>
      </c>
      <c r="I148" s="792">
        <v>843.08598000000006</v>
      </c>
      <c r="J148" s="793">
        <v>4.8353606422258569E-2</v>
      </c>
    </row>
    <row r="149" spans="1:10" s="1005" customFormat="1" ht="18" customHeight="1">
      <c r="A149" s="791" t="s">
        <v>813</v>
      </c>
      <c r="B149" s="792">
        <v>0</v>
      </c>
      <c r="C149" s="792">
        <v>963.24092000000007</v>
      </c>
      <c r="D149" s="792">
        <v>0</v>
      </c>
      <c r="E149" s="792">
        <v>190.75989999999999</v>
      </c>
      <c r="F149" s="792">
        <v>170</v>
      </c>
      <c r="G149" s="792">
        <v>0</v>
      </c>
      <c r="H149" s="792">
        <v>489.60829999999999</v>
      </c>
      <c r="I149" s="792">
        <v>1813.6091200000001</v>
      </c>
      <c r="J149" s="793">
        <v>0.1040161308248759</v>
      </c>
    </row>
    <row r="150" spans="1:10" s="1005" customFormat="1" ht="18" customHeight="1">
      <c r="A150" s="791" t="s">
        <v>814</v>
      </c>
      <c r="B150" s="792">
        <v>539.61109999999996</v>
      </c>
      <c r="C150" s="792">
        <v>859.70788000000005</v>
      </c>
      <c r="D150" s="792">
        <v>48.731660000000005</v>
      </c>
      <c r="E150" s="792">
        <v>70.12675999999999</v>
      </c>
      <c r="F150" s="792">
        <v>119.4</v>
      </c>
      <c r="G150" s="792">
        <v>50</v>
      </c>
      <c r="H150" s="792">
        <v>238.55957999999998</v>
      </c>
      <c r="I150" s="792">
        <v>1926.1369800000002</v>
      </c>
      <c r="J150" s="793">
        <v>0.1104699540209146</v>
      </c>
    </row>
    <row r="151" spans="1:10" s="1005" customFormat="1" ht="18" customHeight="1">
      <c r="A151" s="791" t="s">
        <v>815</v>
      </c>
      <c r="B151" s="792">
        <v>1297.7253999999998</v>
      </c>
      <c r="C151" s="792">
        <v>127.28791</v>
      </c>
      <c r="D151" s="792">
        <v>0</v>
      </c>
      <c r="E151" s="792">
        <v>118.20128</v>
      </c>
      <c r="F151" s="792">
        <v>94.6</v>
      </c>
      <c r="G151" s="792">
        <v>0</v>
      </c>
      <c r="H151" s="792">
        <v>80.89725</v>
      </c>
      <c r="I151" s="792">
        <v>1718.7118399999997</v>
      </c>
      <c r="J151" s="793">
        <v>9.8573476295544402E-2</v>
      </c>
    </row>
    <row r="152" spans="1:10" s="1005" customFormat="1" ht="18" customHeight="1">
      <c r="A152" s="791" t="s">
        <v>816</v>
      </c>
      <c r="B152" s="792">
        <v>196.4759</v>
      </c>
      <c r="C152" s="792">
        <v>0</v>
      </c>
      <c r="D152" s="792">
        <v>0</v>
      </c>
      <c r="E152" s="792">
        <v>0</v>
      </c>
      <c r="F152" s="792">
        <v>0</v>
      </c>
      <c r="G152" s="792">
        <v>0</v>
      </c>
      <c r="H152" s="792">
        <v>6.86</v>
      </c>
      <c r="I152" s="792">
        <v>203.33590000000001</v>
      </c>
      <c r="J152" s="793">
        <v>1.1661947076994122E-2</v>
      </c>
    </row>
    <row r="153" spans="1:10" s="1005" customFormat="1" ht="18" customHeight="1" thickBot="1">
      <c r="A153" s="791" t="s">
        <v>817</v>
      </c>
      <c r="B153" s="792">
        <v>87.288899999999998</v>
      </c>
      <c r="C153" s="792">
        <v>0</v>
      </c>
      <c r="D153" s="792">
        <v>0</v>
      </c>
      <c r="E153" s="792">
        <v>0</v>
      </c>
      <c r="F153" s="792">
        <v>0</v>
      </c>
      <c r="G153" s="792">
        <v>0</v>
      </c>
      <c r="H153" s="792">
        <v>0</v>
      </c>
      <c r="I153" s="792">
        <v>87.288899999999998</v>
      </c>
      <c r="J153" s="793">
        <v>5.0062902429380751E-3</v>
      </c>
    </row>
    <row r="154" spans="1:10" s="1005" customFormat="1" ht="48" customHeight="1" thickTop="1" thickBot="1">
      <c r="A154" s="794" t="s">
        <v>6</v>
      </c>
      <c r="B154" s="795">
        <v>3034.9994999999999</v>
      </c>
      <c r="C154" s="795">
        <v>5725.9590800000005</v>
      </c>
      <c r="D154" s="795">
        <v>250.93165999999999</v>
      </c>
      <c r="E154" s="795">
        <v>2204.5957399999998</v>
      </c>
      <c r="F154" s="795">
        <v>384</v>
      </c>
      <c r="G154" s="795">
        <v>2040</v>
      </c>
      <c r="H154" s="795">
        <v>3795.3588800000002</v>
      </c>
      <c r="I154" s="795">
        <v>17435.844860000001</v>
      </c>
      <c r="J154" s="796">
        <v>1</v>
      </c>
    </row>
    <row r="155" spans="1:10" s="1005" customFormat="1" ht="44.25" customHeight="1" thickTop="1" thickBot="1">
      <c r="A155" s="797" t="s">
        <v>818</v>
      </c>
      <c r="B155" s="793">
        <v>0.17406667267169065</v>
      </c>
      <c r="C155" s="793">
        <v>0.32840158455046037</v>
      </c>
      <c r="D155" s="793">
        <v>1.4391712131808907E-2</v>
      </c>
      <c r="E155" s="793">
        <v>0.12644043106036215</v>
      </c>
      <c r="F155" s="793">
        <v>2.2023595821326892E-2</v>
      </c>
      <c r="G155" s="793">
        <v>0.11700035280079911</v>
      </c>
      <c r="H155" s="793">
        <v>0.21767565096355188</v>
      </c>
      <c r="I155" s="793">
        <v>1</v>
      </c>
      <c r="J155" s="793"/>
    </row>
    <row r="156" spans="1:10" s="479" customFormat="1" ht="83.25" customHeight="1" thickTop="1" thickBot="1">
      <c r="A156" s="798" t="s">
        <v>826</v>
      </c>
      <c r="B156" s="799" t="s">
        <v>1411</v>
      </c>
      <c r="C156" s="799" t="s">
        <v>1415</v>
      </c>
      <c r="D156" s="799" t="s">
        <v>1414</v>
      </c>
      <c r="E156" s="799" t="s">
        <v>1412</v>
      </c>
      <c r="F156" s="799" t="s">
        <v>1416</v>
      </c>
      <c r="G156" s="799" t="s">
        <v>1413</v>
      </c>
      <c r="H156" s="799" t="s">
        <v>1417</v>
      </c>
      <c r="I156" s="803" t="s">
        <v>6</v>
      </c>
      <c r="J156" s="804" t="s">
        <v>713</v>
      </c>
    </row>
    <row r="157" spans="1:10" s="1005" customFormat="1" ht="29.25" customHeight="1" thickTop="1">
      <c r="A157" s="791" t="s">
        <v>804</v>
      </c>
      <c r="B157" s="792">
        <v>0</v>
      </c>
      <c r="C157" s="792">
        <v>0</v>
      </c>
      <c r="D157" s="792">
        <v>0</v>
      </c>
      <c r="E157" s="792">
        <v>0</v>
      </c>
      <c r="F157" s="792">
        <v>0</v>
      </c>
      <c r="G157" s="792">
        <v>0</v>
      </c>
      <c r="H157" s="792">
        <v>0</v>
      </c>
      <c r="I157" s="792">
        <v>0</v>
      </c>
      <c r="J157" s="793">
        <v>0</v>
      </c>
    </row>
    <row r="158" spans="1:10" s="1005" customFormat="1" ht="18" customHeight="1">
      <c r="A158" s="791" t="s">
        <v>805</v>
      </c>
      <c r="B158" s="792">
        <v>0</v>
      </c>
      <c r="C158" s="792">
        <v>0</v>
      </c>
      <c r="D158" s="792">
        <v>0</v>
      </c>
      <c r="E158" s="792">
        <v>0</v>
      </c>
      <c r="F158" s="792">
        <v>0</v>
      </c>
      <c r="G158" s="792">
        <v>0</v>
      </c>
      <c r="H158" s="792">
        <v>0</v>
      </c>
      <c r="I158" s="792">
        <v>0</v>
      </c>
      <c r="J158" s="793">
        <v>0</v>
      </c>
    </row>
    <row r="159" spans="1:10" s="1005" customFormat="1" ht="18" customHeight="1">
      <c r="A159" s="791" t="s">
        <v>806</v>
      </c>
      <c r="B159" s="792">
        <v>0</v>
      </c>
      <c r="C159" s="792">
        <v>0</v>
      </c>
      <c r="D159" s="792">
        <v>0</v>
      </c>
      <c r="E159" s="792">
        <v>0</v>
      </c>
      <c r="F159" s="792">
        <v>0</v>
      </c>
      <c r="G159" s="792">
        <v>0</v>
      </c>
      <c r="H159" s="792">
        <v>0</v>
      </c>
      <c r="I159" s="792">
        <v>0</v>
      </c>
      <c r="J159" s="793">
        <v>0</v>
      </c>
    </row>
    <row r="160" spans="1:10" s="1005" customFormat="1" ht="18" customHeight="1">
      <c r="A160" s="791" t="s">
        <v>807</v>
      </c>
      <c r="B160" s="792">
        <v>0</v>
      </c>
      <c r="C160" s="792">
        <v>0</v>
      </c>
      <c r="D160" s="792">
        <v>0</v>
      </c>
      <c r="E160" s="792">
        <v>0</v>
      </c>
      <c r="F160" s="792">
        <v>0</v>
      </c>
      <c r="G160" s="792">
        <v>0</v>
      </c>
      <c r="H160" s="792">
        <v>0</v>
      </c>
      <c r="I160" s="792">
        <v>0</v>
      </c>
      <c r="J160" s="793">
        <v>0</v>
      </c>
    </row>
    <row r="161" spans="1:13" s="1005" customFormat="1" ht="18" customHeight="1">
      <c r="A161" s="791" t="s">
        <v>808</v>
      </c>
      <c r="B161" s="792">
        <v>0</v>
      </c>
      <c r="C161" s="792">
        <v>1</v>
      </c>
      <c r="D161" s="792">
        <v>0</v>
      </c>
      <c r="E161" s="792">
        <v>0</v>
      </c>
      <c r="F161" s="792">
        <v>0</v>
      </c>
      <c r="G161" s="792">
        <v>2</v>
      </c>
      <c r="H161" s="792">
        <v>0</v>
      </c>
      <c r="I161" s="792">
        <v>3</v>
      </c>
      <c r="J161" s="793">
        <v>1.0416666666666666E-2</v>
      </c>
    </row>
    <row r="162" spans="1:13" s="1005" customFormat="1" ht="18" customHeight="1">
      <c r="A162" s="791" t="s">
        <v>809</v>
      </c>
      <c r="B162" s="792">
        <v>1</v>
      </c>
      <c r="C162" s="792">
        <v>2</v>
      </c>
      <c r="D162" s="792">
        <v>0</v>
      </c>
      <c r="E162" s="792">
        <v>3</v>
      </c>
      <c r="F162" s="792">
        <v>0</v>
      </c>
      <c r="G162" s="792">
        <v>0</v>
      </c>
      <c r="H162" s="792">
        <v>4</v>
      </c>
      <c r="I162" s="792">
        <v>10</v>
      </c>
      <c r="J162" s="793">
        <v>3.4722222222222224E-2</v>
      </c>
    </row>
    <row r="163" spans="1:13" s="1005" customFormat="1" ht="18" customHeight="1">
      <c r="A163" s="791" t="s">
        <v>810</v>
      </c>
      <c r="B163" s="792">
        <v>1</v>
      </c>
      <c r="C163" s="792">
        <v>6</v>
      </c>
      <c r="D163" s="792">
        <v>0</v>
      </c>
      <c r="E163" s="792">
        <v>0</v>
      </c>
      <c r="F163" s="792">
        <v>0</v>
      </c>
      <c r="G163" s="792">
        <v>0</v>
      </c>
      <c r="H163" s="792">
        <v>2</v>
      </c>
      <c r="I163" s="792">
        <v>9</v>
      </c>
      <c r="J163" s="793">
        <v>3.125E-2</v>
      </c>
    </row>
    <row r="164" spans="1:13" s="1005" customFormat="1" ht="18" customHeight="1">
      <c r="A164" s="791" t="s">
        <v>811</v>
      </c>
      <c r="B164" s="792">
        <v>1</v>
      </c>
      <c r="C164" s="792">
        <v>4</v>
      </c>
      <c r="D164" s="792">
        <v>1</v>
      </c>
      <c r="E164" s="792">
        <v>1</v>
      </c>
      <c r="F164" s="792">
        <v>0</v>
      </c>
      <c r="G164" s="792">
        <v>0</v>
      </c>
      <c r="H164" s="792">
        <v>1</v>
      </c>
      <c r="I164" s="792">
        <v>8</v>
      </c>
      <c r="J164" s="793">
        <v>2.7777777777777776E-2</v>
      </c>
    </row>
    <row r="165" spans="1:13" s="1005" customFormat="1" ht="18" customHeight="1">
      <c r="A165" s="791" t="s">
        <v>812</v>
      </c>
      <c r="B165" s="792">
        <v>1</v>
      </c>
      <c r="C165" s="792">
        <v>2</v>
      </c>
      <c r="D165" s="792">
        <v>0</v>
      </c>
      <c r="E165" s="792">
        <v>1</v>
      </c>
      <c r="F165" s="792">
        <v>0</v>
      </c>
      <c r="G165" s="792">
        <v>1</v>
      </c>
      <c r="H165" s="792">
        <v>2</v>
      </c>
      <c r="I165" s="792">
        <v>7</v>
      </c>
      <c r="J165" s="793">
        <v>2.4305555555555556E-2</v>
      </c>
    </row>
    <row r="166" spans="1:13" s="1005" customFormat="1" ht="18" customHeight="1">
      <c r="A166" s="791" t="s">
        <v>813</v>
      </c>
      <c r="B166" s="792">
        <v>0</v>
      </c>
      <c r="C166" s="792">
        <v>12</v>
      </c>
      <c r="D166" s="792">
        <v>0</v>
      </c>
      <c r="E166" s="792">
        <v>2</v>
      </c>
      <c r="F166" s="792">
        <v>2</v>
      </c>
      <c r="G166" s="792">
        <v>0</v>
      </c>
      <c r="H166" s="792">
        <v>6</v>
      </c>
      <c r="I166" s="792">
        <v>22</v>
      </c>
      <c r="J166" s="793">
        <v>7.6388888888888895E-2</v>
      </c>
    </row>
    <row r="167" spans="1:13" s="1005" customFormat="1" ht="18" customHeight="1">
      <c r="A167" s="791" t="s">
        <v>814</v>
      </c>
      <c r="B167" s="792">
        <v>13</v>
      </c>
      <c r="C167" s="792">
        <v>17</v>
      </c>
      <c r="D167" s="792">
        <v>1</v>
      </c>
      <c r="E167" s="792">
        <v>2</v>
      </c>
      <c r="F167" s="792">
        <v>3</v>
      </c>
      <c r="G167" s="792">
        <v>1</v>
      </c>
      <c r="H167" s="792">
        <v>5</v>
      </c>
      <c r="I167" s="792">
        <v>42</v>
      </c>
      <c r="J167" s="793">
        <v>0.14583333333333334</v>
      </c>
    </row>
    <row r="168" spans="1:13" s="1005" customFormat="1" ht="18" customHeight="1">
      <c r="A168" s="791" t="s">
        <v>815</v>
      </c>
      <c r="B168" s="792">
        <v>92</v>
      </c>
      <c r="C168" s="792">
        <v>7</v>
      </c>
      <c r="D168" s="792">
        <v>0</v>
      </c>
      <c r="E168" s="792">
        <v>8</v>
      </c>
      <c r="F168" s="792">
        <v>4</v>
      </c>
      <c r="G168" s="792">
        <v>0</v>
      </c>
      <c r="H168" s="792">
        <v>3</v>
      </c>
      <c r="I168" s="792">
        <v>114</v>
      </c>
      <c r="J168" s="793">
        <v>0.39583333333333331</v>
      </c>
    </row>
    <row r="169" spans="1:13" s="1005" customFormat="1" ht="18" customHeight="1">
      <c r="A169" s="791" t="s">
        <v>816</v>
      </c>
      <c r="B169" s="792">
        <v>43</v>
      </c>
      <c r="C169" s="792">
        <v>0</v>
      </c>
      <c r="D169" s="792">
        <v>0</v>
      </c>
      <c r="E169" s="792">
        <v>0</v>
      </c>
      <c r="F169" s="792">
        <v>0</v>
      </c>
      <c r="G169" s="792">
        <v>0</v>
      </c>
      <c r="H169" s="792">
        <v>1</v>
      </c>
      <c r="I169" s="792">
        <v>44</v>
      </c>
      <c r="J169" s="793">
        <v>0.15277777777777779</v>
      </c>
    </row>
    <row r="170" spans="1:13" s="1005" customFormat="1" ht="18" customHeight="1" thickBot="1">
      <c r="A170" s="791" t="s">
        <v>817</v>
      </c>
      <c r="B170" s="792">
        <v>29</v>
      </c>
      <c r="C170" s="792">
        <v>0</v>
      </c>
      <c r="D170" s="792">
        <v>0</v>
      </c>
      <c r="E170" s="792">
        <v>0</v>
      </c>
      <c r="F170" s="792">
        <v>0</v>
      </c>
      <c r="G170" s="792">
        <v>0</v>
      </c>
      <c r="H170" s="792">
        <v>0</v>
      </c>
      <c r="I170" s="792">
        <v>29</v>
      </c>
      <c r="J170" s="793">
        <v>0.10069444444444445</v>
      </c>
    </row>
    <row r="171" spans="1:13" s="1005" customFormat="1" ht="51" customHeight="1" thickTop="1" thickBot="1">
      <c r="A171" s="794" t="s">
        <v>6</v>
      </c>
      <c r="B171" s="795">
        <v>181</v>
      </c>
      <c r="C171" s="795">
        <v>51</v>
      </c>
      <c r="D171" s="795">
        <v>2</v>
      </c>
      <c r="E171" s="795">
        <v>17</v>
      </c>
      <c r="F171" s="795">
        <v>9</v>
      </c>
      <c r="G171" s="795">
        <v>4</v>
      </c>
      <c r="H171" s="795">
        <v>24</v>
      </c>
      <c r="I171" s="795">
        <v>288</v>
      </c>
      <c r="J171" s="796">
        <v>1</v>
      </c>
    </row>
    <row r="172" spans="1:13" s="1005" customFormat="1" ht="40.5" customHeight="1" thickTop="1">
      <c r="A172" s="800" t="s">
        <v>818</v>
      </c>
      <c r="B172" s="793">
        <v>0.62847222222222221</v>
      </c>
      <c r="C172" s="793">
        <v>0.17708333333333334</v>
      </c>
      <c r="D172" s="793">
        <v>6.9444444444444441E-3</v>
      </c>
      <c r="E172" s="793">
        <v>5.9027777777777776E-2</v>
      </c>
      <c r="F172" s="793">
        <v>3.125E-2</v>
      </c>
      <c r="G172" s="793">
        <v>1.3888888888888888E-2</v>
      </c>
      <c r="H172" s="793">
        <v>8.3333333333333329E-2</v>
      </c>
      <c r="I172" s="793">
        <v>1</v>
      </c>
      <c r="J172" s="793"/>
    </row>
    <row r="173" spans="1:13" s="1005" customFormat="1" ht="9" customHeight="1" thickBot="1">
      <c r="A173" s="774"/>
      <c r="B173" s="709"/>
      <c r="C173" s="445"/>
      <c r="D173" s="445"/>
      <c r="E173" s="445"/>
      <c r="F173" s="445"/>
      <c r="G173" s="445"/>
      <c r="H173" s="709"/>
      <c r="I173" s="709"/>
      <c r="J173" s="709"/>
      <c r="K173" s="462"/>
      <c r="L173" s="462"/>
      <c r="M173" s="462"/>
    </row>
    <row r="174" spans="1:13" s="1005" customFormat="1" ht="18" customHeight="1" thickTop="1">
      <c r="A174" s="734" t="s">
        <v>829</v>
      </c>
      <c r="B174" s="401"/>
      <c r="C174" s="194"/>
      <c r="D174" s="194"/>
      <c r="E174" s="194"/>
      <c r="F174" s="194"/>
      <c r="G174" s="194"/>
      <c r="H174" s="401"/>
      <c r="I174" s="401"/>
      <c r="J174" s="264"/>
    </row>
    <row r="175" spans="1:13" s="1005" customFormat="1" ht="9" customHeight="1">
      <c r="A175" s="731"/>
      <c r="B175" s="401"/>
      <c r="C175" s="194"/>
      <c r="D175" s="194"/>
      <c r="E175" s="194"/>
      <c r="F175" s="194"/>
      <c r="G175" s="194"/>
      <c r="H175" s="401"/>
      <c r="I175" s="401"/>
      <c r="J175" s="264"/>
    </row>
    <row r="176" spans="1:13" s="1005" customFormat="1" ht="9" customHeight="1">
      <c r="A176" s="731"/>
      <c r="B176" s="401"/>
      <c r="C176" s="194"/>
      <c r="D176" s="194"/>
      <c r="E176" s="194"/>
      <c r="F176" s="194"/>
      <c r="G176" s="194"/>
      <c r="H176" s="401"/>
      <c r="I176" s="401"/>
      <c r="J176" s="264"/>
    </row>
    <row r="177" spans="1:10" s="1005" customFormat="1" ht="9" customHeight="1">
      <c r="A177" s="731"/>
      <c r="B177" s="401"/>
      <c r="C177" s="194"/>
      <c r="D177" s="194"/>
      <c r="E177" s="194"/>
      <c r="F177" s="194"/>
      <c r="G177" s="194"/>
      <c r="H177" s="401"/>
      <c r="I177" s="401"/>
      <c r="J177" s="264"/>
    </row>
    <row r="178" spans="1:10" s="1005" customFormat="1" ht="9" customHeight="1">
      <c r="A178" s="731"/>
      <c r="B178" s="401"/>
      <c r="C178" s="194"/>
      <c r="D178" s="194"/>
      <c r="E178" s="194"/>
      <c r="F178" s="194"/>
      <c r="G178" s="194"/>
      <c r="H178" s="401"/>
      <c r="I178" s="401"/>
      <c r="J178" s="264"/>
    </row>
    <row r="179" spans="1:10" s="1005" customFormat="1" ht="15.75">
      <c r="A179" s="200"/>
      <c r="B179" s="82"/>
      <c r="C179" s="489"/>
      <c r="D179" s="489"/>
      <c r="E179" s="489"/>
      <c r="F179" s="489"/>
      <c r="G179" s="489"/>
      <c r="H179" s="82"/>
      <c r="I179" s="82"/>
      <c r="J179" s="82"/>
    </row>
    <row r="180" spans="1:10" s="1005" customFormat="1" ht="15.75">
      <c r="A180" s="200"/>
      <c r="B180" s="82"/>
      <c r="C180" s="489"/>
      <c r="D180" s="489"/>
      <c r="E180" s="489"/>
      <c r="F180" s="489"/>
      <c r="G180" s="489"/>
      <c r="H180" s="82"/>
      <c r="I180" s="82"/>
      <c r="J180" s="82"/>
    </row>
    <row r="181" spans="1:10" s="1005" customFormat="1" ht="15.75">
      <c r="A181" s="200"/>
      <c r="B181" s="82"/>
      <c r="C181" s="489"/>
      <c r="D181" s="489"/>
      <c r="E181" s="489"/>
      <c r="F181" s="489"/>
      <c r="G181" s="489"/>
      <c r="H181" s="82"/>
      <c r="I181" s="82"/>
      <c r="J181" s="82"/>
    </row>
    <row r="182" spans="1:10" s="1005" customFormat="1" ht="15.75">
      <c r="A182" s="200"/>
      <c r="B182" s="82"/>
      <c r="C182" s="489"/>
      <c r="D182" s="489"/>
      <c r="E182" s="489"/>
      <c r="F182" s="489"/>
      <c r="G182" s="489"/>
      <c r="H182" s="82"/>
      <c r="I182" s="82"/>
      <c r="J182" s="82"/>
    </row>
    <row r="183" spans="1:10" s="1005" customFormat="1" ht="15.75">
      <c r="A183" s="200"/>
      <c r="B183" s="82"/>
      <c r="C183" s="489"/>
      <c r="D183" s="489"/>
      <c r="E183" s="489"/>
      <c r="F183" s="489"/>
      <c r="G183" s="489"/>
      <c r="H183" s="82"/>
      <c r="I183" s="82"/>
      <c r="J183" s="82"/>
    </row>
    <row r="184" spans="1:10" s="1005" customFormat="1" ht="15.75">
      <c r="A184" s="200"/>
      <c r="B184" s="82"/>
      <c r="C184" s="489"/>
      <c r="D184" s="489"/>
      <c r="E184" s="489"/>
      <c r="F184" s="489"/>
      <c r="G184" s="489"/>
      <c r="H184" s="82"/>
      <c r="I184" s="82"/>
      <c r="J184" s="82"/>
    </row>
    <row r="185" spans="1:10" s="1005" customFormat="1" ht="15.75">
      <c r="A185" s="200"/>
      <c r="B185" s="82"/>
      <c r="C185" s="489"/>
      <c r="D185" s="489"/>
      <c r="E185" s="489"/>
      <c r="F185" s="489"/>
      <c r="G185" s="489"/>
      <c r="H185" s="82"/>
      <c r="I185" s="82"/>
      <c r="J185" s="82"/>
    </row>
    <row r="186" spans="1:10" s="1005" customFormat="1" ht="15.75">
      <c r="A186" s="200"/>
      <c r="B186" s="82"/>
      <c r="C186" s="489"/>
      <c r="D186" s="489"/>
      <c r="E186" s="489"/>
      <c r="F186" s="489"/>
      <c r="G186" s="489"/>
      <c r="H186" s="82"/>
      <c r="I186" s="82"/>
      <c r="J186" s="82"/>
    </row>
    <row r="187" spans="1:10" s="1005" customFormat="1" ht="15.75">
      <c r="A187" s="200"/>
      <c r="B187" s="82"/>
      <c r="C187" s="489"/>
      <c r="D187" s="489"/>
      <c r="E187" s="489"/>
      <c r="F187" s="489"/>
      <c r="G187" s="489"/>
      <c r="H187" s="82"/>
      <c r="I187" s="82"/>
      <c r="J187" s="82"/>
    </row>
    <row r="188" spans="1:10" s="1005" customFormat="1" ht="15.75">
      <c r="A188" s="200"/>
      <c r="B188" s="82"/>
      <c r="C188" s="489"/>
      <c r="D188" s="489"/>
      <c r="E188" s="489"/>
      <c r="F188" s="489"/>
      <c r="G188" s="489"/>
      <c r="H188" s="82"/>
      <c r="I188" s="82"/>
      <c r="J188" s="82"/>
    </row>
    <row r="189" spans="1:10" s="1005" customFormat="1" ht="15.75">
      <c r="A189" s="200"/>
      <c r="B189" s="82"/>
      <c r="C189" s="489"/>
      <c r="D189" s="489"/>
      <c r="E189" s="489"/>
      <c r="F189" s="489"/>
      <c r="G189" s="489"/>
      <c r="H189" s="82"/>
      <c r="I189" s="82"/>
      <c r="J189" s="82"/>
    </row>
    <row r="190" spans="1:10" s="1005" customFormat="1" ht="15.75">
      <c r="A190" s="200"/>
      <c r="B190" s="82"/>
      <c r="C190" s="489"/>
      <c r="D190" s="489"/>
      <c r="E190" s="489"/>
      <c r="F190" s="489"/>
      <c r="G190" s="489"/>
      <c r="H190" s="82"/>
      <c r="I190" s="82"/>
      <c r="J190" s="82"/>
    </row>
    <row r="191" spans="1:10" s="1005" customFormat="1" ht="15.75">
      <c r="A191" s="200"/>
      <c r="B191" s="82"/>
      <c r="C191" s="489"/>
      <c r="D191" s="489"/>
      <c r="E191" s="489"/>
      <c r="F191" s="489"/>
      <c r="G191" s="489"/>
      <c r="H191" s="82"/>
      <c r="I191" s="82"/>
      <c r="J191" s="82"/>
    </row>
    <row r="192" spans="1:10" s="1005" customFormat="1" ht="15.75">
      <c r="A192" s="200"/>
      <c r="B192" s="82"/>
      <c r="C192" s="489"/>
      <c r="D192" s="489"/>
      <c r="E192" s="489"/>
      <c r="F192" s="489"/>
      <c r="G192" s="489"/>
      <c r="H192" s="82"/>
      <c r="I192" s="82"/>
      <c r="J192" s="82"/>
    </row>
    <row r="193" spans="1:11" s="1005" customFormat="1" ht="15.75">
      <c r="A193" s="200"/>
      <c r="B193" s="82"/>
      <c r="C193" s="489"/>
      <c r="D193" s="489"/>
      <c r="E193" s="489"/>
      <c r="F193" s="489"/>
      <c r="G193" s="489"/>
      <c r="H193" s="82"/>
      <c r="I193" s="82"/>
      <c r="J193" s="82"/>
    </row>
    <row r="194" spans="1:11" s="1005" customFormat="1" ht="15.75">
      <c r="A194" s="81"/>
      <c r="B194" s="82"/>
      <c r="C194" s="489"/>
      <c r="D194" s="489"/>
      <c r="E194" s="489"/>
      <c r="F194" s="489"/>
      <c r="G194" s="489"/>
      <c r="H194" s="82"/>
      <c r="I194" s="82"/>
      <c r="J194" s="82"/>
    </row>
    <row r="195" spans="1:11" s="1005" customFormat="1" ht="15.75">
      <c r="A195" s="81"/>
      <c r="B195" s="82"/>
      <c r="C195" s="489"/>
      <c r="D195" s="489"/>
      <c r="E195" s="489"/>
      <c r="F195" s="489"/>
      <c r="G195" s="489"/>
      <c r="H195" s="82"/>
      <c r="I195" s="82"/>
      <c r="J195" s="82"/>
    </row>
    <row r="196" spans="1:11" s="1005" customFormat="1" ht="15.75">
      <c r="A196" s="81"/>
      <c r="B196" s="82"/>
      <c r="C196" s="489"/>
      <c r="D196" s="489"/>
      <c r="E196" s="489"/>
      <c r="F196" s="489"/>
      <c r="G196" s="489"/>
      <c r="H196" s="82"/>
      <c r="I196" s="82"/>
      <c r="J196" s="82"/>
    </row>
    <row r="197" spans="1:11" s="1005" customFormat="1" ht="15.75">
      <c r="A197" s="81"/>
      <c r="B197" s="82"/>
      <c r="C197" s="489"/>
      <c r="D197" s="489"/>
      <c r="E197" s="489"/>
      <c r="F197" s="489"/>
      <c r="G197" s="489"/>
      <c r="H197" s="82"/>
      <c r="I197" s="82"/>
      <c r="J197" s="82"/>
    </row>
    <row r="198" spans="1:11" s="1005" customFormat="1" ht="15.75">
      <c r="A198" s="81"/>
      <c r="B198" s="82"/>
      <c r="C198" s="489"/>
      <c r="D198" s="489"/>
      <c r="E198" s="489"/>
      <c r="F198" s="489"/>
      <c r="G198" s="489"/>
      <c r="H198" s="82"/>
      <c r="I198" s="82"/>
      <c r="J198" s="82"/>
    </row>
    <row r="199" spans="1:11" s="1005" customFormat="1" ht="15.75">
      <c r="A199" s="81"/>
      <c r="B199" s="82"/>
      <c r="C199" s="489"/>
      <c r="D199" s="489"/>
      <c r="E199" s="489"/>
      <c r="F199" s="489"/>
      <c r="G199" s="489"/>
      <c r="H199" s="82"/>
      <c r="I199" s="82"/>
      <c r="J199" s="82"/>
    </row>
    <row r="200" spans="1:11" s="1005" customFormat="1" ht="15.75">
      <c r="A200" s="81"/>
      <c r="B200" s="82"/>
      <c r="C200" s="489"/>
      <c r="D200" s="489"/>
      <c r="E200" s="489"/>
      <c r="F200" s="489"/>
      <c r="G200" s="489"/>
      <c r="H200" s="82"/>
      <c r="I200" s="82"/>
      <c r="J200" s="82"/>
    </row>
    <row r="201" spans="1:11" s="1005" customFormat="1" ht="15.75">
      <c r="A201" s="81"/>
      <c r="B201" s="82"/>
      <c r="C201" s="489"/>
      <c r="D201" s="489"/>
      <c r="E201" s="489"/>
      <c r="F201" s="489"/>
      <c r="G201" s="489"/>
      <c r="H201" s="82"/>
      <c r="I201" s="82"/>
      <c r="J201" s="82"/>
      <c r="K201" s="518"/>
    </row>
    <row r="202" spans="1:11" s="1005" customFormat="1" ht="15.75">
      <c r="A202" s="81"/>
      <c r="B202" s="82"/>
      <c r="C202" s="489"/>
      <c r="D202" s="489"/>
      <c r="E202" s="489"/>
      <c r="F202" s="489"/>
      <c r="G202" s="489"/>
      <c r="H202" s="82"/>
      <c r="I202" s="82"/>
      <c r="J202" s="82"/>
      <c r="K202" s="518"/>
    </row>
    <row r="203" spans="1:11" s="1005" customFormat="1" ht="15.75">
      <c r="A203" s="81"/>
      <c r="B203" s="82"/>
      <c r="C203" s="489"/>
      <c r="D203" s="489"/>
      <c r="E203" s="489"/>
      <c r="F203" s="489"/>
      <c r="G203" s="489"/>
      <c r="H203" s="82"/>
      <c r="I203" s="82"/>
      <c r="J203" s="82"/>
      <c r="K203" s="518"/>
    </row>
    <row r="204" spans="1:11" s="1005" customFormat="1" ht="15.75">
      <c r="A204" s="81"/>
      <c r="B204" s="82"/>
      <c r="C204" s="489"/>
      <c r="D204" s="489"/>
      <c r="E204" s="489"/>
      <c r="F204" s="489"/>
      <c r="G204" s="489"/>
      <c r="H204" s="82"/>
      <c r="I204" s="82"/>
      <c r="J204" s="82"/>
      <c r="K204" s="518"/>
    </row>
    <row r="205" spans="1:11" s="1005" customFormat="1" ht="15.75">
      <c r="A205" s="81"/>
      <c r="B205" s="82"/>
      <c r="C205" s="489"/>
      <c r="D205" s="489"/>
      <c r="E205" s="489"/>
      <c r="F205" s="489"/>
      <c r="G205" s="489"/>
      <c r="H205" s="82"/>
      <c r="I205" s="82"/>
      <c r="J205" s="82"/>
      <c r="K205" s="518"/>
    </row>
    <row r="206" spans="1:11" s="1005" customFormat="1" ht="15.75">
      <c r="A206" s="81"/>
      <c r="B206" s="82"/>
      <c r="C206" s="489"/>
      <c r="D206" s="489"/>
      <c r="E206" s="489"/>
      <c r="F206" s="489"/>
      <c r="G206" s="489"/>
      <c r="H206" s="82"/>
      <c r="I206" s="82"/>
      <c r="J206" s="82"/>
      <c r="K206" s="518"/>
    </row>
    <row r="207" spans="1:11" s="1005" customFormat="1" ht="15.75">
      <c r="A207" s="81"/>
      <c r="B207" s="82"/>
      <c r="C207" s="489"/>
      <c r="D207" s="489"/>
      <c r="E207" s="489"/>
      <c r="F207" s="489"/>
      <c r="G207" s="489"/>
      <c r="H207" s="82"/>
      <c r="I207" s="82"/>
      <c r="J207" s="82"/>
      <c r="K207" s="518"/>
    </row>
    <row r="208" spans="1:11" s="1005" customFormat="1" ht="15.75">
      <c r="A208" s="81"/>
      <c r="B208" s="82"/>
      <c r="C208" s="489"/>
      <c r="D208" s="489"/>
      <c r="E208" s="489"/>
      <c r="F208" s="489"/>
      <c r="G208" s="489"/>
      <c r="H208" s="82"/>
      <c r="I208" s="82"/>
      <c r="J208" s="82"/>
      <c r="K208" s="518"/>
    </row>
    <row r="209" spans="1:11" s="1005" customFormat="1" ht="15.75">
      <c r="A209" s="81"/>
      <c r="B209" s="82"/>
      <c r="C209" s="489"/>
      <c r="D209" s="489"/>
      <c r="E209" s="489"/>
      <c r="F209" s="489"/>
      <c r="G209" s="489"/>
      <c r="H209" s="82"/>
      <c r="I209" s="82"/>
      <c r="J209" s="82"/>
      <c r="K209" s="518"/>
    </row>
    <row r="210" spans="1:11" s="1005" customFormat="1" ht="15.75">
      <c r="A210" s="81"/>
      <c r="B210" s="82"/>
      <c r="C210" s="489"/>
      <c r="D210" s="489"/>
      <c r="E210" s="489"/>
      <c r="F210" s="489"/>
      <c r="G210" s="489"/>
      <c r="H210" s="82"/>
      <c r="I210" s="82"/>
      <c r="J210" s="82"/>
      <c r="K210" s="518"/>
    </row>
    <row r="211" spans="1:11" s="1005" customFormat="1" ht="15.75">
      <c r="A211" s="81"/>
      <c r="B211" s="82"/>
      <c r="C211" s="489"/>
      <c r="D211" s="489"/>
      <c r="E211" s="489"/>
      <c r="F211" s="489"/>
      <c r="G211" s="489"/>
      <c r="H211" s="82"/>
      <c r="I211" s="82"/>
      <c r="J211" s="82"/>
      <c r="K211" s="518"/>
    </row>
    <row r="212" spans="1:11" s="1005" customFormat="1" ht="15.75">
      <c r="A212" s="81"/>
      <c r="B212" s="82"/>
      <c r="C212" s="489"/>
      <c r="D212" s="489"/>
      <c r="E212" s="489"/>
      <c r="F212" s="489"/>
      <c r="G212" s="489"/>
      <c r="H212" s="82"/>
      <c r="I212" s="82"/>
      <c r="J212" s="82"/>
      <c r="K212" s="518"/>
    </row>
    <row r="213" spans="1:11" s="1005" customFormat="1" ht="15.75">
      <c r="A213" s="81"/>
      <c r="B213" s="82"/>
      <c r="C213" s="489"/>
      <c r="D213" s="489"/>
      <c r="E213" s="489"/>
      <c r="F213" s="489"/>
      <c r="G213" s="489"/>
      <c r="H213" s="82"/>
      <c r="I213" s="82"/>
      <c r="J213" s="82"/>
      <c r="K213" s="518"/>
    </row>
    <row r="214" spans="1:11" s="1005" customFormat="1" ht="15.75">
      <c r="A214" s="81"/>
      <c r="B214" s="82"/>
      <c r="C214" s="489"/>
      <c r="D214" s="489"/>
      <c r="E214" s="489"/>
      <c r="F214" s="489"/>
      <c r="G214" s="489"/>
      <c r="H214" s="82"/>
      <c r="I214" s="82"/>
      <c r="J214" s="82"/>
      <c r="K214" s="518"/>
    </row>
    <row r="215" spans="1:11" s="1005" customFormat="1" ht="15.75">
      <c r="A215" s="81"/>
      <c r="B215" s="82"/>
      <c r="C215" s="489"/>
      <c r="D215" s="489"/>
      <c r="E215" s="489"/>
      <c r="F215" s="489"/>
      <c r="G215" s="489"/>
      <c r="H215" s="82"/>
      <c r="I215" s="82"/>
      <c r="J215" s="82"/>
      <c r="K215" s="518"/>
    </row>
    <row r="216" spans="1:11" s="1005" customFormat="1" ht="15.75">
      <c r="A216" s="81"/>
      <c r="B216" s="82"/>
      <c r="C216" s="489"/>
      <c r="D216" s="489"/>
      <c r="E216" s="489"/>
      <c r="F216" s="489"/>
      <c r="G216" s="489"/>
      <c r="H216" s="82"/>
      <c r="I216" s="82"/>
      <c r="J216" s="82"/>
      <c r="K216" s="518"/>
    </row>
    <row r="217" spans="1:11" s="1005" customFormat="1" ht="15.75">
      <c r="A217" s="81"/>
      <c r="B217" s="82"/>
      <c r="C217" s="489"/>
      <c r="D217" s="489"/>
      <c r="E217" s="489"/>
      <c r="F217" s="489"/>
      <c r="G217" s="489"/>
      <c r="H217" s="82"/>
      <c r="I217" s="82"/>
      <c r="J217" s="82"/>
      <c r="K217" s="518"/>
    </row>
    <row r="218" spans="1:11" s="1005" customFormat="1" ht="15.75">
      <c r="A218" s="81"/>
      <c r="B218" s="82"/>
      <c r="C218" s="489"/>
      <c r="D218" s="489"/>
      <c r="E218" s="489"/>
      <c r="F218" s="489"/>
      <c r="G218" s="489"/>
      <c r="H218" s="82"/>
      <c r="I218" s="82"/>
      <c r="J218" s="82"/>
      <c r="K218" s="518"/>
    </row>
    <row r="219" spans="1:11" s="1005" customFormat="1" ht="15.75">
      <c r="A219" s="81"/>
      <c r="B219" s="82"/>
      <c r="C219" s="489"/>
      <c r="D219" s="489"/>
      <c r="E219" s="489"/>
      <c r="F219" s="489"/>
      <c r="G219" s="489"/>
      <c r="H219" s="82"/>
      <c r="I219" s="82"/>
      <c r="J219" s="82"/>
      <c r="K219" s="518"/>
    </row>
    <row r="220" spans="1:11" s="1005" customFormat="1" ht="15.75">
      <c r="A220" s="81"/>
      <c r="B220" s="82"/>
      <c r="C220" s="489"/>
      <c r="D220" s="489"/>
      <c r="E220" s="489"/>
      <c r="F220" s="489"/>
      <c r="G220" s="489"/>
      <c r="H220" s="82"/>
      <c r="I220" s="82"/>
      <c r="J220" s="82"/>
      <c r="K220" s="518"/>
    </row>
    <row r="221" spans="1:11" s="1005" customFormat="1" ht="15.75">
      <c r="A221" s="81"/>
      <c r="B221" s="82"/>
      <c r="C221" s="489"/>
      <c r="D221" s="489"/>
      <c r="E221" s="489"/>
      <c r="F221" s="489"/>
      <c r="G221" s="489"/>
      <c r="H221" s="82"/>
      <c r="I221" s="82"/>
      <c r="J221" s="82"/>
      <c r="K221" s="518"/>
    </row>
    <row r="222" spans="1:11" s="1005" customFormat="1" ht="15.75">
      <c r="A222" s="81"/>
      <c r="B222" s="82"/>
      <c r="C222" s="489"/>
      <c r="D222" s="489"/>
      <c r="E222" s="489"/>
      <c r="F222" s="489"/>
      <c r="G222" s="489"/>
      <c r="H222" s="82"/>
      <c r="I222" s="82"/>
      <c r="J222" s="82"/>
      <c r="K222" s="518"/>
    </row>
    <row r="223" spans="1:11" s="1005" customFormat="1" ht="15.75">
      <c r="A223" s="81"/>
      <c r="B223" s="82"/>
      <c r="C223" s="489"/>
      <c r="D223" s="489"/>
      <c r="E223" s="489"/>
      <c r="F223" s="489"/>
      <c r="G223" s="489"/>
      <c r="H223" s="82"/>
      <c r="I223" s="82"/>
      <c r="J223" s="82"/>
      <c r="K223" s="518"/>
    </row>
    <row r="224" spans="1:11" s="1005" customFormat="1" ht="15.75">
      <c r="A224" s="81"/>
      <c r="B224" s="82"/>
      <c r="C224" s="489"/>
      <c r="D224" s="489"/>
      <c r="E224" s="489"/>
      <c r="F224" s="489"/>
      <c r="G224" s="489"/>
      <c r="H224" s="82"/>
      <c r="I224" s="82"/>
      <c r="J224" s="82"/>
      <c r="K224" s="518"/>
    </row>
    <row r="225" spans="1:11" s="1005" customFormat="1" ht="15.75">
      <c r="A225" s="81"/>
      <c r="B225" s="82"/>
      <c r="C225" s="489"/>
      <c r="D225" s="489"/>
      <c r="E225" s="489"/>
      <c r="F225" s="489"/>
      <c r="G225" s="489"/>
      <c r="H225" s="82"/>
      <c r="I225" s="82"/>
      <c r="J225" s="82"/>
      <c r="K225" s="518"/>
    </row>
    <row r="226" spans="1:11" s="1005" customFormat="1" ht="15.75">
      <c r="A226" s="81"/>
      <c r="B226" s="82"/>
      <c r="C226" s="489"/>
      <c r="D226" s="489"/>
      <c r="E226" s="489"/>
      <c r="F226" s="489"/>
      <c r="G226" s="489"/>
      <c r="H226" s="82"/>
      <c r="I226" s="82"/>
      <c r="J226" s="82"/>
      <c r="K226" s="518"/>
    </row>
    <row r="227" spans="1:11" s="1005" customFormat="1" ht="15.75">
      <c r="A227" s="81"/>
      <c r="B227" s="82"/>
      <c r="C227" s="489"/>
      <c r="D227" s="489"/>
      <c r="E227" s="489"/>
      <c r="F227" s="489"/>
      <c r="G227" s="489"/>
      <c r="H227" s="82"/>
      <c r="I227" s="82"/>
      <c r="J227" s="82"/>
      <c r="K227" s="518"/>
    </row>
    <row r="228" spans="1:11" s="1005" customFormat="1" ht="15.75">
      <c r="A228" s="81"/>
      <c r="B228" s="82"/>
      <c r="C228" s="489"/>
      <c r="D228" s="489"/>
      <c r="E228" s="489"/>
      <c r="F228" s="489"/>
      <c r="G228" s="489"/>
      <c r="H228" s="82"/>
      <c r="I228" s="82"/>
      <c r="J228" s="82"/>
      <c r="K228" s="518"/>
    </row>
    <row r="229" spans="1:11" s="1005" customFormat="1" ht="15.75">
      <c r="A229" s="81"/>
      <c r="B229" s="82"/>
      <c r="C229" s="489"/>
      <c r="D229" s="489"/>
      <c r="E229" s="489"/>
      <c r="F229" s="489"/>
      <c r="G229" s="489"/>
      <c r="H229" s="82"/>
      <c r="I229" s="82"/>
      <c r="J229" s="82"/>
      <c r="K229" s="518"/>
    </row>
    <row r="230" spans="1:11" s="1005" customFormat="1" ht="15.75">
      <c r="A230" s="81"/>
      <c r="B230" s="82"/>
      <c r="C230" s="489"/>
      <c r="D230" s="489"/>
      <c r="E230" s="489"/>
      <c r="F230" s="489"/>
      <c r="G230" s="489"/>
      <c r="H230" s="82"/>
      <c r="I230" s="82"/>
      <c r="J230" s="82"/>
      <c r="K230" s="518"/>
    </row>
    <row r="231" spans="1:11" s="1005" customFormat="1" ht="15.75">
      <c r="A231" s="81"/>
      <c r="B231" s="82"/>
      <c r="C231" s="489"/>
      <c r="D231" s="489"/>
      <c r="E231" s="489"/>
      <c r="F231" s="489"/>
      <c r="G231" s="489"/>
      <c r="H231" s="82"/>
      <c r="I231" s="82"/>
      <c r="J231" s="82"/>
      <c r="K231" s="518"/>
    </row>
    <row r="232" spans="1:11" s="1005" customFormat="1" ht="15.75">
      <c r="A232" s="81"/>
      <c r="B232" s="82"/>
      <c r="C232" s="489"/>
      <c r="D232" s="489"/>
      <c r="E232" s="489"/>
      <c r="F232" s="489"/>
      <c r="G232" s="489"/>
      <c r="H232" s="82"/>
      <c r="I232" s="82"/>
      <c r="J232" s="82"/>
      <c r="K232" s="518"/>
    </row>
    <row r="233" spans="1:11" s="1005" customFormat="1" ht="15.75">
      <c r="A233" s="81"/>
      <c r="B233" s="82"/>
      <c r="C233" s="489"/>
      <c r="D233" s="489"/>
      <c r="E233" s="489"/>
      <c r="F233" s="489"/>
      <c r="G233" s="489"/>
      <c r="H233" s="82"/>
      <c r="I233" s="82"/>
      <c r="J233" s="82"/>
      <c r="K233" s="518"/>
    </row>
    <row r="234" spans="1:11" s="1005" customFormat="1" ht="15.75">
      <c r="A234" s="81"/>
      <c r="B234" s="82"/>
      <c r="C234" s="489"/>
      <c r="D234" s="489"/>
      <c r="E234" s="489"/>
      <c r="F234" s="489"/>
      <c r="G234" s="489"/>
      <c r="H234" s="82"/>
      <c r="I234" s="82"/>
      <c r="J234" s="82"/>
      <c r="K234" s="518"/>
    </row>
    <row r="235" spans="1:11" s="1005" customFormat="1" ht="15.75">
      <c r="A235" s="81"/>
      <c r="B235" s="82"/>
      <c r="C235" s="489"/>
      <c r="D235" s="489"/>
      <c r="E235" s="489"/>
      <c r="F235" s="489"/>
      <c r="G235" s="489"/>
      <c r="H235" s="82"/>
      <c r="I235" s="82"/>
      <c r="J235" s="82"/>
      <c r="K235" s="518"/>
    </row>
    <row r="236" spans="1:11" s="1005" customFormat="1" ht="15.75">
      <c r="A236" s="81"/>
      <c r="B236" s="82"/>
      <c r="C236" s="489"/>
      <c r="D236" s="489"/>
      <c r="E236" s="489"/>
      <c r="F236" s="489"/>
      <c r="G236" s="489"/>
      <c r="H236" s="82"/>
      <c r="I236" s="82"/>
      <c r="J236" s="82"/>
      <c r="K236" s="518"/>
    </row>
    <row r="237" spans="1:11" s="1005" customFormat="1" ht="15.75">
      <c r="A237" s="81"/>
      <c r="B237" s="82"/>
      <c r="C237" s="489"/>
      <c r="D237" s="489"/>
      <c r="E237" s="489"/>
      <c r="F237" s="489"/>
      <c r="G237" s="489"/>
      <c r="H237" s="82"/>
      <c r="I237" s="82"/>
      <c r="J237" s="82"/>
      <c r="K237" s="518"/>
    </row>
    <row r="238" spans="1:11" s="1005" customFormat="1" ht="15.75">
      <c r="A238" s="81"/>
      <c r="B238" s="82"/>
      <c r="C238" s="489"/>
      <c r="D238" s="489"/>
      <c r="E238" s="489"/>
      <c r="F238" s="489"/>
      <c r="G238" s="489"/>
      <c r="H238" s="82"/>
      <c r="I238" s="82"/>
      <c r="J238" s="82"/>
      <c r="K238" s="518"/>
    </row>
    <row r="239" spans="1:11" s="1005" customFormat="1" ht="15.75">
      <c r="A239" s="81"/>
      <c r="B239" s="82"/>
      <c r="C239" s="489"/>
      <c r="D239" s="489"/>
      <c r="E239" s="489"/>
      <c r="F239" s="489"/>
      <c r="G239" s="489"/>
      <c r="H239" s="82"/>
      <c r="I239" s="82"/>
      <c r="J239" s="82"/>
      <c r="K239" s="518"/>
    </row>
    <row r="240" spans="1:11" s="1005" customFormat="1" ht="15.75">
      <c r="A240" s="81"/>
      <c r="B240" s="82"/>
      <c r="C240" s="489"/>
      <c r="D240" s="489"/>
      <c r="E240" s="489"/>
      <c r="F240" s="489"/>
      <c r="G240" s="489"/>
      <c r="H240" s="82"/>
      <c r="I240" s="82"/>
      <c r="J240" s="82"/>
      <c r="K240" s="518"/>
    </row>
    <row r="241" spans="1:11" s="1005" customFormat="1" ht="15.75">
      <c r="A241" s="81"/>
      <c r="B241" s="82"/>
      <c r="C241" s="489"/>
      <c r="D241" s="489"/>
      <c r="E241" s="489"/>
      <c r="F241" s="489"/>
      <c r="G241" s="489"/>
      <c r="H241" s="82"/>
      <c r="I241" s="82"/>
      <c r="J241" s="82"/>
      <c r="K241" s="518"/>
    </row>
    <row r="242" spans="1:11" s="1005" customFormat="1" ht="15.75">
      <c r="A242" s="81"/>
      <c r="B242" s="82"/>
      <c r="C242" s="489"/>
      <c r="D242" s="489"/>
      <c r="E242" s="489"/>
      <c r="F242" s="489"/>
      <c r="G242" s="489"/>
      <c r="H242" s="82"/>
      <c r="I242" s="82"/>
      <c r="J242" s="82"/>
      <c r="K242" s="518"/>
    </row>
    <row r="243" spans="1:11" s="1005" customFormat="1" ht="15.75">
      <c r="A243" s="81"/>
      <c r="B243" s="82"/>
      <c r="C243" s="489"/>
      <c r="D243" s="489"/>
      <c r="E243" s="489"/>
      <c r="F243" s="489"/>
      <c r="G243" s="489"/>
      <c r="H243" s="82"/>
      <c r="I243" s="82"/>
      <c r="J243" s="82"/>
      <c r="K243" s="518"/>
    </row>
    <row r="244" spans="1:11" s="1005" customFormat="1" ht="15.75">
      <c r="A244" s="81"/>
      <c r="B244" s="82"/>
      <c r="C244" s="489"/>
      <c r="D244" s="489"/>
      <c r="E244" s="489"/>
      <c r="F244" s="489"/>
      <c r="G244" s="489"/>
      <c r="H244" s="82"/>
      <c r="I244" s="82"/>
      <c r="J244" s="82"/>
      <c r="K244" s="518"/>
    </row>
    <row r="245" spans="1:11" s="1005" customFormat="1" ht="15.75">
      <c r="A245" s="81"/>
      <c r="B245" s="82"/>
      <c r="C245" s="489"/>
      <c r="D245" s="489"/>
      <c r="E245" s="489"/>
      <c r="F245" s="489"/>
      <c r="G245" s="489"/>
      <c r="H245" s="82"/>
      <c r="I245" s="82"/>
      <c r="J245" s="82"/>
      <c r="K245" s="518"/>
    </row>
    <row r="246" spans="1:11" s="1005" customFormat="1" ht="15.75">
      <c r="A246" s="81"/>
      <c r="B246" s="82"/>
      <c r="C246" s="489"/>
      <c r="D246" s="489"/>
      <c r="E246" s="489"/>
      <c r="F246" s="489"/>
      <c r="G246" s="489"/>
      <c r="H246" s="82"/>
      <c r="I246" s="82"/>
      <c r="J246" s="82"/>
      <c r="K246" s="518"/>
    </row>
    <row r="247" spans="1:11" s="1005" customFormat="1" ht="15.75">
      <c r="A247" s="81"/>
      <c r="B247" s="82"/>
      <c r="C247" s="489"/>
      <c r="D247" s="489"/>
      <c r="E247" s="489"/>
      <c r="F247" s="489"/>
      <c r="G247" s="489"/>
      <c r="H247" s="82"/>
      <c r="I247" s="82"/>
      <c r="J247" s="82"/>
      <c r="K247" s="518"/>
    </row>
    <row r="248" spans="1:11" s="1005" customFormat="1" ht="15.75">
      <c r="A248" s="81"/>
      <c r="B248" s="82"/>
      <c r="C248" s="489"/>
      <c r="D248" s="489"/>
      <c r="E248" s="489"/>
      <c r="F248" s="489"/>
      <c r="G248" s="489"/>
      <c r="H248" s="82"/>
      <c r="I248" s="82"/>
      <c r="J248" s="82"/>
      <c r="K248" s="518"/>
    </row>
    <row r="249" spans="1:11" s="1005" customFormat="1" ht="15.75">
      <c r="A249" s="81"/>
      <c r="B249" s="82"/>
      <c r="C249" s="489"/>
      <c r="D249" s="489"/>
      <c r="E249" s="489"/>
      <c r="F249" s="489"/>
      <c r="G249" s="489"/>
      <c r="H249" s="82"/>
      <c r="I249" s="82"/>
      <c r="J249" s="82"/>
      <c r="K249" s="518"/>
    </row>
    <row r="250" spans="1:11" s="1005" customFormat="1" ht="15.75">
      <c r="A250" s="81"/>
      <c r="B250" s="82"/>
      <c r="C250" s="489"/>
      <c r="D250" s="489"/>
      <c r="E250" s="489"/>
      <c r="F250" s="489"/>
      <c r="G250" s="489"/>
      <c r="H250" s="82"/>
      <c r="I250" s="82"/>
      <c r="J250" s="82"/>
      <c r="K250" s="518"/>
    </row>
    <row r="251" spans="1:11" s="1005" customFormat="1" ht="15.75">
      <c r="A251" s="81"/>
      <c r="B251" s="82"/>
      <c r="C251" s="489"/>
      <c r="D251" s="489"/>
      <c r="E251" s="489"/>
      <c r="F251" s="489"/>
      <c r="G251" s="489"/>
      <c r="H251" s="82"/>
      <c r="I251" s="82"/>
      <c r="J251" s="82"/>
      <c r="K251" s="518"/>
    </row>
    <row r="252" spans="1:11" s="1005" customFormat="1" ht="15.75">
      <c r="A252" s="81"/>
      <c r="B252" s="82"/>
      <c r="C252" s="489"/>
      <c r="D252" s="489"/>
      <c r="E252" s="489"/>
      <c r="F252" s="489"/>
      <c r="G252" s="489"/>
      <c r="H252" s="82"/>
      <c r="I252" s="82"/>
      <c r="J252" s="82"/>
      <c r="K252" s="518"/>
    </row>
    <row r="253" spans="1:11" s="1005" customFormat="1" ht="15.75">
      <c r="A253" s="81"/>
      <c r="B253" s="82"/>
      <c r="C253" s="489"/>
      <c r="D253" s="489"/>
      <c r="E253" s="489"/>
      <c r="F253" s="489"/>
      <c r="G253" s="489"/>
      <c r="H253" s="82"/>
      <c r="I253" s="82"/>
      <c r="J253" s="82"/>
      <c r="K253" s="518"/>
    </row>
    <row r="254" spans="1:11" s="1005" customFormat="1" ht="15.75">
      <c r="A254" s="81"/>
      <c r="B254" s="82"/>
      <c r="C254" s="489"/>
      <c r="D254" s="489"/>
      <c r="E254" s="489"/>
      <c r="F254" s="489"/>
      <c r="G254" s="489"/>
      <c r="H254" s="82"/>
      <c r="I254" s="82"/>
      <c r="J254" s="82"/>
      <c r="K254" s="518"/>
    </row>
    <row r="255" spans="1:11" s="1005" customFormat="1" ht="15.75">
      <c r="A255" s="81"/>
      <c r="B255" s="82"/>
      <c r="C255" s="489"/>
      <c r="D255" s="489"/>
      <c r="E255" s="489"/>
      <c r="F255" s="489"/>
      <c r="G255" s="489"/>
      <c r="H255" s="82"/>
      <c r="I255" s="82"/>
      <c r="J255" s="82"/>
      <c r="K255" s="518"/>
    </row>
    <row r="256" spans="1:11" s="1005" customFormat="1" ht="15.75">
      <c r="A256" s="81"/>
      <c r="B256" s="82"/>
      <c r="C256" s="489"/>
      <c r="D256" s="489"/>
      <c r="E256" s="489"/>
      <c r="F256" s="489"/>
      <c r="G256" s="489"/>
      <c r="H256" s="82"/>
      <c r="I256" s="82"/>
      <c r="J256" s="82"/>
      <c r="K256" s="518"/>
    </row>
    <row r="257" spans="1:11" s="1005" customFormat="1" ht="15.75">
      <c r="A257" s="81"/>
      <c r="B257" s="82"/>
      <c r="C257" s="489"/>
      <c r="D257" s="489"/>
      <c r="E257" s="489"/>
      <c r="F257" s="489"/>
      <c r="G257" s="489"/>
      <c r="H257" s="82"/>
      <c r="I257" s="82"/>
      <c r="J257" s="82"/>
      <c r="K257" s="518"/>
    </row>
    <row r="258" spans="1:11" s="1005" customFormat="1" ht="15.75">
      <c r="A258" s="81"/>
      <c r="B258" s="82"/>
      <c r="C258" s="489"/>
      <c r="D258" s="489"/>
      <c r="E258" s="489"/>
      <c r="F258" s="489"/>
      <c r="G258" s="489"/>
      <c r="H258" s="82"/>
      <c r="I258" s="82"/>
      <c r="J258" s="82"/>
      <c r="K258" s="518"/>
    </row>
    <row r="259" spans="1:11" s="1005" customFormat="1" ht="15.75">
      <c r="A259" s="81"/>
      <c r="B259" s="82"/>
      <c r="C259" s="489"/>
      <c r="D259" s="489"/>
      <c r="E259" s="489"/>
      <c r="F259" s="489"/>
      <c r="G259" s="489"/>
      <c r="H259" s="82"/>
      <c r="I259" s="82"/>
      <c r="J259" s="82"/>
      <c r="K259" s="518"/>
    </row>
    <row r="260" spans="1:11" s="1005" customFormat="1" ht="15.75">
      <c r="A260" s="81"/>
      <c r="B260" s="82"/>
      <c r="C260" s="489"/>
      <c r="D260" s="489"/>
      <c r="E260" s="489"/>
      <c r="F260" s="489"/>
      <c r="G260" s="489"/>
      <c r="H260" s="82"/>
      <c r="I260" s="82"/>
      <c r="J260" s="82"/>
      <c r="K260" s="518"/>
    </row>
    <row r="261" spans="1:11" s="1005" customFormat="1" ht="15.75">
      <c r="A261" s="81"/>
      <c r="B261" s="82"/>
      <c r="C261" s="489"/>
      <c r="D261" s="489"/>
      <c r="E261" s="489"/>
      <c r="F261" s="489"/>
      <c r="G261" s="489"/>
      <c r="H261" s="82"/>
      <c r="I261" s="82"/>
      <c r="J261" s="82"/>
      <c r="K261" s="518"/>
    </row>
    <row r="262" spans="1:11" s="1005" customFormat="1" ht="15.75">
      <c r="A262" s="81"/>
      <c r="B262" s="82"/>
      <c r="C262" s="489"/>
      <c r="D262" s="489"/>
      <c r="E262" s="489"/>
      <c r="F262" s="489"/>
      <c r="G262" s="489"/>
      <c r="H262" s="82"/>
      <c r="I262" s="82"/>
      <c r="J262" s="82"/>
      <c r="K262" s="518"/>
    </row>
    <row r="263" spans="1:11" s="1005" customFormat="1" ht="15.75">
      <c r="A263" s="81"/>
      <c r="B263" s="82"/>
      <c r="C263" s="489"/>
      <c r="D263" s="489"/>
      <c r="E263" s="489"/>
      <c r="F263" s="489"/>
      <c r="G263" s="489"/>
      <c r="H263" s="82"/>
      <c r="I263" s="82"/>
      <c r="J263" s="82"/>
      <c r="K263" s="518"/>
    </row>
    <row r="264" spans="1:11" s="1005" customFormat="1" ht="15.75">
      <c r="A264" s="81"/>
      <c r="B264" s="82"/>
      <c r="C264" s="489"/>
      <c r="D264" s="489"/>
      <c r="E264" s="489"/>
      <c r="F264" s="489"/>
      <c r="G264" s="489"/>
      <c r="H264" s="82"/>
      <c r="I264" s="82"/>
      <c r="J264" s="82"/>
      <c r="K264" s="518"/>
    </row>
    <row r="265" spans="1:11" s="1005" customFormat="1" ht="15.75">
      <c r="A265" s="81"/>
      <c r="B265" s="82"/>
      <c r="C265" s="489"/>
      <c r="D265" s="489"/>
      <c r="E265" s="489"/>
      <c r="F265" s="489"/>
      <c r="G265" s="489"/>
      <c r="H265" s="82"/>
      <c r="I265" s="82"/>
      <c r="J265" s="82"/>
      <c r="K265" s="518"/>
    </row>
    <row r="266" spans="1:11" s="1005" customFormat="1" ht="15.75">
      <c r="A266" s="81"/>
      <c r="B266" s="82"/>
      <c r="C266" s="82"/>
      <c r="D266" s="82"/>
      <c r="E266" s="82"/>
      <c r="F266" s="82"/>
      <c r="G266" s="82"/>
      <c r="H266" s="82"/>
      <c r="I266" s="82"/>
      <c r="J266" s="82"/>
      <c r="K266" s="518"/>
    </row>
    <row r="267" spans="1:11" s="1005" customFormat="1" ht="15.75">
      <c r="A267" s="81"/>
      <c r="B267" s="82"/>
      <c r="C267" s="82"/>
      <c r="D267" s="82"/>
      <c r="E267" s="82"/>
      <c r="F267" s="82"/>
      <c r="G267" s="82"/>
      <c r="H267" s="82"/>
      <c r="I267" s="82"/>
      <c r="J267" s="82"/>
      <c r="K267" s="518"/>
    </row>
    <row r="268" spans="1:11" s="1005" customFormat="1" ht="15.75">
      <c r="A268" s="81"/>
      <c r="B268" s="82"/>
      <c r="C268" s="82"/>
      <c r="D268" s="82"/>
      <c r="E268" s="82"/>
      <c r="F268" s="82"/>
      <c r="G268" s="82"/>
      <c r="H268" s="82"/>
      <c r="I268" s="82"/>
      <c r="J268" s="82"/>
      <c r="K268" s="518"/>
    </row>
    <row r="269" spans="1:11" s="1005" customFormat="1" ht="15.75">
      <c r="A269" s="81"/>
      <c r="B269" s="82"/>
      <c r="C269" s="82"/>
      <c r="D269" s="82"/>
      <c r="E269" s="82"/>
      <c r="F269" s="82"/>
      <c r="G269" s="82"/>
      <c r="H269" s="82"/>
      <c r="I269" s="82"/>
      <c r="J269" s="82"/>
      <c r="K269" s="518"/>
    </row>
    <row r="270" spans="1:11" s="1005" customFormat="1" ht="15.75">
      <c r="A270" s="81"/>
      <c r="B270" s="82"/>
      <c r="C270" s="82"/>
      <c r="D270" s="82"/>
      <c r="E270" s="82"/>
      <c r="F270" s="82"/>
      <c r="G270" s="82"/>
      <c r="H270" s="82"/>
      <c r="I270" s="82"/>
      <c r="J270" s="82"/>
      <c r="K270" s="518"/>
    </row>
    <row r="271" spans="1:11" s="1005" customFormat="1" ht="15.75">
      <c r="A271" s="81"/>
      <c r="B271" s="82"/>
      <c r="C271" s="82"/>
      <c r="D271" s="82"/>
      <c r="E271" s="82"/>
      <c r="F271" s="82"/>
      <c r="G271" s="82"/>
      <c r="H271" s="82"/>
      <c r="I271" s="82"/>
      <c r="J271" s="82"/>
      <c r="K271" s="518"/>
    </row>
    <row r="272" spans="1:11" s="1005" customFormat="1" ht="15.75">
      <c r="A272" s="81"/>
      <c r="B272" s="82"/>
      <c r="C272" s="82"/>
      <c r="D272" s="82"/>
      <c r="E272" s="82"/>
      <c r="F272" s="82"/>
      <c r="G272" s="82"/>
      <c r="H272" s="82"/>
      <c r="I272" s="82"/>
      <c r="J272" s="82"/>
      <c r="K272" s="518"/>
    </row>
    <row r="273" spans="1:11" s="1005" customFormat="1" ht="15.75">
      <c r="A273" s="81"/>
      <c r="B273" s="82"/>
      <c r="C273" s="82"/>
      <c r="D273" s="82"/>
      <c r="E273" s="82"/>
      <c r="F273" s="82"/>
      <c r="G273" s="82"/>
      <c r="H273" s="82"/>
      <c r="I273" s="82"/>
      <c r="J273" s="82"/>
      <c r="K273" s="518"/>
    </row>
    <row r="274" spans="1:11" s="1005" customFormat="1" ht="15.75">
      <c r="A274" s="81"/>
      <c r="B274" s="82"/>
      <c r="C274" s="82"/>
      <c r="D274" s="82"/>
      <c r="E274" s="82"/>
      <c r="F274" s="82"/>
      <c r="G274" s="82"/>
      <c r="H274" s="82"/>
      <c r="I274" s="82"/>
      <c r="J274" s="82"/>
      <c r="K274" s="518"/>
    </row>
    <row r="275" spans="1:11" s="1005" customFormat="1" ht="15.75">
      <c r="A275" s="81"/>
      <c r="B275" s="82"/>
      <c r="C275" s="82"/>
      <c r="D275" s="82"/>
      <c r="E275" s="82"/>
      <c r="F275" s="82"/>
      <c r="G275" s="82"/>
      <c r="H275" s="82"/>
      <c r="I275" s="82"/>
      <c r="J275" s="82"/>
      <c r="K275" s="518"/>
    </row>
    <row r="276" spans="1:11" s="1005" customFormat="1" ht="15.75">
      <c r="A276" s="81"/>
      <c r="B276" s="82"/>
      <c r="C276" s="82"/>
      <c r="D276" s="82"/>
      <c r="E276" s="82"/>
      <c r="F276" s="82"/>
      <c r="G276" s="82"/>
      <c r="H276" s="82"/>
      <c r="I276" s="82"/>
      <c r="J276" s="82"/>
      <c r="K276" s="518"/>
    </row>
    <row r="277" spans="1:11" s="1005" customFormat="1" ht="15.75">
      <c r="A277" s="81"/>
      <c r="B277" s="82"/>
      <c r="C277" s="82"/>
      <c r="D277" s="82"/>
      <c r="E277" s="82"/>
      <c r="F277" s="82"/>
      <c r="G277" s="82"/>
      <c r="H277" s="82"/>
      <c r="I277" s="82"/>
      <c r="J277" s="82"/>
      <c r="K277" s="518"/>
    </row>
    <row r="278" spans="1:11" s="1005" customFormat="1" ht="15.75">
      <c r="A278" s="81"/>
      <c r="B278" s="82"/>
      <c r="C278" s="82"/>
      <c r="D278" s="82"/>
      <c r="E278" s="82"/>
      <c r="F278" s="82"/>
      <c r="G278" s="82"/>
      <c r="H278" s="82"/>
      <c r="I278" s="82"/>
      <c r="J278" s="82"/>
      <c r="K278" s="518"/>
    </row>
    <row r="279" spans="1:11" s="1005" customFormat="1" ht="15.75">
      <c r="A279" s="81"/>
      <c r="B279" s="82"/>
      <c r="C279" s="82"/>
      <c r="D279" s="82"/>
      <c r="E279" s="82"/>
      <c r="F279" s="82"/>
      <c r="G279" s="82"/>
      <c r="H279" s="82"/>
      <c r="I279" s="82"/>
      <c r="J279" s="82"/>
      <c r="K279" s="518"/>
    </row>
    <row r="280" spans="1:11" s="1005" customFormat="1" ht="15.75">
      <c r="A280" s="81"/>
      <c r="B280" s="82"/>
      <c r="C280" s="82"/>
      <c r="D280" s="82"/>
      <c r="E280" s="82"/>
      <c r="F280" s="82"/>
      <c r="G280" s="82"/>
      <c r="H280" s="82"/>
      <c r="I280" s="82"/>
      <c r="J280" s="82"/>
      <c r="K280" s="518"/>
    </row>
    <row r="281" spans="1:11" s="1005" customFormat="1" ht="15.75">
      <c r="A281" s="81"/>
      <c r="B281" s="82"/>
      <c r="C281" s="82"/>
      <c r="D281" s="82"/>
      <c r="E281" s="82"/>
      <c r="F281" s="82"/>
      <c r="G281" s="82"/>
      <c r="H281" s="82"/>
      <c r="I281" s="82"/>
      <c r="J281" s="82"/>
      <c r="K281" s="518"/>
    </row>
    <row r="282" spans="1:11" s="1005" customFormat="1" ht="15.75">
      <c r="A282" s="81"/>
      <c r="B282" s="82"/>
      <c r="C282" s="82"/>
      <c r="D282" s="82"/>
      <c r="E282" s="82"/>
      <c r="F282" s="82"/>
      <c r="G282" s="82"/>
      <c r="H282" s="82"/>
      <c r="I282" s="82"/>
      <c r="J282" s="82"/>
      <c r="K282" s="518"/>
    </row>
    <row r="283" spans="1:11" s="1005" customFormat="1" ht="15.75">
      <c r="A283" s="81"/>
      <c r="B283" s="82"/>
      <c r="C283" s="82"/>
      <c r="D283" s="82"/>
      <c r="E283" s="82"/>
      <c r="F283" s="82"/>
      <c r="G283" s="82"/>
      <c r="H283" s="82"/>
      <c r="I283" s="82"/>
      <c r="J283" s="82"/>
      <c r="K283" s="518"/>
    </row>
    <row r="284" spans="1:11" s="1005" customFormat="1" ht="15.75">
      <c r="A284" s="81"/>
      <c r="B284" s="82"/>
      <c r="C284" s="82"/>
      <c r="D284" s="82"/>
      <c r="E284" s="82"/>
      <c r="F284" s="82"/>
      <c r="G284" s="82"/>
      <c r="H284" s="82"/>
      <c r="I284" s="82"/>
      <c r="J284" s="82"/>
      <c r="K284" s="518"/>
    </row>
    <row r="285" spans="1:11" s="1005" customFormat="1" ht="15.75">
      <c r="A285" s="81"/>
      <c r="B285" s="82"/>
      <c r="C285" s="82"/>
      <c r="D285" s="82"/>
      <c r="E285" s="82"/>
      <c r="F285" s="82"/>
      <c r="G285" s="82"/>
      <c r="H285" s="82"/>
      <c r="I285" s="82"/>
      <c r="J285" s="82"/>
      <c r="K285" s="518"/>
    </row>
    <row r="286" spans="1:11" s="1005" customFormat="1" ht="15.75">
      <c r="A286" s="81"/>
      <c r="B286" s="82"/>
      <c r="C286" s="82"/>
      <c r="D286" s="82"/>
      <c r="E286" s="82"/>
      <c r="F286" s="82"/>
      <c r="G286" s="82"/>
      <c r="H286" s="82"/>
      <c r="I286" s="82"/>
      <c r="J286" s="82"/>
      <c r="K286" s="518"/>
    </row>
    <row r="287" spans="1:11" s="1005" customFormat="1" ht="15.75">
      <c r="A287" s="81"/>
      <c r="B287" s="82"/>
      <c r="C287" s="82"/>
      <c r="D287" s="82"/>
      <c r="E287" s="82"/>
      <c r="F287" s="82"/>
      <c r="G287" s="82"/>
      <c r="H287" s="82"/>
      <c r="I287" s="82"/>
      <c r="J287" s="82"/>
      <c r="K287" s="518"/>
    </row>
    <row r="288" spans="1:11" s="1005" customFormat="1" ht="15.75">
      <c r="A288" s="81"/>
      <c r="B288" s="82"/>
      <c r="C288" s="82"/>
      <c r="D288" s="82"/>
      <c r="E288" s="82"/>
      <c r="F288" s="82"/>
      <c r="G288" s="82"/>
      <c r="H288" s="82"/>
      <c r="I288" s="82"/>
      <c r="J288" s="82"/>
      <c r="K288" s="518"/>
    </row>
    <row r="289" spans="1:11" s="1005" customFormat="1" ht="15.75">
      <c r="A289" s="81"/>
      <c r="B289" s="82"/>
      <c r="C289" s="82"/>
      <c r="D289" s="82"/>
      <c r="E289" s="82"/>
      <c r="F289" s="82"/>
      <c r="G289" s="82"/>
      <c r="H289" s="82"/>
      <c r="I289" s="82"/>
      <c r="J289" s="82"/>
      <c r="K289" s="518"/>
    </row>
    <row r="290" spans="1:11" s="1005" customFormat="1" ht="15.75">
      <c r="A290" s="81"/>
      <c r="B290" s="82"/>
      <c r="C290" s="82"/>
      <c r="D290" s="82"/>
      <c r="E290" s="82"/>
      <c r="F290" s="82"/>
      <c r="G290" s="82"/>
      <c r="H290" s="82"/>
      <c r="I290" s="82"/>
      <c r="J290" s="82"/>
      <c r="K290" s="518"/>
    </row>
    <row r="291" spans="1:11" s="1005" customFormat="1" ht="15.75">
      <c r="A291" s="81"/>
      <c r="B291" s="82"/>
      <c r="C291" s="82"/>
      <c r="D291" s="82"/>
      <c r="E291" s="82"/>
      <c r="F291" s="82"/>
      <c r="G291" s="82"/>
      <c r="H291" s="82"/>
      <c r="I291" s="82"/>
      <c r="J291" s="82"/>
      <c r="K291" s="518"/>
    </row>
    <row r="292" spans="1:11" s="1005" customFormat="1" ht="15.75">
      <c r="A292" s="81"/>
      <c r="B292" s="82"/>
      <c r="C292" s="82"/>
      <c r="D292" s="82"/>
      <c r="E292" s="82"/>
      <c r="F292" s="82"/>
      <c r="G292" s="82"/>
      <c r="H292" s="82"/>
      <c r="I292" s="82"/>
      <c r="J292" s="82"/>
      <c r="K292" s="518"/>
    </row>
    <row r="293" spans="1:11" s="1005" customFormat="1" ht="15.75">
      <c r="A293" s="81"/>
      <c r="B293" s="82"/>
      <c r="C293" s="82"/>
      <c r="D293" s="82"/>
      <c r="E293" s="82"/>
      <c r="F293" s="82"/>
      <c r="G293" s="82"/>
      <c r="H293" s="82"/>
      <c r="I293" s="82"/>
      <c r="J293" s="82"/>
      <c r="K293" s="518"/>
    </row>
    <row r="294" spans="1:11" s="1005" customFormat="1" ht="15.75">
      <c r="A294" s="81"/>
      <c r="B294" s="82"/>
      <c r="C294" s="82"/>
      <c r="D294" s="82"/>
      <c r="E294" s="82"/>
      <c r="F294" s="82"/>
      <c r="G294" s="82"/>
      <c r="H294" s="82"/>
      <c r="I294" s="82"/>
      <c r="J294" s="82"/>
      <c r="K294" s="518"/>
    </row>
    <row r="295" spans="1:11" s="1005" customFormat="1" ht="15.75">
      <c r="A295" s="81"/>
      <c r="B295" s="82"/>
      <c r="C295" s="82"/>
      <c r="D295" s="82"/>
      <c r="E295" s="82"/>
      <c r="F295" s="82"/>
      <c r="G295" s="82"/>
      <c r="H295" s="82"/>
      <c r="I295" s="82"/>
      <c r="J295" s="82"/>
      <c r="K295" s="518"/>
    </row>
    <row r="296" spans="1:11" s="1005" customFormat="1" ht="15.75">
      <c r="A296" s="81"/>
      <c r="B296" s="82"/>
      <c r="C296" s="82"/>
      <c r="D296" s="82"/>
      <c r="E296" s="82"/>
      <c r="F296" s="82"/>
      <c r="G296" s="82"/>
      <c r="H296" s="82"/>
      <c r="I296" s="82"/>
      <c r="J296" s="82"/>
      <c r="K296" s="518"/>
    </row>
    <row r="297" spans="1:11" s="1005" customFormat="1" ht="15.75">
      <c r="A297" s="81"/>
      <c r="B297" s="82"/>
      <c r="C297" s="82"/>
      <c r="D297" s="82"/>
      <c r="E297" s="82"/>
      <c r="F297" s="82"/>
      <c r="G297" s="82"/>
      <c r="H297" s="82"/>
      <c r="I297" s="82"/>
      <c r="J297" s="82"/>
      <c r="K297" s="518"/>
    </row>
    <row r="298" spans="1:11" s="1005" customFormat="1" ht="15.75">
      <c r="A298" s="81"/>
      <c r="B298" s="82"/>
      <c r="C298" s="82"/>
      <c r="D298" s="82"/>
      <c r="E298" s="82"/>
      <c r="F298" s="82"/>
      <c r="G298" s="82"/>
      <c r="H298" s="82"/>
      <c r="I298" s="82"/>
      <c r="J298" s="82"/>
      <c r="K298" s="518"/>
    </row>
    <row r="299" spans="1:11" s="1005" customFormat="1" ht="15.75">
      <c r="A299" s="81"/>
      <c r="B299" s="82"/>
      <c r="C299" s="82"/>
      <c r="D299" s="82"/>
      <c r="E299" s="82"/>
      <c r="F299" s="82"/>
      <c r="G299" s="82"/>
      <c r="H299" s="82"/>
      <c r="I299" s="82"/>
      <c r="J299" s="82"/>
      <c r="K299" s="518"/>
    </row>
    <row r="300" spans="1:11" s="1005" customFormat="1" ht="15.75">
      <c r="A300" s="81"/>
      <c r="B300" s="82"/>
      <c r="C300" s="82"/>
      <c r="D300" s="82"/>
      <c r="E300" s="82"/>
      <c r="F300" s="82"/>
      <c r="G300" s="82"/>
      <c r="H300" s="82"/>
      <c r="I300" s="82"/>
      <c r="J300" s="82"/>
      <c r="K300" s="518"/>
    </row>
    <row r="301" spans="1:11" s="1005" customFormat="1" ht="15.75">
      <c r="A301" s="81"/>
      <c r="B301" s="82"/>
      <c r="C301" s="82"/>
      <c r="D301" s="82"/>
      <c r="E301" s="82"/>
      <c r="F301" s="82"/>
      <c r="G301" s="82"/>
      <c r="H301" s="82"/>
      <c r="I301" s="82"/>
      <c r="J301" s="82"/>
      <c r="K301" s="518"/>
    </row>
    <row r="302" spans="1:11" s="1005" customFormat="1" ht="15.75">
      <c r="A302" s="81"/>
      <c r="B302" s="82"/>
      <c r="C302" s="82"/>
      <c r="D302" s="82"/>
      <c r="E302" s="82"/>
      <c r="F302" s="82"/>
      <c r="G302" s="82"/>
      <c r="H302" s="82"/>
      <c r="I302" s="82"/>
      <c r="J302" s="82"/>
      <c r="K302" s="518"/>
    </row>
    <row r="303" spans="1:11" s="1005" customFormat="1" ht="15.75">
      <c r="A303" s="81"/>
      <c r="B303" s="82"/>
      <c r="C303" s="82"/>
      <c r="D303" s="82"/>
      <c r="E303" s="82"/>
      <c r="F303" s="82"/>
      <c r="G303" s="82"/>
      <c r="H303" s="82"/>
      <c r="I303" s="82"/>
      <c r="J303" s="82"/>
      <c r="K303" s="518"/>
    </row>
    <row r="304" spans="1:11" s="1005" customFormat="1" ht="15.75">
      <c r="A304" s="81"/>
      <c r="B304" s="82"/>
      <c r="C304" s="82"/>
      <c r="D304" s="82"/>
      <c r="E304" s="82"/>
      <c r="F304" s="82"/>
      <c r="G304" s="82"/>
      <c r="H304" s="82"/>
      <c r="I304" s="82"/>
      <c r="J304" s="82"/>
      <c r="K304" s="518"/>
    </row>
    <row r="305" spans="1:11" s="1005" customFormat="1" ht="15.75">
      <c r="A305" s="81"/>
      <c r="B305" s="82"/>
      <c r="C305" s="82"/>
      <c r="D305" s="82"/>
      <c r="E305" s="82"/>
      <c r="F305" s="82"/>
      <c r="G305" s="82"/>
      <c r="H305" s="82"/>
      <c r="I305" s="82"/>
      <c r="J305" s="82"/>
      <c r="K305" s="518"/>
    </row>
    <row r="306" spans="1:11" s="1005" customFormat="1" ht="15.75">
      <c r="A306" s="81"/>
      <c r="B306" s="82"/>
      <c r="C306" s="82"/>
      <c r="D306" s="82"/>
      <c r="E306" s="82"/>
      <c r="F306" s="82"/>
      <c r="G306" s="82"/>
      <c r="H306" s="82"/>
      <c r="I306" s="82"/>
      <c r="J306" s="82"/>
      <c r="K306" s="518"/>
    </row>
    <row r="307" spans="1:11" s="1005" customFormat="1" ht="15.75">
      <c r="A307" s="81"/>
      <c r="B307" s="82"/>
      <c r="C307" s="82"/>
      <c r="D307" s="82"/>
      <c r="E307" s="82"/>
      <c r="F307" s="82"/>
      <c r="G307" s="82"/>
      <c r="H307" s="82"/>
      <c r="I307" s="82"/>
      <c r="J307" s="82"/>
      <c r="K307" s="518"/>
    </row>
    <row r="308" spans="1:11" s="1005" customFormat="1" ht="15.75">
      <c r="A308" s="81"/>
      <c r="B308" s="82"/>
      <c r="C308" s="82"/>
      <c r="D308" s="82"/>
      <c r="E308" s="82"/>
      <c r="F308" s="82"/>
      <c r="G308" s="82"/>
      <c r="H308" s="82"/>
      <c r="I308" s="82"/>
      <c r="J308" s="82"/>
      <c r="K308" s="518"/>
    </row>
    <row r="309" spans="1:11" s="1005" customFormat="1" ht="15.75">
      <c r="A309" s="81"/>
      <c r="B309" s="82"/>
      <c r="C309" s="82"/>
      <c r="D309" s="82"/>
      <c r="E309" s="82"/>
      <c r="F309" s="82"/>
      <c r="G309" s="82"/>
      <c r="H309" s="82"/>
      <c r="I309" s="82"/>
      <c r="J309" s="82"/>
      <c r="K309" s="518"/>
    </row>
    <row r="310" spans="1:11" s="1005" customFormat="1" ht="15.75">
      <c r="A310" s="81"/>
      <c r="B310" s="82"/>
      <c r="C310" s="82"/>
      <c r="D310" s="82"/>
      <c r="E310" s="82"/>
      <c r="F310" s="82"/>
      <c r="G310" s="82"/>
      <c r="H310" s="82"/>
      <c r="I310" s="82"/>
      <c r="J310" s="82"/>
      <c r="K310" s="518"/>
    </row>
    <row r="311" spans="1:11" s="1005" customFormat="1" ht="15.75">
      <c r="A311" s="81"/>
      <c r="B311" s="82"/>
      <c r="C311" s="82"/>
      <c r="D311" s="82"/>
      <c r="E311" s="82"/>
      <c r="F311" s="82"/>
      <c r="G311" s="82"/>
      <c r="H311" s="82"/>
      <c r="I311" s="82"/>
      <c r="J311" s="82"/>
      <c r="K311" s="518"/>
    </row>
    <row r="312" spans="1:11" s="1005" customFormat="1" ht="15.75">
      <c r="A312" s="81"/>
      <c r="B312" s="82"/>
      <c r="C312" s="82"/>
      <c r="D312" s="82"/>
      <c r="E312" s="82"/>
      <c r="F312" s="82"/>
      <c r="G312" s="82"/>
      <c r="H312" s="82"/>
      <c r="I312" s="82"/>
      <c r="J312" s="82"/>
      <c r="K312" s="518"/>
    </row>
    <row r="313" spans="1:11" s="1005" customFormat="1" ht="15.75">
      <c r="A313" s="81"/>
      <c r="B313" s="82"/>
      <c r="C313" s="82"/>
      <c r="D313" s="82"/>
      <c r="E313" s="82"/>
      <c r="F313" s="82"/>
      <c r="G313" s="82"/>
      <c r="H313" s="82"/>
      <c r="I313" s="82"/>
      <c r="J313" s="82"/>
      <c r="K313" s="518"/>
    </row>
    <row r="314" spans="1:11" s="1005" customFormat="1" ht="15.75">
      <c r="A314" s="81"/>
      <c r="B314" s="82"/>
      <c r="C314" s="82"/>
      <c r="D314" s="82"/>
      <c r="E314" s="82"/>
      <c r="F314" s="82"/>
      <c r="G314" s="82"/>
      <c r="H314" s="82"/>
      <c r="I314" s="82"/>
      <c r="J314" s="82"/>
      <c r="K314" s="518"/>
    </row>
    <row r="315" spans="1:11" s="1005" customFormat="1" ht="15.75">
      <c r="A315" s="81"/>
      <c r="B315" s="82"/>
      <c r="C315" s="82"/>
      <c r="D315" s="82"/>
      <c r="E315" s="82"/>
      <c r="F315" s="82"/>
      <c r="G315" s="82"/>
      <c r="H315" s="82"/>
      <c r="I315" s="82"/>
      <c r="J315" s="82"/>
      <c r="K315" s="518"/>
    </row>
    <row r="316" spans="1:11" s="1005" customFormat="1" ht="15.75">
      <c r="A316" s="81"/>
      <c r="B316" s="82"/>
      <c r="C316" s="82"/>
      <c r="D316" s="82"/>
      <c r="E316" s="82"/>
      <c r="F316" s="82"/>
      <c r="G316" s="82"/>
      <c r="H316" s="82"/>
      <c r="I316" s="82"/>
      <c r="J316" s="82"/>
      <c r="K316" s="518"/>
    </row>
    <row r="317" spans="1:11" s="1005" customFormat="1" ht="15.75">
      <c r="A317" s="81"/>
      <c r="B317" s="82"/>
      <c r="C317" s="82"/>
      <c r="D317" s="82"/>
      <c r="E317" s="82"/>
      <c r="F317" s="82"/>
      <c r="G317" s="82"/>
      <c r="H317" s="82"/>
      <c r="I317" s="82"/>
      <c r="J317" s="82"/>
      <c r="K317" s="518"/>
    </row>
    <row r="318" spans="1:11" s="1005" customFormat="1" ht="15.75">
      <c r="A318" s="81"/>
      <c r="B318" s="82"/>
      <c r="C318" s="82"/>
      <c r="D318" s="82"/>
      <c r="E318" s="82"/>
      <c r="F318" s="82"/>
      <c r="G318" s="82"/>
      <c r="H318" s="82"/>
      <c r="I318" s="82"/>
      <c r="J318" s="82"/>
      <c r="K318" s="518"/>
    </row>
    <row r="319" spans="1:11" s="1005" customFormat="1" ht="15.75">
      <c r="A319" s="81"/>
      <c r="B319" s="82"/>
      <c r="C319" s="82"/>
      <c r="D319" s="82"/>
      <c r="E319" s="82"/>
      <c r="F319" s="82"/>
      <c r="G319" s="82"/>
      <c r="H319" s="82"/>
      <c r="I319" s="82"/>
      <c r="J319" s="82"/>
      <c r="K319" s="518"/>
    </row>
    <row r="320" spans="1:11" s="1005" customFormat="1" ht="15.75">
      <c r="A320" s="81"/>
      <c r="B320" s="82"/>
      <c r="C320" s="82"/>
      <c r="D320" s="82"/>
      <c r="E320" s="82"/>
      <c r="F320" s="82"/>
      <c r="G320" s="82"/>
      <c r="H320" s="82"/>
      <c r="I320" s="82"/>
      <c r="J320" s="82"/>
      <c r="K320" s="518"/>
    </row>
    <row r="321" spans="1:11" s="1005" customFormat="1" ht="15.75">
      <c r="A321" s="81"/>
      <c r="B321" s="82"/>
      <c r="C321" s="82"/>
      <c r="D321" s="82"/>
      <c r="E321" s="82"/>
      <c r="F321" s="82"/>
      <c r="G321" s="82"/>
      <c r="H321" s="82"/>
      <c r="I321" s="82"/>
      <c r="J321" s="82"/>
      <c r="K321" s="518"/>
    </row>
    <row r="322" spans="1:11" s="1005" customFormat="1" ht="15.75">
      <c r="A322" s="81"/>
      <c r="B322" s="82"/>
      <c r="C322" s="82"/>
      <c r="D322" s="82"/>
      <c r="E322" s="82"/>
      <c r="F322" s="82"/>
      <c r="G322" s="82"/>
      <c r="H322" s="82"/>
      <c r="I322" s="82"/>
      <c r="J322" s="82"/>
      <c r="K322" s="518"/>
    </row>
    <row r="323" spans="1:11" s="1005" customFormat="1" ht="15.75">
      <c r="A323" s="81"/>
      <c r="B323" s="82"/>
      <c r="C323" s="82"/>
      <c r="D323" s="82"/>
      <c r="E323" s="82"/>
      <c r="F323" s="82"/>
      <c r="G323" s="82"/>
      <c r="H323" s="82"/>
      <c r="I323" s="82"/>
      <c r="J323" s="82"/>
      <c r="K323" s="518"/>
    </row>
    <row r="324" spans="1:11" s="1005" customFormat="1" ht="15.75">
      <c r="A324" s="81"/>
      <c r="B324" s="82"/>
      <c r="C324" s="82"/>
      <c r="D324" s="82"/>
      <c r="E324" s="82"/>
      <c r="F324" s="82"/>
      <c r="G324" s="82"/>
      <c r="H324" s="82"/>
      <c r="I324" s="82"/>
      <c r="J324" s="82"/>
      <c r="K324" s="518"/>
    </row>
    <row r="325" spans="1:11" s="1005" customFormat="1" ht="15.75">
      <c r="A325" s="81"/>
      <c r="B325" s="82"/>
      <c r="C325" s="82"/>
      <c r="D325" s="82"/>
      <c r="E325" s="82"/>
      <c r="F325" s="82"/>
      <c r="G325" s="82"/>
      <c r="H325" s="82"/>
      <c r="I325" s="82"/>
      <c r="J325" s="82"/>
      <c r="K325" s="518"/>
    </row>
    <row r="326" spans="1:11" s="1005" customFormat="1" ht="15.75">
      <c r="A326" s="81"/>
      <c r="B326" s="82"/>
      <c r="C326" s="82"/>
      <c r="D326" s="82"/>
      <c r="E326" s="82"/>
      <c r="F326" s="82"/>
      <c r="G326" s="82"/>
      <c r="H326" s="82"/>
      <c r="I326" s="82"/>
      <c r="J326" s="82"/>
      <c r="K326" s="518"/>
    </row>
    <row r="327" spans="1:11" s="1005" customFormat="1" ht="15.75">
      <c r="A327" s="81"/>
      <c r="B327" s="82"/>
      <c r="C327" s="82"/>
      <c r="D327" s="82"/>
      <c r="E327" s="82"/>
      <c r="F327" s="82"/>
      <c r="G327" s="82"/>
      <c r="H327" s="82"/>
      <c r="I327" s="82"/>
      <c r="J327" s="82"/>
      <c r="K327" s="518"/>
    </row>
    <row r="328" spans="1:11" s="1005" customFormat="1" ht="15.75">
      <c r="A328" s="81"/>
      <c r="B328" s="82"/>
      <c r="C328" s="82"/>
      <c r="D328" s="82"/>
      <c r="E328" s="82"/>
      <c r="F328" s="82"/>
      <c r="G328" s="82"/>
      <c r="H328" s="82"/>
      <c r="I328" s="82"/>
      <c r="J328" s="82"/>
      <c r="K328" s="518"/>
    </row>
    <row r="329" spans="1:11" s="1005" customFormat="1" ht="15.75">
      <c r="A329" s="81"/>
      <c r="B329" s="82"/>
      <c r="C329" s="82"/>
      <c r="D329" s="82"/>
      <c r="E329" s="82"/>
      <c r="F329" s="82"/>
      <c r="G329" s="82"/>
      <c r="H329" s="82"/>
      <c r="I329" s="82"/>
      <c r="J329" s="82"/>
      <c r="K329" s="518"/>
    </row>
    <row r="330" spans="1:11" s="1005" customFormat="1" ht="15.75">
      <c r="A330" s="81"/>
      <c r="B330" s="82"/>
      <c r="C330" s="82"/>
      <c r="D330" s="82"/>
      <c r="E330" s="82"/>
      <c r="F330" s="82"/>
      <c r="G330" s="82"/>
      <c r="H330" s="82"/>
      <c r="I330" s="82"/>
      <c r="J330" s="82"/>
      <c r="K330" s="518"/>
    </row>
    <row r="331" spans="1:11" s="1005" customFormat="1" ht="15.75">
      <c r="A331" s="81"/>
      <c r="B331" s="82"/>
      <c r="C331" s="82"/>
      <c r="D331" s="82"/>
      <c r="E331" s="82"/>
      <c r="F331" s="82"/>
      <c r="G331" s="82"/>
      <c r="H331" s="82"/>
      <c r="I331" s="82"/>
      <c r="J331" s="82"/>
      <c r="K331" s="518"/>
    </row>
    <row r="332" spans="1:11" s="1005" customFormat="1" ht="15.75">
      <c r="A332" s="81"/>
      <c r="B332" s="82"/>
      <c r="C332" s="82"/>
      <c r="D332" s="82"/>
      <c r="E332" s="82"/>
      <c r="F332" s="82"/>
      <c r="G332" s="82"/>
      <c r="H332" s="82"/>
      <c r="I332" s="82"/>
      <c r="J332" s="82"/>
      <c r="K332" s="518"/>
    </row>
    <row r="333" spans="1:11" s="1005" customFormat="1" ht="15.75">
      <c r="A333" s="81"/>
      <c r="B333" s="82"/>
      <c r="C333" s="82"/>
      <c r="D333" s="82"/>
      <c r="E333" s="82"/>
      <c r="F333" s="82"/>
      <c r="G333" s="82"/>
      <c r="H333" s="82"/>
      <c r="I333" s="82"/>
      <c r="J333" s="82"/>
      <c r="K333" s="518"/>
    </row>
    <row r="334" spans="1:11" s="1005" customFormat="1" ht="15.75">
      <c r="A334" s="81"/>
      <c r="B334" s="82"/>
      <c r="C334" s="82"/>
      <c r="D334" s="82"/>
      <c r="E334" s="82"/>
      <c r="F334" s="82"/>
      <c r="G334" s="82"/>
      <c r="H334" s="82"/>
      <c r="I334" s="82"/>
      <c r="J334" s="82"/>
      <c r="K334" s="518"/>
    </row>
    <row r="335" spans="1:11" s="1005" customFormat="1" ht="15.75">
      <c r="A335" s="81"/>
      <c r="B335" s="82"/>
      <c r="C335" s="82"/>
      <c r="D335" s="82"/>
      <c r="E335" s="82"/>
      <c r="F335" s="82"/>
      <c r="G335" s="82"/>
      <c r="H335" s="82"/>
      <c r="I335" s="82"/>
      <c r="J335" s="82"/>
      <c r="K335" s="518"/>
    </row>
    <row r="336" spans="1:11" s="1005" customFormat="1" ht="15.75">
      <c r="A336" s="81"/>
      <c r="B336" s="82"/>
      <c r="C336" s="82"/>
      <c r="D336" s="82"/>
      <c r="E336" s="82"/>
      <c r="F336" s="82"/>
      <c r="G336" s="82"/>
      <c r="H336" s="82"/>
      <c r="I336" s="82"/>
      <c r="J336" s="82"/>
      <c r="K336" s="518"/>
    </row>
    <row r="337" spans="1:11" s="1005" customFormat="1" ht="15.75">
      <c r="A337" s="81"/>
      <c r="B337" s="82"/>
      <c r="C337" s="82"/>
      <c r="D337" s="82"/>
      <c r="E337" s="82"/>
      <c r="F337" s="82"/>
      <c r="G337" s="82"/>
      <c r="H337" s="82"/>
      <c r="I337" s="82"/>
      <c r="J337" s="82"/>
      <c r="K337" s="518"/>
    </row>
    <row r="338" spans="1:11" s="1005" customFormat="1" ht="15.75">
      <c r="A338" s="81"/>
      <c r="B338" s="82"/>
      <c r="C338" s="82"/>
      <c r="D338" s="82"/>
      <c r="E338" s="82"/>
      <c r="F338" s="82"/>
      <c r="G338" s="82"/>
      <c r="H338" s="82"/>
      <c r="I338" s="82"/>
      <c r="J338" s="82"/>
      <c r="K338" s="518"/>
    </row>
    <row r="339" spans="1:11" s="1005" customFormat="1" ht="15.75">
      <c r="A339" s="81"/>
      <c r="B339" s="82"/>
      <c r="C339" s="82"/>
      <c r="D339" s="82"/>
      <c r="E339" s="82"/>
      <c r="F339" s="82"/>
      <c r="G339" s="82"/>
      <c r="H339" s="82"/>
      <c r="I339" s="82"/>
      <c r="J339" s="82"/>
      <c r="K339" s="518"/>
    </row>
    <row r="340" spans="1:11" s="1005" customFormat="1" ht="15.75">
      <c r="A340" s="81"/>
      <c r="B340" s="82"/>
      <c r="C340" s="82"/>
      <c r="D340" s="82"/>
      <c r="E340" s="82"/>
      <c r="F340" s="82"/>
      <c r="G340" s="82"/>
      <c r="H340" s="82"/>
      <c r="I340" s="82"/>
      <c r="J340" s="82"/>
      <c r="K340" s="518"/>
    </row>
    <row r="341" spans="1:11" s="1005" customFormat="1" ht="15.75">
      <c r="A341" s="81"/>
      <c r="B341" s="82"/>
      <c r="C341" s="82"/>
      <c r="D341" s="82"/>
      <c r="E341" s="82"/>
      <c r="F341" s="82"/>
      <c r="G341" s="82"/>
      <c r="H341" s="82"/>
      <c r="I341" s="82"/>
      <c r="J341" s="82"/>
      <c r="K341" s="518"/>
    </row>
    <row r="342" spans="1:11" s="1005" customFormat="1" ht="15.75">
      <c r="A342" s="81"/>
      <c r="B342" s="82"/>
      <c r="C342" s="82"/>
      <c r="D342" s="82"/>
      <c r="E342" s="82"/>
      <c r="F342" s="82"/>
      <c r="G342" s="82"/>
      <c r="H342" s="82"/>
      <c r="I342" s="82"/>
      <c r="J342" s="82"/>
      <c r="K342" s="518"/>
    </row>
    <row r="343" spans="1:11" s="1005" customFormat="1" ht="15.75">
      <c r="A343" s="81"/>
      <c r="B343" s="82"/>
      <c r="C343" s="82"/>
      <c r="D343" s="82"/>
      <c r="E343" s="82"/>
      <c r="F343" s="82"/>
      <c r="G343" s="82"/>
      <c r="H343" s="82"/>
      <c r="I343" s="82"/>
      <c r="J343" s="82"/>
      <c r="K343" s="518"/>
    </row>
    <row r="344" spans="1:11" s="1005" customFormat="1" ht="15.75">
      <c r="A344" s="81"/>
      <c r="B344" s="82"/>
      <c r="C344" s="82"/>
      <c r="D344" s="82"/>
      <c r="E344" s="82"/>
      <c r="F344" s="82"/>
      <c r="G344" s="82"/>
      <c r="H344" s="82"/>
      <c r="I344" s="82"/>
      <c r="J344" s="82"/>
      <c r="K344" s="518"/>
    </row>
    <row r="345" spans="1:11" s="1005" customFormat="1" ht="15.75">
      <c r="A345" s="81"/>
      <c r="B345" s="82"/>
      <c r="C345" s="82"/>
      <c r="D345" s="82"/>
      <c r="E345" s="82"/>
      <c r="F345" s="82"/>
      <c r="G345" s="82"/>
      <c r="H345" s="82"/>
      <c r="I345" s="82"/>
      <c r="J345" s="82"/>
      <c r="K345" s="518"/>
    </row>
    <row r="346" spans="1:11" s="1005" customFormat="1" ht="15.75">
      <c r="A346" s="81"/>
      <c r="B346" s="82"/>
      <c r="C346" s="82"/>
      <c r="D346" s="82"/>
      <c r="E346" s="82"/>
      <c r="F346" s="82"/>
      <c r="G346" s="82"/>
      <c r="H346" s="82"/>
      <c r="I346" s="82"/>
      <c r="J346" s="82"/>
      <c r="K346" s="518"/>
    </row>
    <row r="347" spans="1:11" s="1005" customFormat="1" ht="15.75">
      <c r="A347" s="81"/>
      <c r="B347" s="82"/>
      <c r="C347" s="82"/>
      <c r="D347" s="82"/>
      <c r="E347" s="82"/>
      <c r="F347" s="82"/>
      <c r="G347" s="82"/>
      <c r="H347" s="82"/>
      <c r="I347" s="82"/>
      <c r="J347" s="82"/>
      <c r="K347" s="518"/>
    </row>
    <row r="348" spans="1:11" s="1005" customFormat="1" ht="15.75">
      <c r="A348" s="81"/>
      <c r="B348" s="82"/>
      <c r="C348" s="82"/>
      <c r="D348" s="82"/>
      <c r="E348" s="82"/>
      <c r="F348" s="82"/>
      <c r="G348" s="82"/>
      <c r="H348" s="82"/>
      <c r="I348" s="82"/>
      <c r="J348" s="82"/>
      <c r="K348" s="518"/>
    </row>
    <row r="349" spans="1:11" s="1005" customFormat="1" ht="15.75">
      <c r="A349" s="81"/>
      <c r="B349" s="82"/>
      <c r="C349" s="82"/>
      <c r="D349" s="82"/>
      <c r="E349" s="82"/>
      <c r="F349" s="82"/>
      <c r="G349" s="82"/>
      <c r="H349" s="82"/>
      <c r="I349" s="82"/>
      <c r="J349" s="82"/>
      <c r="K349" s="518"/>
    </row>
    <row r="350" spans="1:11" s="1005" customFormat="1" ht="15.75">
      <c r="A350" s="81"/>
      <c r="B350" s="82"/>
      <c r="C350" s="82"/>
      <c r="D350" s="82"/>
      <c r="E350" s="82"/>
      <c r="F350" s="82"/>
      <c r="G350" s="82"/>
      <c r="H350" s="82"/>
      <c r="I350" s="82"/>
      <c r="J350" s="82"/>
      <c r="K350" s="518"/>
    </row>
    <row r="351" spans="1:11" s="1005" customFormat="1" ht="15.75">
      <c r="A351" s="81"/>
      <c r="B351" s="82"/>
      <c r="C351" s="82"/>
      <c r="D351" s="82"/>
      <c r="E351" s="82"/>
      <c r="F351" s="82"/>
      <c r="G351" s="82"/>
      <c r="H351" s="82"/>
      <c r="I351" s="82"/>
      <c r="J351" s="82"/>
      <c r="K351" s="518"/>
    </row>
    <row r="352" spans="1:11" s="1005" customFormat="1" ht="15.75">
      <c r="A352" s="81"/>
      <c r="B352" s="82"/>
      <c r="C352" s="82"/>
      <c r="D352" s="82"/>
      <c r="E352" s="82"/>
      <c r="F352" s="82"/>
      <c r="G352" s="82"/>
      <c r="H352" s="82"/>
      <c r="I352" s="82"/>
      <c r="J352" s="82"/>
      <c r="K352" s="518"/>
    </row>
    <row r="353" spans="1:11" s="1005" customFormat="1" ht="15.75">
      <c r="A353" s="81"/>
      <c r="B353" s="82"/>
      <c r="C353" s="82"/>
      <c r="D353" s="82"/>
      <c r="E353" s="82"/>
      <c r="F353" s="82"/>
      <c r="G353" s="82"/>
      <c r="H353" s="82"/>
      <c r="I353" s="82"/>
      <c r="J353" s="82"/>
      <c r="K353" s="518"/>
    </row>
    <row r="354" spans="1:11" s="1005" customFormat="1" ht="15.75">
      <c r="A354" s="81"/>
      <c r="B354" s="82"/>
      <c r="C354" s="82"/>
      <c r="D354" s="82"/>
      <c r="E354" s="82"/>
      <c r="F354" s="82"/>
      <c r="G354" s="82"/>
      <c r="H354" s="82"/>
      <c r="I354" s="82"/>
      <c r="J354" s="82"/>
      <c r="K354" s="518"/>
    </row>
    <row r="355" spans="1:11" s="1005" customFormat="1" ht="15.75">
      <c r="A355" s="81"/>
      <c r="B355" s="82"/>
      <c r="C355" s="82"/>
      <c r="D355" s="82"/>
      <c r="E355" s="82"/>
      <c r="F355" s="82"/>
      <c r="G355" s="82"/>
      <c r="H355" s="82"/>
      <c r="I355" s="82"/>
      <c r="J355" s="82"/>
      <c r="K355" s="518"/>
    </row>
    <row r="356" spans="1:11" s="1005" customFormat="1" ht="15.75">
      <c r="A356" s="81"/>
      <c r="B356" s="82"/>
      <c r="C356" s="82"/>
      <c r="D356" s="82"/>
      <c r="E356" s="82"/>
      <c r="F356" s="82"/>
      <c r="G356" s="82"/>
      <c r="H356" s="82"/>
      <c r="I356" s="82"/>
      <c r="J356" s="82"/>
      <c r="K356" s="518"/>
    </row>
    <row r="357" spans="1:11" s="1005" customFormat="1" ht="15.75">
      <c r="A357" s="81"/>
      <c r="B357" s="82"/>
      <c r="C357" s="82"/>
      <c r="D357" s="82"/>
      <c r="E357" s="82"/>
      <c r="F357" s="82"/>
      <c r="G357" s="82"/>
      <c r="H357" s="82"/>
      <c r="I357" s="82"/>
      <c r="J357" s="82"/>
      <c r="K357" s="518"/>
    </row>
    <row r="358" spans="1:11" s="1005" customFormat="1" ht="15.75">
      <c r="A358" s="81"/>
      <c r="B358" s="82"/>
      <c r="C358" s="82"/>
      <c r="D358" s="82"/>
      <c r="E358" s="82"/>
      <c r="F358" s="82"/>
      <c r="G358" s="82"/>
      <c r="H358" s="82"/>
      <c r="I358" s="82"/>
      <c r="J358" s="82"/>
      <c r="K358" s="518"/>
    </row>
    <row r="359" spans="1:11" s="1005" customFormat="1" ht="15.75">
      <c r="A359" s="81"/>
      <c r="B359" s="82"/>
      <c r="C359" s="82"/>
      <c r="D359" s="82"/>
      <c r="E359" s="82"/>
      <c r="F359" s="82"/>
      <c r="G359" s="82"/>
      <c r="H359" s="82"/>
      <c r="I359" s="82"/>
      <c r="J359" s="82"/>
      <c r="K359" s="518"/>
    </row>
    <row r="360" spans="1:11" s="1005" customFormat="1" ht="15.75">
      <c r="A360" s="81"/>
      <c r="B360" s="82"/>
      <c r="C360" s="82"/>
      <c r="D360" s="82"/>
      <c r="E360" s="82"/>
      <c r="F360" s="82"/>
      <c r="G360" s="82"/>
      <c r="H360" s="82"/>
      <c r="I360" s="82"/>
      <c r="J360" s="82"/>
      <c r="K360" s="518"/>
    </row>
    <row r="361" spans="1:11" s="1005" customFormat="1" ht="15.75">
      <c r="A361" s="81"/>
      <c r="B361" s="82"/>
      <c r="C361" s="82"/>
      <c r="D361" s="82"/>
      <c r="E361" s="82"/>
      <c r="F361" s="82"/>
      <c r="G361" s="82"/>
      <c r="H361" s="82"/>
      <c r="I361" s="82"/>
      <c r="J361" s="82"/>
      <c r="K361" s="518"/>
    </row>
    <row r="362" spans="1:11" s="1005" customFormat="1" ht="15.75">
      <c r="A362" s="81"/>
      <c r="B362" s="82"/>
      <c r="C362" s="82"/>
      <c r="D362" s="82"/>
      <c r="E362" s="82"/>
      <c r="F362" s="82"/>
      <c r="G362" s="82"/>
      <c r="H362" s="82"/>
      <c r="I362" s="82"/>
      <c r="J362" s="82"/>
      <c r="K362" s="518"/>
    </row>
    <row r="363" spans="1:11" s="1005" customFormat="1" ht="15.75">
      <c r="A363" s="81"/>
      <c r="B363" s="82"/>
      <c r="C363" s="82"/>
      <c r="D363" s="82"/>
      <c r="E363" s="82"/>
      <c r="F363" s="82"/>
      <c r="G363" s="82"/>
      <c r="H363" s="82"/>
      <c r="I363" s="82"/>
      <c r="J363" s="82"/>
      <c r="K363" s="518"/>
    </row>
    <row r="364" spans="1:11" s="1005" customFormat="1" ht="15.75">
      <c r="A364" s="81"/>
      <c r="B364" s="82"/>
      <c r="C364" s="82"/>
      <c r="D364" s="82"/>
      <c r="E364" s="82"/>
      <c r="F364" s="82"/>
      <c r="G364" s="82"/>
      <c r="H364" s="82"/>
      <c r="I364" s="82"/>
      <c r="J364" s="82"/>
      <c r="K364" s="518"/>
    </row>
    <row r="365" spans="1:11" s="1005" customFormat="1" ht="15.75">
      <c r="A365" s="81"/>
      <c r="B365" s="82"/>
      <c r="C365" s="82"/>
      <c r="D365" s="82"/>
      <c r="E365" s="82"/>
      <c r="F365" s="82"/>
      <c r="G365" s="82"/>
      <c r="H365" s="82"/>
      <c r="I365" s="82"/>
      <c r="J365" s="82"/>
      <c r="K365" s="518"/>
    </row>
    <row r="366" spans="1:11" s="1005" customFormat="1" ht="15.75">
      <c r="A366" s="81"/>
      <c r="B366" s="82"/>
      <c r="C366" s="82"/>
      <c r="D366" s="82"/>
      <c r="E366" s="82"/>
      <c r="F366" s="82"/>
      <c r="G366" s="82"/>
      <c r="H366" s="82"/>
      <c r="I366" s="82"/>
      <c r="J366" s="82"/>
      <c r="K366" s="518"/>
    </row>
    <row r="367" spans="1:11" s="1005" customFormat="1" ht="15.75">
      <c r="A367" s="81"/>
      <c r="B367" s="82"/>
      <c r="C367" s="82"/>
      <c r="D367" s="82"/>
      <c r="E367" s="82"/>
      <c r="F367" s="82"/>
      <c r="G367" s="82"/>
      <c r="H367" s="82"/>
      <c r="I367" s="82"/>
      <c r="J367" s="82"/>
      <c r="K367" s="518"/>
    </row>
    <row r="368" spans="1:11" s="1005" customFormat="1" ht="15.75">
      <c r="A368" s="81"/>
      <c r="B368" s="82"/>
      <c r="C368" s="82"/>
      <c r="D368" s="82"/>
      <c r="E368" s="82"/>
      <c r="F368" s="82"/>
      <c r="G368" s="82"/>
      <c r="H368" s="82"/>
      <c r="I368" s="82"/>
      <c r="J368" s="82"/>
      <c r="K368" s="518"/>
    </row>
    <row r="369" spans="1:11" s="1005" customFormat="1" ht="15.75">
      <c r="A369" s="81"/>
      <c r="B369" s="82"/>
      <c r="C369" s="82"/>
      <c r="D369" s="82"/>
      <c r="E369" s="82"/>
      <c r="F369" s="82"/>
      <c r="G369" s="82"/>
      <c r="H369" s="82"/>
      <c r="I369" s="82"/>
      <c r="J369" s="82"/>
      <c r="K369" s="518"/>
    </row>
    <row r="370" spans="1:11" s="1005" customFormat="1" ht="15.75">
      <c r="A370" s="81"/>
      <c r="B370" s="82"/>
      <c r="C370" s="82"/>
      <c r="D370" s="82"/>
      <c r="E370" s="82"/>
      <c r="F370" s="82"/>
      <c r="G370" s="82"/>
      <c r="H370" s="82"/>
      <c r="I370" s="82"/>
      <c r="J370" s="82"/>
      <c r="K370" s="518"/>
    </row>
    <row r="371" spans="1:11" s="1005" customFormat="1" ht="15.75">
      <c r="A371" s="81"/>
      <c r="B371" s="82"/>
      <c r="C371" s="82"/>
      <c r="D371" s="82"/>
      <c r="E371" s="82"/>
      <c r="F371" s="82"/>
      <c r="G371" s="82"/>
      <c r="H371" s="82"/>
      <c r="I371" s="82"/>
      <c r="J371" s="82"/>
      <c r="K371" s="518"/>
    </row>
    <row r="372" spans="1:11" s="1005" customFormat="1" ht="15.75">
      <c r="A372" s="81"/>
      <c r="B372" s="82"/>
      <c r="C372" s="82"/>
      <c r="D372" s="82"/>
      <c r="E372" s="82"/>
      <c r="F372" s="82"/>
      <c r="G372" s="82"/>
      <c r="H372" s="82"/>
      <c r="I372" s="82"/>
      <c r="J372" s="82"/>
      <c r="K372" s="518"/>
    </row>
    <row r="373" spans="1:11" s="1005" customFormat="1" ht="15.75">
      <c r="A373" s="81"/>
      <c r="B373" s="82"/>
      <c r="C373" s="82"/>
      <c r="D373" s="82"/>
      <c r="E373" s="82"/>
      <c r="F373" s="82"/>
      <c r="G373" s="82"/>
      <c r="H373" s="82"/>
      <c r="I373" s="82"/>
      <c r="J373" s="82"/>
      <c r="K373" s="518"/>
    </row>
    <row r="374" spans="1:11" s="1005" customFormat="1" ht="15.75">
      <c r="A374" s="81"/>
      <c r="B374" s="82"/>
      <c r="C374" s="82"/>
      <c r="D374" s="82"/>
      <c r="E374" s="82"/>
      <c r="F374" s="82"/>
      <c r="G374" s="82"/>
      <c r="H374" s="82"/>
      <c r="I374" s="82"/>
      <c r="J374" s="82"/>
      <c r="K374" s="518"/>
    </row>
    <row r="375" spans="1:11" s="1005" customFormat="1" ht="15.75">
      <c r="A375" s="81"/>
      <c r="B375" s="82"/>
      <c r="C375" s="82"/>
      <c r="D375" s="82"/>
      <c r="E375" s="82"/>
      <c r="F375" s="82"/>
      <c r="G375" s="82"/>
      <c r="H375" s="82"/>
      <c r="I375" s="82"/>
      <c r="J375" s="82"/>
      <c r="K375" s="518"/>
    </row>
    <row r="376" spans="1:11" s="1005" customFormat="1" ht="15.75">
      <c r="A376" s="81"/>
      <c r="B376" s="82"/>
      <c r="C376" s="82"/>
      <c r="D376" s="82"/>
      <c r="E376" s="82"/>
      <c r="F376" s="82"/>
      <c r="G376" s="82"/>
      <c r="H376" s="82"/>
      <c r="I376" s="82"/>
      <c r="J376" s="82"/>
      <c r="K376" s="518"/>
    </row>
    <row r="377" spans="1:11" s="1005" customFormat="1" ht="15.75">
      <c r="A377" s="81"/>
      <c r="B377" s="82"/>
      <c r="C377" s="82"/>
      <c r="D377" s="82"/>
      <c r="E377" s="82"/>
      <c r="F377" s="82"/>
      <c r="G377" s="82"/>
      <c r="H377" s="82"/>
      <c r="I377" s="82"/>
      <c r="J377" s="82"/>
      <c r="K377" s="518"/>
    </row>
    <row r="378" spans="1:11" s="1005" customFormat="1" ht="15.75">
      <c r="A378" s="81"/>
      <c r="B378" s="82"/>
      <c r="C378" s="82"/>
      <c r="D378" s="82"/>
      <c r="E378" s="82"/>
      <c r="F378" s="82"/>
      <c r="G378" s="82"/>
      <c r="H378" s="82"/>
      <c r="I378" s="82"/>
      <c r="J378" s="82"/>
      <c r="K378" s="518"/>
    </row>
    <row r="379" spans="1:11" s="1005" customFormat="1" ht="15.75">
      <c r="A379" s="81"/>
      <c r="B379" s="82"/>
      <c r="C379" s="82"/>
      <c r="D379" s="82"/>
      <c r="E379" s="82"/>
      <c r="F379" s="82"/>
      <c r="G379" s="82"/>
      <c r="H379" s="82"/>
      <c r="I379" s="82"/>
      <c r="J379" s="82"/>
      <c r="K379" s="518"/>
    </row>
    <row r="380" spans="1:11" s="1005" customFormat="1" ht="15.75">
      <c r="A380" s="81"/>
      <c r="B380" s="82"/>
      <c r="C380" s="82"/>
      <c r="D380" s="82"/>
      <c r="E380" s="82"/>
      <c r="F380" s="82"/>
      <c r="G380" s="82"/>
      <c r="H380" s="82"/>
      <c r="I380" s="82"/>
      <c r="J380" s="82"/>
      <c r="K380" s="518"/>
    </row>
    <row r="381" spans="1:11" s="1005" customFormat="1" ht="15.75">
      <c r="A381" s="81"/>
      <c r="B381" s="82"/>
      <c r="C381" s="82"/>
      <c r="D381" s="82"/>
      <c r="E381" s="82"/>
      <c r="F381" s="82"/>
      <c r="G381" s="82"/>
      <c r="H381" s="82"/>
      <c r="I381" s="82"/>
      <c r="J381" s="82"/>
      <c r="K381" s="518"/>
    </row>
    <row r="382" spans="1:11" s="1005" customFormat="1" ht="15.75">
      <c r="A382" s="81"/>
      <c r="B382" s="82"/>
      <c r="C382" s="82"/>
      <c r="D382" s="82"/>
      <c r="E382" s="82"/>
      <c r="F382" s="82"/>
      <c r="G382" s="82"/>
      <c r="H382" s="82"/>
      <c r="I382" s="82"/>
      <c r="J382" s="82"/>
      <c r="K382" s="518"/>
    </row>
    <row r="383" spans="1:11" s="1005" customFormat="1" ht="15.75">
      <c r="A383" s="81"/>
      <c r="B383" s="82"/>
      <c r="C383" s="82"/>
      <c r="D383" s="82"/>
      <c r="E383" s="82"/>
      <c r="F383" s="82"/>
      <c r="G383" s="82"/>
      <c r="H383" s="82"/>
      <c r="I383" s="82"/>
      <c r="J383" s="82"/>
      <c r="K383" s="518"/>
    </row>
    <row r="384" spans="1:11" s="1005" customFormat="1" ht="15.75">
      <c r="A384" s="81"/>
      <c r="B384" s="82"/>
      <c r="C384" s="82"/>
      <c r="D384" s="82"/>
      <c r="E384" s="82"/>
      <c r="F384" s="82"/>
      <c r="G384" s="82"/>
      <c r="H384" s="82"/>
      <c r="I384" s="82"/>
      <c r="J384" s="82"/>
      <c r="K384" s="518"/>
    </row>
    <row r="385" spans="1:11" s="1005" customFormat="1" ht="15.75">
      <c r="A385" s="81"/>
      <c r="B385" s="82"/>
      <c r="C385" s="82"/>
      <c r="D385" s="82"/>
      <c r="E385" s="82"/>
      <c r="F385" s="82"/>
      <c r="G385" s="82"/>
      <c r="H385" s="82"/>
      <c r="I385" s="82"/>
      <c r="J385" s="82"/>
      <c r="K385" s="518"/>
    </row>
    <row r="386" spans="1:11" s="1005" customFormat="1" ht="15.75">
      <c r="A386" s="81"/>
      <c r="B386" s="82"/>
      <c r="C386" s="82"/>
      <c r="D386" s="82"/>
      <c r="E386" s="82"/>
      <c r="F386" s="82"/>
      <c r="G386" s="82"/>
      <c r="H386" s="82"/>
      <c r="I386" s="82"/>
      <c r="J386" s="82"/>
      <c r="K386" s="518"/>
    </row>
    <row r="387" spans="1:11" s="1005" customFormat="1" ht="15.75">
      <c r="A387" s="81"/>
      <c r="B387" s="82"/>
      <c r="C387" s="82"/>
      <c r="D387" s="82"/>
      <c r="E387" s="82"/>
      <c r="F387" s="82"/>
      <c r="G387" s="82"/>
      <c r="H387" s="82"/>
      <c r="I387" s="82"/>
      <c r="J387" s="82"/>
      <c r="K387" s="518"/>
    </row>
    <row r="388" spans="1:11" s="1005" customFormat="1" ht="15.75">
      <c r="A388" s="81"/>
      <c r="B388" s="82"/>
      <c r="C388" s="82"/>
      <c r="D388" s="82"/>
      <c r="E388" s="82"/>
      <c r="F388" s="82"/>
      <c r="G388" s="82"/>
      <c r="H388" s="82"/>
      <c r="I388" s="82"/>
      <c r="J388" s="82"/>
      <c r="K388" s="518"/>
    </row>
    <row r="389" spans="1:11" s="1005" customFormat="1" ht="15.75">
      <c r="A389" s="81"/>
      <c r="B389" s="82"/>
      <c r="C389" s="82"/>
      <c r="D389" s="82"/>
      <c r="E389" s="82"/>
      <c r="F389" s="82"/>
      <c r="G389" s="82"/>
      <c r="H389" s="82"/>
      <c r="I389" s="82"/>
      <c r="J389" s="82"/>
      <c r="K389" s="518"/>
    </row>
    <row r="390" spans="1:11" s="1005" customFormat="1" ht="15.75">
      <c r="A390" s="81"/>
      <c r="B390" s="82"/>
      <c r="C390" s="82"/>
      <c r="D390" s="82"/>
      <c r="E390" s="82"/>
      <c r="F390" s="82"/>
      <c r="G390" s="82"/>
      <c r="H390" s="82"/>
      <c r="I390" s="82"/>
      <c r="J390" s="82"/>
      <c r="K390" s="518"/>
    </row>
    <row r="391" spans="1:11" s="1005" customFormat="1" ht="15.75">
      <c r="A391" s="81"/>
      <c r="B391" s="82"/>
      <c r="C391" s="82"/>
      <c r="D391" s="82"/>
      <c r="E391" s="82"/>
      <c r="F391" s="82"/>
      <c r="G391" s="82"/>
      <c r="H391" s="82"/>
      <c r="I391" s="82"/>
      <c r="J391" s="82"/>
      <c r="K391" s="518"/>
    </row>
    <row r="392" spans="1:11" s="1005" customFormat="1" ht="15.75">
      <c r="A392" s="81"/>
      <c r="B392" s="82"/>
      <c r="C392" s="82"/>
      <c r="D392" s="82"/>
      <c r="E392" s="82"/>
      <c r="F392" s="82"/>
      <c r="G392" s="82"/>
      <c r="H392" s="82"/>
      <c r="I392" s="82"/>
      <c r="J392" s="82"/>
      <c r="K392" s="518"/>
    </row>
    <row r="393" spans="1:11" s="1005" customFormat="1" ht="15.75">
      <c r="A393" s="81"/>
      <c r="B393" s="82"/>
      <c r="C393" s="82"/>
      <c r="D393" s="82"/>
      <c r="E393" s="82"/>
      <c r="F393" s="82"/>
      <c r="G393" s="82"/>
      <c r="H393" s="82"/>
      <c r="I393" s="82"/>
      <c r="J393" s="82"/>
      <c r="K393" s="518"/>
    </row>
    <row r="394" spans="1:11" s="1005" customFormat="1" ht="15.75">
      <c r="A394" s="81"/>
      <c r="B394" s="82"/>
      <c r="C394" s="82"/>
      <c r="D394" s="82"/>
      <c r="E394" s="82"/>
      <c r="F394" s="82"/>
      <c r="G394" s="82"/>
      <c r="H394" s="82"/>
      <c r="I394" s="82"/>
      <c r="J394" s="82"/>
      <c r="K394" s="518"/>
    </row>
    <row r="395" spans="1:11" s="1005" customFormat="1" ht="15.75">
      <c r="A395" s="81"/>
      <c r="B395" s="82"/>
      <c r="C395" s="82"/>
      <c r="D395" s="82"/>
      <c r="E395" s="82"/>
      <c r="F395" s="82"/>
      <c r="G395" s="82"/>
      <c r="H395" s="82"/>
      <c r="I395" s="82"/>
      <c r="J395" s="82"/>
      <c r="K395" s="518"/>
    </row>
    <row r="396" spans="1:11" s="1005" customFormat="1" ht="15.75">
      <c r="A396" s="81"/>
      <c r="B396" s="82"/>
      <c r="C396" s="82"/>
      <c r="D396" s="82"/>
      <c r="E396" s="82"/>
      <c r="F396" s="82"/>
      <c r="G396" s="82"/>
      <c r="H396" s="82"/>
      <c r="I396" s="82"/>
      <c r="J396" s="82"/>
      <c r="K396" s="518"/>
    </row>
    <row r="397" spans="1:11" s="1005" customFormat="1" ht="15.75">
      <c r="A397" s="81"/>
      <c r="B397" s="82"/>
      <c r="C397" s="82"/>
      <c r="D397" s="82"/>
      <c r="E397" s="82"/>
      <c r="F397" s="82"/>
      <c r="G397" s="82"/>
      <c r="H397" s="82"/>
      <c r="I397" s="82"/>
      <c r="J397" s="82"/>
      <c r="K397" s="518"/>
    </row>
    <row r="398" spans="1:11" s="1005" customFormat="1" ht="15.75">
      <c r="A398" s="81"/>
      <c r="B398" s="82"/>
      <c r="C398" s="82"/>
      <c r="D398" s="82"/>
      <c r="E398" s="82"/>
      <c r="F398" s="82"/>
      <c r="G398" s="82"/>
      <c r="H398" s="82"/>
      <c r="I398" s="82"/>
      <c r="J398" s="82"/>
      <c r="K398" s="518"/>
    </row>
    <row r="399" spans="1:11" s="1005" customFormat="1" ht="15.75">
      <c r="A399" s="81"/>
      <c r="B399" s="82"/>
      <c r="C399" s="82"/>
      <c r="D399" s="82"/>
      <c r="E399" s="82"/>
      <c r="F399" s="82"/>
      <c r="G399" s="82"/>
      <c r="H399" s="82"/>
      <c r="I399" s="82"/>
      <c r="J399" s="82"/>
      <c r="K399" s="518"/>
    </row>
    <row r="400" spans="1:11" s="1005" customFormat="1" ht="15.75">
      <c r="A400" s="81"/>
      <c r="B400" s="82"/>
      <c r="C400" s="82"/>
      <c r="D400" s="82"/>
      <c r="E400" s="82"/>
      <c r="F400" s="82"/>
      <c r="G400" s="82"/>
      <c r="H400" s="82"/>
      <c r="I400" s="82"/>
      <c r="J400" s="82"/>
      <c r="K400" s="518"/>
    </row>
    <row r="401" spans="1:11" s="1005" customFormat="1" ht="15.75">
      <c r="A401" s="81"/>
      <c r="B401" s="82"/>
      <c r="C401" s="82"/>
      <c r="D401" s="82"/>
      <c r="E401" s="82"/>
      <c r="F401" s="82"/>
      <c r="G401" s="82"/>
      <c r="H401" s="82"/>
      <c r="I401" s="82"/>
      <c r="J401" s="82"/>
      <c r="K401" s="518"/>
    </row>
    <row r="402" spans="1:11" s="1005" customFormat="1" ht="15.75">
      <c r="A402" s="81"/>
      <c r="B402" s="82"/>
      <c r="C402" s="82"/>
      <c r="D402" s="82"/>
      <c r="E402" s="82"/>
      <c r="F402" s="82"/>
      <c r="G402" s="82"/>
      <c r="H402" s="82"/>
      <c r="I402" s="82"/>
      <c r="J402" s="82"/>
      <c r="K402" s="518"/>
    </row>
    <row r="403" spans="1:11" s="1005" customFormat="1" ht="15.75">
      <c r="A403" s="81"/>
      <c r="B403" s="82"/>
      <c r="C403" s="82"/>
      <c r="D403" s="82"/>
      <c r="E403" s="82"/>
      <c r="F403" s="82"/>
      <c r="G403" s="82"/>
      <c r="H403" s="82"/>
      <c r="I403" s="82"/>
      <c r="J403" s="82"/>
      <c r="K403" s="518"/>
    </row>
    <row r="404" spans="1:11" s="1005" customFormat="1" ht="15.75">
      <c r="A404" s="81"/>
      <c r="B404" s="82"/>
      <c r="C404" s="82"/>
      <c r="D404" s="82"/>
      <c r="E404" s="82"/>
      <c r="F404" s="82"/>
      <c r="G404" s="82"/>
      <c r="H404" s="82"/>
      <c r="I404" s="82"/>
      <c r="J404" s="82"/>
      <c r="K404" s="518"/>
    </row>
    <row r="405" spans="1:11" s="1005" customFormat="1" ht="15.75">
      <c r="A405" s="81"/>
      <c r="B405" s="82"/>
      <c r="C405" s="82"/>
      <c r="D405" s="82"/>
      <c r="E405" s="82"/>
      <c r="F405" s="82"/>
      <c r="G405" s="82"/>
      <c r="H405" s="82"/>
      <c r="I405" s="82"/>
      <c r="J405" s="82"/>
      <c r="K405" s="518"/>
    </row>
    <row r="406" spans="1:11" s="1005" customFormat="1" ht="15.75">
      <c r="A406" s="81"/>
      <c r="B406" s="82"/>
      <c r="C406" s="82"/>
      <c r="D406" s="82"/>
      <c r="E406" s="82"/>
      <c r="F406" s="82"/>
      <c r="G406" s="82"/>
      <c r="H406" s="82"/>
      <c r="I406" s="82"/>
      <c r="J406" s="82"/>
      <c r="K406" s="518"/>
    </row>
    <row r="407" spans="1:11" s="1005" customFormat="1" ht="15.75">
      <c r="A407" s="81"/>
      <c r="B407" s="82"/>
      <c r="C407" s="82"/>
      <c r="D407" s="82"/>
      <c r="E407" s="82"/>
      <c r="F407" s="82"/>
      <c r="G407" s="82"/>
      <c r="H407" s="82"/>
      <c r="I407" s="82"/>
      <c r="J407" s="82"/>
      <c r="K407" s="518"/>
    </row>
    <row r="408" spans="1:11" s="1005" customFormat="1" ht="15.75">
      <c r="A408" s="81"/>
      <c r="B408" s="82"/>
      <c r="C408" s="82"/>
      <c r="D408" s="82"/>
      <c r="E408" s="82"/>
      <c r="F408" s="82"/>
      <c r="G408" s="82"/>
      <c r="H408" s="82"/>
      <c r="I408" s="82"/>
      <c r="J408" s="82"/>
      <c r="K408" s="518"/>
    </row>
    <row r="409" spans="1:11" s="1005" customFormat="1" ht="15.75">
      <c r="A409" s="81"/>
      <c r="B409" s="82"/>
      <c r="C409" s="82"/>
      <c r="D409" s="82"/>
      <c r="E409" s="82"/>
      <c r="F409" s="82"/>
      <c r="G409" s="82"/>
      <c r="H409" s="82"/>
      <c r="I409" s="82"/>
      <c r="J409" s="82"/>
      <c r="K409" s="518"/>
    </row>
    <row r="410" spans="1:11" s="1005" customFormat="1" ht="15.75">
      <c r="A410" s="81"/>
      <c r="B410" s="82"/>
      <c r="C410" s="82"/>
      <c r="D410" s="82"/>
      <c r="E410" s="82"/>
      <c r="F410" s="82"/>
      <c r="G410" s="82"/>
      <c r="H410" s="82"/>
      <c r="I410" s="82"/>
      <c r="J410" s="82"/>
      <c r="K410" s="518"/>
    </row>
    <row r="411" spans="1:11" s="1005" customFormat="1" ht="15.75">
      <c r="A411" s="81"/>
      <c r="B411" s="82"/>
      <c r="C411" s="82"/>
      <c r="D411" s="82"/>
      <c r="E411" s="82"/>
      <c r="F411" s="82"/>
      <c r="G411" s="82"/>
      <c r="H411" s="82"/>
      <c r="I411" s="82"/>
      <c r="J411" s="82"/>
      <c r="K411" s="518"/>
    </row>
    <row r="412" spans="1:11" s="1005" customFormat="1" ht="15.75">
      <c r="A412" s="81"/>
      <c r="B412" s="82"/>
      <c r="C412" s="82"/>
      <c r="D412" s="82"/>
      <c r="E412" s="82"/>
      <c r="F412" s="82"/>
      <c r="G412" s="82"/>
      <c r="H412" s="82"/>
      <c r="I412" s="82"/>
      <c r="J412" s="82"/>
      <c r="K412" s="518"/>
    </row>
    <row r="413" spans="1:11" s="1005" customFormat="1" ht="15.75">
      <c r="A413" s="81"/>
      <c r="B413" s="82"/>
      <c r="C413" s="82"/>
      <c r="D413" s="82"/>
      <c r="E413" s="82"/>
      <c r="F413" s="82"/>
      <c r="G413" s="82"/>
      <c r="H413" s="82"/>
      <c r="I413" s="82"/>
      <c r="J413" s="82"/>
      <c r="K413" s="518"/>
    </row>
    <row r="414" spans="1:11" s="1005" customFormat="1" ht="15.75">
      <c r="A414" s="81"/>
      <c r="B414" s="82"/>
      <c r="C414" s="82"/>
      <c r="D414" s="82"/>
      <c r="E414" s="82"/>
      <c r="F414" s="82"/>
      <c r="G414" s="82"/>
      <c r="H414" s="82"/>
      <c r="I414" s="82"/>
      <c r="J414" s="82"/>
      <c r="K414" s="518"/>
    </row>
    <row r="415" spans="1:11" s="1005" customFormat="1" ht="15.75">
      <c r="A415" s="81"/>
      <c r="B415" s="82"/>
      <c r="C415" s="82"/>
      <c r="D415" s="82"/>
      <c r="E415" s="82"/>
      <c r="F415" s="82"/>
      <c r="G415" s="82"/>
      <c r="H415" s="82"/>
      <c r="I415" s="82"/>
      <c r="J415" s="82"/>
      <c r="K415" s="518"/>
    </row>
    <row r="416" spans="1:11" s="1005" customFormat="1" ht="15.75">
      <c r="A416" s="81"/>
      <c r="B416" s="82"/>
      <c r="C416" s="82"/>
      <c r="D416" s="82"/>
      <c r="E416" s="82"/>
      <c r="F416" s="82"/>
      <c r="G416" s="82"/>
      <c r="H416" s="82"/>
      <c r="I416" s="82"/>
      <c r="J416" s="82"/>
      <c r="K416" s="518"/>
    </row>
    <row r="417" spans="1:11" s="1005" customFormat="1" ht="15.75">
      <c r="A417" s="81"/>
      <c r="B417" s="82"/>
      <c r="C417" s="82"/>
      <c r="D417" s="82"/>
      <c r="E417" s="82"/>
      <c r="F417" s="82"/>
      <c r="G417" s="82"/>
      <c r="H417" s="82"/>
      <c r="I417" s="82"/>
      <c r="J417" s="82"/>
      <c r="K417" s="518"/>
    </row>
    <row r="418" spans="1:11" s="1005" customFormat="1" ht="15.75">
      <c r="A418" s="81"/>
      <c r="B418" s="82"/>
      <c r="C418" s="82"/>
      <c r="D418" s="82"/>
      <c r="E418" s="82"/>
      <c r="F418" s="82"/>
      <c r="G418" s="82"/>
      <c r="H418" s="82"/>
      <c r="I418" s="82"/>
      <c r="J418" s="82"/>
      <c r="K418" s="518"/>
    </row>
    <row r="419" spans="1:11" s="1005" customFormat="1" ht="15.75">
      <c r="A419" s="81"/>
      <c r="B419" s="82"/>
      <c r="C419" s="82"/>
      <c r="D419" s="82"/>
      <c r="E419" s="82"/>
      <c r="F419" s="82"/>
      <c r="G419" s="82"/>
      <c r="H419" s="82"/>
      <c r="I419" s="82"/>
      <c r="J419" s="82"/>
      <c r="K419" s="518"/>
    </row>
    <row r="420" spans="1:11" s="1005" customFormat="1" ht="15.75">
      <c r="A420" s="81"/>
      <c r="B420" s="82"/>
      <c r="C420" s="82"/>
      <c r="D420" s="82"/>
      <c r="E420" s="82"/>
      <c r="F420" s="82"/>
      <c r="G420" s="82"/>
      <c r="H420" s="82"/>
      <c r="I420" s="82"/>
      <c r="J420" s="82"/>
      <c r="K420" s="518"/>
    </row>
    <row r="421" spans="1:11" s="1005" customFormat="1" ht="15.75">
      <c r="A421" s="81"/>
      <c r="B421" s="82"/>
      <c r="C421" s="82"/>
      <c r="D421" s="82"/>
      <c r="E421" s="82"/>
      <c r="F421" s="82"/>
      <c r="G421" s="82"/>
      <c r="H421" s="82"/>
      <c r="I421" s="82"/>
      <c r="J421" s="82"/>
      <c r="K421" s="518"/>
    </row>
    <row r="422" spans="1:11" s="1005" customFormat="1" ht="15.75">
      <c r="A422" s="81"/>
      <c r="B422" s="82"/>
      <c r="C422" s="82"/>
      <c r="D422" s="82"/>
      <c r="E422" s="82"/>
      <c r="F422" s="82"/>
      <c r="G422" s="82"/>
      <c r="H422" s="82"/>
      <c r="I422" s="82"/>
      <c r="J422" s="82"/>
      <c r="K422" s="518"/>
    </row>
    <row r="423" spans="1:11" s="1005" customFormat="1" ht="15.75">
      <c r="A423" s="81"/>
      <c r="B423" s="82"/>
      <c r="C423" s="82"/>
      <c r="D423" s="82"/>
      <c r="E423" s="82"/>
      <c r="F423" s="82"/>
      <c r="G423" s="82"/>
      <c r="H423" s="82"/>
      <c r="I423" s="82"/>
      <c r="J423" s="82"/>
      <c r="K423" s="518"/>
    </row>
    <row r="424" spans="1:11" s="1005" customFormat="1" ht="15.75">
      <c r="A424" s="81"/>
      <c r="B424" s="82"/>
      <c r="C424" s="82"/>
      <c r="D424" s="82"/>
      <c r="E424" s="82"/>
      <c r="F424" s="82"/>
      <c r="G424" s="82"/>
      <c r="H424" s="82"/>
      <c r="I424" s="82"/>
      <c r="J424" s="82"/>
      <c r="K424" s="518"/>
    </row>
    <row r="425" spans="1:11" s="1005" customFormat="1" ht="15.75">
      <c r="A425" s="81"/>
      <c r="B425" s="82"/>
      <c r="C425" s="82"/>
      <c r="D425" s="82"/>
      <c r="E425" s="82"/>
      <c r="F425" s="82"/>
      <c r="G425" s="82"/>
      <c r="H425" s="82"/>
      <c r="I425" s="82"/>
      <c r="J425" s="82"/>
      <c r="K425" s="518"/>
    </row>
    <row r="426" spans="1:11" s="1005" customFormat="1" ht="15.75">
      <c r="A426" s="81"/>
      <c r="B426" s="82"/>
      <c r="C426" s="82"/>
      <c r="D426" s="82"/>
      <c r="E426" s="82"/>
      <c r="F426" s="82"/>
      <c r="G426" s="82"/>
      <c r="H426" s="82"/>
      <c r="I426" s="82"/>
      <c r="J426" s="82"/>
      <c r="K426" s="518"/>
    </row>
    <row r="427" spans="1:11" s="1005" customFormat="1" ht="15.75">
      <c r="A427" s="81"/>
      <c r="B427" s="82"/>
      <c r="C427" s="82"/>
      <c r="D427" s="82"/>
      <c r="E427" s="82"/>
      <c r="F427" s="82"/>
      <c r="G427" s="82"/>
      <c r="H427" s="82"/>
      <c r="I427" s="82"/>
      <c r="J427" s="82"/>
      <c r="K427" s="518"/>
    </row>
    <row r="428" spans="1:11" s="1005" customFormat="1" ht="15.75">
      <c r="A428" s="81"/>
      <c r="B428" s="82"/>
      <c r="C428" s="82"/>
      <c r="D428" s="82"/>
      <c r="E428" s="82"/>
      <c r="F428" s="82"/>
      <c r="G428" s="82"/>
      <c r="H428" s="82"/>
      <c r="I428" s="82"/>
      <c r="J428" s="82"/>
      <c r="K428" s="518"/>
    </row>
    <row r="429" spans="1:11" s="1005" customFormat="1" ht="15.75">
      <c r="A429" s="81"/>
      <c r="B429" s="82"/>
      <c r="C429" s="82"/>
      <c r="D429" s="82"/>
      <c r="E429" s="82"/>
      <c r="F429" s="82"/>
      <c r="G429" s="82"/>
      <c r="H429" s="82"/>
      <c r="I429" s="82"/>
      <c r="J429" s="82"/>
      <c r="K429" s="518"/>
    </row>
    <row r="430" spans="1:11" s="1005" customFormat="1" ht="15.75">
      <c r="A430" s="81"/>
      <c r="B430" s="82"/>
      <c r="C430" s="82"/>
      <c r="D430" s="82"/>
      <c r="E430" s="82"/>
      <c r="F430" s="82"/>
      <c r="G430" s="82"/>
      <c r="H430" s="82"/>
      <c r="I430" s="82"/>
      <c r="J430" s="82"/>
      <c r="K430" s="518"/>
    </row>
    <row r="431" spans="1:11" s="1005" customFormat="1" ht="15.75">
      <c r="A431" s="81"/>
      <c r="B431" s="82"/>
      <c r="C431" s="82"/>
      <c r="D431" s="82"/>
      <c r="E431" s="82"/>
      <c r="F431" s="82"/>
      <c r="G431" s="82"/>
      <c r="H431" s="82"/>
      <c r="I431" s="82"/>
      <c r="J431" s="82"/>
      <c r="K431" s="518"/>
    </row>
    <row r="432" spans="1:11" s="1005" customFormat="1" ht="15.75">
      <c r="A432" s="81"/>
      <c r="B432" s="82"/>
      <c r="C432" s="82"/>
      <c r="D432" s="82"/>
      <c r="E432" s="82"/>
      <c r="F432" s="82"/>
      <c r="G432" s="82"/>
      <c r="H432" s="82"/>
      <c r="I432" s="82"/>
      <c r="J432" s="82"/>
      <c r="K432" s="518"/>
    </row>
    <row r="433" spans="1:11" s="1005" customFormat="1" ht="15.75">
      <c r="A433" s="81"/>
      <c r="B433" s="82"/>
      <c r="C433" s="82"/>
      <c r="D433" s="82"/>
      <c r="E433" s="82"/>
      <c r="F433" s="82"/>
      <c r="G433" s="82"/>
      <c r="H433" s="82"/>
      <c r="I433" s="82"/>
      <c r="J433" s="82"/>
      <c r="K433" s="518"/>
    </row>
    <row r="434" spans="1:11" s="1005" customFormat="1" ht="15.75">
      <c r="A434" s="81"/>
      <c r="B434" s="82"/>
      <c r="C434" s="82"/>
      <c r="D434" s="82"/>
      <c r="E434" s="82"/>
      <c r="F434" s="82"/>
      <c r="G434" s="82"/>
      <c r="H434" s="82"/>
      <c r="I434" s="82"/>
      <c r="J434" s="82"/>
      <c r="K434" s="518"/>
    </row>
    <row r="435" spans="1:11" s="1005" customFormat="1" ht="15.75">
      <c r="A435" s="81"/>
      <c r="B435" s="82"/>
      <c r="C435" s="82"/>
      <c r="D435" s="82"/>
      <c r="E435" s="82"/>
      <c r="F435" s="82"/>
      <c r="G435" s="82"/>
      <c r="H435" s="82"/>
      <c r="I435" s="82"/>
      <c r="J435" s="82"/>
      <c r="K435" s="518"/>
    </row>
    <row r="436" spans="1:11" s="1005" customFormat="1" ht="15.75">
      <c r="A436" s="81"/>
      <c r="B436" s="82"/>
      <c r="C436" s="82"/>
      <c r="D436" s="82"/>
      <c r="E436" s="82"/>
      <c r="F436" s="82"/>
      <c r="G436" s="82"/>
      <c r="H436" s="82"/>
      <c r="I436" s="82"/>
      <c r="J436" s="82"/>
      <c r="K436" s="518"/>
    </row>
    <row r="437" spans="1:11" s="1005" customFormat="1" ht="15.75">
      <c r="A437" s="81"/>
      <c r="B437" s="82"/>
      <c r="C437" s="82"/>
      <c r="D437" s="82"/>
      <c r="E437" s="82"/>
      <c r="F437" s="82"/>
      <c r="G437" s="82"/>
      <c r="H437" s="82"/>
      <c r="I437" s="82"/>
      <c r="J437" s="82"/>
      <c r="K437" s="518"/>
    </row>
    <row r="438" spans="1:11" s="1005" customFormat="1" ht="15.75">
      <c r="A438" s="81"/>
      <c r="B438" s="82"/>
      <c r="C438" s="82"/>
      <c r="D438" s="82"/>
      <c r="E438" s="82"/>
      <c r="F438" s="82"/>
      <c r="G438" s="82"/>
      <c r="H438" s="82"/>
      <c r="I438" s="82"/>
      <c r="J438" s="82"/>
      <c r="K438" s="518"/>
    </row>
    <row r="439" spans="1:11" s="1005" customFormat="1" ht="15.75">
      <c r="A439" s="81"/>
      <c r="B439" s="82"/>
      <c r="C439" s="82"/>
      <c r="D439" s="82"/>
      <c r="E439" s="82"/>
      <c r="F439" s="82"/>
      <c r="G439" s="82"/>
      <c r="H439" s="82"/>
      <c r="I439" s="82"/>
      <c r="J439" s="82"/>
      <c r="K439" s="518"/>
    </row>
    <row r="440" spans="1:11" s="1005" customFormat="1" ht="15.75">
      <c r="A440" s="81"/>
      <c r="B440" s="82"/>
      <c r="C440" s="82"/>
      <c r="D440" s="82"/>
      <c r="E440" s="82"/>
      <c r="F440" s="82"/>
      <c r="G440" s="82"/>
      <c r="H440" s="82"/>
      <c r="I440" s="82"/>
      <c r="J440" s="82"/>
      <c r="K440" s="518"/>
    </row>
    <row r="441" spans="1:11" s="1005" customFormat="1" ht="15.75">
      <c r="A441" s="81"/>
      <c r="B441" s="82"/>
      <c r="C441" s="82"/>
      <c r="D441" s="82"/>
      <c r="E441" s="82"/>
      <c r="F441" s="82"/>
      <c r="G441" s="82"/>
      <c r="H441" s="82"/>
      <c r="I441" s="82"/>
      <c r="J441" s="82"/>
      <c r="K441" s="518"/>
    </row>
    <row r="442" spans="1:11" s="1005" customFormat="1" ht="15.75">
      <c r="A442" s="81"/>
      <c r="B442" s="82"/>
      <c r="C442" s="82"/>
      <c r="D442" s="82"/>
      <c r="E442" s="82"/>
      <c r="F442" s="82"/>
      <c r="G442" s="82"/>
      <c r="H442" s="82"/>
      <c r="I442" s="82"/>
      <c r="J442" s="82"/>
      <c r="K442" s="518"/>
    </row>
    <row r="443" spans="1:11" s="1005" customFormat="1" ht="15.75">
      <c r="A443" s="81"/>
      <c r="B443" s="82"/>
      <c r="C443" s="82"/>
      <c r="D443" s="82"/>
      <c r="E443" s="82"/>
      <c r="F443" s="82"/>
      <c r="G443" s="82"/>
      <c r="H443" s="82"/>
      <c r="I443" s="82"/>
      <c r="J443" s="82"/>
      <c r="K443" s="518"/>
    </row>
    <row r="444" spans="1:11" s="1005" customFormat="1" ht="15.75">
      <c r="A444" s="81"/>
      <c r="B444" s="82"/>
      <c r="C444" s="82"/>
      <c r="D444" s="82"/>
      <c r="E444" s="82"/>
      <c r="F444" s="82"/>
      <c r="G444" s="82"/>
      <c r="H444" s="82"/>
      <c r="I444" s="82"/>
      <c r="J444" s="82"/>
      <c r="K444" s="518"/>
    </row>
    <row r="445" spans="1:11" s="1005" customFormat="1" ht="15.75">
      <c r="A445" s="81"/>
      <c r="B445" s="82"/>
      <c r="C445" s="82"/>
      <c r="D445" s="82"/>
      <c r="E445" s="82"/>
      <c r="F445" s="82"/>
      <c r="G445" s="82"/>
      <c r="H445" s="82"/>
      <c r="I445" s="82"/>
      <c r="J445" s="82"/>
      <c r="K445" s="518"/>
    </row>
    <row r="446" spans="1:11" s="1005" customFormat="1" ht="15.75">
      <c r="A446" s="81"/>
      <c r="B446" s="82"/>
      <c r="C446" s="82"/>
      <c r="D446" s="82"/>
      <c r="E446" s="82"/>
      <c r="F446" s="82"/>
      <c r="G446" s="82"/>
      <c r="H446" s="82"/>
      <c r="I446" s="82"/>
      <c r="J446" s="82"/>
      <c r="K446" s="518"/>
    </row>
    <row r="447" spans="1:11" s="1005" customFormat="1" ht="15.75">
      <c r="A447" s="81"/>
      <c r="B447" s="82"/>
      <c r="C447" s="82"/>
      <c r="D447" s="82"/>
      <c r="E447" s="82"/>
      <c r="F447" s="82"/>
      <c r="G447" s="82"/>
      <c r="H447" s="82"/>
      <c r="I447" s="82"/>
      <c r="J447" s="82"/>
      <c r="K447" s="518"/>
    </row>
    <row r="448" spans="1:11" s="1005" customFormat="1" ht="15.75">
      <c r="A448" s="81"/>
      <c r="B448" s="82"/>
      <c r="C448" s="82"/>
      <c r="D448" s="82"/>
      <c r="E448" s="82"/>
      <c r="F448" s="82"/>
      <c r="G448" s="82"/>
      <c r="H448" s="82"/>
      <c r="I448" s="82"/>
      <c r="J448" s="82"/>
      <c r="K448" s="518"/>
    </row>
    <row r="449" spans="1:11" s="1005" customFormat="1" ht="15.75">
      <c r="A449" s="81"/>
      <c r="B449" s="82"/>
      <c r="C449" s="82"/>
      <c r="D449" s="82"/>
      <c r="E449" s="82"/>
      <c r="F449" s="82"/>
      <c r="G449" s="82"/>
      <c r="H449" s="82"/>
      <c r="I449" s="82"/>
      <c r="J449" s="82"/>
      <c r="K449" s="518"/>
    </row>
    <row r="450" spans="1:11" s="1005" customFormat="1" ht="15.75">
      <c r="A450" s="81"/>
      <c r="B450" s="82"/>
      <c r="C450" s="82"/>
      <c r="D450" s="82"/>
      <c r="E450" s="82"/>
      <c r="F450" s="82"/>
      <c r="G450" s="82"/>
      <c r="H450" s="82"/>
      <c r="I450" s="82"/>
      <c r="J450" s="82"/>
      <c r="K450" s="518"/>
    </row>
    <row r="451" spans="1:11" s="1005" customFormat="1" ht="15.75">
      <c r="A451" s="81"/>
      <c r="B451" s="82"/>
      <c r="C451" s="82"/>
      <c r="D451" s="82"/>
      <c r="E451" s="82"/>
      <c r="F451" s="82"/>
      <c r="G451" s="82"/>
      <c r="H451" s="82"/>
      <c r="I451" s="82"/>
      <c r="J451" s="82"/>
      <c r="K451" s="518"/>
    </row>
    <row r="452" spans="1:11" s="1005" customFormat="1" ht="15.75">
      <c r="A452" s="81"/>
      <c r="B452" s="82"/>
      <c r="C452" s="82"/>
      <c r="D452" s="82"/>
      <c r="E452" s="82"/>
      <c r="F452" s="82"/>
      <c r="G452" s="82"/>
      <c r="H452" s="82"/>
      <c r="I452" s="82"/>
      <c r="J452" s="82"/>
      <c r="K452" s="518"/>
    </row>
    <row r="453" spans="1:11" s="1005" customFormat="1" ht="15.75">
      <c r="A453" s="81"/>
      <c r="B453" s="82"/>
      <c r="C453" s="82"/>
      <c r="D453" s="82"/>
      <c r="E453" s="82"/>
      <c r="F453" s="82"/>
      <c r="G453" s="82"/>
      <c r="H453" s="82"/>
      <c r="I453" s="82"/>
      <c r="J453" s="82"/>
      <c r="K453" s="518"/>
    </row>
    <row r="454" spans="1:11" s="1005" customFormat="1" ht="15.75">
      <c r="A454" s="81"/>
      <c r="B454" s="82"/>
      <c r="C454" s="82"/>
      <c r="D454" s="82"/>
      <c r="E454" s="82"/>
      <c r="F454" s="82"/>
      <c r="G454" s="82"/>
      <c r="H454" s="82"/>
      <c r="I454" s="82"/>
      <c r="J454" s="82"/>
      <c r="K454" s="518"/>
    </row>
    <row r="455" spans="1:11" s="1005" customFormat="1" ht="15.75">
      <c r="A455" s="81"/>
      <c r="B455" s="82"/>
      <c r="C455" s="82"/>
      <c r="D455" s="82"/>
      <c r="E455" s="82"/>
      <c r="F455" s="82"/>
      <c r="G455" s="82"/>
      <c r="H455" s="82"/>
      <c r="I455" s="82"/>
      <c r="J455" s="82"/>
      <c r="K455" s="518"/>
    </row>
    <row r="456" spans="1:11" s="1005" customFormat="1" ht="15.75">
      <c r="A456" s="81"/>
      <c r="B456" s="82"/>
      <c r="C456" s="82"/>
      <c r="D456" s="82"/>
      <c r="E456" s="82"/>
      <c r="F456" s="82"/>
      <c r="G456" s="82"/>
      <c r="H456" s="82"/>
      <c r="I456" s="82"/>
      <c r="J456" s="82"/>
      <c r="K456" s="518"/>
    </row>
    <row r="457" spans="1:11" s="1005" customFormat="1" ht="15.75">
      <c r="A457" s="81"/>
      <c r="B457" s="82"/>
      <c r="C457" s="82"/>
      <c r="D457" s="82"/>
      <c r="E457" s="82"/>
      <c r="F457" s="82"/>
      <c r="G457" s="82"/>
      <c r="H457" s="82"/>
      <c r="I457" s="82"/>
      <c r="J457" s="82"/>
      <c r="K457" s="518"/>
    </row>
    <row r="458" spans="1:11" s="1005" customFormat="1" ht="15.75">
      <c r="A458" s="81"/>
      <c r="B458" s="82"/>
      <c r="C458" s="82"/>
      <c r="D458" s="82"/>
      <c r="E458" s="82"/>
      <c r="F458" s="82"/>
      <c r="G458" s="82"/>
      <c r="H458" s="82"/>
      <c r="I458" s="82"/>
      <c r="J458" s="82"/>
      <c r="K458" s="518"/>
    </row>
    <row r="459" spans="1:11" s="1005" customFormat="1" ht="15.75">
      <c r="A459" s="81"/>
      <c r="B459" s="82"/>
      <c r="C459" s="82"/>
      <c r="D459" s="82"/>
      <c r="E459" s="82"/>
      <c r="F459" s="82"/>
      <c r="G459" s="82"/>
      <c r="H459" s="82"/>
      <c r="I459" s="82"/>
      <c r="J459" s="82"/>
      <c r="K459" s="518"/>
    </row>
    <row r="460" spans="1:11" s="1005" customFormat="1" ht="15.75">
      <c r="A460" s="81"/>
      <c r="B460" s="82"/>
      <c r="C460" s="82"/>
      <c r="D460" s="82"/>
      <c r="E460" s="82"/>
      <c r="F460" s="82"/>
      <c r="G460" s="82"/>
      <c r="H460" s="82"/>
      <c r="I460" s="82"/>
      <c r="J460" s="82"/>
      <c r="K460" s="518"/>
    </row>
    <row r="461" spans="1:11" s="1005" customFormat="1" ht="15.75">
      <c r="A461" s="81"/>
      <c r="B461" s="82"/>
      <c r="C461" s="82"/>
      <c r="D461" s="82"/>
      <c r="E461" s="82"/>
      <c r="F461" s="82"/>
      <c r="G461" s="82"/>
      <c r="H461" s="82"/>
      <c r="I461" s="82"/>
      <c r="J461" s="82"/>
      <c r="K461" s="518"/>
    </row>
    <row r="462" spans="1:11" s="1005" customFormat="1" ht="15.75">
      <c r="A462" s="81"/>
      <c r="B462" s="82"/>
      <c r="C462" s="82"/>
      <c r="D462" s="82"/>
      <c r="E462" s="82"/>
      <c r="F462" s="82"/>
      <c r="G462" s="82"/>
      <c r="H462" s="82"/>
      <c r="I462" s="82"/>
      <c r="J462" s="82"/>
      <c r="K462" s="518"/>
    </row>
    <row r="463" spans="1:11" s="1005" customFormat="1" ht="15.75">
      <c r="A463" s="81"/>
      <c r="B463" s="82"/>
      <c r="C463" s="82"/>
      <c r="D463" s="82"/>
      <c r="E463" s="82"/>
      <c r="F463" s="82"/>
      <c r="G463" s="82"/>
      <c r="H463" s="82"/>
      <c r="I463" s="82"/>
      <c r="J463" s="82"/>
      <c r="K463" s="518"/>
    </row>
    <row r="464" spans="1:11" s="1005" customFormat="1" ht="15.75">
      <c r="A464" s="81"/>
      <c r="B464" s="82"/>
      <c r="C464" s="82"/>
      <c r="D464" s="82"/>
      <c r="E464" s="82"/>
      <c r="F464" s="82"/>
      <c r="G464" s="82"/>
      <c r="H464" s="82"/>
      <c r="I464" s="82"/>
      <c r="J464" s="82"/>
      <c r="K464" s="518"/>
    </row>
    <row r="465" spans="1:11" s="1005" customFormat="1" ht="15.75">
      <c r="A465" s="81"/>
      <c r="B465" s="82"/>
      <c r="C465" s="82"/>
      <c r="D465" s="82"/>
      <c r="E465" s="82"/>
      <c r="F465" s="82"/>
      <c r="G465" s="82"/>
      <c r="H465" s="82"/>
      <c r="I465" s="82"/>
      <c r="J465" s="82"/>
      <c r="K465" s="518"/>
    </row>
    <row r="466" spans="1:11" s="1005" customFormat="1" ht="15.75">
      <c r="A466" s="81"/>
      <c r="B466" s="82"/>
      <c r="C466" s="82"/>
      <c r="D466" s="82"/>
      <c r="E466" s="82"/>
      <c r="F466" s="82"/>
      <c r="G466" s="82"/>
      <c r="H466" s="82"/>
      <c r="I466" s="82"/>
      <c r="J466" s="82"/>
      <c r="K466" s="518"/>
    </row>
    <row r="467" spans="1:11" s="1005" customFormat="1" ht="15.75">
      <c r="A467" s="81"/>
      <c r="B467" s="82"/>
      <c r="C467" s="82"/>
      <c r="D467" s="82"/>
      <c r="E467" s="82"/>
      <c r="F467" s="82"/>
      <c r="G467" s="82"/>
      <c r="H467" s="82"/>
      <c r="I467" s="82"/>
      <c r="J467" s="82"/>
      <c r="K467" s="518"/>
    </row>
    <row r="468" spans="1:11" s="1005" customFormat="1" ht="15.75">
      <c r="A468" s="81"/>
      <c r="B468" s="82"/>
      <c r="C468" s="82"/>
      <c r="D468" s="82"/>
      <c r="E468" s="82"/>
      <c r="F468" s="82"/>
      <c r="G468" s="82"/>
      <c r="H468" s="82"/>
      <c r="I468" s="82"/>
      <c r="J468" s="82"/>
      <c r="K468" s="518"/>
    </row>
    <row r="469" spans="1:11" s="1005" customFormat="1" ht="15.75">
      <c r="A469" s="81"/>
      <c r="B469" s="82"/>
      <c r="C469" s="82"/>
      <c r="D469" s="82"/>
      <c r="E469" s="82"/>
      <c r="F469" s="82"/>
      <c r="G469" s="82"/>
      <c r="H469" s="82"/>
      <c r="I469" s="82"/>
      <c r="J469" s="82"/>
      <c r="K469" s="518"/>
    </row>
    <row r="470" spans="1:11" s="1005" customFormat="1" ht="15.75">
      <c r="A470" s="81"/>
      <c r="B470" s="82"/>
      <c r="C470" s="82"/>
      <c r="D470" s="82"/>
      <c r="E470" s="82"/>
      <c r="F470" s="82"/>
      <c r="G470" s="82"/>
      <c r="H470" s="82"/>
      <c r="I470" s="82"/>
      <c r="J470" s="82"/>
      <c r="K470" s="518"/>
    </row>
    <row r="471" spans="1:11" s="1005" customFormat="1" ht="15.75">
      <c r="A471" s="81"/>
      <c r="B471" s="82"/>
      <c r="C471" s="82"/>
      <c r="D471" s="82"/>
      <c r="E471" s="82"/>
      <c r="F471" s="82"/>
      <c r="G471" s="82"/>
      <c r="H471" s="82"/>
      <c r="I471" s="82"/>
      <c r="J471" s="82"/>
      <c r="K471" s="518"/>
    </row>
    <row r="472" spans="1:11" s="1005" customFormat="1" ht="15.75">
      <c r="A472" s="81"/>
      <c r="B472" s="82"/>
      <c r="C472" s="82"/>
      <c r="D472" s="82"/>
      <c r="E472" s="82"/>
      <c r="F472" s="82"/>
      <c r="G472" s="82"/>
      <c r="H472" s="82"/>
      <c r="I472" s="82"/>
      <c r="J472" s="82"/>
      <c r="K472" s="518"/>
    </row>
    <row r="473" spans="1:11" s="1005" customFormat="1" ht="15.75">
      <c r="A473" s="81"/>
      <c r="B473" s="82"/>
      <c r="C473" s="82"/>
      <c r="D473" s="82"/>
      <c r="E473" s="82"/>
      <c r="F473" s="82"/>
      <c r="G473" s="82"/>
      <c r="H473" s="82"/>
      <c r="I473" s="82"/>
      <c r="J473" s="82"/>
      <c r="K473" s="518"/>
    </row>
    <row r="474" spans="1:11" s="1005" customFormat="1" ht="15.75">
      <c r="A474" s="81"/>
      <c r="B474" s="82"/>
      <c r="C474" s="82"/>
      <c r="D474" s="82"/>
      <c r="E474" s="82"/>
      <c r="F474" s="82"/>
      <c r="G474" s="82"/>
      <c r="H474" s="82"/>
      <c r="I474" s="82"/>
      <c r="J474" s="82"/>
      <c r="K474" s="518"/>
    </row>
    <row r="475" spans="1:11" s="1005" customFormat="1" ht="15.75">
      <c r="A475" s="81"/>
      <c r="B475" s="82"/>
      <c r="C475" s="82"/>
      <c r="D475" s="82"/>
      <c r="E475" s="82"/>
      <c r="F475" s="82"/>
      <c r="G475" s="82"/>
      <c r="H475" s="82"/>
      <c r="I475" s="82"/>
      <c r="J475" s="82"/>
      <c r="K475" s="518"/>
    </row>
    <row r="476" spans="1:11" s="1005" customFormat="1" ht="15.75">
      <c r="A476" s="81"/>
      <c r="B476" s="82"/>
      <c r="C476" s="82"/>
      <c r="D476" s="82"/>
      <c r="E476" s="82"/>
      <c r="F476" s="82"/>
      <c r="G476" s="82"/>
      <c r="H476" s="82"/>
      <c r="I476" s="82"/>
      <c r="J476" s="82"/>
      <c r="K476" s="518"/>
    </row>
    <row r="477" spans="1:11" s="1005" customFormat="1" ht="15.75">
      <c r="A477" s="81"/>
      <c r="B477" s="82"/>
      <c r="C477" s="82"/>
      <c r="D477" s="82"/>
      <c r="E477" s="82"/>
      <c r="F477" s="82"/>
      <c r="G477" s="82"/>
      <c r="H477" s="82"/>
      <c r="I477" s="82"/>
      <c r="J477" s="82"/>
      <c r="K477" s="518"/>
    </row>
    <row r="478" spans="1:11" s="1005" customFormat="1" ht="15.75">
      <c r="A478" s="81"/>
      <c r="B478" s="82"/>
      <c r="C478" s="82"/>
      <c r="D478" s="82"/>
      <c r="E478" s="82"/>
      <c r="F478" s="82"/>
      <c r="G478" s="82"/>
      <c r="H478" s="82"/>
      <c r="I478" s="82"/>
      <c r="J478" s="82"/>
      <c r="K478" s="518"/>
    </row>
    <row r="479" spans="1:11" s="1005" customFormat="1" ht="15.75">
      <c r="A479" s="81"/>
      <c r="B479" s="82"/>
      <c r="C479" s="82"/>
      <c r="D479" s="82"/>
      <c r="E479" s="82"/>
      <c r="F479" s="82"/>
      <c r="G479" s="82"/>
      <c r="H479" s="82"/>
      <c r="I479" s="82"/>
      <c r="J479" s="82"/>
      <c r="K479" s="518"/>
    </row>
    <row r="480" spans="1:11" s="1005" customFormat="1" ht="15.75">
      <c r="A480" s="81"/>
      <c r="B480" s="82"/>
      <c r="C480" s="82"/>
      <c r="D480" s="82"/>
      <c r="E480" s="82"/>
      <c r="F480" s="82"/>
      <c r="G480" s="82"/>
      <c r="H480" s="82"/>
      <c r="I480" s="82"/>
      <c r="J480" s="82"/>
      <c r="K480" s="518"/>
    </row>
    <row r="481" spans="1:11" s="1005" customFormat="1" ht="15.75">
      <c r="A481" s="81"/>
      <c r="B481" s="82"/>
      <c r="C481" s="82"/>
      <c r="D481" s="82"/>
      <c r="E481" s="82"/>
      <c r="F481" s="82"/>
      <c r="G481" s="82"/>
      <c r="H481" s="82"/>
      <c r="I481" s="82"/>
      <c r="J481" s="82"/>
      <c r="K481" s="518"/>
    </row>
    <row r="482" spans="1:11" s="1005" customFormat="1" ht="15.75">
      <c r="A482" s="81"/>
      <c r="B482" s="82"/>
      <c r="C482" s="82"/>
      <c r="D482" s="82"/>
      <c r="E482" s="82"/>
      <c r="F482" s="82"/>
      <c r="G482" s="82"/>
      <c r="H482" s="82"/>
      <c r="I482" s="82"/>
      <c r="J482" s="82"/>
      <c r="K482" s="518"/>
    </row>
    <row r="483" spans="1:11" s="1005" customFormat="1" ht="15.75">
      <c r="A483" s="81"/>
      <c r="B483" s="82"/>
      <c r="C483" s="82"/>
      <c r="D483" s="82"/>
      <c r="E483" s="82"/>
      <c r="F483" s="82"/>
      <c r="G483" s="82"/>
      <c r="H483" s="82"/>
      <c r="I483" s="82"/>
      <c r="J483" s="82"/>
      <c r="K483" s="518"/>
    </row>
    <row r="484" spans="1:11" s="1005" customFormat="1" ht="15.75">
      <c r="A484" s="81"/>
      <c r="B484" s="82"/>
      <c r="C484" s="82"/>
      <c r="D484" s="82"/>
      <c r="E484" s="82"/>
      <c r="F484" s="82"/>
      <c r="G484" s="82"/>
      <c r="H484" s="82"/>
      <c r="I484" s="82"/>
      <c r="J484" s="82"/>
      <c r="K484" s="518"/>
    </row>
    <row r="485" spans="1:11" s="1005" customFormat="1" ht="15.75">
      <c r="A485" s="81"/>
      <c r="B485" s="82"/>
      <c r="C485" s="82"/>
      <c r="D485" s="82"/>
      <c r="E485" s="82"/>
      <c r="F485" s="82"/>
      <c r="G485" s="82"/>
      <c r="H485" s="82"/>
      <c r="I485" s="82"/>
      <c r="J485" s="82"/>
      <c r="K485" s="518"/>
    </row>
    <row r="486" spans="1:11" s="1005" customFormat="1" ht="15.75">
      <c r="A486" s="81"/>
      <c r="B486" s="82"/>
      <c r="C486" s="82"/>
      <c r="D486" s="82"/>
      <c r="E486" s="82"/>
      <c r="F486" s="82"/>
      <c r="G486" s="82"/>
      <c r="H486" s="82"/>
      <c r="I486" s="82"/>
      <c r="J486" s="82"/>
      <c r="K486" s="518"/>
    </row>
    <row r="487" spans="1:11" s="1005" customFormat="1" ht="15.75">
      <c r="A487" s="81"/>
      <c r="B487" s="82"/>
      <c r="C487" s="82"/>
      <c r="D487" s="82"/>
      <c r="E487" s="82"/>
      <c r="F487" s="82"/>
      <c r="G487" s="82"/>
      <c r="H487" s="82"/>
      <c r="I487" s="82"/>
      <c r="J487" s="82"/>
      <c r="K487" s="518"/>
    </row>
    <row r="488" spans="1:11" s="1005" customFormat="1" ht="15.75">
      <c r="A488" s="81"/>
      <c r="B488" s="82"/>
      <c r="C488" s="82"/>
      <c r="D488" s="82"/>
      <c r="E488" s="82"/>
      <c r="F488" s="82"/>
      <c r="G488" s="82"/>
      <c r="H488" s="82"/>
      <c r="I488" s="82"/>
      <c r="J488" s="82"/>
      <c r="K488" s="518"/>
    </row>
    <row r="489" spans="1:11" s="1005" customFormat="1" ht="15.75">
      <c r="A489" s="81"/>
      <c r="B489" s="82"/>
      <c r="C489" s="82"/>
      <c r="D489" s="82"/>
      <c r="E489" s="82"/>
      <c r="F489" s="82"/>
      <c r="G489" s="82"/>
      <c r="H489" s="82"/>
      <c r="I489" s="82"/>
      <c r="J489" s="82"/>
      <c r="K489" s="518"/>
    </row>
    <row r="490" spans="1:11" s="1005" customFormat="1" ht="15.75">
      <c r="A490" s="81"/>
      <c r="B490" s="82"/>
      <c r="C490" s="82"/>
      <c r="D490" s="82"/>
      <c r="E490" s="82"/>
      <c r="F490" s="82"/>
      <c r="G490" s="82"/>
      <c r="H490" s="82"/>
      <c r="I490" s="82"/>
      <c r="J490" s="82"/>
      <c r="K490" s="518"/>
    </row>
    <row r="491" spans="1:11" s="1005" customFormat="1" ht="15.75">
      <c r="A491" s="81"/>
      <c r="B491" s="82"/>
      <c r="C491" s="82"/>
      <c r="D491" s="82"/>
      <c r="E491" s="82"/>
      <c r="F491" s="82"/>
      <c r="G491" s="82"/>
      <c r="H491" s="82"/>
      <c r="I491" s="82"/>
      <c r="J491" s="82"/>
      <c r="K491" s="518"/>
    </row>
    <row r="492" spans="1:11" s="1005" customFormat="1" ht="15.75">
      <c r="A492" s="81"/>
      <c r="B492" s="82"/>
      <c r="C492" s="82"/>
      <c r="D492" s="82"/>
      <c r="E492" s="82"/>
      <c r="F492" s="82"/>
      <c r="G492" s="82"/>
      <c r="H492" s="82"/>
      <c r="I492" s="82"/>
      <c r="J492" s="82"/>
      <c r="K492" s="518"/>
    </row>
    <row r="493" spans="1:11" s="1005" customFormat="1" ht="15.75">
      <c r="A493" s="81"/>
      <c r="B493" s="82"/>
      <c r="C493" s="82"/>
      <c r="D493" s="82"/>
      <c r="E493" s="82"/>
      <c r="F493" s="82"/>
      <c r="G493" s="82"/>
      <c r="H493" s="82"/>
      <c r="I493" s="82"/>
      <c r="J493" s="82"/>
      <c r="K493" s="518"/>
    </row>
    <row r="494" spans="1:11" s="1005" customFormat="1" ht="15.75">
      <c r="A494" s="81"/>
      <c r="B494" s="82"/>
      <c r="C494" s="82"/>
      <c r="D494" s="82"/>
      <c r="E494" s="82"/>
      <c r="F494" s="82"/>
      <c r="G494" s="82"/>
      <c r="H494" s="82"/>
      <c r="I494" s="82"/>
      <c r="J494" s="82"/>
      <c r="K494" s="518"/>
    </row>
    <row r="495" spans="1:11" s="1005" customFormat="1" ht="15.75">
      <c r="A495" s="81"/>
      <c r="B495" s="82"/>
      <c r="C495" s="82"/>
      <c r="D495" s="82"/>
      <c r="E495" s="82"/>
      <c r="F495" s="82"/>
      <c r="G495" s="82"/>
      <c r="H495" s="82"/>
      <c r="I495" s="82"/>
      <c r="J495" s="82"/>
      <c r="K495" s="518"/>
    </row>
    <row r="496" spans="1:11" s="1005" customFormat="1" ht="15.75">
      <c r="A496" s="81"/>
      <c r="B496" s="82"/>
      <c r="C496" s="82"/>
      <c r="D496" s="82"/>
      <c r="E496" s="82"/>
      <c r="F496" s="82"/>
      <c r="G496" s="82"/>
      <c r="H496" s="82"/>
      <c r="I496" s="82"/>
      <c r="J496" s="82"/>
      <c r="K496" s="518"/>
    </row>
    <row r="497" spans="1:11" s="1005" customFormat="1" ht="15.75">
      <c r="A497" s="81"/>
      <c r="B497" s="82"/>
      <c r="C497" s="82"/>
      <c r="D497" s="82"/>
      <c r="E497" s="82"/>
      <c r="F497" s="82"/>
      <c r="G497" s="82"/>
      <c r="H497" s="82"/>
      <c r="I497" s="82"/>
      <c r="J497" s="82"/>
      <c r="K497" s="518"/>
    </row>
    <row r="498" spans="1:11" s="1005" customFormat="1" ht="15.75">
      <c r="A498" s="81"/>
      <c r="B498" s="82"/>
      <c r="C498" s="82"/>
      <c r="D498" s="82"/>
      <c r="E498" s="82"/>
      <c r="F498" s="82"/>
      <c r="G498" s="82"/>
      <c r="H498" s="82"/>
      <c r="I498" s="82"/>
      <c r="J498" s="82"/>
      <c r="K498" s="518"/>
    </row>
    <row r="499" spans="1:11" s="1005" customFormat="1" ht="15.75">
      <c r="A499" s="81"/>
      <c r="B499" s="82"/>
      <c r="C499" s="82"/>
      <c r="D499" s="82"/>
      <c r="E499" s="82"/>
      <c r="F499" s="82"/>
      <c r="G499" s="82"/>
      <c r="H499" s="82"/>
      <c r="I499" s="82"/>
      <c r="J499" s="82"/>
      <c r="K499" s="518"/>
    </row>
    <row r="500" spans="1:11" s="1005" customFormat="1" ht="15.75">
      <c r="A500" s="81"/>
      <c r="B500" s="82"/>
      <c r="C500" s="82"/>
      <c r="D500" s="82"/>
      <c r="E500" s="82"/>
      <c r="F500" s="82"/>
      <c r="G500" s="82"/>
      <c r="H500" s="82"/>
      <c r="I500" s="82"/>
      <c r="J500" s="82"/>
      <c r="K500" s="518"/>
    </row>
    <row r="501" spans="1:11" s="1005" customFormat="1" ht="15.75">
      <c r="A501" s="81"/>
      <c r="B501" s="82"/>
      <c r="C501" s="82"/>
      <c r="D501" s="82"/>
      <c r="E501" s="82"/>
      <c r="F501" s="82"/>
      <c r="G501" s="82"/>
      <c r="H501" s="82"/>
      <c r="I501" s="82"/>
      <c r="J501" s="82"/>
      <c r="K501" s="518"/>
    </row>
    <row r="502" spans="1:11" s="1005" customFormat="1" ht="15.75">
      <c r="A502" s="81"/>
      <c r="B502" s="82"/>
      <c r="C502" s="82"/>
      <c r="D502" s="82"/>
      <c r="E502" s="82"/>
      <c r="F502" s="82"/>
      <c r="G502" s="82"/>
      <c r="H502" s="82"/>
      <c r="I502" s="82"/>
      <c r="J502" s="82"/>
      <c r="K502" s="518"/>
    </row>
    <row r="503" spans="1:11" s="1005" customFormat="1" ht="15.75">
      <c r="A503" s="81"/>
      <c r="B503" s="82"/>
      <c r="C503" s="82"/>
      <c r="D503" s="82"/>
      <c r="E503" s="82"/>
      <c r="F503" s="82"/>
      <c r="G503" s="82"/>
      <c r="H503" s="82"/>
      <c r="I503" s="82"/>
      <c r="J503" s="82"/>
      <c r="K503" s="518"/>
    </row>
    <row r="504" spans="1:11" s="1005" customFormat="1" ht="15.75">
      <c r="A504" s="81"/>
      <c r="B504" s="82"/>
      <c r="C504" s="82"/>
      <c r="D504" s="82"/>
      <c r="E504" s="82"/>
      <c r="F504" s="82"/>
      <c r="G504" s="82"/>
      <c r="H504" s="82"/>
      <c r="I504" s="82"/>
      <c r="J504" s="82"/>
      <c r="K504" s="518"/>
    </row>
    <row r="505" spans="1:11" s="1005" customFormat="1" ht="15.75">
      <c r="A505" s="81"/>
      <c r="B505" s="82"/>
      <c r="C505" s="82"/>
      <c r="D505" s="82"/>
      <c r="E505" s="82"/>
      <c r="F505" s="82"/>
      <c r="G505" s="82"/>
      <c r="H505" s="82"/>
      <c r="I505" s="82"/>
      <c r="J505" s="82"/>
      <c r="K505" s="518"/>
    </row>
    <row r="506" spans="1:11" s="1005" customFormat="1" ht="15.75">
      <c r="A506" s="81"/>
      <c r="B506" s="82"/>
      <c r="C506" s="82"/>
      <c r="D506" s="82"/>
      <c r="E506" s="82"/>
      <c r="F506" s="82"/>
      <c r="G506" s="82"/>
      <c r="H506" s="82"/>
      <c r="I506" s="82"/>
      <c r="J506" s="82"/>
      <c r="K506" s="518"/>
    </row>
    <row r="507" spans="1:11" s="1005" customFormat="1" ht="15.75">
      <c r="A507" s="81"/>
      <c r="B507" s="82"/>
      <c r="C507" s="82"/>
      <c r="D507" s="82"/>
      <c r="E507" s="82"/>
      <c r="F507" s="82"/>
      <c r="G507" s="82"/>
      <c r="H507" s="82"/>
      <c r="I507" s="82"/>
      <c r="J507" s="82"/>
      <c r="K507" s="518"/>
    </row>
    <row r="508" spans="1:11" s="1005" customFormat="1" ht="15.75">
      <c r="A508" s="81"/>
      <c r="B508" s="82"/>
      <c r="C508" s="82"/>
      <c r="D508" s="82"/>
      <c r="E508" s="82"/>
      <c r="F508" s="82"/>
      <c r="G508" s="82"/>
      <c r="H508" s="82"/>
      <c r="I508" s="82"/>
      <c r="J508" s="82"/>
      <c r="K508" s="518"/>
    </row>
    <row r="509" spans="1:11" s="1005" customFormat="1" ht="15.75">
      <c r="A509" s="81"/>
      <c r="B509" s="82"/>
      <c r="C509" s="82"/>
      <c r="D509" s="82"/>
      <c r="E509" s="82"/>
      <c r="F509" s="82"/>
      <c r="G509" s="82"/>
      <c r="H509" s="82"/>
      <c r="I509" s="82"/>
      <c r="J509" s="82"/>
      <c r="K509" s="518"/>
    </row>
    <row r="510" spans="1:11" s="1005" customFormat="1" ht="15.75">
      <c r="A510" s="81"/>
      <c r="B510" s="82"/>
      <c r="C510" s="82"/>
      <c r="D510" s="82"/>
      <c r="E510" s="82"/>
      <c r="F510" s="82"/>
      <c r="G510" s="82"/>
      <c r="H510" s="82"/>
      <c r="I510" s="82"/>
      <c r="J510" s="82"/>
      <c r="K510" s="518"/>
    </row>
    <row r="511" spans="1:11" s="1005" customFormat="1" ht="15.75">
      <c r="A511" s="81"/>
      <c r="B511" s="82"/>
      <c r="C511" s="82"/>
      <c r="D511" s="82"/>
      <c r="E511" s="82"/>
      <c r="F511" s="82"/>
      <c r="G511" s="82"/>
      <c r="H511" s="82"/>
      <c r="I511" s="82"/>
      <c r="J511" s="82"/>
      <c r="K511" s="518"/>
    </row>
    <row r="512" spans="1:11" s="1005" customFormat="1" ht="15.75">
      <c r="A512" s="81"/>
      <c r="B512" s="82"/>
      <c r="C512" s="82"/>
      <c r="D512" s="82"/>
      <c r="E512" s="82"/>
      <c r="F512" s="82"/>
      <c r="G512" s="82"/>
      <c r="H512" s="82"/>
      <c r="I512" s="82"/>
      <c r="J512" s="82"/>
      <c r="K512" s="518"/>
    </row>
    <row r="513" spans="1:11" s="1005" customFormat="1" ht="15.75">
      <c r="A513" s="81"/>
      <c r="B513" s="82"/>
      <c r="C513" s="82"/>
      <c r="D513" s="82"/>
      <c r="E513" s="82"/>
      <c r="F513" s="82"/>
      <c r="G513" s="82"/>
      <c r="H513" s="82"/>
      <c r="I513" s="82"/>
      <c r="J513" s="82"/>
      <c r="K513" s="518"/>
    </row>
    <row r="514" spans="1:11" s="1005" customFormat="1" ht="15.75">
      <c r="A514" s="81"/>
      <c r="B514" s="82"/>
      <c r="C514" s="82"/>
      <c r="D514" s="82"/>
      <c r="E514" s="82"/>
      <c r="F514" s="82"/>
      <c r="G514" s="82"/>
      <c r="H514" s="82"/>
      <c r="I514" s="82"/>
      <c r="J514" s="82"/>
      <c r="K514" s="518"/>
    </row>
    <row r="515" spans="1:11" s="1005" customFormat="1" ht="15.75">
      <c r="A515" s="81"/>
      <c r="B515" s="82"/>
      <c r="C515" s="82"/>
      <c r="D515" s="82"/>
      <c r="E515" s="82"/>
      <c r="F515" s="82"/>
      <c r="G515" s="82"/>
      <c r="H515" s="82"/>
      <c r="I515" s="82"/>
      <c r="J515" s="82"/>
      <c r="K515" s="518"/>
    </row>
    <row r="516" spans="1:11" s="1005" customFormat="1" ht="15.75">
      <c r="A516" s="81"/>
      <c r="B516" s="82"/>
      <c r="C516" s="82"/>
      <c r="D516" s="82"/>
      <c r="E516" s="82"/>
      <c r="F516" s="82"/>
      <c r="G516" s="82"/>
      <c r="H516" s="82"/>
      <c r="I516" s="82"/>
      <c r="J516" s="82"/>
      <c r="K516" s="518"/>
    </row>
    <row r="517" spans="1:11" s="1005" customFormat="1" ht="15.75">
      <c r="A517" s="81"/>
      <c r="B517" s="82"/>
      <c r="C517" s="82"/>
      <c r="D517" s="82"/>
      <c r="E517" s="82"/>
      <c r="F517" s="82"/>
      <c r="G517" s="82"/>
      <c r="H517" s="82"/>
      <c r="I517" s="82"/>
      <c r="J517" s="82"/>
      <c r="K517" s="518"/>
    </row>
    <row r="518" spans="1:11" s="1005" customFormat="1" ht="15.75">
      <c r="A518" s="81"/>
      <c r="B518" s="82"/>
      <c r="C518" s="82"/>
      <c r="D518" s="82"/>
      <c r="E518" s="82"/>
      <c r="F518" s="82"/>
      <c r="G518" s="82"/>
      <c r="H518" s="82"/>
      <c r="I518" s="82"/>
      <c r="J518" s="82"/>
      <c r="K518" s="518"/>
    </row>
    <row r="519" spans="1:11" s="1005" customFormat="1" ht="15.75">
      <c r="A519" s="81"/>
      <c r="B519" s="82"/>
      <c r="C519" s="82"/>
      <c r="D519" s="82"/>
      <c r="E519" s="82"/>
      <c r="F519" s="82"/>
      <c r="G519" s="82"/>
      <c r="H519" s="82"/>
      <c r="I519" s="82"/>
      <c r="J519" s="82"/>
      <c r="K519" s="518"/>
    </row>
    <row r="520" spans="1:11" s="1005" customFormat="1" ht="15.75">
      <c r="A520" s="81"/>
      <c r="B520" s="82"/>
      <c r="C520" s="82"/>
      <c r="D520" s="82"/>
      <c r="E520" s="82"/>
      <c r="F520" s="82"/>
      <c r="G520" s="82"/>
      <c r="H520" s="82"/>
      <c r="I520" s="82"/>
      <c r="J520" s="82"/>
      <c r="K520" s="518"/>
    </row>
    <row r="521" spans="1:11" s="1005" customFormat="1" ht="15.75">
      <c r="A521" s="81"/>
      <c r="B521" s="82"/>
      <c r="C521" s="82"/>
      <c r="D521" s="82"/>
      <c r="E521" s="82"/>
      <c r="F521" s="82"/>
      <c r="G521" s="82"/>
      <c r="H521" s="82"/>
      <c r="I521" s="82"/>
      <c r="J521" s="82"/>
      <c r="K521" s="518"/>
    </row>
    <row r="522" spans="1:11" s="1005" customFormat="1" ht="15.75">
      <c r="A522" s="81"/>
      <c r="B522" s="82"/>
      <c r="C522" s="82"/>
      <c r="D522" s="82"/>
      <c r="E522" s="82"/>
      <c r="F522" s="82"/>
      <c r="G522" s="82"/>
      <c r="H522" s="82"/>
      <c r="I522" s="82"/>
      <c r="J522" s="82"/>
      <c r="K522" s="518"/>
    </row>
    <row r="523" spans="1:11" s="1005" customFormat="1" ht="15.75">
      <c r="A523" s="81"/>
      <c r="B523" s="82"/>
      <c r="C523" s="82"/>
      <c r="D523" s="82"/>
      <c r="E523" s="82"/>
      <c r="F523" s="82"/>
      <c r="G523" s="82"/>
      <c r="H523" s="82"/>
      <c r="I523" s="82"/>
      <c r="J523" s="82"/>
      <c r="K523" s="518"/>
    </row>
    <row r="524" spans="1:11" s="1005" customFormat="1" ht="15.75">
      <c r="A524" s="81"/>
      <c r="B524" s="82"/>
      <c r="C524" s="82"/>
      <c r="D524" s="82"/>
      <c r="E524" s="82"/>
      <c r="F524" s="82"/>
      <c r="G524" s="82"/>
      <c r="H524" s="82"/>
      <c r="I524" s="82"/>
      <c r="J524" s="82"/>
      <c r="K524" s="518"/>
    </row>
    <row r="525" spans="1:11" s="1005" customFormat="1" ht="15.75">
      <c r="A525" s="81"/>
      <c r="B525" s="82"/>
      <c r="C525" s="82"/>
      <c r="D525" s="82"/>
      <c r="E525" s="82"/>
      <c r="F525" s="82"/>
      <c r="G525" s="82"/>
      <c r="H525" s="82"/>
      <c r="I525" s="82"/>
      <c r="J525" s="82"/>
      <c r="K525" s="518"/>
    </row>
    <row r="526" spans="1:11" s="1005" customFormat="1" ht="15.75">
      <c r="A526" s="81"/>
      <c r="B526" s="82"/>
      <c r="C526" s="82"/>
      <c r="D526" s="82"/>
      <c r="E526" s="82"/>
      <c r="F526" s="82"/>
      <c r="G526" s="82"/>
      <c r="H526" s="82"/>
      <c r="I526" s="82"/>
      <c r="J526" s="82"/>
      <c r="K526" s="518"/>
    </row>
    <row r="527" spans="1:11" s="1005" customFormat="1" ht="15.75">
      <c r="A527" s="81"/>
      <c r="B527" s="82"/>
      <c r="C527" s="82"/>
      <c r="D527" s="82"/>
      <c r="E527" s="82"/>
      <c r="F527" s="82"/>
      <c r="G527" s="82"/>
      <c r="H527" s="82"/>
      <c r="I527" s="82"/>
      <c r="J527" s="82"/>
      <c r="K527" s="518"/>
    </row>
    <row r="528" spans="1:11" s="1005" customFormat="1" ht="15.75">
      <c r="A528" s="81"/>
      <c r="B528" s="82"/>
      <c r="C528" s="82"/>
      <c r="D528" s="82"/>
      <c r="E528" s="82"/>
      <c r="F528" s="82"/>
      <c r="G528" s="82"/>
      <c r="H528" s="82"/>
      <c r="I528" s="82"/>
      <c r="J528" s="82"/>
      <c r="K528" s="518"/>
    </row>
    <row r="529" spans="1:11" s="1005" customFormat="1" ht="15.75">
      <c r="A529" s="81"/>
      <c r="B529" s="82"/>
      <c r="C529" s="82"/>
      <c r="D529" s="82"/>
      <c r="E529" s="82"/>
      <c r="F529" s="82"/>
      <c r="G529" s="82"/>
      <c r="H529" s="82"/>
      <c r="I529" s="82"/>
      <c r="J529" s="82"/>
      <c r="K529" s="518"/>
    </row>
    <row r="530" spans="1:11" s="1005" customFormat="1" ht="15.75">
      <c r="A530" s="81"/>
      <c r="B530" s="82"/>
      <c r="C530" s="82"/>
      <c r="D530" s="82"/>
      <c r="E530" s="82"/>
      <c r="F530" s="82"/>
      <c r="G530" s="82"/>
      <c r="H530" s="82"/>
      <c r="I530" s="82"/>
      <c r="J530" s="82"/>
      <c r="K530" s="518"/>
    </row>
    <row r="531" spans="1:11" s="1005" customFormat="1" ht="15.75">
      <c r="A531" s="81"/>
      <c r="B531" s="82"/>
      <c r="C531" s="82"/>
      <c r="D531" s="82"/>
      <c r="E531" s="82"/>
      <c r="F531" s="82"/>
      <c r="G531" s="82"/>
      <c r="H531" s="82"/>
      <c r="I531" s="82"/>
      <c r="J531" s="82"/>
      <c r="K531" s="518"/>
    </row>
    <row r="532" spans="1:11" s="1005" customFormat="1" ht="15.75">
      <c r="A532" s="81"/>
      <c r="B532" s="82"/>
      <c r="C532" s="82"/>
      <c r="D532" s="82"/>
      <c r="E532" s="82"/>
      <c r="F532" s="82"/>
      <c r="G532" s="82"/>
      <c r="H532" s="82"/>
      <c r="I532" s="82"/>
      <c r="J532" s="82"/>
      <c r="K532" s="518"/>
    </row>
    <row r="533" spans="1:11" s="1005" customFormat="1" ht="15.75">
      <c r="A533" s="81"/>
      <c r="B533" s="82"/>
      <c r="C533" s="82"/>
      <c r="D533" s="82"/>
      <c r="E533" s="82"/>
      <c r="F533" s="82"/>
      <c r="G533" s="82"/>
      <c r="H533" s="82"/>
      <c r="I533" s="82"/>
      <c r="J533" s="82"/>
      <c r="K533" s="518"/>
    </row>
    <row r="534" spans="1:11" s="1005" customFormat="1" ht="15.75">
      <c r="A534" s="81"/>
      <c r="B534" s="82"/>
      <c r="C534" s="82"/>
      <c r="D534" s="82"/>
      <c r="E534" s="82"/>
      <c r="F534" s="82"/>
      <c r="G534" s="82"/>
      <c r="H534" s="82"/>
      <c r="I534" s="82"/>
      <c r="J534" s="82"/>
      <c r="K534" s="518"/>
    </row>
    <row r="535" spans="1:11" s="1005" customFormat="1" ht="15.75">
      <c r="A535" s="81"/>
      <c r="B535" s="82"/>
      <c r="C535" s="82"/>
      <c r="D535" s="82"/>
      <c r="E535" s="82"/>
      <c r="F535" s="82"/>
      <c r="G535" s="82"/>
      <c r="H535" s="82"/>
      <c r="I535" s="82"/>
      <c r="J535" s="82"/>
      <c r="K535" s="518"/>
    </row>
    <row r="536" spans="1:11" s="1005" customFormat="1" ht="15.75">
      <c r="A536" s="81"/>
      <c r="B536" s="82"/>
      <c r="C536" s="82"/>
      <c r="D536" s="82"/>
      <c r="E536" s="82"/>
      <c r="F536" s="82"/>
      <c r="G536" s="82"/>
      <c r="H536" s="82"/>
      <c r="I536" s="82"/>
      <c r="J536" s="82"/>
      <c r="K536" s="518"/>
    </row>
    <row r="537" spans="1:11" s="1005" customFormat="1" ht="15.75">
      <c r="A537" s="81"/>
      <c r="B537" s="82"/>
      <c r="C537" s="82"/>
      <c r="D537" s="82"/>
      <c r="E537" s="82"/>
      <c r="F537" s="82"/>
      <c r="G537" s="82"/>
      <c r="H537" s="82"/>
      <c r="I537" s="82"/>
      <c r="J537" s="82"/>
      <c r="K537" s="518"/>
    </row>
    <row r="538" spans="1:11" s="1005" customFormat="1" ht="15.75">
      <c r="A538" s="81"/>
      <c r="B538" s="82"/>
      <c r="C538" s="82"/>
      <c r="D538" s="82"/>
      <c r="E538" s="82"/>
      <c r="F538" s="82"/>
      <c r="G538" s="82"/>
      <c r="H538" s="82"/>
      <c r="I538" s="82"/>
      <c r="J538" s="82"/>
      <c r="K538" s="518"/>
    </row>
    <row r="539" spans="1:11" s="1005" customFormat="1" ht="15.75">
      <c r="A539" s="81"/>
      <c r="B539" s="82"/>
      <c r="C539" s="82"/>
      <c r="D539" s="82"/>
      <c r="E539" s="82"/>
      <c r="F539" s="82"/>
      <c r="G539" s="82"/>
      <c r="H539" s="82"/>
      <c r="I539" s="82"/>
      <c r="J539" s="82"/>
      <c r="K539" s="518"/>
    </row>
    <row r="540" spans="1:11" s="1005" customFormat="1" ht="15.75">
      <c r="A540" s="81"/>
      <c r="B540" s="82"/>
      <c r="C540" s="82"/>
      <c r="D540" s="82"/>
      <c r="E540" s="82"/>
      <c r="F540" s="82"/>
      <c r="G540" s="82"/>
      <c r="H540" s="82"/>
      <c r="I540" s="82"/>
      <c r="J540" s="82"/>
      <c r="K540" s="518"/>
    </row>
    <row r="541" spans="1:11" s="1005" customFormat="1" ht="15.75">
      <c r="A541" s="81"/>
      <c r="B541" s="82"/>
      <c r="C541" s="82"/>
      <c r="D541" s="82"/>
      <c r="E541" s="82"/>
      <c r="F541" s="82"/>
      <c r="G541" s="82"/>
      <c r="H541" s="82"/>
      <c r="I541" s="82"/>
      <c r="J541" s="82"/>
      <c r="K541" s="518"/>
    </row>
    <row r="542" spans="1:11" s="1005" customFormat="1" ht="15.75">
      <c r="A542" s="81"/>
      <c r="B542" s="82"/>
      <c r="C542" s="82"/>
      <c r="D542" s="82"/>
      <c r="E542" s="82"/>
      <c r="F542" s="82"/>
      <c r="G542" s="82"/>
      <c r="H542" s="82"/>
      <c r="I542" s="82"/>
      <c r="J542" s="82"/>
      <c r="K542" s="518"/>
    </row>
    <row r="543" spans="1:11" s="1005" customFormat="1" ht="15.75">
      <c r="A543" s="81"/>
      <c r="B543" s="82"/>
      <c r="C543" s="82"/>
      <c r="D543" s="82"/>
      <c r="E543" s="82"/>
      <c r="F543" s="82"/>
      <c r="G543" s="82"/>
      <c r="H543" s="82"/>
      <c r="I543" s="82"/>
      <c r="J543" s="82"/>
      <c r="K543" s="518"/>
    </row>
    <row r="544" spans="1:11" s="1005" customFormat="1" ht="15.75">
      <c r="A544" s="81"/>
      <c r="B544" s="82"/>
      <c r="C544" s="82"/>
      <c r="D544" s="82"/>
      <c r="E544" s="82"/>
      <c r="F544" s="82"/>
      <c r="G544" s="82"/>
      <c r="H544" s="82"/>
      <c r="I544" s="82"/>
      <c r="J544" s="82"/>
      <c r="K544" s="518"/>
    </row>
    <row r="545" spans="1:11" s="1005" customFormat="1" ht="15.75">
      <c r="A545" s="81"/>
      <c r="B545" s="82"/>
      <c r="C545" s="82"/>
      <c r="D545" s="82"/>
      <c r="E545" s="82"/>
      <c r="F545" s="82"/>
      <c r="G545" s="82"/>
      <c r="H545" s="82"/>
      <c r="I545" s="82"/>
      <c r="J545" s="82"/>
      <c r="K545" s="518"/>
    </row>
    <row r="546" spans="1:11" s="1005" customFormat="1" ht="15.75">
      <c r="A546" s="81"/>
      <c r="B546" s="82"/>
      <c r="C546" s="82"/>
      <c r="D546" s="82"/>
      <c r="E546" s="82"/>
      <c r="F546" s="82"/>
      <c r="G546" s="82"/>
      <c r="H546" s="82"/>
      <c r="I546" s="82"/>
      <c r="J546" s="82"/>
      <c r="K546" s="518"/>
    </row>
    <row r="547" spans="1:11" s="1005" customFormat="1" ht="15.75">
      <c r="A547" s="81"/>
      <c r="B547" s="82"/>
      <c r="C547" s="82"/>
      <c r="D547" s="82"/>
      <c r="E547" s="82"/>
      <c r="F547" s="82"/>
      <c r="G547" s="82"/>
      <c r="H547" s="82"/>
      <c r="I547" s="82"/>
      <c r="J547" s="82"/>
      <c r="K547" s="518"/>
    </row>
    <row r="548" spans="1:11" s="1005" customFormat="1" ht="15.75">
      <c r="A548" s="81"/>
      <c r="B548" s="82"/>
      <c r="C548" s="82"/>
      <c r="D548" s="82"/>
      <c r="E548" s="82"/>
      <c r="F548" s="82"/>
      <c r="G548" s="82"/>
      <c r="H548" s="82"/>
      <c r="I548" s="82"/>
      <c r="J548" s="82"/>
      <c r="K548" s="518"/>
    </row>
    <row r="549" spans="1:11" s="1005" customFormat="1" ht="15.75">
      <c r="A549" s="81"/>
      <c r="B549" s="82"/>
      <c r="C549" s="82"/>
      <c r="D549" s="82"/>
      <c r="E549" s="82"/>
      <c r="F549" s="82"/>
      <c r="G549" s="82"/>
      <c r="H549" s="82"/>
      <c r="I549" s="82"/>
      <c r="J549" s="82"/>
      <c r="K549" s="518"/>
    </row>
    <row r="550" spans="1:11" s="1005" customFormat="1" ht="15.75">
      <c r="A550" s="81"/>
      <c r="B550" s="82"/>
      <c r="C550" s="82"/>
      <c r="D550" s="82"/>
      <c r="E550" s="82"/>
      <c r="F550" s="82"/>
      <c r="G550" s="82"/>
      <c r="H550" s="82"/>
      <c r="I550" s="82"/>
      <c r="J550" s="82"/>
      <c r="K550" s="518"/>
    </row>
    <row r="551" spans="1:11" s="1005" customFormat="1" ht="15.75">
      <c r="A551" s="81"/>
      <c r="B551" s="82"/>
      <c r="C551" s="82"/>
      <c r="D551" s="82"/>
      <c r="E551" s="82"/>
      <c r="F551" s="82"/>
      <c r="G551" s="82"/>
      <c r="H551" s="82"/>
      <c r="I551" s="82"/>
      <c r="J551" s="82"/>
      <c r="K551" s="518"/>
    </row>
    <row r="552" spans="1:11" s="1005" customFormat="1" ht="15.75">
      <c r="A552" s="81"/>
      <c r="B552" s="82"/>
      <c r="C552" s="82"/>
      <c r="D552" s="82"/>
      <c r="E552" s="82"/>
      <c r="F552" s="82"/>
      <c r="G552" s="82"/>
      <c r="H552" s="82"/>
      <c r="I552" s="82"/>
      <c r="J552" s="82"/>
      <c r="K552" s="518"/>
    </row>
    <row r="553" spans="1:11" s="1005" customFormat="1" ht="15.75">
      <c r="A553" s="81"/>
      <c r="B553" s="82"/>
      <c r="C553" s="82"/>
      <c r="D553" s="82"/>
      <c r="E553" s="82"/>
      <c r="F553" s="82"/>
      <c r="G553" s="82"/>
      <c r="H553" s="82"/>
      <c r="I553" s="82"/>
      <c r="J553" s="82"/>
      <c r="K553" s="518"/>
    </row>
    <row r="554" spans="1:11" s="1005" customFormat="1" ht="15.75">
      <c r="A554" s="81"/>
      <c r="B554" s="82"/>
      <c r="C554" s="82"/>
      <c r="D554" s="82"/>
      <c r="E554" s="82"/>
      <c r="F554" s="82"/>
      <c r="G554" s="82"/>
      <c r="H554" s="82"/>
      <c r="I554" s="82"/>
      <c r="J554" s="82"/>
      <c r="K554" s="518"/>
    </row>
    <row r="555" spans="1:11" s="1005" customFormat="1" ht="15.75">
      <c r="A555" s="81"/>
      <c r="B555" s="82"/>
      <c r="C555" s="82"/>
      <c r="D555" s="82"/>
      <c r="E555" s="82"/>
      <c r="F555" s="82"/>
      <c r="G555" s="82"/>
      <c r="H555" s="82"/>
      <c r="I555" s="82"/>
      <c r="J555" s="82"/>
      <c r="K555" s="518"/>
    </row>
    <row r="556" spans="1:11" s="1005" customFormat="1" ht="15.75">
      <c r="A556" s="81"/>
      <c r="B556" s="82"/>
      <c r="C556" s="82"/>
      <c r="D556" s="82"/>
      <c r="E556" s="82"/>
      <c r="F556" s="82"/>
      <c r="G556" s="82"/>
      <c r="H556" s="82"/>
      <c r="I556" s="82"/>
      <c r="J556" s="82"/>
      <c r="K556" s="518"/>
    </row>
    <row r="557" spans="1:11" s="1005" customFormat="1" ht="15.75">
      <c r="A557" s="81"/>
      <c r="B557" s="82"/>
      <c r="C557" s="82"/>
      <c r="D557" s="82"/>
      <c r="E557" s="82"/>
      <c r="F557" s="82"/>
      <c r="G557" s="82"/>
      <c r="H557" s="82"/>
      <c r="I557" s="82"/>
      <c r="J557" s="82"/>
      <c r="K557" s="518"/>
    </row>
    <row r="558" spans="1:11" s="1005" customFormat="1" ht="15.75">
      <c r="A558" s="81"/>
      <c r="B558" s="82"/>
      <c r="C558" s="82"/>
      <c r="D558" s="82"/>
      <c r="E558" s="82"/>
      <c r="F558" s="82"/>
      <c r="G558" s="82"/>
      <c r="H558" s="82"/>
      <c r="I558" s="82"/>
      <c r="J558" s="82"/>
      <c r="K558" s="518"/>
    </row>
    <row r="559" spans="1:11" s="1005" customFormat="1" ht="15.75">
      <c r="A559" s="81"/>
      <c r="B559" s="82"/>
      <c r="C559" s="82"/>
      <c r="D559" s="82"/>
      <c r="E559" s="82"/>
      <c r="F559" s="82"/>
      <c r="G559" s="82"/>
      <c r="H559" s="82"/>
      <c r="I559" s="82"/>
      <c r="J559" s="82"/>
      <c r="K559" s="518"/>
    </row>
    <row r="560" spans="1:11" s="1005" customFormat="1" ht="15.75">
      <c r="A560" s="81"/>
      <c r="B560" s="82"/>
      <c r="C560" s="82"/>
      <c r="D560" s="82"/>
      <c r="E560" s="82"/>
      <c r="F560" s="82"/>
      <c r="G560" s="82"/>
      <c r="H560" s="82"/>
      <c r="I560" s="82"/>
      <c r="J560" s="82"/>
      <c r="K560" s="518"/>
    </row>
    <row r="561" spans="1:11" s="1005" customFormat="1" ht="15.75">
      <c r="A561" s="81"/>
      <c r="B561" s="82"/>
      <c r="C561" s="82"/>
      <c r="D561" s="82"/>
      <c r="E561" s="82"/>
      <c r="F561" s="82"/>
      <c r="G561" s="82"/>
      <c r="H561" s="82"/>
      <c r="I561" s="82"/>
      <c r="J561" s="82"/>
      <c r="K561" s="518"/>
    </row>
    <row r="562" spans="1:11" s="1005" customFormat="1" ht="15.75">
      <c r="A562" s="81"/>
      <c r="B562" s="82"/>
      <c r="C562" s="82"/>
      <c r="D562" s="82"/>
      <c r="E562" s="82"/>
      <c r="F562" s="82"/>
      <c r="G562" s="82"/>
      <c r="H562" s="82"/>
      <c r="I562" s="82"/>
      <c r="J562" s="82"/>
      <c r="K562" s="518"/>
    </row>
    <row r="563" spans="1:11" s="1005" customFormat="1" ht="15.75">
      <c r="A563" s="81"/>
      <c r="B563" s="82"/>
      <c r="C563" s="82"/>
      <c r="D563" s="82"/>
      <c r="E563" s="82"/>
      <c r="F563" s="82"/>
      <c r="G563" s="82"/>
      <c r="H563" s="82"/>
      <c r="I563" s="82"/>
      <c r="J563" s="82"/>
      <c r="K563" s="518"/>
    </row>
    <row r="564" spans="1:11" s="1005" customFormat="1" ht="15.75">
      <c r="A564" s="81"/>
      <c r="B564" s="82"/>
      <c r="C564" s="82"/>
      <c r="D564" s="82"/>
      <c r="E564" s="82"/>
      <c r="F564" s="82"/>
      <c r="G564" s="82"/>
      <c r="H564" s="82"/>
      <c r="I564" s="82"/>
      <c r="J564" s="82"/>
      <c r="K564" s="518"/>
    </row>
    <row r="565" spans="1:11" s="1005" customFormat="1" ht="15.75">
      <c r="A565" s="81"/>
      <c r="B565" s="82"/>
      <c r="C565" s="82"/>
      <c r="D565" s="82"/>
      <c r="E565" s="82"/>
      <c r="F565" s="82"/>
      <c r="G565" s="82"/>
      <c r="H565" s="82"/>
      <c r="I565" s="82"/>
      <c r="J565" s="82"/>
      <c r="K565" s="518"/>
    </row>
    <row r="566" spans="1:11" s="1005" customFormat="1" ht="15.75">
      <c r="A566" s="81"/>
      <c r="B566" s="82"/>
      <c r="C566" s="82"/>
      <c r="D566" s="82"/>
      <c r="E566" s="82"/>
      <c r="F566" s="82"/>
      <c r="G566" s="82"/>
      <c r="H566" s="82"/>
      <c r="I566" s="82"/>
      <c r="J566" s="82"/>
      <c r="K566" s="518"/>
    </row>
    <row r="567" spans="1:11" s="1005" customFormat="1" ht="15.75">
      <c r="A567" s="81"/>
      <c r="B567" s="82"/>
      <c r="C567" s="82"/>
      <c r="D567" s="82"/>
      <c r="E567" s="82"/>
      <c r="F567" s="82"/>
      <c r="G567" s="82"/>
      <c r="H567" s="82"/>
      <c r="I567" s="82"/>
      <c r="J567" s="82"/>
      <c r="K567" s="518"/>
    </row>
    <row r="568" spans="1:11" s="1005" customFormat="1" ht="15.75">
      <c r="A568" s="81"/>
      <c r="B568" s="82"/>
      <c r="C568" s="82"/>
      <c r="D568" s="82"/>
      <c r="E568" s="82"/>
      <c r="F568" s="82"/>
      <c r="G568" s="82"/>
      <c r="H568" s="82"/>
      <c r="I568" s="82"/>
      <c r="J568" s="82"/>
      <c r="K568" s="518"/>
    </row>
    <row r="569" spans="1:11" s="1005" customFormat="1" ht="15.75">
      <c r="A569" s="81"/>
      <c r="B569" s="82"/>
      <c r="C569" s="82"/>
      <c r="D569" s="82"/>
      <c r="E569" s="82"/>
      <c r="F569" s="82"/>
      <c r="G569" s="82"/>
      <c r="H569" s="82"/>
      <c r="I569" s="82"/>
      <c r="J569" s="82"/>
      <c r="K569" s="518"/>
    </row>
    <row r="570" spans="1:11" s="1005" customFormat="1" ht="15.75">
      <c r="A570" s="81"/>
      <c r="B570" s="82"/>
      <c r="C570" s="82"/>
      <c r="D570" s="82"/>
      <c r="E570" s="82"/>
      <c r="F570" s="82"/>
      <c r="G570" s="82"/>
      <c r="H570" s="82"/>
      <c r="I570" s="82"/>
      <c r="J570" s="82"/>
      <c r="K570" s="518"/>
    </row>
    <row r="571" spans="1:11" s="1005" customFormat="1" ht="15.75">
      <c r="A571" s="81"/>
      <c r="B571" s="82"/>
      <c r="C571" s="82"/>
      <c r="D571" s="82"/>
      <c r="E571" s="82"/>
      <c r="F571" s="82"/>
      <c r="G571" s="82"/>
      <c r="H571" s="82"/>
      <c r="I571" s="82"/>
      <c r="J571" s="82"/>
      <c r="K571" s="518"/>
    </row>
    <row r="572" spans="1:11" s="1005" customFormat="1" ht="15.75">
      <c r="A572" s="81"/>
      <c r="B572" s="82"/>
      <c r="C572" s="82"/>
      <c r="D572" s="82"/>
      <c r="E572" s="82"/>
      <c r="F572" s="82"/>
      <c r="G572" s="82"/>
      <c r="H572" s="82"/>
      <c r="I572" s="82"/>
      <c r="J572" s="82"/>
      <c r="K572" s="518"/>
    </row>
    <row r="573" spans="1:11" s="1005" customFormat="1" ht="15.75">
      <c r="A573" s="81"/>
      <c r="B573" s="82"/>
      <c r="C573" s="82"/>
      <c r="D573" s="82"/>
      <c r="E573" s="82"/>
      <c r="F573" s="82"/>
      <c r="G573" s="82"/>
      <c r="H573" s="82"/>
      <c r="I573" s="82"/>
      <c r="J573" s="82"/>
      <c r="K573" s="518"/>
    </row>
    <row r="574" spans="1:11" s="1005" customFormat="1" ht="15.75">
      <c r="A574" s="81"/>
      <c r="B574" s="82"/>
      <c r="C574" s="82"/>
      <c r="D574" s="82"/>
      <c r="E574" s="82"/>
      <c r="F574" s="82"/>
      <c r="G574" s="82"/>
      <c r="H574" s="82"/>
      <c r="I574" s="82"/>
      <c r="J574" s="82"/>
      <c r="K574" s="518"/>
    </row>
    <row r="575" spans="1:11" s="1005" customFormat="1" ht="15.75">
      <c r="A575" s="81"/>
      <c r="B575" s="82"/>
      <c r="C575" s="82"/>
      <c r="D575" s="82"/>
      <c r="E575" s="82"/>
      <c r="F575" s="82"/>
      <c r="G575" s="82"/>
      <c r="H575" s="82"/>
      <c r="I575" s="82"/>
      <c r="J575" s="82"/>
      <c r="K575" s="518"/>
    </row>
    <row r="576" spans="1:11" s="1005" customFormat="1" ht="15.75">
      <c r="A576" s="81"/>
      <c r="B576" s="82"/>
      <c r="C576" s="82"/>
      <c r="D576" s="82"/>
      <c r="E576" s="82"/>
      <c r="F576" s="82"/>
      <c r="G576" s="82"/>
      <c r="H576" s="82"/>
      <c r="I576" s="82"/>
      <c r="J576" s="82"/>
      <c r="K576" s="518"/>
    </row>
    <row r="577" spans="1:11" s="1005" customFormat="1" ht="15.75">
      <c r="A577" s="81"/>
      <c r="B577" s="82"/>
      <c r="C577" s="82"/>
      <c r="D577" s="82"/>
      <c r="E577" s="82"/>
      <c r="F577" s="82"/>
      <c r="G577" s="82"/>
      <c r="H577" s="82"/>
      <c r="I577" s="82"/>
      <c r="J577" s="82"/>
      <c r="K577" s="518"/>
    </row>
    <row r="578" spans="1:11" s="1005" customFormat="1" ht="15.75">
      <c r="A578" s="81"/>
      <c r="B578" s="82"/>
      <c r="C578" s="82"/>
      <c r="D578" s="82"/>
      <c r="E578" s="82"/>
      <c r="F578" s="82"/>
      <c r="G578" s="82"/>
      <c r="H578" s="82"/>
      <c r="I578" s="82"/>
      <c r="J578" s="82"/>
      <c r="K578" s="518"/>
    </row>
    <row r="579" spans="1:11" s="1005" customFormat="1" ht="15.75">
      <c r="A579" s="81"/>
      <c r="B579" s="82"/>
      <c r="C579" s="82"/>
      <c r="D579" s="82"/>
      <c r="E579" s="82"/>
      <c r="F579" s="82"/>
      <c r="G579" s="82"/>
      <c r="H579" s="82"/>
      <c r="I579" s="82"/>
      <c r="J579" s="82"/>
      <c r="K579" s="518"/>
    </row>
    <row r="580" spans="1:11" s="1005" customFormat="1" ht="15.75">
      <c r="A580" s="81"/>
      <c r="B580" s="82"/>
      <c r="C580" s="82"/>
      <c r="D580" s="82"/>
      <c r="E580" s="82"/>
      <c r="F580" s="82"/>
      <c r="G580" s="82"/>
      <c r="H580" s="82"/>
      <c r="I580" s="82"/>
      <c r="J580" s="82"/>
      <c r="K580" s="518"/>
    </row>
    <row r="581" spans="1:11" s="1005" customFormat="1" ht="15.75">
      <c r="A581" s="81"/>
      <c r="B581" s="82"/>
      <c r="C581" s="82"/>
      <c r="D581" s="82"/>
      <c r="E581" s="82"/>
      <c r="F581" s="82"/>
      <c r="G581" s="82"/>
      <c r="H581" s="82"/>
      <c r="I581" s="82"/>
      <c r="J581" s="82"/>
      <c r="K581" s="518"/>
    </row>
    <row r="582" spans="1:11" s="1005" customFormat="1" ht="15.75">
      <c r="A582" s="81"/>
      <c r="B582" s="82"/>
      <c r="C582" s="82"/>
      <c r="D582" s="82"/>
      <c r="E582" s="82"/>
      <c r="F582" s="82"/>
      <c r="G582" s="82"/>
      <c r="H582" s="82"/>
      <c r="I582" s="82"/>
      <c r="J582" s="82"/>
      <c r="K582" s="518"/>
    </row>
    <row r="583" spans="1:11" s="1005" customFormat="1" ht="15.75">
      <c r="A583" s="81"/>
      <c r="B583" s="82"/>
      <c r="C583" s="82"/>
      <c r="D583" s="82"/>
      <c r="E583" s="82"/>
      <c r="F583" s="82"/>
      <c r="G583" s="82"/>
      <c r="H583" s="82"/>
      <c r="I583" s="82"/>
      <c r="J583" s="82"/>
      <c r="K583" s="518"/>
    </row>
    <row r="584" spans="1:11" s="1005" customFormat="1" ht="15.75">
      <c r="A584" s="81"/>
      <c r="B584" s="82"/>
      <c r="C584" s="82"/>
      <c r="D584" s="82"/>
      <c r="E584" s="82"/>
      <c r="F584" s="82"/>
      <c r="G584" s="82"/>
      <c r="H584" s="82"/>
      <c r="I584" s="82"/>
      <c r="J584" s="82"/>
      <c r="K584" s="518"/>
    </row>
    <row r="585" spans="1:11" s="1005" customFormat="1" ht="15.75">
      <c r="A585" s="81"/>
      <c r="B585" s="82"/>
      <c r="C585" s="82"/>
      <c r="D585" s="82"/>
      <c r="E585" s="82"/>
      <c r="F585" s="82"/>
      <c r="G585" s="82"/>
      <c r="H585" s="82"/>
      <c r="I585" s="82"/>
      <c r="J585" s="82"/>
      <c r="K585" s="518"/>
    </row>
    <row r="586" spans="1:11" s="1005" customFormat="1" ht="15.75">
      <c r="A586" s="81"/>
      <c r="B586" s="82"/>
      <c r="C586" s="82"/>
      <c r="D586" s="82"/>
      <c r="E586" s="82"/>
      <c r="F586" s="82"/>
      <c r="G586" s="82"/>
      <c r="H586" s="82"/>
      <c r="I586" s="82"/>
      <c r="J586" s="82"/>
      <c r="K586" s="518"/>
    </row>
    <row r="587" spans="1:11" s="1005" customFormat="1" ht="15.75">
      <c r="A587" s="81"/>
      <c r="B587" s="82"/>
      <c r="C587" s="82"/>
      <c r="D587" s="82"/>
      <c r="E587" s="82"/>
      <c r="F587" s="82"/>
      <c r="G587" s="82"/>
      <c r="H587" s="82"/>
      <c r="I587" s="82"/>
      <c r="J587" s="82"/>
      <c r="K587" s="518"/>
    </row>
    <row r="588" spans="1:11" s="1005" customFormat="1" ht="15.75">
      <c r="A588" s="81"/>
      <c r="B588" s="82"/>
      <c r="C588" s="82"/>
      <c r="D588" s="82"/>
      <c r="E588" s="82"/>
      <c r="F588" s="82"/>
      <c r="G588" s="82"/>
      <c r="H588" s="82"/>
      <c r="I588" s="82"/>
      <c r="J588" s="82"/>
      <c r="K588" s="518"/>
    </row>
    <row r="589" spans="1:11" s="1005" customFormat="1" ht="15.75">
      <c r="A589" s="81"/>
      <c r="B589" s="82"/>
      <c r="C589" s="82"/>
      <c r="D589" s="82"/>
      <c r="E589" s="82"/>
      <c r="F589" s="82"/>
      <c r="G589" s="82"/>
      <c r="H589" s="82"/>
      <c r="I589" s="82"/>
      <c r="J589" s="82"/>
      <c r="K589" s="518"/>
    </row>
    <row r="590" spans="1:11" s="1005" customFormat="1" ht="15.75">
      <c r="A590" s="81"/>
      <c r="B590" s="82"/>
      <c r="C590" s="82"/>
      <c r="D590" s="82"/>
      <c r="E590" s="82"/>
      <c r="F590" s="82"/>
      <c r="G590" s="82"/>
      <c r="H590" s="82"/>
      <c r="I590" s="82"/>
      <c r="J590" s="82"/>
      <c r="K590" s="518"/>
    </row>
    <row r="591" spans="1:11" s="1005" customFormat="1" ht="15.75">
      <c r="A591" s="81"/>
      <c r="B591" s="82"/>
      <c r="C591" s="82"/>
      <c r="D591" s="82"/>
      <c r="E591" s="82"/>
      <c r="F591" s="82"/>
      <c r="G591" s="82"/>
      <c r="H591" s="82"/>
      <c r="I591" s="82"/>
      <c r="J591" s="82"/>
      <c r="K591" s="518"/>
    </row>
    <row r="592" spans="1:11" s="1005" customFormat="1" ht="15.75">
      <c r="A592" s="81"/>
      <c r="B592" s="82"/>
      <c r="C592" s="82"/>
      <c r="D592" s="82"/>
      <c r="E592" s="82"/>
      <c r="F592" s="82"/>
      <c r="G592" s="82"/>
      <c r="H592" s="82"/>
      <c r="I592" s="82"/>
      <c r="J592" s="82"/>
      <c r="K592" s="518"/>
    </row>
    <row r="593" spans="1:11" s="1005" customFormat="1" ht="15.75">
      <c r="A593" s="81"/>
      <c r="B593" s="82"/>
      <c r="C593" s="82"/>
      <c r="D593" s="82"/>
      <c r="E593" s="82"/>
      <c r="F593" s="82"/>
      <c r="G593" s="82"/>
      <c r="H593" s="82"/>
      <c r="I593" s="82"/>
      <c r="J593" s="82"/>
      <c r="K593" s="518"/>
    </row>
    <row r="594" spans="1:11" s="1005" customFormat="1" ht="15.75">
      <c r="A594" s="81"/>
      <c r="B594" s="82"/>
      <c r="C594" s="82"/>
      <c r="D594" s="82"/>
      <c r="E594" s="82"/>
      <c r="F594" s="82"/>
      <c r="G594" s="82"/>
      <c r="H594" s="82"/>
      <c r="I594" s="82"/>
      <c r="J594" s="82"/>
      <c r="K594" s="518"/>
    </row>
    <row r="595" spans="1:11" s="1005" customFormat="1" ht="15.75">
      <c r="A595" s="81"/>
      <c r="B595" s="82"/>
      <c r="C595" s="82"/>
      <c r="D595" s="82"/>
      <c r="E595" s="82"/>
      <c r="F595" s="82"/>
      <c r="G595" s="82"/>
      <c r="H595" s="82"/>
      <c r="I595" s="82"/>
      <c r="J595" s="82"/>
      <c r="K595" s="518"/>
    </row>
    <row r="596" spans="1:11" s="1005" customFormat="1" ht="15.75">
      <c r="A596" s="81"/>
      <c r="B596" s="82"/>
      <c r="C596" s="82"/>
      <c r="D596" s="82"/>
      <c r="E596" s="82"/>
      <c r="F596" s="82"/>
      <c r="G596" s="82"/>
      <c r="H596" s="82"/>
      <c r="I596" s="82"/>
      <c r="J596" s="82"/>
      <c r="K596" s="518"/>
    </row>
    <row r="597" spans="1:11" s="1005" customFormat="1" ht="15.75">
      <c r="A597" s="81"/>
      <c r="B597" s="82"/>
      <c r="C597" s="82"/>
      <c r="D597" s="82"/>
      <c r="E597" s="82"/>
      <c r="F597" s="82"/>
      <c r="G597" s="82"/>
      <c r="H597" s="82"/>
      <c r="I597" s="82"/>
      <c r="J597" s="82"/>
      <c r="K597" s="518"/>
    </row>
    <row r="598" spans="1:11" s="1005" customFormat="1" ht="15.75">
      <c r="A598" s="81"/>
      <c r="B598" s="82"/>
      <c r="C598" s="82"/>
      <c r="D598" s="82"/>
      <c r="E598" s="82"/>
      <c r="F598" s="82"/>
      <c r="G598" s="82"/>
      <c r="H598" s="82"/>
      <c r="I598" s="82"/>
      <c r="J598" s="82"/>
      <c r="K598" s="518"/>
    </row>
    <row r="599" spans="1:11" s="1005" customFormat="1" ht="15.75">
      <c r="A599" s="81"/>
      <c r="B599" s="82"/>
      <c r="C599" s="82"/>
      <c r="D599" s="82"/>
      <c r="E599" s="82"/>
      <c r="F599" s="82"/>
      <c r="G599" s="82"/>
      <c r="H599" s="82"/>
      <c r="I599" s="82"/>
      <c r="J599" s="82"/>
      <c r="K599" s="518"/>
    </row>
    <row r="600" spans="1:11" s="1005" customFormat="1" ht="15.75">
      <c r="A600" s="81"/>
      <c r="B600" s="82"/>
      <c r="C600" s="82"/>
      <c r="D600" s="82"/>
      <c r="E600" s="82"/>
      <c r="F600" s="82"/>
      <c r="G600" s="82"/>
      <c r="H600" s="82"/>
      <c r="I600" s="82"/>
      <c r="J600" s="82"/>
      <c r="K600" s="518"/>
    </row>
    <row r="601" spans="1:11" s="1005" customFormat="1" ht="15.75">
      <c r="A601" s="81"/>
      <c r="B601" s="82"/>
      <c r="C601" s="82"/>
      <c r="D601" s="82"/>
      <c r="E601" s="82"/>
      <c r="F601" s="82"/>
      <c r="G601" s="82"/>
      <c r="H601" s="82"/>
      <c r="I601" s="82"/>
      <c r="J601" s="82"/>
      <c r="K601" s="518"/>
    </row>
    <row r="602" spans="1:11" s="1005" customFormat="1" ht="15.75">
      <c r="A602" s="81"/>
      <c r="B602" s="82"/>
      <c r="C602" s="82"/>
      <c r="D602" s="82"/>
      <c r="E602" s="82"/>
      <c r="F602" s="82"/>
      <c r="G602" s="82"/>
      <c r="H602" s="82"/>
      <c r="I602" s="82"/>
      <c r="J602" s="82"/>
      <c r="K602" s="518"/>
    </row>
    <row r="603" spans="1:11" s="1005" customFormat="1" ht="15.75">
      <c r="A603" s="81"/>
      <c r="B603" s="82"/>
      <c r="C603" s="82"/>
      <c r="D603" s="82"/>
      <c r="E603" s="82"/>
      <c r="F603" s="82"/>
      <c r="G603" s="82"/>
      <c r="H603" s="82"/>
      <c r="I603" s="82"/>
      <c r="J603" s="82"/>
      <c r="K603" s="518"/>
    </row>
    <row r="604" spans="1:11" s="1005" customFormat="1" ht="15.75">
      <c r="A604" s="81"/>
      <c r="B604" s="82"/>
      <c r="C604" s="82"/>
      <c r="D604" s="82"/>
      <c r="E604" s="82"/>
      <c r="F604" s="82"/>
      <c r="G604" s="82"/>
      <c r="H604" s="82"/>
      <c r="I604" s="82"/>
      <c r="J604" s="82"/>
      <c r="K604" s="518"/>
    </row>
    <row r="605" spans="1:11" s="1005" customFormat="1" ht="15.75">
      <c r="A605" s="81"/>
      <c r="B605" s="82"/>
      <c r="C605" s="82"/>
      <c r="D605" s="82"/>
      <c r="E605" s="82"/>
      <c r="F605" s="82"/>
      <c r="G605" s="82"/>
      <c r="H605" s="82"/>
      <c r="I605" s="82"/>
      <c r="J605" s="82"/>
      <c r="K605" s="518"/>
    </row>
    <row r="606" spans="1:11" s="1005" customFormat="1" ht="15.75">
      <c r="A606" s="81"/>
      <c r="B606" s="82"/>
      <c r="C606" s="82"/>
      <c r="D606" s="82"/>
      <c r="E606" s="82"/>
      <c r="F606" s="82"/>
      <c r="G606" s="82"/>
      <c r="H606" s="82"/>
      <c r="I606" s="82"/>
      <c r="J606" s="82"/>
      <c r="K606" s="518"/>
    </row>
    <row r="607" spans="1:11" s="1005" customFormat="1" ht="15.75">
      <c r="A607" s="81"/>
      <c r="B607" s="82"/>
      <c r="C607" s="82"/>
      <c r="D607" s="82"/>
      <c r="E607" s="82"/>
      <c r="F607" s="82"/>
      <c r="G607" s="82"/>
      <c r="H607" s="82"/>
      <c r="I607" s="82"/>
      <c r="J607" s="82"/>
      <c r="K607" s="518"/>
    </row>
    <row r="608" spans="1:11" s="1005" customFormat="1" ht="15.75">
      <c r="A608" s="81"/>
      <c r="B608" s="82"/>
      <c r="C608" s="82"/>
      <c r="D608" s="82"/>
      <c r="E608" s="82"/>
      <c r="F608" s="82"/>
      <c r="G608" s="82"/>
      <c r="H608" s="82"/>
      <c r="I608" s="82"/>
      <c r="J608" s="82"/>
      <c r="K608" s="518"/>
    </row>
    <row r="609" spans="1:11" s="1005" customFormat="1" ht="15.75">
      <c r="A609" s="81"/>
      <c r="B609" s="82"/>
      <c r="C609" s="82"/>
      <c r="D609" s="82"/>
      <c r="E609" s="82"/>
      <c r="F609" s="82"/>
      <c r="G609" s="82"/>
      <c r="H609" s="82"/>
      <c r="I609" s="82"/>
      <c r="J609" s="82"/>
      <c r="K609" s="518"/>
    </row>
    <row r="610" spans="1:11" s="1005" customFormat="1" ht="15.75">
      <c r="A610" s="81"/>
      <c r="B610" s="82"/>
      <c r="C610" s="82"/>
      <c r="D610" s="82"/>
      <c r="E610" s="82"/>
      <c r="F610" s="82"/>
      <c r="G610" s="82"/>
      <c r="H610" s="82"/>
      <c r="I610" s="82"/>
      <c r="J610" s="82"/>
      <c r="K610" s="518"/>
    </row>
    <row r="611" spans="1:11" s="1005" customFormat="1" ht="15.75">
      <c r="A611" s="81"/>
      <c r="B611" s="82"/>
      <c r="C611" s="82"/>
      <c r="D611" s="82"/>
      <c r="E611" s="82"/>
      <c r="F611" s="82"/>
      <c r="G611" s="82"/>
      <c r="H611" s="82"/>
      <c r="I611" s="82"/>
      <c r="J611" s="82"/>
      <c r="K611" s="518"/>
    </row>
    <row r="612" spans="1:11" s="1005" customFormat="1" ht="15.75">
      <c r="A612" s="81"/>
      <c r="B612" s="82"/>
      <c r="C612" s="82"/>
      <c r="D612" s="82"/>
      <c r="E612" s="82"/>
      <c r="F612" s="82"/>
      <c r="G612" s="82"/>
      <c r="H612" s="82"/>
      <c r="I612" s="82"/>
      <c r="J612" s="82"/>
      <c r="K612" s="518"/>
    </row>
    <row r="613" spans="1:11" s="1005" customFormat="1" ht="15.75">
      <c r="A613" s="81"/>
      <c r="B613" s="82"/>
      <c r="C613" s="82"/>
      <c r="D613" s="82"/>
      <c r="E613" s="82"/>
      <c r="F613" s="82"/>
      <c r="G613" s="82"/>
      <c r="H613" s="82"/>
      <c r="I613" s="82"/>
      <c r="J613" s="82"/>
      <c r="K613" s="518"/>
    </row>
    <row r="614" spans="1:11" s="1005" customFormat="1" ht="15.75">
      <c r="A614" s="81"/>
      <c r="B614" s="82"/>
      <c r="C614" s="82"/>
      <c r="D614" s="82"/>
      <c r="E614" s="82"/>
      <c r="F614" s="82"/>
      <c r="G614" s="82"/>
      <c r="H614" s="82"/>
      <c r="I614" s="82"/>
      <c r="J614" s="82"/>
      <c r="K614" s="518"/>
    </row>
    <row r="615" spans="1:11" s="1005" customFormat="1" ht="15.75">
      <c r="A615" s="81"/>
      <c r="B615" s="82"/>
      <c r="C615" s="82"/>
      <c r="D615" s="82"/>
      <c r="E615" s="82"/>
      <c r="F615" s="82"/>
      <c r="G615" s="82"/>
      <c r="H615" s="82"/>
      <c r="I615" s="82"/>
      <c r="J615" s="82"/>
      <c r="K615" s="518"/>
    </row>
    <row r="616" spans="1:11" s="1005" customFormat="1" ht="15.75">
      <c r="A616" s="81"/>
      <c r="B616" s="82"/>
      <c r="C616" s="82"/>
      <c r="D616" s="82"/>
      <c r="E616" s="82"/>
      <c r="F616" s="82"/>
      <c r="G616" s="82"/>
      <c r="H616" s="82"/>
      <c r="I616" s="82"/>
      <c r="J616" s="82"/>
      <c r="K616" s="518"/>
    </row>
    <row r="617" spans="1:11" s="1005" customFormat="1" ht="15.75">
      <c r="A617" s="81"/>
      <c r="B617" s="82"/>
      <c r="C617" s="82"/>
      <c r="D617" s="82"/>
      <c r="E617" s="82"/>
      <c r="F617" s="82"/>
      <c r="G617" s="82"/>
      <c r="H617" s="82"/>
      <c r="I617" s="82"/>
      <c r="J617" s="82"/>
      <c r="K617" s="518"/>
    </row>
    <row r="618" spans="1:11" s="1005" customFormat="1" ht="15.75">
      <c r="A618" s="81"/>
      <c r="B618" s="82"/>
      <c r="C618" s="82"/>
      <c r="D618" s="82"/>
      <c r="E618" s="82"/>
      <c r="F618" s="82"/>
      <c r="G618" s="82"/>
      <c r="H618" s="82"/>
      <c r="I618" s="82"/>
      <c r="J618" s="82"/>
      <c r="K618" s="518"/>
    </row>
    <row r="619" spans="1:11" s="1005" customFormat="1" ht="15.75">
      <c r="A619" s="81"/>
      <c r="B619" s="82"/>
      <c r="C619" s="82"/>
      <c r="D619" s="82"/>
      <c r="E619" s="82"/>
      <c r="F619" s="82"/>
      <c r="G619" s="82"/>
      <c r="H619" s="82"/>
      <c r="I619" s="82"/>
      <c r="J619" s="82"/>
      <c r="K619" s="518"/>
    </row>
    <row r="620" spans="1:11" s="1005" customFormat="1" ht="15.75">
      <c r="A620" s="81"/>
      <c r="B620" s="82"/>
      <c r="C620" s="82"/>
      <c r="D620" s="82"/>
      <c r="E620" s="82"/>
      <c r="F620" s="82"/>
      <c r="G620" s="82"/>
      <c r="H620" s="82"/>
      <c r="I620" s="82"/>
      <c r="J620" s="82"/>
      <c r="K620" s="518"/>
    </row>
    <row r="621" spans="1:11" s="1005" customFormat="1" ht="15.75">
      <c r="A621" s="81"/>
      <c r="B621" s="82"/>
      <c r="C621" s="82"/>
      <c r="D621" s="82"/>
      <c r="E621" s="82"/>
      <c r="F621" s="82"/>
      <c r="G621" s="82"/>
      <c r="H621" s="82"/>
      <c r="I621" s="82"/>
      <c r="J621" s="82"/>
      <c r="K621" s="518"/>
    </row>
    <row r="622" spans="1:11" s="1005" customFormat="1" ht="15.75">
      <c r="A622" s="81"/>
      <c r="B622" s="82"/>
      <c r="C622" s="82"/>
      <c r="D622" s="82"/>
      <c r="E622" s="82"/>
      <c r="F622" s="82"/>
      <c r="G622" s="82"/>
      <c r="H622" s="82"/>
      <c r="I622" s="82"/>
      <c r="J622" s="82"/>
      <c r="K622" s="518"/>
    </row>
    <row r="623" spans="1:11" s="1005" customFormat="1" ht="15.75">
      <c r="A623" s="81"/>
      <c r="B623" s="82"/>
      <c r="C623" s="82"/>
      <c r="D623" s="82"/>
      <c r="E623" s="82"/>
      <c r="F623" s="82"/>
      <c r="G623" s="82"/>
      <c r="H623" s="82"/>
      <c r="I623" s="82"/>
      <c r="J623" s="82"/>
      <c r="K623" s="518"/>
    </row>
    <row r="624" spans="1:11" s="1005" customFormat="1" ht="15.75">
      <c r="A624" s="81"/>
      <c r="B624" s="82"/>
      <c r="C624" s="82"/>
      <c r="D624" s="82"/>
      <c r="E624" s="82"/>
      <c r="F624" s="82"/>
      <c r="G624" s="82"/>
      <c r="H624" s="82"/>
      <c r="I624" s="82"/>
      <c r="J624" s="82"/>
      <c r="K624" s="518"/>
    </row>
    <row r="625" spans="1:11" s="1005" customFormat="1" ht="15.75">
      <c r="A625" s="81"/>
      <c r="B625" s="82"/>
      <c r="C625" s="82"/>
      <c r="D625" s="82"/>
      <c r="E625" s="82"/>
      <c r="F625" s="82"/>
      <c r="G625" s="82"/>
      <c r="H625" s="82"/>
      <c r="I625" s="82"/>
      <c r="J625" s="82"/>
      <c r="K625" s="518"/>
    </row>
    <row r="626" spans="1:11" s="1005" customFormat="1" ht="15.75">
      <c r="A626" s="81"/>
      <c r="B626" s="82"/>
      <c r="C626" s="82"/>
      <c r="D626" s="82"/>
      <c r="E626" s="82"/>
      <c r="F626" s="82"/>
      <c r="G626" s="82"/>
      <c r="H626" s="82"/>
      <c r="I626" s="82"/>
      <c r="J626" s="82"/>
      <c r="K626" s="518"/>
    </row>
    <row r="627" spans="1:11" s="1005" customFormat="1" ht="15.75">
      <c r="A627" s="81"/>
      <c r="B627" s="82"/>
      <c r="C627" s="82"/>
      <c r="D627" s="82"/>
      <c r="E627" s="82"/>
      <c r="F627" s="82"/>
      <c r="G627" s="82"/>
      <c r="H627" s="82"/>
      <c r="I627" s="82"/>
      <c r="J627" s="82"/>
      <c r="K627" s="518"/>
    </row>
    <row r="628" spans="1:11" s="1005" customFormat="1" ht="15.75">
      <c r="A628" s="81"/>
      <c r="B628" s="82"/>
      <c r="C628" s="82"/>
      <c r="D628" s="82"/>
      <c r="E628" s="82"/>
      <c r="F628" s="82"/>
      <c r="G628" s="82"/>
      <c r="H628" s="82"/>
      <c r="I628" s="82"/>
      <c r="J628" s="82"/>
      <c r="K628" s="518"/>
    </row>
    <row r="629" spans="1:11" s="1005" customFormat="1" ht="15.75">
      <c r="A629" s="81"/>
      <c r="B629" s="82"/>
      <c r="C629" s="82"/>
      <c r="D629" s="82"/>
      <c r="E629" s="82"/>
      <c r="F629" s="82"/>
      <c r="G629" s="82"/>
      <c r="H629" s="82"/>
      <c r="I629" s="82"/>
      <c r="J629" s="82"/>
      <c r="K629" s="518"/>
    </row>
    <row r="630" spans="1:11" s="1005" customFormat="1" ht="15.75">
      <c r="A630" s="81"/>
      <c r="B630" s="82"/>
      <c r="C630" s="82"/>
      <c r="D630" s="82"/>
      <c r="E630" s="82"/>
      <c r="F630" s="82"/>
      <c r="G630" s="82"/>
      <c r="H630" s="82"/>
      <c r="I630" s="82"/>
      <c r="J630" s="82"/>
      <c r="K630" s="518"/>
    </row>
    <row r="631" spans="1:11" s="1005" customFormat="1" ht="15.75">
      <c r="A631" s="81"/>
      <c r="B631" s="82"/>
      <c r="C631" s="82"/>
      <c r="D631" s="82"/>
      <c r="E631" s="82"/>
      <c r="F631" s="82"/>
      <c r="G631" s="82"/>
      <c r="H631" s="82"/>
      <c r="I631" s="82"/>
      <c r="J631" s="82"/>
      <c r="K631" s="518"/>
    </row>
    <row r="632" spans="1:11" s="1005" customFormat="1" ht="15.75">
      <c r="A632" s="81"/>
      <c r="B632" s="82"/>
      <c r="C632" s="82"/>
      <c r="D632" s="82"/>
      <c r="E632" s="82"/>
      <c r="F632" s="82"/>
      <c r="G632" s="82"/>
      <c r="H632" s="82"/>
      <c r="I632" s="82"/>
      <c r="J632" s="82"/>
      <c r="K632" s="518"/>
    </row>
    <row r="633" spans="1:11" s="1005" customFormat="1" ht="15.75">
      <c r="A633" s="81"/>
      <c r="B633" s="82"/>
      <c r="C633" s="82"/>
      <c r="D633" s="82"/>
      <c r="E633" s="82"/>
      <c r="F633" s="82"/>
      <c r="G633" s="82"/>
      <c r="H633" s="82"/>
      <c r="I633" s="82"/>
      <c r="J633" s="82"/>
      <c r="K633" s="518"/>
    </row>
    <row r="634" spans="1:11" s="1005" customFormat="1" ht="15.75">
      <c r="A634" s="81"/>
      <c r="B634" s="82"/>
      <c r="C634" s="82"/>
      <c r="D634" s="82"/>
      <c r="E634" s="82"/>
      <c r="F634" s="82"/>
      <c r="G634" s="82"/>
      <c r="H634" s="82"/>
      <c r="I634" s="82"/>
      <c r="J634" s="82"/>
      <c r="K634" s="518"/>
    </row>
    <row r="635" spans="1:11" s="1005" customFormat="1" ht="15.75">
      <c r="A635" s="81"/>
      <c r="B635" s="82"/>
      <c r="C635" s="82"/>
      <c r="D635" s="82"/>
      <c r="E635" s="82"/>
      <c r="F635" s="82"/>
      <c r="G635" s="82"/>
      <c r="H635" s="82"/>
      <c r="I635" s="82"/>
      <c r="J635" s="82"/>
      <c r="K635" s="518"/>
    </row>
    <row r="636" spans="1:11" s="1005" customFormat="1" ht="15.75">
      <c r="A636" s="81"/>
      <c r="B636" s="82"/>
      <c r="C636" s="82"/>
      <c r="D636" s="82"/>
      <c r="E636" s="82"/>
      <c r="F636" s="82"/>
      <c r="G636" s="82"/>
      <c r="H636" s="82"/>
      <c r="I636" s="82"/>
      <c r="J636" s="82"/>
      <c r="K636" s="518"/>
    </row>
    <row r="637" spans="1:11" s="1005" customFormat="1" ht="15.75">
      <c r="A637" s="81"/>
      <c r="B637" s="82"/>
      <c r="C637" s="82"/>
      <c r="D637" s="82"/>
      <c r="E637" s="82"/>
      <c r="F637" s="82"/>
      <c r="G637" s="82"/>
      <c r="H637" s="82"/>
      <c r="I637" s="82"/>
      <c r="J637" s="82"/>
      <c r="K637" s="518"/>
    </row>
    <row r="638" spans="1:11" s="1005" customFormat="1" ht="15.75">
      <c r="A638" s="81"/>
      <c r="B638" s="82"/>
      <c r="C638" s="82"/>
      <c r="D638" s="82"/>
      <c r="E638" s="82"/>
      <c r="F638" s="82"/>
      <c r="G638" s="82"/>
      <c r="H638" s="82"/>
      <c r="I638" s="82"/>
      <c r="J638" s="82"/>
      <c r="K638" s="518"/>
    </row>
    <row r="639" spans="1:11" s="1005" customFormat="1" ht="15.75">
      <c r="A639" s="81"/>
      <c r="B639" s="82"/>
      <c r="C639" s="82"/>
      <c r="D639" s="82"/>
      <c r="E639" s="82"/>
      <c r="F639" s="82"/>
      <c r="G639" s="82"/>
      <c r="H639" s="82"/>
      <c r="I639" s="82"/>
      <c r="J639" s="82"/>
      <c r="K639" s="518"/>
    </row>
    <row r="640" spans="1:11" s="1005" customFormat="1" ht="15.75">
      <c r="A640" s="81"/>
      <c r="B640" s="82"/>
      <c r="C640" s="82"/>
      <c r="D640" s="82"/>
      <c r="E640" s="82"/>
      <c r="F640" s="82"/>
      <c r="G640" s="82"/>
      <c r="H640" s="82"/>
      <c r="I640" s="82"/>
      <c r="J640" s="82"/>
      <c r="K640" s="518"/>
    </row>
    <row r="641" spans="1:11" s="1005" customFormat="1" ht="15.75">
      <c r="A641" s="81"/>
      <c r="B641" s="82"/>
      <c r="C641" s="82"/>
      <c r="D641" s="82"/>
      <c r="E641" s="82"/>
      <c r="F641" s="82"/>
      <c r="G641" s="82"/>
      <c r="H641" s="82"/>
      <c r="I641" s="82"/>
      <c r="J641" s="82"/>
      <c r="K641" s="518"/>
    </row>
    <row r="642" spans="1:11" s="1005" customFormat="1" ht="15.75">
      <c r="A642" s="81"/>
      <c r="B642" s="82"/>
      <c r="C642" s="82"/>
      <c r="D642" s="82"/>
      <c r="E642" s="82"/>
      <c r="F642" s="82"/>
      <c r="G642" s="82"/>
      <c r="H642" s="82"/>
      <c r="I642" s="82"/>
      <c r="J642" s="82"/>
      <c r="K642" s="518"/>
    </row>
    <row r="643" spans="1:11" s="1005" customFormat="1" ht="15.75">
      <c r="A643" s="81"/>
      <c r="B643" s="82"/>
      <c r="C643" s="82"/>
      <c r="D643" s="82"/>
      <c r="E643" s="82"/>
      <c r="F643" s="82"/>
      <c r="G643" s="82"/>
      <c r="H643" s="82"/>
      <c r="I643" s="82"/>
      <c r="J643" s="82"/>
      <c r="K643" s="518"/>
    </row>
    <row r="644" spans="1:11" s="1005" customFormat="1" ht="15.75">
      <c r="A644" s="81"/>
      <c r="B644" s="82"/>
      <c r="C644" s="82"/>
      <c r="D644" s="82"/>
      <c r="E644" s="82"/>
      <c r="F644" s="82"/>
      <c r="G644" s="82"/>
      <c r="H644" s="82"/>
      <c r="I644" s="82"/>
      <c r="J644" s="82"/>
      <c r="K644" s="518"/>
    </row>
    <row r="645" spans="1:11" s="1005" customFormat="1" ht="15.75">
      <c r="A645" s="81"/>
      <c r="B645" s="82"/>
      <c r="C645" s="82"/>
      <c r="D645" s="82"/>
      <c r="E645" s="82"/>
      <c r="F645" s="82"/>
      <c r="G645" s="82"/>
      <c r="H645" s="82"/>
      <c r="I645" s="82"/>
      <c r="J645" s="82"/>
      <c r="K645" s="518"/>
    </row>
    <row r="646" spans="1:11" s="1005" customFormat="1" ht="15.75">
      <c r="A646" s="81"/>
      <c r="B646" s="82"/>
      <c r="C646" s="82"/>
      <c r="D646" s="82"/>
      <c r="E646" s="82"/>
      <c r="F646" s="82"/>
      <c r="G646" s="82"/>
      <c r="H646" s="82"/>
      <c r="I646" s="82"/>
      <c r="J646" s="82"/>
      <c r="K646" s="518"/>
    </row>
    <row r="647" spans="1:11" s="1005" customFormat="1" ht="15.75">
      <c r="A647" s="81"/>
      <c r="B647" s="82"/>
      <c r="C647" s="82"/>
      <c r="D647" s="82"/>
      <c r="E647" s="82"/>
      <c r="F647" s="82"/>
      <c r="G647" s="82"/>
      <c r="H647" s="82"/>
      <c r="I647" s="82"/>
      <c r="J647" s="82"/>
      <c r="K647" s="518"/>
    </row>
    <row r="648" spans="1:11" s="1005" customFormat="1" ht="15.75">
      <c r="A648" s="81"/>
      <c r="B648" s="82"/>
      <c r="C648" s="82"/>
      <c r="D648" s="82"/>
      <c r="E648" s="82"/>
      <c r="F648" s="82"/>
      <c r="G648" s="82"/>
      <c r="H648" s="82"/>
      <c r="I648" s="82"/>
      <c r="J648" s="82"/>
      <c r="K648" s="518"/>
    </row>
    <row r="649" spans="1:11" s="1005" customFormat="1" ht="15.75">
      <c r="A649" s="81"/>
      <c r="B649" s="82"/>
      <c r="C649" s="82"/>
      <c r="D649" s="82"/>
      <c r="E649" s="82"/>
      <c r="F649" s="82"/>
      <c r="G649" s="82"/>
      <c r="H649" s="82"/>
      <c r="I649" s="82"/>
      <c r="J649" s="82"/>
      <c r="K649" s="518"/>
    </row>
  </sheetData>
  <mergeCells count="17">
    <mergeCell ref="A136:J136"/>
    <mergeCell ref="A48:J48"/>
    <mergeCell ref="A49:J49"/>
    <mergeCell ref="A92:J92"/>
    <mergeCell ref="A93:J93"/>
    <mergeCell ref="A135:J135"/>
    <mergeCell ref="A91:J91"/>
    <mergeCell ref="A134:J134"/>
    <mergeCell ref="A90:J90"/>
    <mergeCell ref="A2:J2"/>
    <mergeCell ref="A3:J3"/>
    <mergeCell ref="A4:J4"/>
    <mergeCell ref="A5:J5"/>
    <mergeCell ref="A43:I43"/>
    <mergeCell ref="A133:J133"/>
    <mergeCell ref="A46:J46"/>
    <mergeCell ref="A47:J47"/>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15" zoomScaleNormal="115" workbookViewId="0">
      <selection activeCell="C19" sqref="C19"/>
    </sheetView>
  </sheetViews>
  <sheetFormatPr defaultColWidth="11.42578125" defaultRowHeight="15"/>
  <cols>
    <col min="1" max="1" width="57.5703125" style="83" customWidth="1"/>
    <col min="2" max="6" width="12.5703125" style="1005" customWidth="1"/>
    <col min="7" max="7" width="1.85546875" style="87" customWidth="1"/>
    <col min="8" max="8" width="9.140625" style="742" customWidth="1"/>
    <col min="9" max="9" width="10.7109375" style="742" bestFit="1" customWidth="1"/>
    <col min="10" max="256" width="11.42578125" style="742"/>
    <col min="257" max="257" width="64.85546875" style="742" customWidth="1"/>
    <col min="258" max="262" width="12.5703125" style="742" customWidth="1"/>
    <col min="263" max="263" width="1.85546875" style="742" customWidth="1"/>
    <col min="264" max="264" width="9.140625" style="742" customWidth="1"/>
    <col min="265" max="265" width="10.7109375" style="742" bestFit="1" customWidth="1"/>
    <col min="266" max="512" width="11.42578125" style="742"/>
    <col min="513" max="513" width="64.85546875" style="742" customWidth="1"/>
    <col min="514" max="518" width="12.5703125" style="742" customWidth="1"/>
    <col min="519" max="519" width="1.85546875" style="742" customWidth="1"/>
    <col min="520" max="520" width="9.140625" style="742" customWidth="1"/>
    <col min="521" max="521" width="10.7109375" style="742" bestFit="1" customWidth="1"/>
    <col min="522" max="768" width="11.42578125" style="742"/>
    <col min="769" max="769" width="64.85546875" style="742" customWidth="1"/>
    <col min="770" max="774" width="12.5703125" style="742" customWidth="1"/>
    <col min="775" max="775" width="1.85546875" style="742" customWidth="1"/>
    <col min="776" max="776" width="9.140625" style="742" customWidth="1"/>
    <col min="777" max="777" width="10.7109375" style="742" bestFit="1" customWidth="1"/>
    <col min="778" max="1024" width="11.42578125" style="742"/>
    <col min="1025" max="1025" width="64.85546875" style="742" customWidth="1"/>
    <col min="1026" max="1030" width="12.5703125" style="742" customWidth="1"/>
    <col min="1031" max="1031" width="1.85546875" style="742" customWidth="1"/>
    <col min="1032" max="1032" width="9.140625" style="742" customWidth="1"/>
    <col min="1033" max="1033" width="10.7109375" style="742" bestFit="1" customWidth="1"/>
    <col min="1034" max="1280" width="11.42578125" style="742"/>
    <col min="1281" max="1281" width="64.85546875" style="742" customWidth="1"/>
    <col min="1282" max="1286" width="12.5703125" style="742" customWidth="1"/>
    <col min="1287" max="1287" width="1.85546875" style="742" customWidth="1"/>
    <col min="1288" max="1288" width="9.140625" style="742" customWidth="1"/>
    <col min="1289" max="1289" width="10.7109375" style="742" bestFit="1" customWidth="1"/>
    <col min="1290" max="1536" width="11.42578125" style="742"/>
    <col min="1537" max="1537" width="64.85546875" style="742" customWidth="1"/>
    <col min="1538" max="1542" width="12.5703125" style="742" customWidth="1"/>
    <col min="1543" max="1543" width="1.85546875" style="742" customWidth="1"/>
    <col min="1544" max="1544" width="9.140625" style="742" customWidth="1"/>
    <col min="1545" max="1545" width="10.7109375" style="742" bestFit="1" customWidth="1"/>
    <col min="1546" max="1792" width="11.42578125" style="742"/>
    <col min="1793" max="1793" width="64.85546875" style="742" customWidth="1"/>
    <col min="1794" max="1798" width="12.5703125" style="742" customWidth="1"/>
    <col min="1799" max="1799" width="1.85546875" style="742" customWidth="1"/>
    <col min="1800" max="1800" width="9.140625" style="742" customWidth="1"/>
    <col min="1801" max="1801" width="10.7109375" style="742" bestFit="1" customWidth="1"/>
    <col min="1802" max="2048" width="11.42578125" style="742"/>
    <col min="2049" max="2049" width="64.85546875" style="742" customWidth="1"/>
    <col min="2050" max="2054" width="12.5703125" style="742" customWidth="1"/>
    <col min="2055" max="2055" width="1.85546875" style="742" customWidth="1"/>
    <col min="2056" max="2056" width="9.140625" style="742" customWidth="1"/>
    <col min="2057" max="2057" width="10.7109375" style="742" bestFit="1" customWidth="1"/>
    <col min="2058" max="2304" width="11.42578125" style="742"/>
    <col min="2305" max="2305" width="64.85546875" style="742" customWidth="1"/>
    <col min="2306" max="2310" width="12.5703125" style="742" customWidth="1"/>
    <col min="2311" max="2311" width="1.85546875" style="742" customWidth="1"/>
    <col min="2312" max="2312" width="9.140625" style="742" customWidth="1"/>
    <col min="2313" max="2313" width="10.7109375" style="742" bestFit="1" customWidth="1"/>
    <col min="2314" max="2560" width="11.42578125" style="742"/>
    <col min="2561" max="2561" width="64.85546875" style="742" customWidth="1"/>
    <col min="2562" max="2566" width="12.5703125" style="742" customWidth="1"/>
    <col min="2567" max="2567" width="1.85546875" style="742" customWidth="1"/>
    <col min="2568" max="2568" width="9.140625" style="742" customWidth="1"/>
    <col min="2569" max="2569" width="10.7109375" style="742" bestFit="1" customWidth="1"/>
    <col min="2570" max="2816" width="11.42578125" style="742"/>
    <col min="2817" max="2817" width="64.85546875" style="742" customWidth="1"/>
    <col min="2818" max="2822" width="12.5703125" style="742" customWidth="1"/>
    <col min="2823" max="2823" width="1.85546875" style="742" customWidth="1"/>
    <col min="2824" max="2824" width="9.140625" style="742" customWidth="1"/>
    <col min="2825" max="2825" width="10.7109375" style="742" bestFit="1" customWidth="1"/>
    <col min="2826" max="3072" width="11.42578125" style="742"/>
    <col min="3073" max="3073" width="64.85546875" style="742" customWidth="1"/>
    <col min="3074" max="3078" width="12.5703125" style="742" customWidth="1"/>
    <col min="3079" max="3079" width="1.85546875" style="742" customWidth="1"/>
    <col min="3080" max="3080" width="9.140625" style="742" customWidth="1"/>
    <col min="3081" max="3081" width="10.7109375" style="742" bestFit="1" customWidth="1"/>
    <col min="3082" max="3328" width="11.42578125" style="742"/>
    <col min="3329" max="3329" width="64.85546875" style="742" customWidth="1"/>
    <col min="3330" max="3334" width="12.5703125" style="742" customWidth="1"/>
    <col min="3335" max="3335" width="1.85546875" style="742" customWidth="1"/>
    <col min="3336" max="3336" width="9.140625" style="742" customWidth="1"/>
    <col min="3337" max="3337" width="10.7109375" style="742" bestFit="1" customWidth="1"/>
    <col min="3338" max="3584" width="11.42578125" style="742"/>
    <col min="3585" max="3585" width="64.85546875" style="742" customWidth="1"/>
    <col min="3586" max="3590" width="12.5703125" style="742" customWidth="1"/>
    <col min="3591" max="3591" width="1.85546875" style="742" customWidth="1"/>
    <col min="3592" max="3592" width="9.140625" style="742" customWidth="1"/>
    <col min="3593" max="3593" width="10.7109375" style="742" bestFit="1" customWidth="1"/>
    <col min="3594" max="3840" width="11.42578125" style="742"/>
    <col min="3841" max="3841" width="64.85546875" style="742" customWidth="1"/>
    <col min="3842" max="3846" width="12.5703125" style="742" customWidth="1"/>
    <col min="3847" max="3847" width="1.85546875" style="742" customWidth="1"/>
    <col min="3848" max="3848" width="9.140625" style="742" customWidth="1"/>
    <col min="3849" max="3849" width="10.7109375" style="742" bestFit="1" customWidth="1"/>
    <col min="3850" max="4096" width="11.42578125" style="742"/>
    <col min="4097" max="4097" width="64.85546875" style="742" customWidth="1"/>
    <col min="4098" max="4102" width="12.5703125" style="742" customWidth="1"/>
    <col min="4103" max="4103" width="1.85546875" style="742" customWidth="1"/>
    <col min="4104" max="4104" width="9.140625" style="742" customWidth="1"/>
    <col min="4105" max="4105" width="10.7109375" style="742" bestFit="1" customWidth="1"/>
    <col min="4106" max="4352" width="11.42578125" style="742"/>
    <col min="4353" max="4353" width="64.85546875" style="742" customWidth="1"/>
    <col min="4354" max="4358" width="12.5703125" style="742" customWidth="1"/>
    <col min="4359" max="4359" width="1.85546875" style="742" customWidth="1"/>
    <col min="4360" max="4360" width="9.140625" style="742" customWidth="1"/>
    <col min="4361" max="4361" width="10.7109375" style="742" bestFit="1" customWidth="1"/>
    <col min="4362" max="4608" width="11.42578125" style="742"/>
    <col min="4609" max="4609" width="64.85546875" style="742" customWidth="1"/>
    <col min="4610" max="4614" width="12.5703125" style="742" customWidth="1"/>
    <col min="4615" max="4615" width="1.85546875" style="742" customWidth="1"/>
    <col min="4616" max="4616" width="9.140625" style="742" customWidth="1"/>
    <col min="4617" max="4617" width="10.7109375" style="742" bestFit="1" customWidth="1"/>
    <col min="4618" max="4864" width="11.42578125" style="742"/>
    <col min="4865" max="4865" width="64.85546875" style="742" customWidth="1"/>
    <col min="4866" max="4870" width="12.5703125" style="742" customWidth="1"/>
    <col min="4871" max="4871" width="1.85546875" style="742" customWidth="1"/>
    <col min="4872" max="4872" width="9.140625" style="742" customWidth="1"/>
    <col min="4873" max="4873" width="10.7109375" style="742" bestFit="1" customWidth="1"/>
    <col min="4874" max="5120" width="11.42578125" style="742"/>
    <col min="5121" max="5121" width="64.85546875" style="742" customWidth="1"/>
    <col min="5122" max="5126" width="12.5703125" style="742" customWidth="1"/>
    <col min="5127" max="5127" width="1.85546875" style="742" customWidth="1"/>
    <col min="5128" max="5128" width="9.140625" style="742" customWidth="1"/>
    <col min="5129" max="5129" width="10.7109375" style="742" bestFit="1" customWidth="1"/>
    <col min="5130" max="5376" width="11.42578125" style="742"/>
    <col min="5377" max="5377" width="64.85546875" style="742" customWidth="1"/>
    <col min="5378" max="5382" width="12.5703125" style="742" customWidth="1"/>
    <col min="5383" max="5383" width="1.85546875" style="742" customWidth="1"/>
    <col min="5384" max="5384" width="9.140625" style="742" customWidth="1"/>
    <col min="5385" max="5385" width="10.7109375" style="742" bestFit="1" customWidth="1"/>
    <col min="5386" max="5632" width="11.42578125" style="742"/>
    <col min="5633" max="5633" width="64.85546875" style="742" customWidth="1"/>
    <col min="5634" max="5638" width="12.5703125" style="742" customWidth="1"/>
    <col min="5639" max="5639" width="1.85546875" style="742" customWidth="1"/>
    <col min="5640" max="5640" width="9.140625" style="742" customWidth="1"/>
    <col min="5641" max="5641" width="10.7109375" style="742" bestFit="1" customWidth="1"/>
    <col min="5642" max="5888" width="11.42578125" style="742"/>
    <col min="5889" max="5889" width="64.85546875" style="742" customWidth="1"/>
    <col min="5890" max="5894" width="12.5703125" style="742" customWidth="1"/>
    <col min="5895" max="5895" width="1.85546875" style="742" customWidth="1"/>
    <col min="5896" max="5896" width="9.140625" style="742" customWidth="1"/>
    <col min="5897" max="5897" width="10.7109375" style="742" bestFit="1" customWidth="1"/>
    <col min="5898" max="6144" width="11.42578125" style="742"/>
    <col min="6145" max="6145" width="64.85546875" style="742" customWidth="1"/>
    <col min="6146" max="6150" width="12.5703125" style="742" customWidth="1"/>
    <col min="6151" max="6151" width="1.85546875" style="742" customWidth="1"/>
    <col min="6152" max="6152" width="9.140625" style="742" customWidth="1"/>
    <col min="6153" max="6153" width="10.7109375" style="742" bestFit="1" customWidth="1"/>
    <col min="6154" max="6400" width="11.42578125" style="742"/>
    <col min="6401" max="6401" width="64.85546875" style="742" customWidth="1"/>
    <col min="6402" max="6406" width="12.5703125" style="742" customWidth="1"/>
    <col min="6407" max="6407" width="1.85546875" style="742" customWidth="1"/>
    <col min="6408" max="6408" width="9.140625" style="742" customWidth="1"/>
    <col min="6409" max="6409" width="10.7109375" style="742" bestFit="1" customWidth="1"/>
    <col min="6410" max="6656" width="11.42578125" style="742"/>
    <col min="6657" max="6657" width="64.85546875" style="742" customWidth="1"/>
    <col min="6658" max="6662" width="12.5703125" style="742" customWidth="1"/>
    <col min="6663" max="6663" width="1.85546875" style="742" customWidth="1"/>
    <col min="6664" max="6664" width="9.140625" style="742" customWidth="1"/>
    <col min="6665" max="6665" width="10.7109375" style="742" bestFit="1" customWidth="1"/>
    <col min="6666" max="6912" width="11.42578125" style="742"/>
    <col min="6913" max="6913" width="64.85546875" style="742" customWidth="1"/>
    <col min="6914" max="6918" width="12.5703125" style="742" customWidth="1"/>
    <col min="6919" max="6919" width="1.85546875" style="742" customWidth="1"/>
    <col min="6920" max="6920" width="9.140625" style="742" customWidth="1"/>
    <col min="6921" max="6921" width="10.7109375" style="742" bestFit="1" customWidth="1"/>
    <col min="6922" max="7168" width="11.42578125" style="742"/>
    <col min="7169" max="7169" width="64.85546875" style="742" customWidth="1"/>
    <col min="7170" max="7174" width="12.5703125" style="742" customWidth="1"/>
    <col min="7175" max="7175" width="1.85546875" style="742" customWidth="1"/>
    <col min="7176" max="7176" width="9.140625" style="742" customWidth="1"/>
    <col min="7177" max="7177" width="10.7109375" style="742" bestFit="1" customWidth="1"/>
    <col min="7178" max="7424" width="11.42578125" style="742"/>
    <col min="7425" max="7425" width="64.85546875" style="742" customWidth="1"/>
    <col min="7426" max="7430" width="12.5703125" style="742" customWidth="1"/>
    <col min="7431" max="7431" width="1.85546875" style="742" customWidth="1"/>
    <col min="7432" max="7432" width="9.140625" style="742" customWidth="1"/>
    <col min="7433" max="7433" width="10.7109375" style="742" bestFit="1" customWidth="1"/>
    <col min="7434" max="7680" width="11.42578125" style="742"/>
    <col min="7681" max="7681" width="64.85546875" style="742" customWidth="1"/>
    <col min="7682" max="7686" width="12.5703125" style="742" customWidth="1"/>
    <col min="7687" max="7687" width="1.85546875" style="742" customWidth="1"/>
    <col min="7688" max="7688" width="9.140625" style="742" customWidth="1"/>
    <col min="7689" max="7689" width="10.7109375" style="742" bestFit="1" customWidth="1"/>
    <col min="7690" max="7936" width="11.42578125" style="742"/>
    <col min="7937" max="7937" width="64.85546875" style="742" customWidth="1"/>
    <col min="7938" max="7942" width="12.5703125" style="742" customWidth="1"/>
    <col min="7943" max="7943" width="1.85546875" style="742" customWidth="1"/>
    <col min="7944" max="7944" width="9.140625" style="742" customWidth="1"/>
    <col min="7945" max="7945" width="10.7109375" style="742" bestFit="1" customWidth="1"/>
    <col min="7946" max="8192" width="11.42578125" style="742"/>
    <col min="8193" max="8193" width="64.85546875" style="742" customWidth="1"/>
    <col min="8194" max="8198" width="12.5703125" style="742" customWidth="1"/>
    <col min="8199" max="8199" width="1.85546875" style="742" customWidth="1"/>
    <col min="8200" max="8200" width="9.140625" style="742" customWidth="1"/>
    <col min="8201" max="8201" width="10.7109375" style="742" bestFit="1" customWidth="1"/>
    <col min="8202" max="8448" width="11.42578125" style="742"/>
    <col min="8449" max="8449" width="64.85546875" style="742" customWidth="1"/>
    <col min="8450" max="8454" width="12.5703125" style="742" customWidth="1"/>
    <col min="8455" max="8455" width="1.85546875" style="742" customWidth="1"/>
    <col min="8456" max="8456" width="9.140625" style="742" customWidth="1"/>
    <col min="8457" max="8457" width="10.7109375" style="742" bestFit="1" customWidth="1"/>
    <col min="8458" max="8704" width="11.42578125" style="742"/>
    <col min="8705" max="8705" width="64.85546875" style="742" customWidth="1"/>
    <col min="8706" max="8710" width="12.5703125" style="742" customWidth="1"/>
    <col min="8711" max="8711" width="1.85546875" style="742" customWidth="1"/>
    <col min="8712" max="8712" width="9.140625" style="742" customWidth="1"/>
    <col min="8713" max="8713" width="10.7109375" style="742" bestFit="1" customWidth="1"/>
    <col min="8714" max="8960" width="11.42578125" style="742"/>
    <col min="8961" max="8961" width="64.85546875" style="742" customWidth="1"/>
    <col min="8962" max="8966" width="12.5703125" style="742" customWidth="1"/>
    <col min="8967" max="8967" width="1.85546875" style="742" customWidth="1"/>
    <col min="8968" max="8968" width="9.140625" style="742" customWidth="1"/>
    <col min="8969" max="8969" width="10.7109375" style="742" bestFit="1" customWidth="1"/>
    <col min="8970" max="9216" width="11.42578125" style="742"/>
    <col min="9217" max="9217" width="64.85546875" style="742" customWidth="1"/>
    <col min="9218" max="9222" width="12.5703125" style="742" customWidth="1"/>
    <col min="9223" max="9223" width="1.85546875" style="742" customWidth="1"/>
    <col min="9224" max="9224" width="9.140625" style="742" customWidth="1"/>
    <col min="9225" max="9225" width="10.7109375" style="742" bestFit="1" customWidth="1"/>
    <col min="9226" max="9472" width="11.42578125" style="742"/>
    <col min="9473" max="9473" width="64.85546875" style="742" customWidth="1"/>
    <col min="9474" max="9478" width="12.5703125" style="742" customWidth="1"/>
    <col min="9479" max="9479" width="1.85546875" style="742" customWidth="1"/>
    <col min="9480" max="9480" width="9.140625" style="742" customWidth="1"/>
    <col min="9481" max="9481" width="10.7109375" style="742" bestFit="1" customWidth="1"/>
    <col min="9482" max="9728" width="11.42578125" style="742"/>
    <col min="9729" max="9729" width="64.85546875" style="742" customWidth="1"/>
    <col min="9730" max="9734" width="12.5703125" style="742" customWidth="1"/>
    <col min="9735" max="9735" width="1.85546875" style="742" customWidth="1"/>
    <col min="9736" max="9736" width="9.140625" style="742" customWidth="1"/>
    <col min="9737" max="9737" width="10.7109375" style="742" bestFit="1" customWidth="1"/>
    <col min="9738" max="9984" width="11.42578125" style="742"/>
    <col min="9985" max="9985" width="64.85546875" style="742" customWidth="1"/>
    <col min="9986" max="9990" width="12.5703125" style="742" customWidth="1"/>
    <col min="9991" max="9991" width="1.85546875" style="742" customWidth="1"/>
    <col min="9992" max="9992" width="9.140625" style="742" customWidth="1"/>
    <col min="9993" max="9993" width="10.7109375" style="742" bestFit="1" customWidth="1"/>
    <col min="9994" max="10240" width="11.42578125" style="742"/>
    <col min="10241" max="10241" width="64.85546875" style="742" customWidth="1"/>
    <col min="10242" max="10246" width="12.5703125" style="742" customWidth="1"/>
    <col min="10247" max="10247" width="1.85546875" style="742" customWidth="1"/>
    <col min="10248" max="10248" width="9.140625" style="742" customWidth="1"/>
    <col min="10249" max="10249" width="10.7109375" style="742" bestFit="1" customWidth="1"/>
    <col min="10250" max="10496" width="11.42578125" style="742"/>
    <col min="10497" max="10497" width="64.85546875" style="742" customWidth="1"/>
    <col min="10498" max="10502" width="12.5703125" style="742" customWidth="1"/>
    <col min="10503" max="10503" width="1.85546875" style="742" customWidth="1"/>
    <col min="10504" max="10504" width="9.140625" style="742" customWidth="1"/>
    <col min="10505" max="10505" width="10.7109375" style="742" bestFit="1" customWidth="1"/>
    <col min="10506" max="10752" width="11.42578125" style="742"/>
    <col min="10753" max="10753" width="64.85546875" style="742" customWidth="1"/>
    <col min="10754" max="10758" width="12.5703125" style="742" customWidth="1"/>
    <col min="10759" max="10759" width="1.85546875" style="742" customWidth="1"/>
    <col min="10760" max="10760" width="9.140625" style="742" customWidth="1"/>
    <col min="10761" max="10761" width="10.7109375" style="742" bestFit="1" customWidth="1"/>
    <col min="10762" max="11008" width="11.42578125" style="742"/>
    <col min="11009" max="11009" width="64.85546875" style="742" customWidth="1"/>
    <col min="11010" max="11014" width="12.5703125" style="742" customWidth="1"/>
    <col min="11015" max="11015" width="1.85546875" style="742" customWidth="1"/>
    <col min="11016" max="11016" width="9.140625" style="742" customWidth="1"/>
    <col min="11017" max="11017" width="10.7109375" style="742" bestFit="1" customWidth="1"/>
    <col min="11018" max="11264" width="11.42578125" style="742"/>
    <col min="11265" max="11265" width="64.85546875" style="742" customWidth="1"/>
    <col min="11266" max="11270" width="12.5703125" style="742" customWidth="1"/>
    <col min="11271" max="11271" width="1.85546875" style="742" customWidth="1"/>
    <col min="11272" max="11272" width="9.140625" style="742" customWidth="1"/>
    <col min="11273" max="11273" width="10.7109375" style="742" bestFit="1" customWidth="1"/>
    <col min="11274" max="11520" width="11.42578125" style="742"/>
    <col min="11521" max="11521" width="64.85546875" style="742" customWidth="1"/>
    <col min="11522" max="11526" width="12.5703125" style="742" customWidth="1"/>
    <col min="11527" max="11527" width="1.85546875" style="742" customWidth="1"/>
    <col min="11528" max="11528" width="9.140625" style="742" customWidth="1"/>
    <col min="11529" max="11529" width="10.7109375" style="742" bestFit="1" customWidth="1"/>
    <col min="11530" max="11776" width="11.42578125" style="742"/>
    <col min="11777" max="11777" width="64.85546875" style="742" customWidth="1"/>
    <col min="11778" max="11782" width="12.5703125" style="742" customWidth="1"/>
    <col min="11783" max="11783" width="1.85546875" style="742" customWidth="1"/>
    <col min="11784" max="11784" width="9.140625" style="742" customWidth="1"/>
    <col min="11785" max="11785" width="10.7109375" style="742" bestFit="1" customWidth="1"/>
    <col min="11786" max="12032" width="11.42578125" style="742"/>
    <col min="12033" max="12033" width="64.85546875" style="742" customWidth="1"/>
    <col min="12034" max="12038" width="12.5703125" style="742" customWidth="1"/>
    <col min="12039" max="12039" width="1.85546875" style="742" customWidth="1"/>
    <col min="12040" max="12040" width="9.140625" style="742" customWidth="1"/>
    <col min="12041" max="12041" width="10.7109375" style="742" bestFit="1" customWidth="1"/>
    <col min="12042" max="12288" width="11.42578125" style="742"/>
    <col min="12289" max="12289" width="64.85546875" style="742" customWidth="1"/>
    <col min="12290" max="12294" width="12.5703125" style="742" customWidth="1"/>
    <col min="12295" max="12295" width="1.85546875" style="742" customWidth="1"/>
    <col min="12296" max="12296" width="9.140625" style="742" customWidth="1"/>
    <col min="12297" max="12297" width="10.7109375" style="742" bestFit="1" customWidth="1"/>
    <col min="12298" max="12544" width="11.42578125" style="742"/>
    <col min="12545" max="12545" width="64.85546875" style="742" customWidth="1"/>
    <col min="12546" max="12550" width="12.5703125" style="742" customWidth="1"/>
    <col min="12551" max="12551" width="1.85546875" style="742" customWidth="1"/>
    <col min="12552" max="12552" width="9.140625" style="742" customWidth="1"/>
    <col min="12553" max="12553" width="10.7109375" style="742" bestFit="1" customWidth="1"/>
    <col min="12554" max="12800" width="11.42578125" style="742"/>
    <col min="12801" max="12801" width="64.85546875" style="742" customWidth="1"/>
    <col min="12802" max="12806" width="12.5703125" style="742" customWidth="1"/>
    <col min="12807" max="12807" width="1.85546875" style="742" customWidth="1"/>
    <col min="12808" max="12808" width="9.140625" style="742" customWidth="1"/>
    <col min="12809" max="12809" width="10.7109375" style="742" bestFit="1" customWidth="1"/>
    <col min="12810" max="13056" width="11.42578125" style="742"/>
    <col min="13057" max="13057" width="64.85546875" style="742" customWidth="1"/>
    <col min="13058" max="13062" width="12.5703125" style="742" customWidth="1"/>
    <col min="13063" max="13063" width="1.85546875" style="742" customWidth="1"/>
    <col min="13064" max="13064" width="9.140625" style="742" customWidth="1"/>
    <col min="13065" max="13065" width="10.7109375" style="742" bestFit="1" customWidth="1"/>
    <col min="13066" max="13312" width="11.42578125" style="742"/>
    <col min="13313" max="13313" width="64.85546875" style="742" customWidth="1"/>
    <col min="13314" max="13318" width="12.5703125" style="742" customWidth="1"/>
    <col min="13319" max="13319" width="1.85546875" style="742" customWidth="1"/>
    <col min="13320" max="13320" width="9.140625" style="742" customWidth="1"/>
    <col min="13321" max="13321" width="10.7109375" style="742" bestFit="1" customWidth="1"/>
    <col min="13322" max="13568" width="11.42578125" style="742"/>
    <col min="13569" max="13569" width="64.85546875" style="742" customWidth="1"/>
    <col min="13570" max="13574" width="12.5703125" style="742" customWidth="1"/>
    <col min="13575" max="13575" width="1.85546875" style="742" customWidth="1"/>
    <col min="13576" max="13576" width="9.140625" style="742" customWidth="1"/>
    <col min="13577" max="13577" width="10.7109375" style="742" bestFit="1" customWidth="1"/>
    <col min="13578" max="13824" width="11.42578125" style="742"/>
    <col min="13825" max="13825" width="64.85546875" style="742" customWidth="1"/>
    <col min="13826" max="13830" width="12.5703125" style="742" customWidth="1"/>
    <col min="13831" max="13831" width="1.85546875" style="742" customWidth="1"/>
    <col min="13832" max="13832" width="9.140625" style="742" customWidth="1"/>
    <col min="13833" max="13833" width="10.7109375" style="742" bestFit="1" customWidth="1"/>
    <col min="13834" max="14080" width="11.42578125" style="742"/>
    <col min="14081" max="14081" width="64.85546875" style="742" customWidth="1"/>
    <col min="14082" max="14086" width="12.5703125" style="742" customWidth="1"/>
    <col min="14087" max="14087" width="1.85546875" style="742" customWidth="1"/>
    <col min="14088" max="14088" width="9.140625" style="742" customWidth="1"/>
    <col min="14089" max="14089" width="10.7109375" style="742" bestFit="1" customWidth="1"/>
    <col min="14090" max="14336" width="11.42578125" style="742"/>
    <col min="14337" max="14337" width="64.85546875" style="742" customWidth="1"/>
    <col min="14338" max="14342" width="12.5703125" style="742" customWidth="1"/>
    <col min="14343" max="14343" width="1.85546875" style="742" customWidth="1"/>
    <col min="14344" max="14344" width="9.140625" style="742" customWidth="1"/>
    <col min="14345" max="14345" width="10.7109375" style="742" bestFit="1" customWidth="1"/>
    <col min="14346" max="14592" width="11.42578125" style="742"/>
    <col min="14593" max="14593" width="64.85546875" style="742" customWidth="1"/>
    <col min="14594" max="14598" width="12.5703125" style="742" customWidth="1"/>
    <col min="14599" max="14599" width="1.85546875" style="742" customWidth="1"/>
    <col min="14600" max="14600" width="9.140625" style="742" customWidth="1"/>
    <col min="14601" max="14601" width="10.7109375" style="742" bestFit="1" customWidth="1"/>
    <col min="14602" max="14848" width="11.42578125" style="742"/>
    <col min="14849" max="14849" width="64.85546875" style="742" customWidth="1"/>
    <col min="14850" max="14854" width="12.5703125" style="742" customWidth="1"/>
    <col min="14855" max="14855" width="1.85546875" style="742" customWidth="1"/>
    <col min="14856" max="14856" width="9.140625" style="742" customWidth="1"/>
    <col min="14857" max="14857" width="10.7109375" style="742" bestFit="1" customWidth="1"/>
    <col min="14858" max="15104" width="11.42578125" style="742"/>
    <col min="15105" max="15105" width="64.85546875" style="742" customWidth="1"/>
    <col min="15106" max="15110" width="12.5703125" style="742" customWidth="1"/>
    <col min="15111" max="15111" width="1.85546875" style="742" customWidth="1"/>
    <col min="15112" max="15112" width="9.140625" style="742" customWidth="1"/>
    <col min="15113" max="15113" width="10.7109375" style="742" bestFit="1" customWidth="1"/>
    <col min="15114" max="15360" width="11.42578125" style="742"/>
    <col min="15361" max="15361" width="64.85546875" style="742" customWidth="1"/>
    <col min="15362" max="15366" width="12.5703125" style="742" customWidth="1"/>
    <col min="15367" max="15367" width="1.85546875" style="742" customWidth="1"/>
    <col min="15368" max="15368" width="9.140625" style="742" customWidth="1"/>
    <col min="15369" max="15369" width="10.7109375" style="742" bestFit="1" customWidth="1"/>
    <col min="15370" max="15616" width="11.42578125" style="742"/>
    <col min="15617" max="15617" width="64.85546875" style="742" customWidth="1"/>
    <col min="15618" max="15622" width="12.5703125" style="742" customWidth="1"/>
    <col min="15623" max="15623" width="1.85546875" style="742" customWidth="1"/>
    <col min="15624" max="15624" width="9.140625" style="742" customWidth="1"/>
    <col min="15625" max="15625" width="10.7109375" style="742" bestFit="1" customWidth="1"/>
    <col min="15626" max="15872" width="11.42578125" style="742"/>
    <col min="15873" max="15873" width="64.85546875" style="742" customWidth="1"/>
    <col min="15874" max="15878" width="12.5703125" style="742" customWidth="1"/>
    <col min="15879" max="15879" width="1.85546875" style="742" customWidth="1"/>
    <col min="15880" max="15880" width="9.140625" style="742" customWidth="1"/>
    <col min="15881" max="15881" width="10.7109375" style="742" bestFit="1" customWidth="1"/>
    <col min="15882" max="16128" width="11.42578125" style="742"/>
    <col min="16129" max="16129" width="64.85546875" style="742" customWidth="1"/>
    <col min="16130" max="16134" width="12.5703125" style="742" customWidth="1"/>
    <col min="16135" max="16135" width="1.85546875" style="742" customWidth="1"/>
    <col min="16136" max="16136" width="9.140625" style="742" customWidth="1"/>
    <col min="16137" max="16137" width="10.7109375" style="742" bestFit="1" customWidth="1"/>
    <col min="16138" max="16384" width="11.42578125" style="742"/>
  </cols>
  <sheetData>
    <row r="1" spans="1:6" s="39" customFormat="1" ht="2.25" customHeight="1">
      <c r="A1" s="84"/>
      <c r="B1" s="85"/>
      <c r="C1" s="85"/>
      <c r="D1" s="85"/>
      <c r="E1" s="85"/>
      <c r="F1" s="85"/>
    </row>
    <row r="2" spans="1:6" s="342" customFormat="1" ht="39" customHeight="1">
      <c r="A2" s="1014" t="s">
        <v>894</v>
      </c>
      <c r="B2" s="1014"/>
      <c r="C2" s="1014"/>
      <c r="D2" s="1014"/>
      <c r="E2" s="1014"/>
      <c r="F2" s="1014"/>
    </row>
    <row r="3" spans="1:6" s="342" customFormat="1" ht="20.25">
      <c r="A3" s="1014" t="s">
        <v>1333</v>
      </c>
      <c r="B3" s="1014"/>
      <c r="C3" s="1014"/>
      <c r="D3" s="1014"/>
      <c r="E3" s="1014"/>
      <c r="F3" s="1014"/>
    </row>
    <row r="4" spans="1:6" s="342" customFormat="1" ht="20.25">
      <c r="A4" s="1014" t="s">
        <v>1547</v>
      </c>
      <c r="B4" s="1014"/>
      <c r="C4" s="1014"/>
      <c r="D4" s="1014"/>
      <c r="E4" s="1014"/>
      <c r="F4" s="1014"/>
    </row>
    <row r="5" spans="1:6" s="325" customFormat="1" ht="20.25">
      <c r="A5" s="1019" t="s">
        <v>1485</v>
      </c>
      <c r="B5" s="1019"/>
      <c r="C5" s="1019"/>
      <c r="D5" s="1019"/>
      <c r="E5" s="1019"/>
      <c r="F5" s="1019"/>
    </row>
    <row r="6" spans="1:6" s="742" customFormat="1" ht="6" customHeight="1">
      <c r="A6" s="83"/>
      <c r="B6" s="1005"/>
      <c r="C6" s="1005"/>
      <c r="D6" s="1005"/>
      <c r="E6" s="1005"/>
      <c r="F6" s="1005"/>
    </row>
    <row r="7" spans="1:6" s="742" customFormat="1" ht="4.5" customHeight="1" thickBot="1">
      <c r="A7" s="470"/>
      <c r="B7" s="519"/>
      <c r="C7" s="519"/>
      <c r="D7" s="519"/>
      <c r="E7" s="519"/>
      <c r="F7" s="519"/>
    </row>
    <row r="8" spans="1:6" s="743" customFormat="1" ht="12.75" thickTop="1" thickBot="1">
      <c r="A8" s="69"/>
      <c r="B8" s="1131" t="s">
        <v>2</v>
      </c>
      <c r="C8" s="1131" t="s">
        <v>3</v>
      </c>
      <c r="D8" s="1131" t="s">
        <v>4</v>
      </c>
      <c r="E8" s="1131" t="s">
        <v>5</v>
      </c>
      <c r="F8" s="1131" t="s">
        <v>6</v>
      </c>
    </row>
    <row r="9" spans="1:6" s="743" customFormat="1" ht="12.75" thickTop="1" thickBot="1">
      <c r="A9" s="70" t="s">
        <v>7</v>
      </c>
      <c r="B9" s="1132">
        <v>5814107.6075499998</v>
      </c>
      <c r="C9" s="1132">
        <v>1648822.02116</v>
      </c>
      <c r="D9" s="1132">
        <v>0.68600000000000005</v>
      </c>
      <c r="E9" s="1132">
        <v>460.61608000000001</v>
      </c>
      <c r="F9" s="1132">
        <v>7463390.9307899997</v>
      </c>
    </row>
    <row r="10" spans="1:6" s="743" customFormat="1" ht="12.75" thickTop="1" thickBot="1">
      <c r="A10" s="542" t="s">
        <v>8</v>
      </c>
      <c r="B10" s="1133">
        <v>580822.43095000007</v>
      </c>
      <c r="C10" s="1133">
        <v>267998.81793000002</v>
      </c>
      <c r="D10" s="1133">
        <v>0.68600000000000005</v>
      </c>
      <c r="E10" s="1133">
        <v>254.59978000000001</v>
      </c>
      <c r="F10" s="1133">
        <v>849076.53466</v>
      </c>
    </row>
    <row r="11" spans="1:6" s="743" customFormat="1" ht="12" thickTop="1">
      <c r="A11" s="1134" t="s">
        <v>9</v>
      </c>
      <c r="B11" s="572">
        <v>191896.24437999999</v>
      </c>
      <c r="C11" s="572">
        <v>86479.88526000001</v>
      </c>
      <c r="D11" s="572">
        <v>0</v>
      </c>
      <c r="E11" s="572">
        <v>0</v>
      </c>
      <c r="F11" s="572">
        <v>278376.12964</v>
      </c>
    </row>
    <row r="12" spans="1:6" s="743" customFormat="1" ht="11.25">
      <c r="A12" s="1134" t="s">
        <v>10</v>
      </c>
      <c r="B12" s="572">
        <v>226953.74538000001</v>
      </c>
      <c r="C12" s="572">
        <v>94001.915919999999</v>
      </c>
      <c r="D12" s="572">
        <v>0.68600000000000005</v>
      </c>
      <c r="E12" s="572">
        <v>254.59978000000001</v>
      </c>
      <c r="F12" s="572">
        <v>321210.94707999995</v>
      </c>
    </row>
    <row r="13" spans="1:6" s="743" customFormat="1" ht="11.25">
      <c r="A13" s="1134" t="s">
        <v>11</v>
      </c>
      <c r="B13" s="572">
        <v>161261.69157</v>
      </c>
      <c r="C13" s="572">
        <v>87161.725279999999</v>
      </c>
      <c r="D13" s="572">
        <v>0</v>
      </c>
      <c r="E13" s="572">
        <v>0</v>
      </c>
      <c r="F13" s="572">
        <v>248423.41684999998</v>
      </c>
    </row>
    <row r="14" spans="1:6" s="743" customFormat="1" ht="11.25">
      <c r="A14" s="1134" t="s">
        <v>12</v>
      </c>
      <c r="B14" s="572">
        <v>0</v>
      </c>
      <c r="C14" s="572">
        <v>0</v>
      </c>
      <c r="D14" s="572">
        <v>0</v>
      </c>
      <c r="E14" s="572">
        <v>0</v>
      </c>
      <c r="F14" s="572">
        <v>0</v>
      </c>
    </row>
    <row r="15" spans="1:6" s="743" customFormat="1" ht="11.25">
      <c r="A15" s="1134" t="s">
        <v>13</v>
      </c>
      <c r="B15" s="572">
        <v>0</v>
      </c>
      <c r="C15" s="572">
        <v>0</v>
      </c>
      <c r="D15" s="572">
        <v>0</v>
      </c>
      <c r="E15" s="572">
        <v>0</v>
      </c>
      <c r="F15" s="572">
        <v>0</v>
      </c>
    </row>
    <row r="16" spans="1:6" s="743" customFormat="1" ht="11.25">
      <c r="A16" s="1134" t="s">
        <v>14</v>
      </c>
      <c r="B16" s="572">
        <v>706.60991999999999</v>
      </c>
      <c r="C16" s="572">
        <v>355.28790999999995</v>
      </c>
      <c r="D16" s="572">
        <v>0</v>
      </c>
      <c r="E16" s="572">
        <v>0</v>
      </c>
      <c r="F16" s="572">
        <v>1061.8978300000001</v>
      </c>
    </row>
    <row r="17" spans="1:6" s="743" customFormat="1" ht="11.25">
      <c r="A17" s="1134" t="s">
        <v>15</v>
      </c>
      <c r="B17" s="572">
        <v>5.3111999999999995</v>
      </c>
      <c r="C17" s="572">
        <v>3.5600000000000002E-3</v>
      </c>
      <c r="D17" s="572">
        <v>0</v>
      </c>
      <c r="E17" s="572">
        <v>0</v>
      </c>
      <c r="F17" s="572">
        <v>5.3147600000000006</v>
      </c>
    </row>
    <row r="18" spans="1:6" s="743" customFormat="1" ht="12" thickBot="1">
      <c r="A18" s="1134" t="s">
        <v>16</v>
      </c>
      <c r="B18" s="572">
        <v>-1.1715</v>
      </c>
      <c r="C18" s="572">
        <v>0</v>
      </c>
      <c r="D18" s="572">
        <v>0</v>
      </c>
      <c r="E18" s="572">
        <v>0</v>
      </c>
      <c r="F18" s="572">
        <v>-1.1715</v>
      </c>
    </row>
    <row r="19" spans="1:6" s="743" customFormat="1" ht="12.75" thickTop="1" thickBot="1">
      <c r="A19" s="542" t="s">
        <v>17</v>
      </c>
      <c r="B19" s="1133">
        <v>289421.65435000003</v>
      </c>
      <c r="C19" s="1133">
        <v>759172.20467000001</v>
      </c>
      <c r="D19" s="1133">
        <v>0</v>
      </c>
      <c r="E19" s="1133">
        <v>206.0163</v>
      </c>
      <c r="F19" s="1133">
        <v>1048799.8753200001</v>
      </c>
    </row>
    <row r="20" spans="1:6" s="743" customFormat="1" ht="12" thickTop="1">
      <c r="A20" s="1134" t="s">
        <v>18</v>
      </c>
      <c r="B20" s="572">
        <v>0</v>
      </c>
      <c r="C20" s="572">
        <v>0</v>
      </c>
      <c r="D20" s="572">
        <v>0</v>
      </c>
      <c r="E20" s="572">
        <v>0</v>
      </c>
      <c r="F20" s="572">
        <v>0</v>
      </c>
    </row>
    <row r="21" spans="1:6" s="743" customFormat="1" ht="11.25">
      <c r="A21" s="1134" t="s">
        <v>19</v>
      </c>
      <c r="B21" s="572">
        <v>118233.89073999999</v>
      </c>
      <c r="C21" s="572">
        <v>23158.511300000002</v>
      </c>
      <c r="D21" s="572">
        <v>0</v>
      </c>
      <c r="E21" s="572">
        <v>203.78646000000001</v>
      </c>
      <c r="F21" s="572">
        <v>141596.18849999999</v>
      </c>
    </row>
    <row r="22" spans="1:6" s="743" customFormat="1" ht="11.25">
      <c r="A22" s="1134" t="s">
        <v>20</v>
      </c>
      <c r="B22" s="572">
        <v>0</v>
      </c>
      <c r="C22" s="572">
        <v>0</v>
      </c>
      <c r="D22" s="572">
        <v>0</v>
      </c>
      <c r="E22" s="572">
        <v>0</v>
      </c>
      <c r="F22" s="572">
        <v>0</v>
      </c>
    </row>
    <row r="23" spans="1:6" s="743" customFormat="1" ht="11.25">
      <c r="A23" s="1134" t="s">
        <v>21</v>
      </c>
      <c r="B23" s="572">
        <v>0</v>
      </c>
      <c r="C23" s="572">
        <v>0</v>
      </c>
      <c r="D23" s="572">
        <v>0</v>
      </c>
      <c r="E23" s="572">
        <v>0</v>
      </c>
      <c r="F23" s="572">
        <v>0</v>
      </c>
    </row>
    <row r="24" spans="1:6" s="743" customFormat="1" ht="11.25">
      <c r="A24" s="1134" t="s">
        <v>22</v>
      </c>
      <c r="B24" s="572">
        <v>29731.769199999999</v>
      </c>
      <c r="C24" s="572">
        <v>21865.17959</v>
      </c>
      <c r="D24" s="572">
        <v>0</v>
      </c>
      <c r="E24" s="572">
        <v>0</v>
      </c>
      <c r="F24" s="572">
        <v>51596.948790000002</v>
      </c>
    </row>
    <row r="25" spans="1:6" s="743" customFormat="1" ht="11.25">
      <c r="A25" s="1134" t="s">
        <v>23</v>
      </c>
      <c r="B25" s="572">
        <v>141416.08741000001</v>
      </c>
      <c r="C25" s="572">
        <v>714141.73570000008</v>
      </c>
      <c r="D25" s="572">
        <v>0</v>
      </c>
      <c r="E25" s="572">
        <v>2.2298400000000003</v>
      </c>
      <c r="F25" s="572">
        <v>855560.05295000004</v>
      </c>
    </row>
    <row r="26" spans="1:6" s="743" customFormat="1" ht="11.25">
      <c r="A26" s="1134" t="s">
        <v>24</v>
      </c>
      <c r="B26" s="572">
        <v>39.906999999999996</v>
      </c>
      <c r="C26" s="572">
        <v>6.7780800000000001</v>
      </c>
      <c r="D26" s="572">
        <v>0</v>
      </c>
      <c r="E26" s="572">
        <v>0</v>
      </c>
      <c r="F26" s="572">
        <v>46.685079999999999</v>
      </c>
    </row>
    <row r="27" spans="1:6" s="743" customFormat="1" ht="12" thickBot="1">
      <c r="A27" s="1134" t="s">
        <v>25</v>
      </c>
      <c r="B27" s="572">
        <v>0</v>
      </c>
      <c r="C27" s="572">
        <v>0</v>
      </c>
      <c r="D27" s="572">
        <v>0</v>
      </c>
      <c r="E27" s="572">
        <v>0</v>
      </c>
      <c r="F27" s="572">
        <v>0</v>
      </c>
    </row>
    <row r="28" spans="1:6" s="743" customFormat="1" ht="12.75" thickTop="1" thickBot="1">
      <c r="A28" s="542" t="s">
        <v>26</v>
      </c>
      <c r="B28" s="1133">
        <v>4694045.6354499999</v>
      </c>
      <c r="C28" s="1133">
        <v>586026.47626000002</v>
      </c>
      <c r="D28" s="1133">
        <v>0</v>
      </c>
      <c r="E28" s="1133">
        <v>0</v>
      </c>
      <c r="F28" s="1133">
        <v>5280072.1117099999</v>
      </c>
    </row>
    <row r="29" spans="1:6" s="743" customFormat="1" ht="12" thickTop="1">
      <c r="A29" s="1135" t="s">
        <v>27</v>
      </c>
      <c r="B29" s="572">
        <v>4771720.1868100008</v>
      </c>
      <c r="C29" s="572">
        <v>667967.61459000001</v>
      </c>
      <c r="D29" s="572">
        <v>0</v>
      </c>
      <c r="E29" s="572">
        <v>0</v>
      </c>
      <c r="F29" s="572">
        <v>5439687.8013999993</v>
      </c>
    </row>
    <row r="30" spans="1:6" s="743" customFormat="1" ht="11.25">
      <c r="A30" s="1134" t="s">
        <v>28</v>
      </c>
      <c r="B30" s="572">
        <v>4658473.8418399999</v>
      </c>
      <c r="C30" s="572">
        <v>615229.08269000007</v>
      </c>
      <c r="D30" s="572">
        <v>0</v>
      </c>
      <c r="E30" s="572">
        <v>0</v>
      </c>
      <c r="F30" s="572">
        <v>5273702.9245299995</v>
      </c>
    </row>
    <row r="31" spans="1:6" s="743" customFormat="1" ht="11.25">
      <c r="A31" s="1134" t="s">
        <v>29</v>
      </c>
      <c r="B31" s="572">
        <v>112059.12870999999</v>
      </c>
      <c r="C31" s="572">
        <v>52394.977749999998</v>
      </c>
      <c r="D31" s="572">
        <v>0</v>
      </c>
      <c r="E31" s="572">
        <v>0</v>
      </c>
      <c r="F31" s="572">
        <v>164454.10646000001</v>
      </c>
    </row>
    <row r="32" spans="1:6" s="743" customFormat="1" ht="11.25">
      <c r="A32" s="1134" t="s">
        <v>30</v>
      </c>
      <c r="B32" s="572">
        <v>1187.2162599999999</v>
      </c>
      <c r="C32" s="572">
        <v>343.55415000000005</v>
      </c>
      <c r="D32" s="572">
        <v>0</v>
      </c>
      <c r="E32" s="572">
        <v>0</v>
      </c>
      <c r="F32" s="572">
        <v>1530.7704099999999</v>
      </c>
    </row>
    <row r="33" spans="1:6" s="743" customFormat="1" ht="11.25">
      <c r="A33" s="1135" t="s">
        <v>31</v>
      </c>
      <c r="B33" s="572">
        <v>31481.695010000003</v>
      </c>
      <c r="C33" s="572">
        <v>6996.3493099999996</v>
      </c>
      <c r="D33" s="572">
        <v>0</v>
      </c>
      <c r="E33" s="572">
        <v>0</v>
      </c>
      <c r="F33" s="572">
        <v>38478.044320000001</v>
      </c>
    </row>
    <row r="34" spans="1:6" s="743" customFormat="1" ht="11.25">
      <c r="A34" s="1134" t="s">
        <v>32</v>
      </c>
      <c r="B34" s="572">
        <v>24295.279449999998</v>
      </c>
      <c r="C34" s="572">
        <v>4607.7070199999998</v>
      </c>
      <c r="D34" s="572">
        <v>0</v>
      </c>
      <c r="E34" s="572">
        <v>0</v>
      </c>
      <c r="F34" s="572">
        <v>28902.98647</v>
      </c>
    </row>
    <row r="35" spans="1:6" s="743" customFormat="1" ht="11.25">
      <c r="A35" s="1134" t="s">
        <v>33</v>
      </c>
      <c r="B35" s="572">
        <v>7003.0679700000001</v>
      </c>
      <c r="C35" s="572">
        <v>2388.6422900000002</v>
      </c>
      <c r="D35" s="572">
        <v>0</v>
      </c>
      <c r="E35" s="572">
        <v>0</v>
      </c>
      <c r="F35" s="572">
        <v>9391.7102599999998</v>
      </c>
    </row>
    <row r="36" spans="1:6" s="743" customFormat="1" ht="11.25">
      <c r="A36" s="1134" t="s">
        <v>34</v>
      </c>
      <c r="B36" s="572">
        <v>183.34759</v>
      </c>
      <c r="C36" s="572">
        <v>0</v>
      </c>
      <c r="D36" s="572">
        <v>0</v>
      </c>
      <c r="E36" s="572">
        <v>0</v>
      </c>
      <c r="F36" s="572">
        <v>183.34759</v>
      </c>
    </row>
    <row r="37" spans="1:6" s="743" customFormat="1" ht="11.25">
      <c r="A37" s="1135" t="s">
        <v>35</v>
      </c>
      <c r="B37" s="572">
        <v>63136.779649999997</v>
      </c>
      <c r="C37" s="572">
        <v>19369.508959999999</v>
      </c>
      <c r="D37" s="572">
        <v>0</v>
      </c>
      <c r="E37" s="572">
        <v>0</v>
      </c>
      <c r="F37" s="572">
        <v>82506.288610000003</v>
      </c>
    </row>
    <row r="38" spans="1:6" s="743" customFormat="1" ht="11.25">
      <c r="A38" s="1134" t="s">
        <v>36</v>
      </c>
      <c r="B38" s="572">
        <v>53684.337319999999</v>
      </c>
      <c r="C38" s="572">
        <v>15679.501199999999</v>
      </c>
      <c r="D38" s="572">
        <v>0</v>
      </c>
      <c r="E38" s="572">
        <v>0</v>
      </c>
      <c r="F38" s="572">
        <v>69363.83851999999</v>
      </c>
    </row>
    <row r="39" spans="1:6" s="743" customFormat="1" ht="11.25">
      <c r="A39" s="1134" t="s">
        <v>37</v>
      </c>
      <c r="B39" s="572">
        <v>9452.4423299999999</v>
      </c>
      <c r="C39" s="572">
        <v>3690.00776</v>
      </c>
      <c r="D39" s="572">
        <v>0</v>
      </c>
      <c r="E39" s="572">
        <v>0</v>
      </c>
      <c r="F39" s="572">
        <v>13142.45009</v>
      </c>
    </row>
    <row r="40" spans="1:6" s="743" customFormat="1" ht="12" thickBot="1">
      <c r="A40" s="1134" t="s">
        <v>38</v>
      </c>
      <c r="B40" s="572">
        <v>0</v>
      </c>
      <c r="C40" s="572">
        <v>0</v>
      </c>
      <c r="D40" s="572">
        <v>0</v>
      </c>
      <c r="E40" s="572">
        <v>0</v>
      </c>
      <c r="F40" s="572">
        <v>0</v>
      </c>
    </row>
    <row r="41" spans="1:6" s="743" customFormat="1" ht="12.75" thickTop="1" thickBot="1">
      <c r="A41" s="542" t="s">
        <v>39</v>
      </c>
      <c r="B41" s="1133">
        <v>45031.090899999996</v>
      </c>
      <c r="C41" s="1133">
        <v>5525.9182799999999</v>
      </c>
      <c r="D41" s="1133">
        <v>0</v>
      </c>
      <c r="E41" s="1133">
        <v>0</v>
      </c>
      <c r="F41" s="1133">
        <v>50557.009180000001</v>
      </c>
    </row>
    <row r="42" spans="1:6" s="743" customFormat="1" ht="12" thickTop="1">
      <c r="A42" s="1134" t="s">
        <v>40</v>
      </c>
      <c r="B42" s="572">
        <v>43404.170479999993</v>
      </c>
      <c r="C42" s="572">
        <v>4726.5460199999998</v>
      </c>
      <c r="D42" s="572">
        <v>0</v>
      </c>
      <c r="E42" s="572">
        <v>0</v>
      </c>
      <c r="F42" s="572">
        <v>48130.716500000002</v>
      </c>
    </row>
    <row r="43" spans="1:6" s="743" customFormat="1" ht="11.25">
      <c r="A43" s="1134" t="s">
        <v>41</v>
      </c>
      <c r="B43" s="572">
        <v>1415.8627300000001</v>
      </c>
      <c r="C43" s="572">
        <v>747.10003000000006</v>
      </c>
      <c r="D43" s="572">
        <v>0</v>
      </c>
      <c r="E43" s="572">
        <v>0</v>
      </c>
      <c r="F43" s="572">
        <v>2162.9627599999999</v>
      </c>
    </row>
    <row r="44" spans="1:6" s="743" customFormat="1" ht="11.25">
      <c r="A44" s="1134" t="s">
        <v>42</v>
      </c>
      <c r="B44" s="572">
        <v>143.63074</v>
      </c>
      <c r="C44" s="572">
        <v>27.718790000000002</v>
      </c>
      <c r="D44" s="572">
        <v>0</v>
      </c>
      <c r="E44" s="572">
        <v>0</v>
      </c>
      <c r="F44" s="572">
        <v>171.34952999999999</v>
      </c>
    </row>
    <row r="45" spans="1:6" s="743" customFormat="1" ht="11.25">
      <c r="A45" s="1134" t="s">
        <v>43</v>
      </c>
      <c r="B45" s="572">
        <v>41.802140000000001</v>
      </c>
      <c r="C45" s="572">
        <v>18.838930000000001</v>
      </c>
      <c r="D45" s="572">
        <v>0</v>
      </c>
      <c r="E45" s="572">
        <v>0</v>
      </c>
      <c r="F45" s="572">
        <v>60.641069999999999</v>
      </c>
    </row>
    <row r="46" spans="1:6" s="743" customFormat="1" ht="11.25">
      <c r="A46" s="1134" t="s">
        <v>44</v>
      </c>
      <c r="B46" s="572">
        <v>25.62481</v>
      </c>
      <c r="C46" s="572">
        <v>5.7145100000000006</v>
      </c>
      <c r="D46" s="572">
        <v>0</v>
      </c>
      <c r="E46" s="572">
        <v>0</v>
      </c>
      <c r="F46" s="572">
        <v>31.339320000000001</v>
      </c>
    </row>
    <row r="47" spans="1:6" s="743" customFormat="1" ht="12" thickBot="1">
      <c r="A47" s="1134" t="s">
        <v>45</v>
      </c>
      <c r="B47" s="572">
        <v>0</v>
      </c>
      <c r="C47" s="572">
        <v>0</v>
      </c>
      <c r="D47" s="572">
        <v>0</v>
      </c>
      <c r="E47" s="572">
        <v>0</v>
      </c>
      <c r="F47" s="572">
        <v>0</v>
      </c>
    </row>
    <row r="48" spans="1:6" s="743" customFormat="1" ht="12.75" thickTop="1" thickBot="1">
      <c r="A48" s="542" t="s">
        <v>46</v>
      </c>
      <c r="B48" s="1133">
        <v>-217324.11692</v>
      </c>
      <c r="C48" s="1133">
        <v>-113832.91488</v>
      </c>
      <c r="D48" s="1133">
        <v>0</v>
      </c>
      <c r="E48" s="1133">
        <v>0</v>
      </c>
      <c r="F48" s="1133">
        <v>-331157.0318</v>
      </c>
    </row>
    <row r="49" spans="1:6" s="743" customFormat="1" ht="12" thickTop="1">
      <c r="A49" s="1136" t="s">
        <v>47</v>
      </c>
      <c r="B49" s="572">
        <v>-60901.576659999999</v>
      </c>
      <c r="C49" s="572">
        <v>-18213.876219999998</v>
      </c>
      <c r="D49" s="572">
        <v>0</v>
      </c>
      <c r="E49" s="572">
        <v>0</v>
      </c>
      <c r="F49" s="572">
        <v>-79115.452879999997</v>
      </c>
    </row>
    <row r="50" spans="1:6" s="743" customFormat="1" ht="11.25">
      <c r="A50" s="1134" t="s">
        <v>48</v>
      </c>
      <c r="B50" s="572">
        <v>-1585.7138400000001</v>
      </c>
      <c r="C50" s="572">
        <v>-1389.8561599999998</v>
      </c>
      <c r="D50" s="572">
        <v>0</v>
      </c>
      <c r="E50" s="572">
        <v>0</v>
      </c>
      <c r="F50" s="572">
        <v>-2975.57</v>
      </c>
    </row>
    <row r="51" spans="1:6" s="743" customFormat="1" ht="11.25">
      <c r="A51" s="1134" t="s">
        <v>49</v>
      </c>
      <c r="B51" s="572">
        <v>-13552.57475</v>
      </c>
      <c r="C51" s="572">
        <v>-2651.3367899999998</v>
      </c>
      <c r="D51" s="572">
        <v>0</v>
      </c>
      <c r="E51" s="572">
        <v>0</v>
      </c>
      <c r="F51" s="572">
        <v>-16203.911539999999</v>
      </c>
    </row>
    <row r="52" spans="1:6" s="743" customFormat="1" ht="11.25">
      <c r="A52" s="1134" t="s">
        <v>50</v>
      </c>
      <c r="B52" s="572">
        <v>-3997.9957200000003</v>
      </c>
      <c r="C52" s="572">
        <v>-1175.0740700000001</v>
      </c>
      <c r="D52" s="572">
        <v>0</v>
      </c>
      <c r="E52" s="572">
        <v>0</v>
      </c>
      <c r="F52" s="572">
        <v>-5173.0697900000005</v>
      </c>
    </row>
    <row r="53" spans="1:6" s="743" customFormat="1" ht="11.25">
      <c r="A53" s="1134" t="s">
        <v>51</v>
      </c>
      <c r="B53" s="572">
        <v>-45033.385860000002</v>
      </c>
      <c r="C53" s="572">
        <v>-12267.9161</v>
      </c>
      <c r="D53" s="572">
        <v>0</v>
      </c>
      <c r="E53" s="572">
        <v>0</v>
      </c>
      <c r="F53" s="572">
        <v>-57301.301960000004</v>
      </c>
    </row>
    <row r="54" spans="1:6" s="743" customFormat="1" ht="11.25">
      <c r="A54" s="1134" t="s">
        <v>52</v>
      </c>
      <c r="B54" s="572">
        <v>-7702.8359600000003</v>
      </c>
      <c r="C54" s="572">
        <v>-2602.7615299999998</v>
      </c>
      <c r="D54" s="572">
        <v>0</v>
      </c>
      <c r="E54" s="572">
        <v>0</v>
      </c>
      <c r="F54" s="572">
        <v>-10305.59749</v>
      </c>
    </row>
    <row r="55" spans="1:6" s="743" customFormat="1" ht="11.25">
      <c r="A55" s="1136" t="s">
        <v>53</v>
      </c>
      <c r="B55" s="572">
        <v>-61900.840320000003</v>
      </c>
      <c r="C55" s="572">
        <v>-69124.965639999995</v>
      </c>
      <c r="D55" s="572">
        <v>0</v>
      </c>
      <c r="E55" s="572">
        <v>0</v>
      </c>
      <c r="F55" s="572">
        <v>-131025.80596</v>
      </c>
    </row>
    <row r="56" spans="1:6" s="743" customFormat="1" ht="11.25">
      <c r="A56" s="1134" t="s">
        <v>54</v>
      </c>
      <c r="B56" s="572">
        <v>-22649.193809999997</v>
      </c>
      <c r="C56" s="572">
        <v>-6407.1283700000004</v>
      </c>
      <c r="D56" s="572">
        <v>0</v>
      </c>
      <c r="E56" s="572">
        <v>0</v>
      </c>
      <c r="F56" s="572">
        <v>-29056.322179999999</v>
      </c>
    </row>
    <row r="57" spans="1:6" s="743" customFormat="1" ht="11.25">
      <c r="A57" s="1134" t="s">
        <v>55</v>
      </c>
      <c r="B57" s="572">
        <v>0</v>
      </c>
      <c r="C57" s="572">
        <v>0</v>
      </c>
      <c r="D57" s="572">
        <v>0</v>
      </c>
      <c r="E57" s="572">
        <v>0</v>
      </c>
      <c r="F57" s="572">
        <v>0</v>
      </c>
    </row>
    <row r="58" spans="1:6" s="743" customFormat="1" ht="12" thickBot="1">
      <c r="A58" s="1134" t="s">
        <v>56</v>
      </c>
      <c r="B58" s="572">
        <v>0</v>
      </c>
      <c r="C58" s="572">
        <v>0</v>
      </c>
      <c r="D58" s="572">
        <v>0</v>
      </c>
      <c r="E58" s="572">
        <v>0</v>
      </c>
      <c r="F58" s="572">
        <v>0</v>
      </c>
    </row>
    <row r="59" spans="1:6" s="743" customFormat="1" ht="12.75" thickTop="1" thickBot="1">
      <c r="A59" s="542" t="s">
        <v>57</v>
      </c>
      <c r="B59" s="1133">
        <v>22257.460320000002</v>
      </c>
      <c r="C59" s="1133">
        <v>26069.565989999999</v>
      </c>
      <c r="D59" s="1133">
        <v>0</v>
      </c>
      <c r="E59" s="1133">
        <v>0</v>
      </c>
      <c r="F59" s="1133">
        <v>48327.026310000001</v>
      </c>
    </row>
    <row r="60" spans="1:6" s="743" customFormat="1" ht="12" thickTop="1">
      <c r="A60" s="1134" t="s">
        <v>58</v>
      </c>
      <c r="B60" s="572">
        <v>281.92327</v>
      </c>
      <c r="C60" s="572">
        <v>678.18998999999997</v>
      </c>
      <c r="D60" s="572">
        <v>711.49381000000005</v>
      </c>
      <c r="E60" s="572">
        <v>0</v>
      </c>
      <c r="F60" s="572">
        <v>1671.60707</v>
      </c>
    </row>
    <row r="61" spans="1:6" s="743" customFormat="1" ht="11.25">
      <c r="A61" s="1136" t="s">
        <v>59</v>
      </c>
      <c r="B61" s="572">
        <v>14096.16819</v>
      </c>
      <c r="C61" s="572">
        <v>5411.5420999999997</v>
      </c>
      <c r="D61" s="572">
        <v>0</v>
      </c>
      <c r="E61" s="572">
        <v>0</v>
      </c>
      <c r="F61" s="572">
        <v>19507.710289999999</v>
      </c>
    </row>
    <row r="62" spans="1:6" s="743" customFormat="1" ht="11.25">
      <c r="A62" s="1134" t="s">
        <v>60</v>
      </c>
      <c r="B62" s="572">
        <v>13455.86224</v>
      </c>
      <c r="C62" s="572">
        <v>24060.075489999999</v>
      </c>
      <c r="D62" s="572">
        <v>0</v>
      </c>
      <c r="E62" s="572">
        <v>0</v>
      </c>
      <c r="F62" s="572">
        <v>37515.937729999998</v>
      </c>
    </row>
    <row r="63" spans="1:6" s="743" customFormat="1" ht="11.25">
      <c r="A63" s="1134" t="s">
        <v>61</v>
      </c>
      <c r="B63" s="572">
        <v>0</v>
      </c>
      <c r="C63" s="572">
        <v>0</v>
      </c>
      <c r="D63" s="572">
        <v>0</v>
      </c>
      <c r="E63" s="572">
        <v>0</v>
      </c>
      <c r="F63" s="572">
        <v>0</v>
      </c>
    </row>
    <row r="64" spans="1:6" s="743" customFormat="1" ht="12" thickBot="1">
      <c r="A64" s="1134" t="s">
        <v>62</v>
      </c>
      <c r="B64" s="572">
        <v>-5576.4933799999999</v>
      </c>
      <c r="C64" s="572">
        <v>-4080.2415899999996</v>
      </c>
      <c r="D64" s="572">
        <v>-711.49381000000005</v>
      </c>
      <c r="E64" s="572">
        <v>0</v>
      </c>
      <c r="F64" s="572">
        <v>-10368.228779999999</v>
      </c>
    </row>
    <row r="65" spans="1:6" s="743" customFormat="1" ht="12.75" thickTop="1" thickBot="1">
      <c r="A65" s="542" t="s">
        <v>63</v>
      </c>
      <c r="B65" s="1133">
        <v>2465.6646900000001</v>
      </c>
      <c r="C65" s="1133">
        <v>0</v>
      </c>
      <c r="D65" s="1133">
        <v>0</v>
      </c>
      <c r="E65" s="1133">
        <v>0</v>
      </c>
      <c r="F65" s="1133">
        <v>2465.6646900000001</v>
      </c>
    </row>
    <row r="66" spans="1:6" s="743" customFormat="1" ht="12" thickTop="1">
      <c r="A66" s="1134" t="s">
        <v>64</v>
      </c>
      <c r="B66" s="572">
        <v>2275.10581</v>
      </c>
      <c r="C66" s="572">
        <v>0</v>
      </c>
      <c r="D66" s="572">
        <v>0</v>
      </c>
      <c r="E66" s="572">
        <v>0</v>
      </c>
      <c r="F66" s="572">
        <v>2275.10581</v>
      </c>
    </row>
    <row r="67" spans="1:6" s="743" customFormat="1" ht="11.25">
      <c r="A67" s="1134" t="s">
        <v>65</v>
      </c>
      <c r="B67" s="572">
        <v>7018.7232800000002</v>
      </c>
      <c r="C67" s="572">
        <v>0</v>
      </c>
      <c r="D67" s="572">
        <v>0</v>
      </c>
      <c r="E67" s="572">
        <v>0</v>
      </c>
      <c r="F67" s="572">
        <v>7018.7232800000002</v>
      </c>
    </row>
    <row r="68" spans="1:6" s="743" customFormat="1" ht="11.25">
      <c r="A68" s="1134" t="s">
        <v>66</v>
      </c>
      <c r="B68" s="572">
        <v>4736.7840700000006</v>
      </c>
      <c r="C68" s="572">
        <v>0</v>
      </c>
      <c r="D68" s="572">
        <v>0</v>
      </c>
      <c r="E68" s="572">
        <v>0</v>
      </c>
      <c r="F68" s="572">
        <v>4736.7840700000006</v>
      </c>
    </row>
    <row r="69" spans="1:6" s="743" customFormat="1" ht="11.25">
      <c r="A69" s="1134" t="s">
        <v>67</v>
      </c>
      <c r="B69" s="572">
        <v>161.27726999999999</v>
      </c>
      <c r="C69" s="572">
        <v>0</v>
      </c>
      <c r="D69" s="572">
        <v>0</v>
      </c>
      <c r="E69" s="572">
        <v>0</v>
      </c>
      <c r="F69" s="572">
        <v>161.27726999999999</v>
      </c>
    </row>
    <row r="70" spans="1:6" s="743" customFormat="1" ht="12" thickBot="1">
      <c r="A70" s="1134" t="s">
        <v>68</v>
      </c>
      <c r="B70" s="572">
        <v>-11726.22574</v>
      </c>
      <c r="C70" s="572">
        <v>0</v>
      </c>
      <c r="D70" s="572">
        <v>0</v>
      </c>
      <c r="E70" s="572">
        <v>0</v>
      </c>
      <c r="F70" s="572">
        <v>-11726.22574</v>
      </c>
    </row>
    <row r="71" spans="1:6" s="743" customFormat="1" ht="12.75" thickTop="1" thickBot="1">
      <c r="A71" s="542" t="s">
        <v>69</v>
      </c>
      <c r="B71" s="1133">
        <v>18332.202160000001</v>
      </c>
      <c r="C71" s="1133">
        <v>6446.2069599999995</v>
      </c>
      <c r="D71" s="1133">
        <v>0</v>
      </c>
      <c r="E71" s="1133">
        <v>0</v>
      </c>
      <c r="F71" s="1133">
        <v>24778.40912</v>
      </c>
    </row>
    <row r="72" spans="1:6" s="743" customFormat="1" ht="12" thickTop="1">
      <c r="A72" s="1134" t="s">
        <v>18</v>
      </c>
      <c r="B72" s="572">
        <v>0</v>
      </c>
      <c r="C72" s="572">
        <v>0</v>
      </c>
      <c r="D72" s="572">
        <v>0</v>
      </c>
      <c r="E72" s="572">
        <v>0</v>
      </c>
      <c r="F72" s="572">
        <v>0</v>
      </c>
    </row>
    <row r="73" spans="1:6" s="743" customFormat="1" ht="11.25">
      <c r="A73" s="1134" t="s">
        <v>19</v>
      </c>
      <c r="B73" s="572">
        <v>16527.65769</v>
      </c>
      <c r="C73" s="572">
        <v>4572.5675000000001</v>
      </c>
      <c r="D73" s="572">
        <v>0</v>
      </c>
      <c r="E73" s="572">
        <v>0</v>
      </c>
      <c r="F73" s="572">
        <v>21100.225190000001</v>
      </c>
    </row>
    <row r="74" spans="1:6" s="743" customFormat="1" ht="11.25">
      <c r="A74" s="1134" t="s">
        <v>20</v>
      </c>
      <c r="B74" s="572">
        <v>0</v>
      </c>
      <c r="C74" s="572">
        <v>0</v>
      </c>
      <c r="D74" s="572">
        <v>0</v>
      </c>
      <c r="E74" s="572">
        <v>0</v>
      </c>
      <c r="F74" s="572">
        <v>0</v>
      </c>
    </row>
    <row r="75" spans="1:6" s="743" customFormat="1" ht="11.25">
      <c r="A75" s="1134" t="s">
        <v>21</v>
      </c>
      <c r="B75" s="572">
        <v>0</v>
      </c>
      <c r="C75" s="572">
        <v>0</v>
      </c>
      <c r="D75" s="572">
        <v>0</v>
      </c>
      <c r="E75" s="572">
        <v>0</v>
      </c>
      <c r="F75" s="572">
        <v>0</v>
      </c>
    </row>
    <row r="76" spans="1:6" s="743" customFormat="1" ht="11.25">
      <c r="A76" s="1134" t="s">
        <v>70</v>
      </c>
      <c r="B76" s="572">
        <v>84.63188000000001</v>
      </c>
      <c r="C76" s="572">
        <v>30.847090000000001</v>
      </c>
      <c r="D76" s="572">
        <v>0</v>
      </c>
      <c r="E76" s="572">
        <v>0</v>
      </c>
      <c r="F76" s="572">
        <v>115.47897</v>
      </c>
    </row>
    <row r="77" spans="1:6" s="743" customFormat="1" ht="11.25">
      <c r="A77" s="1134" t="s">
        <v>71</v>
      </c>
      <c r="B77" s="572">
        <v>571.94054000000006</v>
      </c>
      <c r="C77" s="572">
        <v>2581.9126699999997</v>
      </c>
      <c r="D77" s="572">
        <v>0</v>
      </c>
      <c r="E77" s="572">
        <v>0</v>
      </c>
      <c r="F77" s="572">
        <v>3153.8532099999998</v>
      </c>
    </row>
    <row r="78" spans="1:6" s="743" customFormat="1" ht="11.25">
      <c r="A78" s="1134" t="s">
        <v>23</v>
      </c>
      <c r="B78" s="572">
        <v>1581.11383</v>
      </c>
      <c r="C78" s="572">
        <v>459.62</v>
      </c>
      <c r="D78" s="572">
        <v>0</v>
      </c>
      <c r="E78" s="572">
        <v>0</v>
      </c>
      <c r="F78" s="572">
        <v>2040.7338300000001</v>
      </c>
    </row>
    <row r="79" spans="1:6" s="743" customFormat="1" ht="11.25">
      <c r="A79" s="1134" t="s">
        <v>72</v>
      </c>
      <c r="B79" s="572">
        <v>168.77629000000002</v>
      </c>
      <c r="C79" s="572">
        <v>7.8058800000000002</v>
      </c>
      <c r="D79" s="572">
        <v>0</v>
      </c>
      <c r="E79" s="572">
        <v>0</v>
      </c>
      <c r="F79" s="572">
        <v>176.58217000000002</v>
      </c>
    </row>
    <row r="80" spans="1:6" s="743" customFormat="1" ht="12" thickBot="1">
      <c r="A80" s="1134" t="s">
        <v>73</v>
      </c>
      <c r="B80" s="572">
        <v>-601.91806999999994</v>
      </c>
      <c r="C80" s="572">
        <v>-1206.5461799999998</v>
      </c>
      <c r="D80" s="572">
        <v>0</v>
      </c>
      <c r="E80" s="572">
        <v>0</v>
      </c>
      <c r="F80" s="572">
        <v>-1808.46425</v>
      </c>
    </row>
    <row r="81" spans="1:6" s="743" customFormat="1" ht="12.75" thickTop="1" thickBot="1">
      <c r="A81" s="542" t="s">
        <v>74</v>
      </c>
      <c r="B81" s="1133">
        <v>189126.60128999999</v>
      </c>
      <c r="C81" s="1133">
        <v>0</v>
      </c>
      <c r="D81" s="1133">
        <v>0</v>
      </c>
      <c r="E81" s="1133">
        <v>0</v>
      </c>
      <c r="F81" s="1133">
        <v>189126.60128999999</v>
      </c>
    </row>
    <row r="82" spans="1:6" s="743" customFormat="1" ht="12" thickTop="1">
      <c r="A82" s="1134" t="s">
        <v>75</v>
      </c>
      <c r="B82" s="572">
        <v>43546.127540000001</v>
      </c>
      <c r="C82" s="572">
        <v>0</v>
      </c>
      <c r="D82" s="572">
        <v>0</v>
      </c>
      <c r="E82" s="572">
        <v>0</v>
      </c>
      <c r="F82" s="572">
        <v>43546.127540000001</v>
      </c>
    </row>
    <row r="83" spans="1:6" s="743" customFormat="1" ht="11.25">
      <c r="A83" s="1134" t="s">
        <v>76</v>
      </c>
      <c r="B83" s="572">
        <v>93696.366099999999</v>
      </c>
      <c r="C83" s="572">
        <v>0</v>
      </c>
      <c r="D83" s="572">
        <v>0</v>
      </c>
      <c r="E83" s="572">
        <v>0</v>
      </c>
      <c r="F83" s="572">
        <v>93696.366099999999</v>
      </c>
    </row>
    <row r="84" spans="1:6" s="743" customFormat="1" ht="11.25">
      <c r="A84" s="1134" t="s">
        <v>77</v>
      </c>
      <c r="B84" s="572">
        <v>14166.283439999999</v>
      </c>
      <c r="C84" s="572">
        <v>0</v>
      </c>
      <c r="D84" s="572">
        <v>0</v>
      </c>
      <c r="E84" s="572">
        <v>0</v>
      </c>
      <c r="F84" s="572">
        <v>14166.283439999999</v>
      </c>
    </row>
    <row r="85" spans="1:6" s="743" customFormat="1" ht="11.25">
      <c r="A85" s="1134" t="s">
        <v>78</v>
      </c>
      <c r="B85" s="572">
        <v>16442.613089999999</v>
      </c>
      <c r="C85" s="572">
        <v>0</v>
      </c>
      <c r="D85" s="572">
        <v>0</v>
      </c>
      <c r="E85" s="572">
        <v>0</v>
      </c>
      <c r="F85" s="572">
        <v>16442.613089999999</v>
      </c>
    </row>
    <row r="86" spans="1:6" s="743" customFormat="1" ht="11.25">
      <c r="A86" s="1134" t="s">
        <v>79</v>
      </c>
      <c r="B86" s="572">
        <v>16313.54651</v>
      </c>
      <c r="C86" s="572">
        <v>0</v>
      </c>
      <c r="D86" s="572">
        <v>0</v>
      </c>
      <c r="E86" s="572">
        <v>0</v>
      </c>
      <c r="F86" s="572">
        <v>16313.54651</v>
      </c>
    </row>
    <row r="87" spans="1:6" s="743" customFormat="1" ht="11.25">
      <c r="A87" s="1134" t="s">
        <v>80</v>
      </c>
      <c r="B87" s="572">
        <v>2193.4782400000004</v>
      </c>
      <c r="C87" s="572">
        <v>0</v>
      </c>
      <c r="D87" s="572">
        <v>0</v>
      </c>
      <c r="E87" s="572">
        <v>0</v>
      </c>
      <c r="F87" s="572">
        <v>2193.4782400000004</v>
      </c>
    </row>
    <row r="88" spans="1:6" s="743" customFormat="1" ht="11.25">
      <c r="A88" s="1134" t="s">
        <v>81</v>
      </c>
      <c r="B88" s="572">
        <v>178.62491</v>
      </c>
      <c r="C88" s="572">
        <v>0</v>
      </c>
      <c r="D88" s="572">
        <v>0</v>
      </c>
      <c r="E88" s="572">
        <v>0</v>
      </c>
      <c r="F88" s="572">
        <v>178.62491</v>
      </c>
    </row>
    <row r="89" spans="1:6" s="743" customFormat="1" ht="11.25">
      <c r="A89" s="1134" t="s">
        <v>82</v>
      </c>
      <c r="B89" s="572">
        <v>0</v>
      </c>
      <c r="C89" s="572">
        <v>0</v>
      </c>
      <c r="D89" s="572">
        <v>0</v>
      </c>
      <c r="E89" s="572">
        <v>0</v>
      </c>
      <c r="F89" s="572">
        <v>0</v>
      </c>
    </row>
    <row r="90" spans="1:6" s="743" customFormat="1" ht="12" thickBot="1">
      <c r="A90" s="1134" t="s">
        <v>83</v>
      </c>
      <c r="B90" s="572">
        <v>2589.5614599999999</v>
      </c>
      <c r="C90" s="572">
        <v>0</v>
      </c>
      <c r="D90" s="572">
        <v>0</v>
      </c>
      <c r="E90" s="572">
        <v>0</v>
      </c>
      <c r="F90" s="572">
        <v>2589.5614599999999</v>
      </c>
    </row>
    <row r="91" spans="1:6" s="743" customFormat="1" ht="12.75" thickTop="1" thickBot="1">
      <c r="A91" s="542" t="s">
        <v>84</v>
      </c>
      <c r="B91" s="1133">
        <v>17635.958340000001</v>
      </c>
      <c r="C91" s="1133">
        <v>3108.74935</v>
      </c>
      <c r="D91" s="1133">
        <v>0</v>
      </c>
      <c r="E91" s="1133">
        <v>0</v>
      </c>
      <c r="F91" s="1133">
        <v>20744.707690000003</v>
      </c>
    </row>
    <row r="92" spans="1:6" s="743" customFormat="1" ht="12" thickTop="1">
      <c r="A92" s="1134" t="s">
        <v>85</v>
      </c>
      <c r="B92" s="572">
        <v>5718.2961299999997</v>
      </c>
      <c r="C92" s="572">
        <v>117.0659</v>
      </c>
      <c r="D92" s="572">
        <v>0</v>
      </c>
      <c r="E92" s="572">
        <v>0</v>
      </c>
      <c r="F92" s="572">
        <v>5835.3620300000002</v>
      </c>
    </row>
    <row r="93" spans="1:6" s="743" customFormat="1" ht="11.25">
      <c r="A93" s="1134" t="s">
        <v>86</v>
      </c>
      <c r="B93" s="572">
        <v>1566.18992</v>
      </c>
      <c r="C93" s="572">
        <v>0</v>
      </c>
      <c r="D93" s="572">
        <v>0</v>
      </c>
      <c r="E93" s="572">
        <v>0</v>
      </c>
      <c r="F93" s="572">
        <v>1566.18992</v>
      </c>
    </row>
    <row r="94" spans="1:6" s="743" customFormat="1" ht="11.25">
      <c r="A94" s="1134" t="s">
        <v>87</v>
      </c>
      <c r="B94" s="572">
        <v>7391.8739999999998</v>
      </c>
      <c r="C94" s="572">
        <v>1663.12772</v>
      </c>
      <c r="D94" s="572">
        <v>0</v>
      </c>
      <c r="E94" s="572">
        <v>0</v>
      </c>
      <c r="F94" s="572">
        <v>9055.0017200000002</v>
      </c>
    </row>
    <row r="95" spans="1:6" s="743" customFormat="1" ht="11.25">
      <c r="A95" s="1134" t="s">
        <v>88</v>
      </c>
      <c r="B95" s="572">
        <v>3191.8915699999998</v>
      </c>
      <c r="C95" s="572">
        <v>1654.5587800000001</v>
      </c>
      <c r="D95" s="572">
        <v>0</v>
      </c>
      <c r="E95" s="572">
        <v>0</v>
      </c>
      <c r="F95" s="572">
        <v>4846.4503500000001</v>
      </c>
    </row>
    <row r="96" spans="1:6" s="743" customFormat="1" ht="12" thickBot="1">
      <c r="A96" s="1134" t="s">
        <v>89</v>
      </c>
      <c r="B96" s="561">
        <v>-232.29328000000001</v>
      </c>
      <c r="C96" s="561">
        <v>-326.00304999999997</v>
      </c>
      <c r="D96" s="561">
        <v>0</v>
      </c>
      <c r="E96" s="561">
        <v>0</v>
      </c>
      <c r="F96" s="561">
        <v>-558.29633000000001</v>
      </c>
    </row>
    <row r="97" spans="1:6" s="61" customFormat="1" ht="14.25" thickTop="1" thickBot="1">
      <c r="A97" s="1137" t="s">
        <v>90</v>
      </c>
      <c r="B97" s="923">
        <v>4936260.5040500006</v>
      </c>
      <c r="C97" s="923">
        <v>1570855.75541</v>
      </c>
      <c r="D97" s="923">
        <v>208.95726000000002</v>
      </c>
      <c r="E97" s="923">
        <v>37.620849999999997</v>
      </c>
      <c r="F97" s="923">
        <v>6507362.8375699995</v>
      </c>
    </row>
    <row r="98" spans="1:6" s="61" customFormat="1" ht="13.5" thickTop="1" thickBot="1">
      <c r="A98" s="924" t="s">
        <v>91</v>
      </c>
      <c r="B98" s="925">
        <v>4315251.7631800007</v>
      </c>
      <c r="C98" s="925">
        <v>1444173.4823499999</v>
      </c>
      <c r="D98" s="925">
        <v>0</v>
      </c>
      <c r="E98" s="925">
        <v>37.620849999999997</v>
      </c>
      <c r="F98" s="925">
        <v>5759462.8663800005</v>
      </c>
    </row>
    <row r="99" spans="1:6" s="61" customFormat="1" ht="12.75" thickTop="1">
      <c r="A99" s="914" t="s">
        <v>92</v>
      </c>
      <c r="B99" s="926">
        <v>8738.7322199999999</v>
      </c>
      <c r="C99" s="926">
        <v>709.88558999999998</v>
      </c>
      <c r="D99" s="926">
        <v>0</v>
      </c>
      <c r="E99" s="926">
        <v>0</v>
      </c>
      <c r="F99" s="926">
        <v>9448.6178099999997</v>
      </c>
    </row>
    <row r="100" spans="1:6" s="61" customFormat="1" ht="12">
      <c r="A100" s="914" t="s">
        <v>93</v>
      </c>
      <c r="B100" s="926">
        <v>0</v>
      </c>
      <c r="C100" s="926">
        <v>8.9000000000000006E-4</v>
      </c>
      <c r="D100" s="926">
        <v>0</v>
      </c>
      <c r="E100" s="926">
        <v>0</v>
      </c>
      <c r="F100" s="926">
        <v>8.9000000000000006E-4</v>
      </c>
    </row>
    <row r="101" spans="1:6" s="61" customFormat="1" ht="12">
      <c r="A101" s="914" t="s">
        <v>94</v>
      </c>
      <c r="B101" s="926">
        <v>8738.7322199999999</v>
      </c>
      <c r="C101" s="926">
        <v>709.88469999999995</v>
      </c>
      <c r="D101" s="926">
        <v>0</v>
      </c>
      <c r="E101" s="926">
        <v>0</v>
      </c>
      <c r="F101" s="926">
        <v>9448.6169200000004</v>
      </c>
    </row>
    <row r="102" spans="1:6" s="61" customFormat="1" ht="12">
      <c r="A102" s="914" t="s">
        <v>95</v>
      </c>
      <c r="B102" s="926">
        <v>1593853.1700299999</v>
      </c>
      <c r="C102" s="926">
        <v>448370.16824999999</v>
      </c>
      <c r="D102" s="926">
        <v>0</v>
      </c>
      <c r="E102" s="926">
        <v>37.124300000000005</v>
      </c>
      <c r="F102" s="926">
        <v>2042260.4625799998</v>
      </c>
    </row>
    <row r="103" spans="1:6" s="61" customFormat="1" ht="12">
      <c r="A103" s="914" t="s">
        <v>96</v>
      </c>
      <c r="B103" s="926">
        <v>2015547.3798800001</v>
      </c>
      <c r="C103" s="926">
        <v>657687.71429999999</v>
      </c>
      <c r="D103" s="926">
        <v>0</v>
      </c>
      <c r="E103" s="926">
        <v>0</v>
      </c>
      <c r="F103" s="926">
        <v>2673235.09418</v>
      </c>
    </row>
    <row r="104" spans="1:6" s="61" customFormat="1" ht="12">
      <c r="A104" s="927" t="s">
        <v>97</v>
      </c>
      <c r="B104" s="926">
        <v>82103.115919999997</v>
      </c>
      <c r="C104" s="926">
        <v>41288.665529999998</v>
      </c>
      <c r="D104" s="926">
        <v>0</v>
      </c>
      <c r="E104" s="926">
        <v>0</v>
      </c>
      <c r="F104" s="926">
        <v>123391.78145000001</v>
      </c>
    </row>
    <row r="105" spans="1:6" s="61" customFormat="1" ht="12">
      <c r="A105" s="927" t="s">
        <v>98</v>
      </c>
      <c r="B105" s="926">
        <v>4183.5371299999997</v>
      </c>
      <c r="C105" s="926">
        <v>7688.1784400000006</v>
      </c>
      <c r="D105" s="926">
        <v>0</v>
      </c>
      <c r="E105" s="926">
        <v>0</v>
      </c>
      <c r="F105" s="926">
        <v>11871.71557</v>
      </c>
    </row>
    <row r="106" spans="1:6" s="61" customFormat="1" ht="12">
      <c r="A106" s="59" t="s">
        <v>99</v>
      </c>
      <c r="B106" s="926">
        <v>31319.042010000001</v>
      </c>
      <c r="C106" s="926">
        <v>7343.7262799999999</v>
      </c>
      <c r="D106" s="926">
        <v>0</v>
      </c>
      <c r="E106" s="926">
        <v>0</v>
      </c>
      <c r="F106" s="926">
        <v>38662.76829</v>
      </c>
    </row>
    <row r="107" spans="1:6" s="61" customFormat="1" ht="12">
      <c r="A107" s="59" t="s">
        <v>100</v>
      </c>
      <c r="B107" s="926">
        <v>143803.05929</v>
      </c>
      <c r="C107" s="926">
        <v>36122.185299999997</v>
      </c>
      <c r="D107" s="926">
        <v>0</v>
      </c>
      <c r="E107" s="926">
        <v>0</v>
      </c>
      <c r="F107" s="926">
        <v>179925.24459000002</v>
      </c>
    </row>
    <row r="108" spans="1:6" s="61" customFormat="1" ht="12">
      <c r="A108" s="59" t="s">
        <v>101</v>
      </c>
      <c r="B108" s="926">
        <v>358764.54545999999</v>
      </c>
      <c r="C108" s="926">
        <v>91673.222959999999</v>
      </c>
      <c r="D108" s="926">
        <v>0</v>
      </c>
      <c r="E108" s="926">
        <v>0</v>
      </c>
      <c r="F108" s="926">
        <v>450437.76842000004</v>
      </c>
    </row>
    <row r="109" spans="1:6" s="61" customFormat="1" ht="12">
      <c r="A109" s="59" t="s">
        <v>102</v>
      </c>
      <c r="B109" s="926">
        <v>764045.87692999991</v>
      </c>
      <c r="C109" s="926">
        <v>131651.08040000001</v>
      </c>
      <c r="D109" s="926">
        <v>0</v>
      </c>
      <c r="E109" s="926">
        <v>0</v>
      </c>
      <c r="F109" s="926">
        <v>895696.95733</v>
      </c>
    </row>
    <row r="110" spans="1:6" s="61" customFormat="1" ht="12">
      <c r="A110" s="59" t="s">
        <v>103</v>
      </c>
      <c r="B110" s="926">
        <v>248015.41546000002</v>
      </c>
      <c r="C110" s="926">
        <v>137314.50377000001</v>
      </c>
      <c r="D110" s="926">
        <v>0</v>
      </c>
      <c r="E110" s="926">
        <v>0</v>
      </c>
      <c r="F110" s="926">
        <v>385329.91923</v>
      </c>
    </row>
    <row r="111" spans="1:6" s="61" customFormat="1" ht="12">
      <c r="A111" s="59" t="s">
        <v>104</v>
      </c>
      <c r="B111" s="926">
        <v>383312.78768000001</v>
      </c>
      <c r="C111" s="926">
        <v>204606.15162000002</v>
      </c>
      <c r="D111" s="926">
        <v>0</v>
      </c>
      <c r="E111" s="926">
        <v>0</v>
      </c>
      <c r="F111" s="926">
        <v>587918.93929999997</v>
      </c>
    </row>
    <row r="112" spans="1:6" s="61" customFormat="1" ht="12">
      <c r="A112" s="928" t="s">
        <v>105</v>
      </c>
      <c r="B112" s="926">
        <v>172546.46581999998</v>
      </c>
      <c r="C112" s="926">
        <v>73540.284849999996</v>
      </c>
      <c r="D112" s="926">
        <v>0</v>
      </c>
      <c r="E112" s="926">
        <v>0.49654999999999999</v>
      </c>
      <c r="F112" s="926">
        <v>246087.24721999999</v>
      </c>
    </row>
    <row r="113" spans="1:6" s="61" customFormat="1" ht="12">
      <c r="A113" s="928" t="s">
        <v>106</v>
      </c>
      <c r="B113" s="926">
        <v>458559.28931000002</v>
      </c>
      <c r="C113" s="926">
        <v>246883.33783</v>
      </c>
      <c r="D113" s="926">
        <v>0</v>
      </c>
      <c r="E113" s="926">
        <v>0</v>
      </c>
      <c r="F113" s="926">
        <v>705442.62714</v>
      </c>
    </row>
    <row r="114" spans="1:6" s="61" customFormat="1" ht="12.75" thickBot="1">
      <c r="A114" s="914" t="s">
        <v>107</v>
      </c>
      <c r="B114" s="926">
        <v>66006.725919999997</v>
      </c>
      <c r="C114" s="926">
        <v>16982.091530000002</v>
      </c>
      <c r="D114" s="926">
        <v>0</v>
      </c>
      <c r="E114" s="926">
        <v>0</v>
      </c>
      <c r="F114" s="926">
        <v>82988.817450000002</v>
      </c>
    </row>
    <row r="115" spans="1:6" s="61" customFormat="1" ht="13.5" thickTop="1" thickBot="1">
      <c r="A115" s="929" t="s">
        <v>108</v>
      </c>
      <c r="B115" s="923">
        <v>50.27863</v>
      </c>
      <c r="C115" s="923">
        <v>375.70862</v>
      </c>
      <c r="D115" s="923">
        <v>0</v>
      </c>
      <c r="E115" s="923">
        <v>0</v>
      </c>
      <c r="F115" s="923">
        <v>425.98725000000002</v>
      </c>
    </row>
    <row r="116" spans="1:6" s="61" customFormat="1" ht="13.5" thickTop="1" thickBot="1">
      <c r="A116" s="924" t="s">
        <v>109</v>
      </c>
      <c r="B116" s="925">
        <v>0</v>
      </c>
      <c r="C116" s="925">
        <v>0</v>
      </c>
      <c r="D116" s="925">
        <v>0</v>
      </c>
      <c r="E116" s="925">
        <v>0</v>
      </c>
      <c r="F116" s="925">
        <v>0</v>
      </c>
    </row>
    <row r="117" spans="1:6" s="66" customFormat="1" ht="12.75" thickTop="1">
      <c r="A117" s="914" t="s">
        <v>110</v>
      </c>
      <c r="B117" s="926">
        <v>0</v>
      </c>
      <c r="C117" s="926">
        <v>0</v>
      </c>
      <c r="D117" s="926">
        <v>0</v>
      </c>
      <c r="E117" s="926">
        <v>0</v>
      </c>
      <c r="F117" s="926">
        <v>0</v>
      </c>
    </row>
    <row r="118" spans="1:6" s="66" customFormat="1" ht="12">
      <c r="A118" s="914" t="s">
        <v>111</v>
      </c>
      <c r="B118" s="926">
        <v>0</v>
      </c>
      <c r="C118" s="926">
        <v>0</v>
      </c>
      <c r="D118" s="926">
        <v>0</v>
      </c>
      <c r="E118" s="926">
        <v>0</v>
      </c>
      <c r="F118" s="926">
        <v>0</v>
      </c>
    </row>
    <row r="119" spans="1:6" s="61" customFormat="1" ht="12">
      <c r="A119" s="914" t="s">
        <v>112</v>
      </c>
      <c r="B119" s="926">
        <v>0</v>
      </c>
      <c r="C119" s="926">
        <v>0</v>
      </c>
      <c r="D119" s="926">
        <v>0</v>
      </c>
      <c r="E119" s="926">
        <v>0</v>
      </c>
      <c r="F119" s="926">
        <v>0</v>
      </c>
    </row>
    <row r="120" spans="1:6" s="61" customFormat="1" ht="12">
      <c r="A120" s="914" t="s">
        <v>113</v>
      </c>
      <c r="B120" s="926">
        <v>0</v>
      </c>
      <c r="C120" s="926">
        <v>0</v>
      </c>
      <c r="D120" s="926">
        <v>0</v>
      </c>
      <c r="E120" s="926">
        <v>0</v>
      </c>
      <c r="F120" s="926">
        <v>0</v>
      </c>
    </row>
    <row r="121" spans="1:6" s="61" customFormat="1" ht="12">
      <c r="A121" s="914" t="s">
        <v>114</v>
      </c>
      <c r="B121" s="926">
        <v>0</v>
      </c>
      <c r="C121" s="926">
        <v>0</v>
      </c>
      <c r="D121" s="926">
        <v>0</v>
      </c>
      <c r="E121" s="926">
        <v>0</v>
      </c>
      <c r="F121" s="926">
        <v>0</v>
      </c>
    </row>
    <row r="122" spans="1:6" s="61" customFormat="1" ht="12.75" thickBot="1">
      <c r="A122" s="914" t="s">
        <v>115</v>
      </c>
      <c r="B122" s="926">
        <v>0</v>
      </c>
      <c r="C122" s="926">
        <v>0</v>
      </c>
      <c r="D122" s="926">
        <v>0</v>
      </c>
      <c r="E122" s="926">
        <v>0</v>
      </c>
      <c r="F122" s="926">
        <v>0</v>
      </c>
    </row>
    <row r="123" spans="1:6" s="61" customFormat="1" ht="13.5" thickTop="1" thickBot="1">
      <c r="A123" s="924" t="s">
        <v>116</v>
      </c>
      <c r="B123" s="925">
        <v>348485.38483999996</v>
      </c>
      <c r="C123" s="925">
        <v>40549.508740000005</v>
      </c>
      <c r="D123" s="925">
        <v>208.95726000000002</v>
      </c>
      <c r="E123" s="925">
        <v>0</v>
      </c>
      <c r="F123" s="925">
        <v>389243.85083999997</v>
      </c>
    </row>
    <row r="124" spans="1:6" s="61" customFormat="1" ht="12.75" thickTop="1">
      <c r="A124" s="914" t="s">
        <v>117</v>
      </c>
      <c r="B124" s="926">
        <v>0</v>
      </c>
      <c r="C124" s="926">
        <v>0</v>
      </c>
      <c r="D124" s="926">
        <v>0</v>
      </c>
      <c r="E124" s="926">
        <v>0</v>
      </c>
      <c r="F124" s="926">
        <v>0</v>
      </c>
    </row>
    <row r="125" spans="1:6" s="61" customFormat="1" ht="12">
      <c r="A125" s="914" t="s">
        <v>118</v>
      </c>
      <c r="B125" s="926">
        <v>0</v>
      </c>
      <c r="C125" s="926">
        <v>0</v>
      </c>
      <c r="D125" s="926">
        <v>0</v>
      </c>
      <c r="E125" s="926">
        <v>0</v>
      </c>
      <c r="F125" s="926">
        <v>0</v>
      </c>
    </row>
    <row r="126" spans="1:6" s="61" customFormat="1" ht="12">
      <c r="A126" s="914" t="s">
        <v>119</v>
      </c>
      <c r="B126" s="926">
        <v>0</v>
      </c>
      <c r="C126" s="926">
        <v>2339.6592500000002</v>
      </c>
      <c r="D126" s="926">
        <v>0</v>
      </c>
      <c r="E126" s="926">
        <v>0</v>
      </c>
      <c r="F126" s="926">
        <v>2339.6592500000002</v>
      </c>
    </row>
    <row r="127" spans="1:6" s="61" customFormat="1" ht="12">
      <c r="A127" s="914" t="s">
        <v>1442</v>
      </c>
      <c r="B127" s="926">
        <v>51736.740969999999</v>
      </c>
      <c r="C127" s="926">
        <v>923.19581999999991</v>
      </c>
      <c r="D127" s="926">
        <v>208.95726000000002</v>
      </c>
      <c r="E127" s="926">
        <v>0</v>
      </c>
      <c r="F127" s="926">
        <v>52868.894049999995</v>
      </c>
    </row>
    <row r="128" spans="1:6" s="61" customFormat="1" ht="12">
      <c r="A128" s="914" t="s">
        <v>120</v>
      </c>
      <c r="B128" s="926">
        <v>262595.86397999997</v>
      </c>
      <c r="C128" s="926">
        <v>35088.013319999998</v>
      </c>
      <c r="D128" s="926">
        <v>0</v>
      </c>
      <c r="E128" s="926">
        <v>0</v>
      </c>
      <c r="F128" s="926">
        <v>297683.87729999999</v>
      </c>
    </row>
    <row r="129" spans="1:6" s="61" customFormat="1" ht="12">
      <c r="A129" s="914" t="s">
        <v>121</v>
      </c>
      <c r="B129" s="926">
        <v>800</v>
      </c>
      <c r="C129" s="926">
        <v>0</v>
      </c>
      <c r="D129" s="926">
        <v>0</v>
      </c>
      <c r="E129" s="926">
        <v>0</v>
      </c>
      <c r="F129" s="926">
        <v>800</v>
      </c>
    </row>
    <row r="130" spans="1:6" s="61" customFormat="1" ht="12">
      <c r="A130" s="914" t="s">
        <v>122</v>
      </c>
      <c r="B130" s="926">
        <v>24521.297170000002</v>
      </c>
      <c r="C130" s="926">
        <v>1829.33322</v>
      </c>
      <c r="D130" s="926">
        <v>0</v>
      </c>
      <c r="E130" s="926">
        <v>0</v>
      </c>
      <c r="F130" s="926">
        <v>26350.630390000002</v>
      </c>
    </row>
    <row r="131" spans="1:6" s="61" customFormat="1" ht="12.75" thickBot="1">
      <c r="A131" s="914" t="s">
        <v>123</v>
      </c>
      <c r="B131" s="926">
        <v>8831.48272</v>
      </c>
      <c r="C131" s="926">
        <v>369.30713000000003</v>
      </c>
      <c r="D131" s="926">
        <v>0</v>
      </c>
      <c r="E131" s="926">
        <v>0</v>
      </c>
      <c r="F131" s="926">
        <v>9200.7898499999992</v>
      </c>
    </row>
    <row r="132" spans="1:6" s="61" customFormat="1" ht="13.5" thickTop="1" thickBot="1">
      <c r="A132" s="924" t="s">
        <v>124</v>
      </c>
      <c r="B132" s="925">
        <v>158635.91741999998</v>
      </c>
      <c r="C132" s="925">
        <v>32362.357800000002</v>
      </c>
      <c r="D132" s="925">
        <v>0</v>
      </c>
      <c r="E132" s="925">
        <v>0</v>
      </c>
      <c r="F132" s="925">
        <v>190998.27522000001</v>
      </c>
    </row>
    <row r="133" spans="1:6" s="61" customFormat="1" ht="12.75" thickTop="1">
      <c r="A133" s="914" t="s">
        <v>58</v>
      </c>
      <c r="B133" s="926">
        <v>161.22151000000002</v>
      </c>
      <c r="C133" s="926">
        <v>149.45930999999999</v>
      </c>
      <c r="D133" s="926">
        <v>0</v>
      </c>
      <c r="E133" s="926">
        <v>0</v>
      </c>
      <c r="F133" s="926">
        <v>310.68081999999998</v>
      </c>
    </row>
    <row r="134" spans="1:6" s="61" customFormat="1" ht="12">
      <c r="A134" s="914" t="s">
        <v>60</v>
      </c>
      <c r="B134" s="926">
        <v>61673.926729999999</v>
      </c>
      <c r="C134" s="926">
        <v>14821.57681</v>
      </c>
      <c r="D134" s="926">
        <v>0</v>
      </c>
      <c r="E134" s="926">
        <v>0</v>
      </c>
      <c r="F134" s="926">
        <v>76495.503540000005</v>
      </c>
    </row>
    <row r="135" spans="1:6" s="61" customFormat="1" ht="12">
      <c r="A135" s="914" t="s">
        <v>125</v>
      </c>
      <c r="B135" s="926">
        <v>94705.591189999992</v>
      </c>
      <c r="C135" s="926">
        <v>16450.227579999999</v>
      </c>
      <c r="D135" s="926">
        <v>0</v>
      </c>
      <c r="E135" s="926">
        <v>0</v>
      </c>
      <c r="F135" s="926">
        <v>111155.81877</v>
      </c>
    </row>
    <row r="136" spans="1:6" s="61" customFormat="1" ht="12">
      <c r="A136" s="914" t="s">
        <v>87</v>
      </c>
      <c r="B136" s="926">
        <v>2095.1779900000001</v>
      </c>
      <c r="C136" s="926">
        <v>941.09410000000003</v>
      </c>
      <c r="D136" s="926">
        <v>0</v>
      </c>
      <c r="E136" s="926">
        <v>0</v>
      </c>
      <c r="F136" s="926">
        <v>3036.2720899999999</v>
      </c>
    </row>
    <row r="137" spans="1:6" s="61" customFormat="1" ht="12.75" thickBot="1">
      <c r="A137" s="914" t="s">
        <v>126</v>
      </c>
      <c r="B137" s="926">
        <v>0</v>
      </c>
      <c r="C137" s="926">
        <v>0</v>
      </c>
      <c r="D137" s="926">
        <v>0</v>
      </c>
      <c r="E137" s="926">
        <v>0</v>
      </c>
      <c r="F137" s="926">
        <v>0</v>
      </c>
    </row>
    <row r="138" spans="1:6" s="61" customFormat="1" ht="13.5" thickTop="1" thickBot="1">
      <c r="A138" s="924" t="s">
        <v>127</v>
      </c>
      <c r="B138" s="925">
        <v>76391.141209999987</v>
      </c>
      <c r="C138" s="925">
        <v>51770.751409999997</v>
      </c>
      <c r="D138" s="925">
        <v>0</v>
      </c>
      <c r="E138" s="925">
        <v>0</v>
      </c>
      <c r="F138" s="925">
        <v>128161.89262</v>
      </c>
    </row>
    <row r="139" spans="1:6" s="61" customFormat="1" ht="12.75" thickTop="1">
      <c r="A139" s="914" t="s">
        <v>128</v>
      </c>
      <c r="B139" s="926">
        <v>614.23845999999992</v>
      </c>
      <c r="C139" s="926">
        <v>0</v>
      </c>
      <c r="D139" s="926">
        <v>0</v>
      </c>
      <c r="E139" s="926">
        <v>0</v>
      </c>
      <c r="F139" s="926">
        <v>614.23845999999992</v>
      </c>
    </row>
    <row r="140" spans="1:6" s="61" customFormat="1" ht="12">
      <c r="A140" s="914" t="s">
        <v>129</v>
      </c>
      <c r="B140" s="926">
        <v>0</v>
      </c>
      <c r="C140" s="926">
        <v>0</v>
      </c>
      <c r="D140" s="926">
        <v>0</v>
      </c>
      <c r="E140" s="926">
        <v>0</v>
      </c>
      <c r="F140" s="926">
        <v>0</v>
      </c>
    </row>
    <row r="141" spans="1:6" s="61" customFormat="1" ht="12">
      <c r="A141" s="914" t="s">
        <v>130</v>
      </c>
      <c r="B141" s="926">
        <v>31301.399519999999</v>
      </c>
      <c r="C141" s="926">
        <v>39418.401819999999</v>
      </c>
      <c r="D141" s="926">
        <v>0</v>
      </c>
      <c r="E141" s="926">
        <v>0</v>
      </c>
      <c r="F141" s="926">
        <v>70719.801340000005</v>
      </c>
    </row>
    <row r="142" spans="1:6" s="61" customFormat="1" ht="12">
      <c r="A142" s="914" t="s">
        <v>131</v>
      </c>
      <c r="B142" s="926">
        <v>42805.208340000005</v>
      </c>
      <c r="C142" s="926">
        <v>10862.32078</v>
      </c>
      <c r="D142" s="926">
        <v>0</v>
      </c>
      <c r="E142" s="926">
        <v>0</v>
      </c>
      <c r="F142" s="926">
        <v>53667.529119999999</v>
      </c>
    </row>
    <row r="143" spans="1:6" s="61" customFormat="1" ht="12.75" thickBot="1">
      <c r="A143" s="914" t="s">
        <v>132</v>
      </c>
      <c r="B143" s="926">
        <v>1670.2948899999999</v>
      </c>
      <c r="C143" s="926">
        <v>1490.02881</v>
      </c>
      <c r="D143" s="926">
        <v>0</v>
      </c>
      <c r="E143" s="926">
        <v>0</v>
      </c>
      <c r="F143" s="926">
        <v>3160.3237000000004</v>
      </c>
    </row>
    <row r="144" spans="1:6" s="61" customFormat="1" ht="13.5" thickTop="1" thickBot="1">
      <c r="A144" s="924" t="s">
        <v>133</v>
      </c>
      <c r="B144" s="925">
        <v>37382.519420000004</v>
      </c>
      <c r="C144" s="925">
        <v>0</v>
      </c>
      <c r="D144" s="925">
        <v>0</v>
      </c>
      <c r="E144" s="925">
        <v>0</v>
      </c>
      <c r="F144" s="925">
        <v>37382.519420000004</v>
      </c>
    </row>
    <row r="145" spans="1:6" s="61" customFormat="1" ht="12.75" thickTop="1">
      <c r="A145" s="914" t="s">
        <v>134</v>
      </c>
      <c r="B145" s="926">
        <v>0</v>
      </c>
      <c r="C145" s="926">
        <v>0</v>
      </c>
      <c r="D145" s="926">
        <v>0</v>
      </c>
      <c r="E145" s="926">
        <v>0</v>
      </c>
      <c r="F145" s="926">
        <v>0</v>
      </c>
    </row>
    <row r="146" spans="1:6" s="61" customFormat="1" ht="12">
      <c r="A146" s="914" t="s">
        <v>135</v>
      </c>
      <c r="B146" s="926">
        <v>0</v>
      </c>
      <c r="C146" s="926">
        <v>0</v>
      </c>
      <c r="D146" s="926">
        <v>0</v>
      </c>
      <c r="E146" s="926">
        <v>0</v>
      </c>
      <c r="F146" s="926">
        <v>0</v>
      </c>
    </row>
    <row r="147" spans="1:6" s="61" customFormat="1" ht="12">
      <c r="A147" s="914" t="s">
        <v>136</v>
      </c>
      <c r="B147" s="926">
        <v>36000</v>
      </c>
      <c r="C147" s="926">
        <v>0</v>
      </c>
      <c r="D147" s="926">
        <v>0</v>
      </c>
      <c r="E147" s="926">
        <v>0</v>
      </c>
      <c r="F147" s="926">
        <v>36000</v>
      </c>
    </row>
    <row r="148" spans="1:6" s="61" customFormat="1" ht="12.75" thickBot="1">
      <c r="A148" s="914" t="s">
        <v>137</v>
      </c>
      <c r="B148" s="926">
        <v>1382.5194199999999</v>
      </c>
      <c r="C148" s="926">
        <v>0</v>
      </c>
      <c r="D148" s="926">
        <v>0</v>
      </c>
      <c r="E148" s="926">
        <v>0</v>
      </c>
      <c r="F148" s="926">
        <v>1382.5194199999999</v>
      </c>
    </row>
    <row r="149" spans="1:6" s="61" customFormat="1" ht="13.5" thickTop="1" thickBot="1">
      <c r="A149" s="924" t="s">
        <v>138</v>
      </c>
      <c r="B149" s="925">
        <v>63.49935</v>
      </c>
      <c r="C149" s="925">
        <v>1623.94649</v>
      </c>
      <c r="D149" s="925">
        <v>0</v>
      </c>
      <c r="E149" s="925">
        <v>0</v>
      </c>
      <c r="F149" s="925">
        <v>1687.4458400000001</v>
      </c>
    </row>
    <row r="150" spans="1:6" s="61" customFormat="1" ht="12.75" thickTop="1">
      <c r="A150" s="914" t="s">
        <v>139</v>
      </c>
      <c r="B150" s="926">
        <v>63.49935</v>
      </c>
      <c r="C150" s="926">
        <v>1623.94649</v>
      </c>
      <c r="D150" s="926">
        <v>0</v>
      </c>
      <c r="E150" s="926">
        <v>0</v>
      </c>
      <c r="F150" s="926">
        <v>1687.4458400000001</v>
      </c>
    </row>
    <row r="151" spans="1:6" s="61" customFormat="1" ht="12">
      <c r="A151" s="914" t="s">
        <v>140</v>
      </c>
      <c r="B151" s="926">
        <v>63.49935</v>
      </c>
      <c r="C151" s="926">
        <v>0</v>
      </c>
      <c r="D151" s="926">
        <v>0</v>
      </c>
      <c r="E151" s="926">
        <v>0</v>
      </c>
      <c r="F151" s="926">
        <v>63.49935</v>
      </c>
    </row>
    <row r="152" spans="1:6" s="61" customFormat="1" ht="12">
      <c r="A152" s="914" t="s">
        <v>141</v>
      </c>
      <c r="B152" s="926">
        <v>0</v>
      </c>
      <c r="C152" s="926">
        <v>1593.0764899999999</v>
      </c>
      <c r="D152" s="926">
        <v>0</v>
      </c>
      <c r="E152" s="926">
        <v>0</v>
      </c>
      <c r="F152" s="926">
        <v>1593.0764899999999</v>
      </c>
    </row>
    <row r="153" spans="1:6" s="61" customFormat="1" ht="12">
      <c r="A153" s="914" t="s">
        <v>142</v>
      </c>
      <c r="B153" s="926">
        <v>0</v>
      </c>
      <c r="C153" s="926">
        <v>0</v>
      </c>
      <c r="D153" s="926">
        <v>0</v>
      </c>
      <c r="E153" s="926">
        <v>0</v>
      </c>
      <c r="F153" s="926">
        <v>0</v>
      </c>
    </row>
    <row r="154" spans="1:6" s="61" customFormat="1" ht="12">
      <c r="A154" s="914" t="s">
        <v>143</v>
      </c>
      <c r="B154" s="926">
        <v>0</v>
      </c>
      <c r="C154" s="926">
        <v>0</v>
      </c>
      <c r="D154" s="926">
        <v>0</v>
      </c>
      <c r="E154" s="926">
        <v>0</v>
      </c>
      <c r="F154" s="926">
        <v>0</v>
      </c>
    </row>
    <row r="155" spans="1:6" s="61" customFormat="1" ht="12">
      <c r="A155" s="914" t="s">
        <v>144</v>
      </c>
      <c r="B155" s="926">
        <v>0</v>
      </c>
      <c r="C155" s="926">
        <v>30.87</v>
      </c>
      <c r="D155" s="926">
        <v>0</v>
      </c>
      <c r="E155" s="926">
        <v>0</v>
      </c>
      <c r="F155" s="926">
        <v>30.87</v>
      </c>
    </row>
    <row r="156" spans="1:6" s="61" customFormat="1" ht="12">
      <c r="A156" s="914" t="s">
        <v>145</v>
      </c>
      <c r="B156" s="926">
        <v>0</v>
      </c>
      <c r="C156" s="926">
        <v>0</v>
      </c>
      <c r="D156" s="926">
        <v>0</v>
      </c>
      <c r="E156" s="926">
        <v>0</v>
      </c>
      <c r="F156" s="926">
        <v>0</v>
      </c>
    </row>
    <row r="157" spans="1:6" s="61" customFormat="1" ht="12.75" thickBot="1">
      <c r="A157" s="914" t="s">
        <v>146</v>
      </c>
      <c r="B157" s="917">
        <v>0</v>
      </c>
      <c r="C157" s="917">
        <v>0</v>
      </c>
      <c r="D157" s="917">
        <v>0</v>
      </c>
      <c r="E157" s="917">
        <v>0</v>
      </c>
      <c r="F157" s="917">
        <v>0</v>
      </c>
    </row>
    <row r="158" spans="1:6" s="61" customFormat="1" ht="14.25" thickTop="1" thickBot="1">
      <c r="A158" s="1138" t="s">
        <v>147</v>
      </c>
      <c r="B158" s="925">
        <v>956028.09341999993</v>
      </c>
      <c r="C158" s="925">
        <v>0</v>
      </c>
      <c r="D158" s="925">
        <v>0</v>
      </c>
      <c r="E158" s="925">
        <v>0</v>
      </c>
      <c r="F158" s="925">
        <v>956028.09341999993</v>
      </c>
    </row>
    <row r="159" spans="1:6" s="61" customFormat="1" ht="12.75" thickTop="1">
      <c r="A159" s="963" t="s">
        <v>148</v>
      </c>
      <c r="B159" s="926">
        <v>337232.19748999999</v>
      </c>
      <c r="C159" s="926">
        <v>0</v>
      </c>
      <c r="D159" s="926">
        <v>0</v>
      </c>
      <c r="E159" s="926">
        <v>0</v>
      </c>
      <c r="F159" s="926">
        <v>337232.19748999999</v>
      </c>
    </row>
    <row r="160" spans="1:6" s="61" customFormat="1" ht="12">
      <c r="A160" s="914" t="s">
        <v>149</v>
      </c>
      <c r="B160" s="926">
        <v>337232.19748999999</v>
      </c>
      <c r="C160" s="926">
        <v>0</v>
      </c>
      <c r="D160" s="926">
        <v>0</v>
      </c>
      <c r="E160" s="926">
        <v>0</v>
      </c>
      <c r="F160" s="926">
        <v>337232.19748999999</v>
      </c>
    </row>
    <row r="161" spans="1:6" s="61" customFormat="1" ht="12">
      <c r="A161" s="914" t="s">
        <v>150</v>
      </c>
      <c r="B161" s="926">
        <v>0</v>
      </c>
      <c r="C161" s="926">
        <v>0</v>
      </c>
      <c r="D161" s="926">
        <v>0</v>
      </c>
      <c r="E161" s="926">
        <v>0</v>
      </c>
      <c r="F161" s="926">
        <v>0</v>
      </c>
    </row>
    <row r="162" spans="1:6" s="61" customFormat="1" ht="12">
      <c r="A162" s="914" t="s">
        <v>151</v>
      </c>
      <c r="B162" s="926">
        <v>0</v>
      </c>
      <c r="C162" s="926">
        <v>0</v>
      </c>
      <c r="D162" s="926">
        <v>0</v>
      </c>
      <c r="E162" s="926">
        <v>0</v>
      </c>
      <c r="F162" s="926">
        <v>0</v>
      </c>
    </row>
    <row r="163" spans="1:6" s="61" customFormat="1" ht="12">
      <c r="A163" s="963" t="s">
        <v>152</v>
      </c>
      <c r="B163" s="926">
        <v>19095.46472</v>
      </c>
      <c r="C163" s="926">
        <v>0</v>
      </c>
      <c r="D163" s="926">
        <v>0</v>
      </c>
      <c r="E163" s="926">
        <v>0</v>
      </c>
      <c r="F163" s="926">
        <v>19095.46472</v>
      </c>
    </row>
    <row r="164" spans="1:6" s="61" customFormat="1" ht="12">
      <c r="A164" s="914" t="s">
        <v>153</v>
      </c>
      <c r="B164" s="926">
        <v>0</v>
      </c>
      <c r="C164" s="926">
        <v>0</v>
      </c>
      <c r="D164" s="926">
        <v>0</v>
      </c>
      <c r="E164" s="926">
        <v>0</v>
      </c>
      <c r="F164" s="926">
        <v>0</v>
      </c>
    </row>
    <row r="165" spans="1:6" s="61" customFormat="1" ht="12">
      <c r="A165" s="914" t="s">
        <v>154</v>
      </c>
      <c r="B165" s="926">
        <v>2271.2721699999997</v>
      </c>
      <c r="C165" s="926">
        <v>0</v>
      </c>
      <c r="D165" s="926">
        <v>0</v>
      </c>
      <c r="E165" s="926">
        <v>0</v>
      </c>
      <c r="F165" s="926">
        <v>2271.2721699999997</v>
      </c>
    </row>
    <row r="166" spans="1:6" s="61" customFormat="1" ht="12">
      <c r="A166" s="914" t="s">
        <v>155</v>
      </c>
      <c r="B166" s="926">
        <v>16824.19255</v>
      </c>
      <c r="C166" s="926">
        <v>0</v>
      </c>
      <c r="D166" s="926">
        <v>0</v>
      </c>
      <c r="E166" s="926">
        <v>0</v>
      </c>
      <c r="F166" s="926">
        <v>16824.19255</v>
      </c>
    </row>
    <row r="167" spans="1:6" s="61" customFormat="1" ht="12">
      <c r="A167" s="963" t="s">
        <v>156</v>
      </c>
      <c r="B167" s="926">
        <v>0</v>
      </c>
      <c r="C167" s="926">
        <v>0</v>
      </c>
      <c r="D167" s="926">
        <v>0</v>
      </c>
      <c r="E167" s="926">
        <v>0</v>
      </c>
      <c r="F167" s="926">
        <v>0</v>
      </c>
    </row>
    <row r="168" spans="1:6" s="61" customFormat="1" ht="12">
      <c r="A168" s="914" t="s">
        <v>157</v>
      </c>
      <c r="B168" s="926">
        <v>0</v>
      </c>
      <c r="C168" s="926">
        <v>0</v>
      </c>
      <c r="D168" s="926">
        <v>0</v>
      </c>
      <c r="E168" s="926">
        <v>0</v>
      </c>
      <c r="F168" s="926">
        <v>0</v>
      </c>
    </row>
    <row r="169" spans="1:6" s="61" customFormat="1" ht="12">
      <c r="A169" s="914" t="s">
        <v>158</v>
      </c>
      <c r="B169" s="926">
        <v>0</v>
      </c>
      <c r="C169" s="926">
        <v>0</v>
      </c>
      <c r="D169" s="926">
        <v>0</v>
      </c>
      <c r="E169" s="926">
        <v>0</v>
      </c>
      <c r="F169" s="926">
        <v>0</v>
      </c>
    </row>
    <row r="170" spans="1:6" s="61" customFormat="1" ht="12">
      <c r="A170" s="914" t="s">
        <v>159</v>
      </c>
      <c r="B170" s="926">
        <v>0</v>
      </c>
      <c r="C170" s="926">
        <v>0</v>
      </c>
      <c r="D170" s="926">
        <v>0</v>
      </c>
      <c r="E170" s="926">
        <v>0</v>
      </c>
      <c r="F170" s="926">
        <v>0</v>
      </c>
    </row>
    <row r="171" spans="1:6" s="61" customFormat="1" ht="12">
      <c r="A171" s="963" t="s">
        <v>160</v>
      </c>
      <c r="B171" s="926">
        <v>562546.90380999993</v>
      </c>
      <c r="C171" s="926">
        <v>0</v>
      </c>
      <c r="D171" s="926">
        <v>0</v>
      </c>
      <c r="E171" s="926">
        <v>0</v>
      </c>
      <c r="F171" s="926">
        <v>562546.90380999993</v>
      </c>
    </row>
    <row r="172" spans="1:6" s="61" customFormat="1" ht="12">
      <c r="A172" s="914" t="s">
        <v>161</v>
      </c>
      <c r="B172" s="926">
        <v>250672.15159999998</v>
      </c>
      <c r="C172" s="926">
        <v>0</v>
      </c>
      <c r="D172" s="926">
        <v>0</v>
      </c>
      <c r="E172" s="926">
        <v>0</v>
      </c>
      <c r="F172" s="926">
        <v>250672.15159999998</v>
      </c>
    </row>
    <row r="173" spans="1:6" s="61" customFormat="1" ht="12">
      <c r="A173" s="914" t="s">
        <v>162</v>
      </c>
      <c r="B173" s="926">
        <v>203994.91865000001</v>
      </c>
      <c r="C173" s="926">
        <v>0</v>
      </c>
      <c r="D173" s="926">
        <v>0</v>
      </c>
      <c r="E173" s="926">
        <v>0</v>
      </c>
      <c r="F173" s="926">
        <v>203994.91865000001</v>
      </c>
    </row>
    <row r="174" spans="1:6" s="61" customFormat="1" ht="12">
      <c r="A174" s="914" t="s">
        <v>163</v>
      </c>
      <c r="B174" s="926">
        <v>107879.83356</v>
      </c>
      <c r="C174" s="926">
        <v>0</v>
      </c>
      <c r="D174" s="926">
        <v>0</v>
      </c>
      <c r="E174" s="926">
        <v>0</v>
      </c>
      <c r="F174" s="926">
        <v>107879.83356</v>
      </c>
    </row>
    <row r="175" spans="1:6" s="61" customFormat="1" ht="12">
      <c r="A175" s="963" t="s">
        <v>164</v>
      </c>
      <c r="B175" s="926">
        <v>37153.527399999999</v>
      </c>
      <c r="C175" s="926">
        <v>0</v>
      </c>
      <c r="D175" s="926">
        <v>0</v>
      </c>
      <c r="E175" s="926">
        <v>0</v>
      </c>
      <c r="F175" s="926">
        <v>37153.527399999999</v>
      </c>
    </row>
    <row r="176" spans="1:6" s="61" customFormat="1" ht="12">
      <c r="A176" s="914" t="s">
        <v>165</v>
      </c>
      <c r="B176" s="926">
        <v>-12.739610000000001</v>
      </c>
      <c r="C176" s="926">
        <v>0</v>
      </c>
      <c r="D176" s="926">
        <v>0</v>
      </c>
      <c r="E176" s="926">
        <v>0</v>
      </c>
      <c r="F176" s="926">
        <v>-12.739610000000001</v>
      </c>
    </row>
    <row r="177" spans="1:6" s="61" customFormat="1" ht="12.75" thickBot="1">
      <c r="A177" s="914" t="s">
        <v>166</v>
      </c>
      <c r="B177" s="926">
        <v>37166.267009999996</v>
      </c>
      <c r="C177" s="926">
        <v>0</v>
      </c>
      <c r="D177" s="926">
        <v>0</v>
      </c>
      <c r="E177" s="926">
        <v>0</v>
      </c>
      <c r="F177" s="926">
        <v>37166.267009999996</v>
      </c>
    </row>
    <row r="178" spans="1:6" s="61" customFormat="1" ht="13.5" thickTop="1" thickBot="1">
      <c r="A178" s="964" t="s">
        <v>167</v>
      </c>
      <c r="B178" s="923">
        <v>5892288.5974700004</v>
      </c>
      <c r="C178" s="923">
        <v>1570855.75541</v>
      </c>
      <c r="D178" s="923">
        <v>208.95726000000002</v>
      </c>
      <c r="E178" s="923">
        <v>37.620849999999997</v>
      </c>
      <c r="F178" s="923">
        <v>7463390.9309899993</v>
      </c>
    </row>
    <row r="179" spans="1:6" s="61" customFormat="1" ht="13.5" thickTop="1" thickBot="1">
      <c r="A179" s="965" t="s">
        <v>168</v>
      </c>
      <c r="B179" s="925">
        <v>1500.9033300000001</v>
      </c>
      <c r="C179" s="925">
        <v>76.694800000000001</v>
      </c>
      <c r="D179" s="925">
        <v>0</v>
      </c>
      <c r="E179" s="925">
        <v>0</v>
      </c>
      <c r="F179" s="925">
        <v>1577.5981299999999</v>
      </c>
    </row>
    <row r="180" spans="1:6" s="61" customFormat="1" ht="12.75" thickTop="1">
      <c r="A180" s="966" t="s">
        <v>169</v>
      </c>
      <c r="B180" s="926">
        <v>0</v>
      </c>
      <c r="C180" s="926">
        <v>0</v>
      </c>
      <c r="D180" s="926">
        <v>0</v>
      </c>
      <c r="E180" s="926">
        <v>0</v>
      </c>
      <c r="F180" s="926">
        <v>0</v>
      </c>
    </row>
    <row r="181" spans="1:6" s="61" customFormat="1" ht="12">
      <c r="A181" s="914" t="s">
        <v>170</v>
      </c>
      <c r="B181" s="926">
        <v>0</v>
      </c>
      <c r="C181" s="926">
        <v>0</v>
      </c>
      <c r="D181" s="926">
        <v>0</v>
      </c>
      <c r="E181" s="926">
        <v>0</v>
      </c>
      <c r="F181" s="926">
        <v>0</v>
      </c>
    </row>
    <row r="182" spans="1:6" s="61" customFormat="1" ht="12">
      <c r="A182" s="914" t="s">
        <v>171</v>
      </c>
      <c r="B182" s="926">
        <v>0</v>
      </c>
      <c r="C182" s="926">
        <v>0</v>
      </c>
      <c r="D182" s="926">
        <v>0</v>
      </c>
      <c r="E182" s="926">
        <v>0</v>
      </c>
      <c r="F182" s="926">
        <v>0</v>
      </c>
    </row>
    <row r="183" spans="1:6" s="61" customFormat="1" ht="12">
      <c r="A183" s="914" t="s">
        <v>172</v>
      </c>
      <c r="B183" s="926">
        <v>0</v>
      </c>
      <c r="C183" s="926">
        <v>0</v>
      </c>
      <c r="D183" s="926">
        <v>0</v>
      </c>
      <c r="E183" s="926">
        <v>0</v>
      </c>
      <c r="F183" s="926">
        <v>0</v>
      </c>
    </row>
    <row r="184" spans="1:6" s="61" customFormat="1" ht="12">
      <c r="A184" s="914" t="s">
        <v>173</v>
      </c>
      <c r="B184" s="926">
        <v>0</v>
      </c>
      <c r="C184" s="926">
        <v>0</v>
      </c>
      <c r="D184" s="926">
        <v>0</v>
      </c>
      <c r="E184" s="926">
        <v>0</v>
      </c>
      <c r="F184" s="926">
        <v>0</v>
      </c>
    </row>
    <row r="185" spans="1:6" s="61" customFormat="1" ht="12">
      <c r="A185" s="914" t="s">
        <v>174</v>
      </c>
      <c r="B185" s="926">
        <v>0</v>
      </c>
      <c r="C185" s="926">
        <v>0</v>
      </c>
      <c r="D185" s="926">
        <v>0</v>
      </c>
      <c r="E185" s="926">
        <v>0</v>
      </c>
      <c r="F185" s="926">
        <v>0</v>
      </c>
    </row>
    <row r="186" spans="1:6" s="61" customFormat="1" ht="12">
      <c r="A186" s="963" t="s">
        <v>175</v>
      </c>
      <c r="B186" s="926">
        <v>1500.9033300000001</v>
      </c>
      <c r="C186" s="926">
        <v>76.694800000000001</v>
      </c>
      <c r="D186" s="926">
        <v>0</v>
      </c>
      <c r="E186" s="926">
        <v>0</v>
      </c>
      <c r="F186" s="926">
        <v>1577.5981299999999</v>
      </c>
    </row>
    <row r="187" spans="1:6" s="61" customFormat="1" ht="12">
      <c r="A187" s="914" t="s">
        <v>176</v>
      </c>
      <c r="B187" s="926">
        <v>0</v>
      </c>
      <c r="C187" s="926">
        <v>0</v>
      </c>
      <c r="D187" s="926">
        <v>0</v>
      </c>
      <c r="E187" s="926">
        <v>0</v>
      </c>
      <c r="F187" s="926">
        <v>0</v>
      </c>
    </row>
    <row r="188" spans="1:6" s="61" customFormat="1" ht="12">
      <c r="A188" s="914" t="s">
        <v>177</v>
      </c>
      <c r="B188" s="926">
        <v>0</v>
      </c>
      <c r="C188" s="926">
        <v>0</v>
      </c>
      <c r="D188" s="926">
        <v>0</v>
      </c>
      <c r="E188" s="926">
        <v>0</v>
      </c>
      <c r="F188" s="926">
        <v>0</v>
      </c>
    </row>
    <row r="189" spans="1:6" s="61" customFormat="1" ht="12">
      <c r="A189" s="914" t="s">
        <v>178</v>
      </c>
      <c r="B189" s="926">
        <v>953.30633</v>
      </c>
      <c r="C189" s="926">
        <v>76.694800000000001</v>
      </c>
      <c r="D189" s="926">
        <v>0</v>
      </c>
      <c r="E189" s="926">
        <v>0</v>
      </c>
      <c r="F189" s="926">
        <v>1030.0011300000001</v>
      </c>
    </row>
    <row r="190" spans="1:6" s="61" customFormat="1" ht="12">
      <c r="A190" s="914" t="s">
        <v>179</v>
      </c>
      <c r="B190" s="926">
        <v>0</v>
      </c>
      <c r="C190" s="926">
        <v>0</v>
      </c>
      <c r="D190" s="926">
        <v>0</v>
      </c>
      <c r="E190" s="926">
        <v>0</v>
      </c>
      <c r="F190" s="926">
        <v>0</v>
      </c>
    </row>
    <row r="191" spans="1:6" s="61" customFormat="1" ht="12">
      <c r="A191" s="914" t="s">
        <v>180</v>
      </c>
      <c r="B191" s="926">
        <v>547.59699999999998</v>
      </c>
      <c r="C191" s="926">
        <v>0</v>
      </c>
      <c r="D191" s="926">
        <v>0</v>
      </c>
      <c r="E191" s="926">
        <v>0</v>
      </c>
      <c r="F191" s="926">
        <v>547.59699999999998</v>
      </c>
    </row>
    <row r="192" spans="1:6" s="61" customFormat="1" ht="12">
      <c r="A192" s="963" t="s">
        <v>181</v>
      </c>
      <c r="B192" s="926">
        <v>0</v>
      </c>
      <c r="C192" s="926">
        <v>0</v>
      </c>
      <c r="D192" s="926">
        <v>0</v>
      </c>
      <c r="E192" s="926">
        <v>0</v>
      </c>
      <c r="F192" s="926">
        <v>0</v>
      </c>
    </row>
    <row r="193" spans="1:6" s="61" customFormat="1" ht="12">
      <c r="A193" s="963" t="s">
        <v>182</v>
      </c>
      <c r="B193" s="926">
        <v>0</v>
      </c>
      <c r="C193" s="926">
        <v>0</v>
      </c>
      <c r="D193" s="926">
        <v>0</v>
      </c>
      <c r="E193" s="926">
        <v>0</v>
      </c>
      <c r="F193" s="926">
        <v>0</v>
      </c>
    </row>
    <row r="194" spans="1:6" s="61" customFormat="1" ht="12">
      <c r="A194" s="914" t="s">
        <v>183</v>
      </c>
      <c r="B194" s="926">
        <v>0</v>
      </c>
      <c r="C194" s="926">
        <v>0</v>
      </c>
      <c r="D194" s="926">
        <v>0</v>
      </c>
      <c r="E194" s="926">
        <v>0</v>
      </c>
      <c r="F194" s="926">
        <v>0</v>
      </c>
    </row>
    <row r="195" spans="1:6" s="61" customFormat="1" ht="12">
      <c r="A195" s="914" t="s">
        <v>184</v>
      </c>
      <c r="B195" s="926">
        <v>0</v>
      </c>
      <c r="C195" s="926">
        <v>0</v>
      </c>
      <c r="D195" s="926">
        <v>0</v>
      </c>
      <c r="E195" s="926">
        <v>0</v>
      </c>
      <c r="F195" s="926">
        <v>0</v>
      </c>
    </row>
    <row r="196" spans="1:6" s="61" customFormat="1" ht="12">
      <c r="A196" s="914" t="s">
        <v>185</v>
      </c>
      <c r="B196" s="926">
        <v>0</v>
      </c>
      <c r="C196" s="926">
        <v>0</v>
      </c>
      <c r="D196" s="926">
        <v>0</v>
      </c>
      <c r="E196" s="926">
        <v>0</v>
      </c>
      <c r="F196" s="926">
        <v>0</v>
      </c>
    </row>
    <row r="197" spans="1:6" s="61" customFormat="1" ht="12">
      <c r="A197" s="914" t="s">
        <v>186</v>
      </c>
      <c r="B197" s="926">
        <v>0</v>
      </c>
      <c r="C197" s="926">
        <v>0</v>
      </c>
      <c r="D197" s="926">
        <v>0</v>
      </c>
      <c r="E197" s="926">
        <v>0</v>
      </c>
      <c r="F197" s="926">
        <v>0</v>
      </c>
    </row>
    <row r="198" spans="1:6" s="61" customFormat="1" ht="12.75" thickBot="1">
      <c r="A198" s="963" t="s">
        <v>187</v>
      </c>
      <c r="B198" s="926">
        <v>0</v>
      </c>
      <c r="C198" s="926">
        <v>0</v>
      </c>
      <c r="D198" s="926">
        <v>0</v>
      </c>
      <c r="E198" s="926">
        <v>0</v>
      </c>
      <c r="F198" s="926">
        <v>0</v>
      </c>
    </row>
    <row r="199" spans="1:6" s="61" customFormat="1" ht="13.5" thickTop="1" thickBot="1">
      <c r="A199" s="924" t="s">
        <v>188</v>
      </c>
      <c r="B199" s="925">
        <v>4815048.14164</v>
      </c>
      <c r="C199" s="925">
        <v>7300549.5650500003</v>
      </c>
      <c r="D199" s="925">
        <v>3125.5014900000001</v>
      </c>
      <c r="E199" s="925">
        <v>2276.9452999999999</v>
      </c>
      <c r="F199" s="925">
        <v>12121000.153479999</v>
      </c>
    </row>
    <row r="200" spans="1:6" s="61" customFormat="1" ht="12.75" thickTop="1">
      <c r="A200" s="963" t="s">
        <v>189</v>
      </c>
      <c r="B200" s="926">
        <v>9362.0354499999994</v>
      </c>
      <c r="C200" s="926">
        <v>5982.6665800000001</v>
      </c>
      <c r="D200" s="926">
        <v>0</v>
      </c>
      <c r="E200" s="926">
        <v>0</v>
      </c>
      <c r="F200" s="926">
        <v>15344.702029999999</v>
      </c>
    </row>
    <row r="201" spans="1:6" s="61" customFormat="1" ht="12">
      <c r="A201" s="914" t="s">
        <v>190</v>
      </c>
      <c r="B201" s="926">
        <v>0</v>
      </c>
      <c r="C201" s="926">
        <v>0</v>
      </c>
      <c r="D201" s="926">
        <v>0</v>
      </c>
      <c r="E201" s="926">
        <v>0</v>
      </c>
      <c r="F201" s="926">
        <v>0</v>
      </c>
    </row>
    <row r="202" spans="1:6" s="61" customFormat="1" ht="12">
      <c r="A202" s="914" t="s">
        <v>191</v>
      </c>
      <c r="B202" s="926">
        <v>0</v>
      </c>
      <c r="C202" s="926">
        <v>0</v>
      </c>
      <c r="D202" s="926">
        <v>0</v>
      </c>
      <c r="E202" s="926">
        <v>0</v>
      </c>
      <c r="F202" s="926">
        <v>0</v>
      </c>
    </row>
    <row r="203" spans="1:6" s="61" customFormat="1" ht="12">
      <c r="A203" s="914" t="s">
        <v>192</v>
      </c>
      <c r="B203" s="926">
        <v>9362.0354499999994</v>
      </c>
      <c r="C203" s="926">
        <v>5982.6665800000001</v>
      </c>
      <c r="D203" s="926">
        <v>0</v>
      </c>
      <c r="E203" s="926">
        <v>0</v>
      </c>
      <c r="F203" s="926">
        <v>15344.702029999999</v>
      </c>
    </row>
    <row r="204" spans="1:6" s="61" customFormat="1" ht="12">
      <c r="A204" s="963" t="s">
        <v>193</v>
      </c>
      <c r="B204" s="926">
        <v>53425.038939999999</v>
      </c>
      <c r="C204" s="926">
        <v>0</v>
      </c>
      <c r="D204" s="926">
        <v>803.15781000000004</v>
      </c>
      <c r="E204" s="926">
        <v>0</v>
      </c>
      <c r="F204" s="926">
        <v>54228.196750000003</v>
      </c>
    </row>
    <row r="205" spans="1:6" s="61" customFormat="1" ht="12">
      <c r="A205" s="914" t="s">
        <v>194</v>
      </c>
      <c r="B205" s="926">
        <v>0</v>
      </c>
      <c r="C205" s="926">
        <v>0</v>
      </c>
      <c r="D205" s="926">
        <v>0</v>
      </c>
      <c r="E205" s="926">
        <v>0</v>
      </c>
      <c r="F205" s="926">
        <v>0</v>
      </c>
    </row>
    <row r="206" spans="1:6" s="61" customFormat="1" ht="12">
      <c r="A206" s="914" t="s">
        <v>195</v>
      </c>
      <c r="B206" s="926">
        <v>53425.038939999999</v>
      </c>
      <c r="C206" s="926">
        <v>0</v>
      </c>
      <c r="D206" s="926">
        <v>803.15781000000004</v>
      </c>
      <c r="E206" s="926">
        <v>0</v>
      </c>
      <c r="F206" s="926">
        <v>54228.196750000003</v>
      </c>
    </row>
    <row r="207" spans="1:6" s="61" customFormat="1" ht="12">
      <c r="A207" s="914" t="s">
        <v>196</v>
      </c>
      <c r="B207" s="926">
        <v>0</v>
      </c>
      <c r="C207" s="926">
        <v>0</v>
      </c>
      <c r="D207" s="926">
        <v>0</v>
      </c>
      <c r="E207" s="926">
        <v>0</v>
      </c>
      <c r="F207" s="926">
        <v>0</v>
      </c>
    </row>
    <row r="208" spans="1:6" s="61" customFormat="1" ht="12">
      <c r="A208" s="927" t="s">
        <v>1526</v>
      </c>
      <c r="B208" s="926">
        <v>0</v>
      </c>
      <c r="C208" s="926">
        <v>0</v>
      </c>
      <c r="D208" s="926">
        <v>0</v>
      </c>
      <c r="E208" s="926">
        <v>0</v>
      </c>
      <c r="F208" s="926">
        <v>0</v>
      </c>
    </row>
    <row r="209" spans="1:6" s="61" customFormat="1" ht="12">
      <c r="A209" s="914" t="s">
        <v>198</v>
      </c>
      <c r="B209" s="926">
        <v>0</v>
      </c>
      <c r="C209" s="926">
        <v>0</v>
      </c>
      <c r="D209" s="926">
        <v>0</v>
      </c>
      <c r="E209" s="926">
        <v>0</v>
      </c>
      <c r="F209" s="926">
        <v>0</v>
      </c>
    </row>
    <row r="210" spans="1:6" s="61" customFormat="1" ht="12">
      <c r="A210" s="963" t="s">
        <v>199</v>
      </c>
      <c r="B210" s="926">
        <v>0</v>
      </c>
      <c r="C210" s="926">
        <v>0</v>
      </c>
      <c r="D210" s="926">
        <v>0</v>
      </c>
      <c r="E210" s="926">
        <v>0</v>
      </c>
      <c r="F210" s="926">
        <v>0</v>
      </c>
    </row>
    <row r="211" spans="1:6" s="61" customFormat="1" ht="12">
      <c r="A211" s="914" t="s">
        <v>200</v>
      </c>
      <c r="B211" s="926">
        <v>0</v>
      </c>
      <c r="C211" s="926">
        <v>0</v>
      </c>
      <c r="D211" s="926">
        <v>0</v>
      </c>
      <c r="E211" s="926">
        <v>0</v>
      </c>
      <c r="F211" s="926">
        <v>0</v>
      </c>
    </row>
    <row r="212" spans="1:6" s="61" customFormat="1" ht="12">
      <c r="A212" s="914" t="s">
        <v>201</v>
      </c>
      <c r="B212" s="926">
        <v>0</v>
      </c>
      <c r="C212" s="926">
        <v>0</v>
      </c>
      <c r="D212" s="926">
        <v>0</v>
      </c>
      <c r="E212" s="926">
        <v>0</v>
      </c>
      <c r="F212" s="926">
        <v>0</v>
      </c>
    </row>
    <row r="213" spans="1:6" s="61" customFormat="1" ht="12">
      <c r="A213" s="963" t="s">
        <v>202</v>
      </c>
      <c r="B213" s="926">
        <v>0</v>
      </c>
      <c r="C213" s="926">
        <v>0</v>
      </c>
      <c r="D213" s="926">
        <v>0</v>
      </c>
      <c r="E213" s="926">
        <v>0</v>
      </c>
      <c r="F213" s="926">
        <v>0</v>
      </c>
    </row>
    <row r="214" spans="1:6" s="61" customFormat="1" ht="12">
      <c r="A214" s="914" t="s">
        <v>203</v>
      </c>
      <c r="B214" s="926">
        <v>0</v>
      </c>
      <c r="C214" s="926">
        <v>0</v>
      </c>
      <c r="D214" s="926">
        <v>0</v>
      </c>
      <c r="E214" s="926">
        <v>0</v>
      </c>
      <c r="F214" s="926">
        <v>0</v>
      </c>
    </row>
    <row r="215" spans="1:6" s="61" customFormat="1" ht="12">
      <c r="A215" s="914" t="s">
        <v>204</v>
      </c>
      <c r="B215" s="926">
        <v>0</v>
      </c>
      <c r="C215" s="926">
        <v>0</v>
      </c>
      <c r="D215" s="926">
        <v>0</v>
      </c>
      <c r="E215" s="926">
        <v>0</v>
      </c>
      <c r="F215" s="926">
        <v>0</v>
      </c>
    </row>
    <row r="216" spans="1:6" s="61" customFormat="1" ht="12">
      <c r="A216" s="963" t="s">
        <v>205</v>
      </c>
      <c r="B216" s="926">
        <v>4188318.7655599997</v>
      </c>
      <c r="C216" s="926">
        <v>5786719.9946000008</v>
      </c>
      <c r="D216" s="926">
        <v>0</v>
      </c>
      <c r="E216" s="926">
        <v>0</v>
      </c>
      <c r="F216" s="926">
        <v>9975038.7601599991</v>
      </c>
    </row>
    <row r="217" spans="1:6" s="61" customFormat="1" ht="12">
      <c r="A217" s="914" t="s">
        <v>206</v>
      </c>
      <c r="B217" s="926">
        <v>3317850.14212</v>
      </c>
      <c r="C217" s="926">
        <v>5078184.9109499995</v>
      </c>
      <c r="D217" s="926">
        <v>0</v>
      </c>
      <c r="E217" s="926">
        <v>0</v>
      </c>
      <c r="F217" s="926">
        <v>8396035.0530699994</v>
      </c>
    </row>
    <row r="218" spans="1:6" s="61" customFormat="1" ht="12">
      <c r="A218" s="914" t="s">
        <v>207</v>
      </c>
      <c r="B218" s="926">
        <v>5.6000000000000001E-2</v>
      </c>
      <c r="C218" s="926">
        <v>0</v>
      </c>
      <c r="D218" s="926">
        <v>0</v>
      </c>
      <c r="E218" s="926">
        <v>0</v>
      </c>
      <c r="F218" s="926">
        <v>5.6000000000000001E-2</v>
      </c>
    </row>
    <row r="219" spans="1:6" s="61" customFormat="1" ht="12">
      <c r="A219" s="914" t="s">
        <v>208</v>
      </c>
      <c r="B219" s="926">
        <v>437831.80070999998</v>
      </c>
      <c r="C219" s="926">
        <v>479812.46489</v>
      </c>
      <c r="D219" s="926">
        <v>0</v>
      </c>
      <c r="E219" s="926">
        <v>0</v>
      </c>
      <c r="F219" s="926">
        <v>917644.26560000004</v>
      </c>
    </row>
    <row r="220" spans="1:6" s="61" customFormat="1" ht="12">
      <c r="A220" s="914" t="s">
        <v>209</v>
      </c>
      <c r="B220" s="926">
        <v>0</v>
      </c>
      <c r="C220" s="926">
        <v>0</v>
      </c>
      <c r="D220" s="926">
        <v>0</v>
      </c>
      <c r="E220" s="926">
        <v>0</v>
      </c>
      <c r="F220" s="926">
        <v>0</v>
      </c>
    </row>
    <row r="221" spans="1:6" s="61" customFormat="1" ht="12">
      <c r="A221" s="914" t="s">
        <v>210</v>
      </c>
      <c r="B221" s="926">
        <v>163152.69889</v>
      </c>
      <c r="C221" s="926">
        <v>64992.367479999994</v>
      </c>
      <c r="D221" s="926">
        <v>0</v>
      </c>
      <c r="E221" s="926">
        <v>0</v>
      </c>
      <c r="F221" s="926">
        <v>228145.06637000002</v>
      </c>
    </row>
    <row r="222" spans="1:6" s="61" customFormat="1" ht="12">
      <c r="A222" s="914" t="s">
        <v>211</v>
      </c>
      <c r="B222" s="926">
        <v>1006.2355500000001</v>
      </c>
      <c r="C222" s="926">
        <v>0</v>
      </c>
      <c r="D222" s="926">
        <v>0</v>
      </c>
      <c r="E222" s="926">
        <v>0</v>
      </c>
      <c r="F222" s="926">
        <v>1006.2355500000001</v>
      </c>
    </row>
    <row r="223" spans="1:6" s="61" customFormat="1" ht="12">
      <c r="A223" s="914" t="s">
        <v>212</v>
      </c>
      <c r="B223" s="926">
        <v>11.260999999999999</v>
      </c>
      <c r="C223" s="926">
        <v>0</v>
      </c>
      <c r="D223" s="926">
        <v>0</v>
      </c>
      <c r="E223" s="926">
        <v>0</v>
      </c>
      <c r="F223" s="926">
        <v>11.260999999999999</v>
      </c>
    </row>
    <row r="224" spans="1:6" s="61" customFormat="1" ht="12">
      <c r="A224" s="914" t="s">
        <v>213</v>
      </c>
      <c r="B224" s="926">
        <v>0</v>
      </c>
      <c r="C224" s="926">
        <v>0</v>
      </c>
      <c r="D224" s="926">
        <v>0</v>
      </c>
      <c r="E224" s="926">
        <v>0</v>
      </c>
      <c r="F224" s="926">
        <v>0</v>
      </c>
    </row>
    <row r="225" spans="1:6" s="61" customFormat="1" ht="12">
      <c r="A225" s="914" t="s">
        <v>214</v>
      </c>
      <c r="B225" s="926">
        <v>268466.57128999999</v>
      </c>
      <c r="C225" s="926">
        <v>163730.25128</v>
      </c>
      <c r="D225" s="926">
        <v>0</v>
      </c>
      <c r="E225" s="926">
        <v>0</v>
      </c>
      <c r="F225" s="926">
        <v>432196.82257000002</v>
      </c>
    </row>
    <row r="226" spans="1:6" s="61" customFormat="1" ht="12">
      <c r="A226" s="963" t="s">
        <v>215</v>
      </c>
      <c r="B226" s="926">
        <v>561086.64197</v>
      </c>
      <c r="C226" s="926">
        <v>1504508.9308499999</v>
      </c>
      <c r="D226" s="926">
        <v>2322.3436799999999</v>
      </c>
      <c r="E226" s="926">
        <v>2276.9452999999999</v>
      </c>
      <c r="F226" s="926">
        <v>2070194.8617999998</v>
      </c>
    </row>
    <row r="227" spans="1:6" s="61" customFormat="1" ht="12">
      <c r="A227" s="914" t="s">
        <v>216</v>
      </c>
      <c r="B227" s="926">
        <v>245877.28087000002</v>
      </c>
      <c r="C227" s="926">
        <v>156138.7671</v>
      </c>
      <c r="D227" s="926">
        <v>0</v>
      </c>
      <c r="E227" s="926">
        <v>2276.9452999999999</v>
      </c>
      <c r="F227" s="926">
        <v>404292.99326999998</v>
      </c>
    </row>
    <row r="228" spans="1:6" s="61" customFormat="1" ht="12">
      <c r="A228" s="914" t="s">
        <v>217</v>
      </c>
      <c r="B228" s="926">
        <v>0</v>
      </c>
      <c r="C228" s="926">
        <v>243.99998000000002</v>
      </c>
      <c r="D228" s="926">
        <v>0</v>
      </c>
      <c r="E228" s="926">
        <v>0</v>
      </c>
      <c r="F228" s="926">
        <v>243.99998000000002</v>
      </c>
    </row>
    <row r="229" spans="1:6" s="61" customFormat="1" ht="12">
      <c r="A229" s="914" t="s">
        <v>218</v>
      </c>
      <c r="B229" s="926">
        <v>52291.173490000001</v>
      </c>
      <c r="C229" s="926">
        <v>98199.202109999998</v>
      </c>
      <c r="D229" s="926">
        <v>1174.47505</v>
      </c>
      <c r="E229" s="926">
        <v>0</v>
      </c>
      <c r="F229" s="926">
        <v>151664.85065000001</v>
      </c>
    </row>
    <row r="230" spans="1:6" s="61" customFormat="1" ht="12">
      <c r="A230" s="914" t="s">
        <v>219</v>
      </c>
      <c r="B230" s="926">
        <v>24260.96039</v>
      </c>
      <c r="C230" s="926">
        <v>28165.66027</v>
      </c>
      <c r="D230" s="926">
        <v>1142.31773</v>
      </c>
      <c r="E230" s="926">
        <v>0</v>
      </c>
      <c r="F230" s="926">
        <v>53568.938390000003</v>
      </c>
    </row>
    <row r="231" spans="1:6" s="61" customFormat="1" ht="12">
      <c r="A231" s="914" t="s">
        <v>220</v>
      </c>
      <c r="B231" s="926">
        <v>0</v>
      </c>
      <c r="C231" s="926">
        <v>0</v>
      </c>
      <c r="D231" s="926">
        <v>0</v>
      </c>
      <c r="E231" s="926">
        <v>0</v>
      </c>
      <c r="F231" s="926">
        <v>0</v>
      </c>
    </row>
    <row r="232" spans="1:6" s="61" customFormat="1" ht="12">
      <c r="A232" s="914" t="s">
        <v>221</v>
      </c>
      <c r="B232" s="926">
        <v>238657.22722</v>
      </c>
      <c r="C232" s="926">
        <v>1221761.3013900002</v>
      </c>
      <c r="D232" s="926">
        <v>5.5508999999999995</v>
      </c>
      <c r="E232" s="926">
        <v>0</v>
      </c>
      <c r="F232" s="926">
        <v>1460424.0795100001</v>
      </c>
    </row>
    <row r="233" spans="1:6" s="61" customFormat="1" ht="12">
      <c r="A233" s="914" t="s">
        <v>222</v>
      </c>
      <c r="B233" s="926">
        <v>0</v>
      </c>
      <c r="C233" s="926">
        <v>0</v>
      </c>
      <c r="D233" s="926">
        <v>0</v>
      </c>
      <c r="E233" s="926">
        <v>0</v>
      </c>
      <c r="F233" s="926">
        <v>0</v>
      </c>
    </row>
    <row r="234" spans="1:6" s="61" customFormat="1" ht="12">
      <c r="A234" s="963" t="s">
        <v>1500</v>
      </c>
      <c r="B234" s="926">
        <v>2855.6597200000001</v>
      </c>
      <c r="C234" s="926">
        <v>3337.9730199999999</v>
      </c>
      <c r="D234" s="926">
        <v>0</v>
      </c>
      <c r="E234" s="926">
        <v>0</v>
      </c>
      <c r="F234" s="926">
        <v>6193.63274</v>
      </c>
    </row>
    <row r="235" spans="1:6" s="61" customFormat="1" ht="12">
      <c r="A235" s="914" t="s">
        <v>1501</v>
      </c>
      <c r="B235" s="926">
        <v>2855.6197999999999</v>
      </c>
      <c r="C235" s="926">
        <v>3337.9730199999999</v>
      </c>
      <c r="D235" s="926">
        <v>0</v>
      </c>
      <c r="E235" s="926">
        <v>0</v>
      </c>
      <c r="F235" s="926">
        <v>6193.5928199999998</v>
      </c>
    </row>
    <row r="236" spans="1:6" s="61" customFormat="1" ht="12">
      <c r="A236" s="914" t="s">
        <v>1502</v>
      </c>
      <c r="B236" s="926">
        <v>3.9920000000000004E-2</v>
      </c>
      <c r="C236" s="926">
        <v>0</v>
      </c>
      <c r="D236" s="926">
        <v>0</v>
      </c>
      <c r="E236" s="926">
        <v>0</v>
      </c>
      <c r="F236" s="926">
        <v>3.9920000000000004E-2</v>
      </c>
    </row>
    <row r="237" spans="1:6" s="61" customFormat="1" ht="12">
      <c r="A237" s="963" t="s">
        <v>1503</v>
      </c>
      <c r="B237" s="926">
        <v>0</v>
      </c>
      <c r="C237" s="926">
        <v>0</v>
      </c>
      <c r="D237" s="926">
        <v>0</v>
      </c>
      <c r="E237" s="926">
        <v>0</v>
      </c>
      <c r="F237" s="926">
        <v>0</v>
      </c>
    </row>
    <row r="238" spans="1:6" s="61" customFormat="1" ht="12">
      <c r="A238" s="914" t="s">
        <v>1501</v>
      </c>
      <c r="B238" s="926">
        <v>0</v>
      </c>
      <c r="C238" s="926">
        <v>0</v>
      </c>
      <c r="D238" s="926">
        <v>0</v>
      </c>
      <c r="E238" s="926">
        <v>0</v>
      </c>
      <c r="F238" s="926">
        <v>0</v>
      </c>
    </row>
    <row r="239" spans="1:6" s="61" customFormat="1" ht="12">
      <c r="A239" s="914" t="s">
        <v>1502</v>
      </c>
      <c r="B239" s="917">
        <v>0</v>
      </c>
      <c r="C239" s="917">
        <v>0</v>
      </c>
      <c r="D239" s="917">
        <v>0</v>
      </c>
      <c r="E239" s="917">
        <v>0</v>
      </c>
      <c r="F239" s="917">
        <v>0</v>
      </c>
    </row>
    <row r="240" spans="1:6" s="61" customFormat="1" ht="12">
      <c r="A240" s="963" t="s">
        <v>1504</v>
      </c>
      <c r="B240" s="915">
        <v>2855.6197999999999</v>
      </c>
      <c r="C240" s="915">
        <v>3338.0130299999996</v>
      </c>
      <c r="D240" s="915">
        <v>0</v>
      </c>
      <c r="E240" s="915">
        <v>0</v>
      </c>
      <c r="F240" s="915">
        <v>6193.6328300000005</v>
      </c>
    </row>
    <row r="241" spans="1:6" s="61" customFormat="1" ht="12.75" thickBot="1">
      <c r="A241" s="963" t="s">
        <v>1505</v>
      </c>
      <c r="B241" s="967">
        <v>0</v>
      </c>
      <c r="C241" s="967">
        <v>0</v>
      </c>
      <c r="D241" s="967">
        <v>0</v>
      </c>
      <c r="E241" s="967">
        <v>0</v>
      </c>
      <c r="F241" s="967">
        <v>0</v>
      </c>
    </row>
    <row r="242" spans="1:6" s="61" customFormat="1" ht="12.75" thickTop="1" thickBot="1">
      <c r="A242" s="60" t="s">
        <v>223</v>
      </c>
      <c r="B242" s="71">
        <v>682559.87436000002</v>
      </c>
      <c r="C242" s="71">
        <v>97281.462069999994</v>
      </c>
      <c r="D242" s="71">
        <v>0</v>
      </c>
      <c r="E242" s="71">
        <v>0</v>
      </c>
      <c r="F242" s="71">
        <v>779841.33642999991</v>
      </c>
    </row>
    <row r="243" spans="1:6" s="61" customFormat="1" ht="12" thickTop="1">
      <c r="A243" s="61" t="s">
        <v>224</v>
      </c>
      <c r="B243" s="72">
        <v>566.48672999999997</v>
      </c>
      <c r="C243" s="72">
        <v>349.91644000000002</v>
      </c>
      <c r="D243" s="72">
        <v>0</v>
      </c>
      <c r="E243" s="72">
        <v>0</v>
      </c>
      <c r="F243" s="72">
        <v>916.40317000000005</v>
      </c>
    </row>
    <row r="244" spans="1:6" s="61" customFormat="1" ht="11.25">
      <c r="A244" s="61" t="s">
        <v>225</v>
      </c>
      <c r="B244" s="72">
        <v>1375.6373600000002</v>
      </c>
      <c r="C244" s="72">
        <v>5636.2132899999997</v>
      </c>
      <c r="D244" s="72">
        <v>0</v>
      </c>
      <c r="E244" s="72">
        <v>0</v>
      </c>
      <c r="F244" s="72">
        <v>7011.8506500000003</v>
      </c>
    </row>
    <row r="245" spans="1:6" s="61" customFormat="1" ht="11.25">
      <c r="A245" s="61" t="s">
        <v>226</v>
      </c>
      <c r="B245" s="72">
        <v>652906.1404400001</v>
      </c>
      <c r="C245" s="72">
        <v>81232.247669999997</v>
      </c>
      <c r="D245" s="72">
        <v>0</v>
      </c>
      <c r="E245" s="72">
        <v>0</v>
      </c>
      <c r="F245" s="72">
        <v>734138.38811000006</v>
      </c>
    </row>
    <row r="246" spans="1:6" s="61" customFormat="1" ht="11.25">
      <c r="A246" s="61" t="s">
        <v>227</v>
      </c>
      <c r="B246" s="72">
        <v>7844.2144200000002</v>
      </c>
      <c r="C246" s="72">
        <v>5029.9145799999997</v>
      </c>
      <c r="D246" s="72">
        <v>0</v>
      </c>
      <c r="E246" s="72">
        <v>0</v>
      </c>
      <c r="F246" s="72">
        <v>12874.129000000001</v>
      </c>
    </row>
    <row r="247" spans="1:6" s="61" customFormat="1" ht="11.25">
      <c r="A247" s="61" t="s">
        <v>228</v>
      </c>
      <c r="B247" s="72">
        <v>11453.38092</v>
      </c>
      <c r="C247" s="72">
        <v>1625.0452399999999</v>
      </c>
      <c r="D247" s="72">
        <v>0</v>
      </c>
      <c r="E247" s="72">
        <v>0</v>
      </c>
      <c r="F247" s="72">
        <v>13078.426160000001</v>
      </c>
    </row>
    <row r="248" spans="1:6" s="61" customFormat="1" ht="11.25">
      <c r="A248" s="61" t="s">
        <v>229</v>
      </c>
      <c r="B248" s="72">
        <v>1883.4646299999999</v>
      </c>
      <c r="C248" s="72">
        <v>907.38860999999997</v>
      </c>
      <c r="D248" s="72">
        <v>0</v>
      </c>
      <c r="E248" s="72">
        <v>0</v>
      </c>
      <c r="F248" s="72">
        <v>2790.8532400000004</v>
      </c>
    </row>
    <row r="249" spans="1:6" s="61" customFormat="1" ht="11.25">
      <c r="A249" s="61" t="s">
        <v>230</v>
      </c>
      <c r="B249" s="72">
        <v>5060.9559800000006</v>
      </c>
      <c r="C249" s="72">
        <v>1851.81981</v>
      </c>
      <c r="D249" s="72">
        <v>0</v>
      </c>
      <c r="E249" s="72">
        <v>0</v>
      </c>
      <c r="F249" s="72">
        <v>6912.7757899999997</v>
      </c>
    </row>
    <row r="250" spans="1:6" s="61" customFormat="1" ht="11.25">
      <c r="A250" s="61" t="s">
        <v>231</v>
      </c>
      <c r="B250" s="72">
        <v>840.82365000000004</v>
      </c>
      <c r="C250" s="72">
        <v>520.52177000000006</v>
      </c>
      <c r="D250" s="72">
        <v>0</v>
      </c>
      <c r="E250" s="72">
        <v>0</v>
      </c>
      <c r="F250" s="72">
        <v>1361.3454199999999</v>
      </c>
    </row>
    <row r="251" spans="1:6" s="61" customFormat="1" ht="11.25">
      <c r="A251" s="61" t="s">
        <v>232</v>
      </c>
      <c r="B251" s="72">
        <v>0</v>
      </c>
      <c r="C251" s="72">
        <v>0</v>
      </c>
      <c r="D251" s="72">
        <v>0</v>
      </c>
      <c r="E251" s="72">
        <v>0</v>
      </c>
      <c r="F251" s="72">
        <v>0</v>
      </c>
    </row>
    <row r="252" spans="1:6" s="61" customFormat="1" ht="11.25">
      <c r="A252" s="61" t="s">
        <v>233</v>
      </c>
      <c r="B252" s="72">
        <v>550.85968000000003</v>
      </c>
      <c r="C252" s="72">
        <v>84.882419999999996</v>
      </c>
      <c r="D252" s="72">
        <v>0</v>
      </c>
      <c r="E252" s="72">
        <v>0</v>
      </c>
      <c r="F252" s="72">
        <v>635.74209999999994</v>
      </c>
    </row>
    <row r="253" spans="1:6" s="61" customFormat="1" ht="12" thickBot="1">
      <c r="A253" s="61" t="s">
        <v>234</v>
      </c>
      <c r="B253" s="72">
        <v>77.910550000000001</v>
      </c>
      <c r="C253" s="72">
        <v>43.512239999999998</v>
      </c>
      <c r="D253" s="72">
        <v>0</v>
      </c>
      <c r="E253" s="72">
        <v>0</v>
      </c>
      <c r="F253" s="72">
        <v>121.42278999999999</v>
      </c>
    </row>
    <row r="254" spans="1:6" s="61" customFormat="1" ht="12.75" thickTop="1" thickBot="1">
      <c r="A254" s="60" t="s">
        <v>235</v>
      </c>
      <c r="B254" s="71">
        <v>-177297.27575</v>
      </c>
      <c r="C254" s="71">
        <v>-36037.284350000002</v>
      </c>
      <c r="D254" s="71">
        <v>0</v>
      </c>
      <c r="E254" s="71">
        <v>0</v>
      </c>
      <c r="F254" s="71">
        <v>-213334.5601</v>
      </c>
    </row>
    <row r="255" spans="1:6" s="61" customFormat="1" ht="12" thickTop="1">
      <c r="A255" s="61" t="s">
        <v>236</v>
      </c>
      <c r="B255" s="72">
        <v>-160014.40756999998</v>
      </c>
      <c r="C255" s="72">
        <v>-33989.75028</v>
      </c>
      <c r="D255" s="72">
        <v>0</v>
      </c>
      <c r="E255" s="72">
        <v>0</v>
      </c>
      <c r="F255" s="72">
        <v>-194004.15784999999</v>
      </c>
    </row>
    <row r="256" spans="1:6" s="61" customFormat="1" ht="11.25">
      <c r="A256" s="61" t="s">
        <v>237</v>
      </c>
      <c r="B256" s="72">
        <v>0</v>
      </c>
      <c r="C256" s="72">
        <v>0</v>
      </c>
      <c r="D256" s="72">
        <v>0</v>
      </c>
      <c r="E256" s="72">
        <v>0</v>
      </c>
      <c r="F256" s="72">
        <v>0</v>
      </c>
    </row>
    <row r="257" spans="1:6" s="61" customFormat="1" ht="11.25">
      <c r="A257" s="61" t="s">
        <v>238</v>
      </c>
      <c r="B257" s="72">
        <v>-15509.824769999999</v>
      </c>
      <c r="C257" s="72">
        <v>-679.68428000000006</v>
      </c>
      <c r="D257" s="72">
        <v>0</v>
      </c>
      <c r="E257" s="72">
        <v>0</v>
      </c>
      <c r="F257" s="72">
        <v>-16189.509050000001</v>
      </c>
    </row>
    <row r="258" spans="1:6" s="61" customFormat="1" ht="11.25">
      <c r="A258" s="61" t="s">
        <v>239</v>
      </c>
      <c r="B258" s="72">
        <v>-390.52398999999997</v>
      </c>
      <c r="C258" s="72">
        <v>-1367.84979</v>
      </c>
      <c r="D258" s="72">
        <v>0</v>
      </c>
      <c r="E258" s="72">
        <v>0</v>
      </c>
      <c r="F258" s="72">
        <v>-1758.3737800000001</v>
      </c>
    </row>
    <row r="259" spans="1:6" s="61" customFormat="1" ht="11.25">
      <c r="A259" s="61" t="s">
        <v>240</v>
      </c>
      <c r="B259" s="72">
        <v>-1382.5194199999999</v>
      </c>
      <c r="C259" s="72">
        <v>0</v>
      </c>
      <c r="D259" s="72">
        <v>0</v>
      </c>
      <c r="E259" s="72">
        <v>0</v>
      </c>
      <c r="F259" s="72">
        <v>-1382.5194199999999</v>
      </c>
    </row>
    <row r="260" spans="1:6" s="61" customFormat="1" ht="11.25">
      <c r="A260" s="62" t="s">
        <v>241</v>
      </c>
      <c r="B260" s="72">
        <v>0</v>
      </c>
      <c r="C260" s="72">
        <v>0</v>
      </c>
      <c r="D260" s="72">
        <v>0</v>
      </c>
      <c r="E260" s="72">
        <v>0</v>
      </c>
      <c r="F260" s="72">
        <v>0</v>
      </c>
    </row>
    <row r="261" spans="1:6" s="61" customFormat="1" ht="12" thickBot="1">
      <c r="A261" s="61" t="s">
        <v>242</v>
      </c>
      <c r="B261" s="72">
        <v>0</v>
      </c>
      <c r="C261" s="72">
        <v>0</v>
      </c>
      <c r="D261" s="72">
        <v>0</v>
      </c>
      <c r="E261" s="72">
        <v>0</v>
      </c>
      <c r="F261" s="72">
        <v>0</v>
      </c>
    </row>
    <row r="262" spans="1:6" s="578" customFormat="1" ht="12.75" thickTop="1" thickBot="1">
      <c r="A262" s="63" t="s">
        <v>243</v>
      </c>
      <c r="B262" s="73">
        <v>505262.59860999999</v>
      </c>
      <c r="C262" s="73">
        <v>61244.17772</v>
      </c>
      <c r="D262" s="73">
        <v>0</v>
      </c>
      <c r="E262" s="73">
        <v>0</v>
      </c>
      <c r="F262" s="73">
        <v>566506.77633000002</v>
      </c>
    </row>
    <row r="263" spans="1:6" s="61" customFormat="1" ht="12.75" thickTop="1" thickBot="1">
      <c r="A263" s="64" t="s">
        <v>244</v>
      </c>
      <c r="B263" s="71">
        <v>18564.0854</v>
      </c>
      <c r="C263" s="71">
        <v>13876.281419999999</v>
      </c>
      <c r="D263" s="71">
        <v>0</v>
      </c>
      <c r="E263" s="71">
        <v>0</v>
      </c>
      <c r="F263" s="71">
        <v>32440.366819999999</v>
      </c>
    </row>
    <row r="264" spans="1:6" s="61" customFormat="1" ht="12" thickTop="1">
      <c r="A264" s="61" t="s">
        <v>245</v>
      </c>
      <c r="B264" s="72">
        <v>12059.465779999999</v>
      </c>
      <c r="C264" s="72">
        <v>7380.6297500000001</v>
      </c>
      <c r="D264" s="72">
        <v>0</v>
      </c>
      <c r="E264" s="72">
        <v>0</v>
      </c>
      <c r="F264" s="72">
        <v>19440.095530000002</v>
      </c>
    </row>
    <row r="265" spans="1:6" s="61" customFormat="1" ht="11.25">
      <c r="A265" s="61" t="s">
        <v>246</v>
      </c>
      <c r="B265" s="72">
        <v>1895.28232</v>
      </c>
      <c r="C265" s="72">
        <v>1559.37653</v>
      </c>
      <c r="D265" s="72">
        <v>0</v>
      </c>
      <c r="E265" s="72">
        <v>0</v>
      </c>
      <c r="F265" s="72">
        <v>3454.6588500000003</v>
      </c>
    </row>
    <row r="266" spans="1:6" s="61" customFormat="1" ht="11.25">
      <c r="A266" s="61" t="s">
        <v>247</v>
      </c>
      <c r="B266" s="72">
        <v>1824.3284699999999</v>
      </c>
      <c r="C266" s="72">
        <v>3046.2293599999998</v>
      </c>
      <c r="D266" s="72">
        <v>0</v>
      </c>
      <c r="E266" s="72">
        <v>0</v>
      </c>
      <c r="F266" s="72">
        <v>4870.5578299999997</v>
      </c>
    </row>
    <row r="267" spans="1:6" s="61" customFormat="1" ht="11.25">
      <c r="A267" s="61" t="s">
        <v>248</v>
      </c>
      <c r="B267" s="72">
        <v>0</v>
      </c>
      <c r="C267" s="72">
        <v>0</v>
      </c>
      <c r="D267" s="72">
        <v>0</v>
      </c>
      <c r="E267" s="72">
        <v>0</v>
      </c>
      <c r="F267" s="72">
        <v>0</v>
      </c>
    </row>
    <row r="268" spans="1:6" s="61" customFormat="1" ht="12" thickBot="1">
      <c r="A268" s="61" t="s">
        <v>249</v>
      </c>
      <c r="B268" s="72">
        <v>2785.0088300000002</v>
      </c>
      <c r="C268" s="72">
        <v>1890.0457799999999</v>
      </c>
      <c r="D268" s="72">
        <v>0</v>
      </c>
      <c r="E268" s="72">
        <v>0</v>
      </c>
      <c r="F268" s="72">
        <v>4675.0546100000001</v>
      </c>
    </row>
    <row r="269" spans="1:6" s="61" customFormat="1" ht="12.75" thickTop="1" thickBot="1">
      <c r="A269" s="65" t="s">
        <v>250</v>
      </c>
      <c r="B269" s="71">
        <v>-7739.1163099999994</v>
      </c>
      <c r="C269" s="71">
        <v>-4104.3238499999998</v>
      </c>
      <c r="D269" s="71">
        <v>0</v>
      </c>
      <c r="E269" s="71">
        <v>0</v>
      </c>
      <c r="F269" s="71">
        <v>-11843.44016</v>
      </c>
    </row>
    <row r="270" spans="1:6" s="61" customFormat="1" ht="12" thickTop="1">
      <c r="A270" s="61" t="s">
        <v>245</v>
      </c>
      <c r="B270" s="72">
        <v>-2093.1998400000002</v>
      </c>
      <c r="C270" s="72">
        <v>-1127.2270700000001</v>
      </c>
      <c r="D270" s="72">
        <v>0</v>
      </c>
      <c r="E270" s="72">
        <v>0</v>
      </c>
      <c r="F270" s="72">
        <v>-3220.4269100000001</v>
      </c>
    </row>
    <row r="271" spans="1:6" s="61" customFormat="1" ht="11.25">
      <c r="A271" s="61" t="s">
        <v>251</v>
      </c>
      <c r="B271" s="72">
        <v>-2986.4977799999997</v>
      </c>
      <c r="C271" s="72">
        <v>-92.862470000000002</v>
      </c>
      <c r="D271" s="72">
        <v>0</v>
      </c>
      <c r="E271" s="72">
        <v>0</v>
      </c>
      <c r="F271" s="72">
        <v>-3079.3602500000002</v>
      </c>
    </row>
    <row r="272" spans="1:6" s="61" customFormat="1" ht="11.25">
      <c r="A272" s="61" t="s">
        <v>252</v>
      </c>
      <c r="B272" s="72">
        <v>-0.24274000000000001</v>
      </c>
      <c r="C272" s="72">
        <v>0</v>
      </c>
      <c r="D272" s="72">
        <v>0</v>
      </c>
      <c r="E272" s="72">
        <v>0</v>
      </c>
      <c r="F272" s="72">
        <v>-0.24274000000000001</v>
      </c>
    </row>
    <row r="273" spans="1:6" s="61" customFormat="1" ht="11.25">
      <c r="A273" s="61" t="s">
        <v>253</v>
      </c>
      <c r="B273" s="72">
        <v>-75.948300000000003</v>
      </c>
      <c r="C273" s="72">
        <v>0</v>
      </c>
      <c r="D273" s="72">
        <v>0</v>
      </c>
      <c r="E273" s="72">
        <v>0</v>
      </c>
      <c r="F273" s="72">
        <v>-75.948300000000003</v>
      </c>
    </row>
    <row r="274" spans="1:6" s="61" customFormat="1" ht="12" thickBot="1">
      <c r="A274" s="61" t="s">
        <v>254</v>
      </c>
      <c r="B274" s="72">
        <v>-2583.2276499999998</v>
      </c>
      <c r="C274" s="72">
        <v>-2884.2343100000003</v>
      </c>
      <c r="D274" s="72">
        <v>0</v>
      </c>
      <c r="E274" s="72">
        <v>0</v>
      </c>
      <c r="F274" s="72">
        <v>-5467.4619599999996</v>
      </c>
    </row>
    <row r="275" spans="1:6" s="61" customFormat="1" ht="12.75" thickTop="1" thickBot="1">
      <c r="A275" s="60" t="s">
        <v>255</v>
      </c>
      <c r="B275" s="71">
        <v>516087.56770000001</v>
      </c>
      <c r="C275" s="71">
        <v>71016.135290000006</v>
      </c>
      <c r="D275" s="71">
        <v>0</v>
      </c>
      <c r="E275" s="71">
        <v>0</v>
      </c>
      <c r="F275" s="71">
        <v>587103.70299000002</v>
      </c>
    </row>
    <row r="276" spans="1:6" s="61" customFormat="1" ht="12" thickTop="1">
      <c r="A276" s="66" t="s">
        <v>256</v>
      </c>
      <c r="B276" s="72">
        <v>73364.75043</v>
      </c>
      <c r="C276" s="72">
        <v>37878.027459999998</v>
      </c>
      <c r="D276" s="72">
        <v>0</v>
      </c>
      <c r="E276" s="72">
        <v>0</v>
      </c>
      <c r="F276" s="72">
        <v>111242.77789</v>
      </c>
    </row>
    <row r="277" spans="1:6" s="61" customFormat="1" ht="11.25">
      <c r="A277" s="61" t="s">
        <v>257</v>
      </c>
      <c r="B277" s="72">
        <v>3596.3287400000004</v>
      </c>
      <c r="C277" s="72">
        <v>3306.40553</v>
      </c>
      <c r="D277" s="72">
        <v>0</v>
      </c>
      <c r="E277" s="72">
        <v>0</v>
      </c>
      <c r="F277" s="72">
        <v>6902.7342699999999</v>
      </c>
    </row>
    <row r="278" spans="1:6" s="61" customFormat="1" ht="11.25">
      <c r="A278" s="61" t="s">
        <v>258</v>
      </c>
      <c r="B278" s="72">
        <v>69766.321689999997</v>
      </c>
      <c r="C278" s="72">
        <v>34571.621930000001</v>
      </c>
      <c r="D278" s="72">
        <v>0</v>
      </c>
      <c r="E278" s="72">
        <v>0</v>
      </c>
      <c r="F278" s="72">
        <v>104337.94362000001</v>
      </c>
    </row>
    <row r="279" spans="1:6" s="61" customFormat="1" ht="11.25">
      <c r="A279" s="61" t="s">
        <v>259</v>
      </c>
      <c r="B279" s="72">
        <v>0</v>
      </c>
      <c r="C279" s="72">
        <v>0</v>
      </c>
      <c r="D279" s="72">
        <v>0</v>
      </c>
      <c r="E279" s="72">
        <v>0</v>
      </c>
      <c r="F279" s="72">
        <v>0</v>
      </c>
    </row>
    <row r="280" spans="1:6" s="61" customFormat="1" ht="11.25">
      <c r="A280" s="61" t="s">
        <v>260</v>
      </c>
      <c r="B280" s="72">
        <v>0</v>
      </c>
      <c r="C280" s="72">
        <v>0</v>
      </c>
      <c r="D280" s="72">
        <v>0</v>
      </c>
      <c r="E280" s="72">
        <v>0</v>
      </c>
      <c r="F280" s="72">
        <v>0</v>
      </c>
    </row>
    <row r="281" spans="1:6" s="61" customFormat="1" ht="11.25">
      <c r="A281" s="61" t="s">
        <v>261</v>
      </c>
      <c r="B281" s="72">
        <v>0</v>
      </c>
      <c r="C281" s="72">
        <v>0</v>
      </c>
      <c r="D281" s="72">
        <v>0</v>
      </c>
      <c r="E281" s="72">
        <v>0</v>
      </c>
      <c r="F281" s="72">
        <v>0</v>
      </c>
    </row>
    <row r="282" spans="1:6" s="61" customFormat="1" ht="11.25">
      <c r="A282" s="61" t="s">
        <v>262</v>
      </c>
      <c r="B282" s="72">
        <v>2.1</v>
      </c>
      <c r="C282" s="72">
        <v>0</v>
      </c>
      <c r="D282" s="72">
        <v>0</v>
      </c>
      <c r="E282" s="72">
        <v>0</v>
      </c>
      <c r="F282" s="72">
        <v>2.1</v>
      </c>
    </row>
    <row r="283" spans="1:6" s="61" customFormat="1" ht="11.25">
      <c r="A283" s="66" t="s">
        <v>263</v>
      </c>
      <c r="B283" s="72">
        <v>-127071.78329000001</v>
      </c>
      <c r="C283" s="72">
        <v>-36733.798329999998</v>
      </c>
      <c r="D283" s="72">
        <v>0</v>
      </c>
      <c r="E283" s="72">
        <v>0</v>
      </c>
      <c r="F283" s="72">
        <v>-163805.58162000001</v>
      </c>
    </row>
    <row r="284" spans="1:6" s="61" customFormat="1" ht="11.25">
      <c r="A284" s="61" t="s">
        <v>264</v>
      </c>
      <c r="B284" s="72">
        <v>-123168.53320000001</v>
      </c>
      <c r="C284" s="72">
        <v>-34264.898909999996</v>
      </c>
      <c r="D284" s="72">
        <v>0</v>
      </c>
      <c r="E284" s="72">
        <v>0</v>
      </c>
      <c r="F284" s="72">
        <v>-157433.43211000002</v>
      </c>
    </row>
    <row r="285" spans="1:6" s="61" customFormat="1" ht="11.25">
      <c r="A285" s="61" t="s">
        <v>265</v>
      </c>
      <c r="B285" s="72">
        <v>-18.603200000000001</v>
      </c>
      <c r="C285" s="72">
        <v>-651.26201000000003</v>
      </c>
      <c r="D285" s="72">
        <v>0</v>
      </c>
      <c r="E285" s="72">
        <v>0</v>
      </c>
      <c r="F285" s="72">
        <v>-669.86520999999993</v>
      </c>
    </row>
    <row r="286" spans="1:6" s="61" customFormat="1" ht="11.25">
      <c r="A286" s="61" t="s">
        <v>266</v>
      </c>
      <c r="B286" s="72">
        <v>-1.4999999999999999E-2</v>
      </c>
      <c r="C286" s="72">
        <v>-100.97919999999999</v>
      </c>
      <c r="D286" s="72">
        <v>0</v>
      </c>
      <c r="E286" s="72">
        <v>0</v>
      </c>
      <c r="F286" s="72">
        <v>-100.99419999999999</v>
      </c>
    </row>
    <row r="287" spans="1:6" s="61" customFormat="1" ht="11.25">
      <c r="A287" s="62" t="s">
        <v>267</v>
      </c>
      <c r="B287" s="72">
        <v>-3874.9403900000002</v>
      </c>
      <c r="C287" s="72">
        <v>-1716.6582100000001</v>
      </c>
      <c r="D287" s="72">
        <v>0</v>
      </c>
      <c r="E287" s="72">
        <v>0</v>
      </c>
      <c r="F287" s="72">
        <v>-5591.5985999999994</v>
      </c>
    </row>
    <row r="288" spans="1:6" s="61" customFormat="1" ht="11.25">
      <c r="A288" s="62" t="s">
        <v>268</v>
      </c>
      <c r="B288" s="72">
        <v>-5.4305000000000003</v>
      </c>
      <c r="C288" s="72">
        <v>0</v>
      </c>
      <c r="D288" s="72">
        <v>0</v>
      </c>
      <c r="E288" s="72">
        <v>0</v>
      </c>
      <c r="F288" s="72">
        <v>-5.4305000000000003</v>
      </c>
    </row>
    <row r="289" spans="1:6" s="61" customFormat="1" ht="12" thickBot="1">
      <c r="A289" s="62" t="s">
        <v>269</v>
      </c>
      <c r="B289" s="72">
        <v>-4.2610000000000001</v>
      </c>
      <c r="C289" s="72">
        <v>0</v>
      </c>
      <c r="D289" s="72">
        <v>0</v>
      </c>
      <c r="E289" s="72">
        <v>0</v>
      </c>
      <c r="F289" s="72">
        <v>-4.2610000000000001</v>
      </c>
    </row>
    <row r="290" spans="1:6" s="61" customFormat="1" ht="12.75" thickTop="1" thickBot="1">
      <c r="A290" s="67" t="s">
        <v>270</v>
      </c>
      <c r="B290" s="74">
        <v>462380.53483999998</v>
      </c>
      <c r="C290" s="74">
        <v>72160.364419999998</v>
      </c>
      <c r="D290" s="74">
        <v>0</v>
      </c>
      <c r="E290" s="74">
        <v>0</v>
      </c>
      <c r="F290" s="74">
        <v>534540.89925999998</v>
      </c>
    </row>
    <row r="291" spans="1:6" s="61" customFormat="1" ht="12.75" thickTop="1" thickBot="1">
      <c r="A291" s="60" t="s">
        <v>271</v>
      </c>
      <c r="B291" s="71">
        <v>-450999.47344999999</v>
      </c>
      <c r="C291" s="71">
        <v>-42966.670009999994</v>
      </c>
      <c r="D291" s="71">
        <v>0</v>
      </c>
      <c r="E291" s="71">
        <v>0</v>
      </c>
      <c r="F291" s="71">
        <v>-493966.14345999999</v>
      </c>
    </row>
    <row r="292" spans="1:6" s="61" customFormat="1" ht="12" thickTop="1">
      <c r="A292" s="61" t="s">
        <v>272</v>
      </c>
      <c r="B292" s="72">
        <v>-273917.65132999996</v>
      </c>
      <c r="C292" s="72">
        <v>-566.6410699999999</v>
      </c>
      <c r="D292" s="72">
        <v>0</v>
      </c>
      <c r="E292" s="72">
        <v>0</v>
      </c>
      <c r="F292" s="72">
        <v>-274484.29239999998</v>
      </c>
    </row>
    <row r="293" spans="1:6" s="61" customFormat="1" ht="11.25">
      <c r="A293" s="61" t="s">
        <v>273</v>
      </c>
      <c r="B293" s="72">
        <v>-37611.679700000001</v>
      </c>
      <c r="C293" s="72">
        <v>-2487.7501400000001</v>
      </c>
      <c r="D293" s="72">
        <v>0</v>
      </c>
      <c r="E293" s="72">
        <v>0</v>
      </c>
      <c r="F293" s="72">
        <v>-40099.429840000004</v>
      </c>
    </row>
    <row r="294" spans="1:6" s="61" customFormat="1" ht="11.25">
      <c r="A294" s="61" t="s">
        <v>274</v>
      </c>
      <c r="B294" s="72">
        <v>-1707.9805700000002</v>
      </c>
      <c r="C294" s="72">
        <v>-8576.5087400000011</v>
      </c>
      <c r="D294" s="72">
        <v>0</v>
      </c>
      <c r="E294" s="72">
        <v>0</v>
      </c>
      <c r="F294" s="72">
        <v>-10284.489310000001</v>
      </c>
    </row>
    <row r="295" spans="1:6" s="61" customFormat="1" ht="11.25">
      <c r="A295" s="61" t="s">
        <v>275</v>
      </c>
      <c r="B295" s="72">
        <v>-14938.30861</v>
      </c>
      <c r="C295" s="72">
        <v>-6.0087999999999999</v>
      </c>
      <c r="D295" s="72">
        <v>0</v>
      </c>
      <c r="E295" s="72">
        <v>0</v>
      </c>
      <c r="F295" s="72">
        <v>-14944.31741</v>
      </c>
    </row>
    <row r="296" spans="1:6" s="61" customFormat="1" ht="11.25">
      <c r="A296" s="61" t="s">
        <v>276</v>
      </c>
      <c r="B296" s="72">
        <v>-22211.220209999999</v>
      </c>
      <c r="C296" s="72">
        <v>-1031.4874199999999</v>
      </c>
      <c r="D296" s="72">
        <v>0</v>
      </c>
      <c r="E296" s="72">
        <v>0</v>
      </c>
      <c r="F296" s="72">
        <v>-23242.707629999997</v>
      </c>
    </row>
    <row r="297" spans="1:6" s="61" customFormat="1" ht="11.25">
      <c r="A297" s="61" t="s">
        <v>277</v>
      </c>
      <c r="B297" s="72">
        <v>-11457.04457</v>
      </c>
      <c r="C297" s="72">
        <v>-206.32092</v>
      </c>
      <c r="D297" s="72">
        <v>0</v>
      </c>
      <c r="E297" s="72">
        <v>0</v>
      </c>
      <c r="F297" s="72">
        <v>-11663.36549</v>
      </c>
    </row>
    <row r="298" spans="1:6" s="61" customFormat="1" ht="11.25">
      <c r="A298" s="61" t="s">
        <v>278</v>
      </c>
      <c r="B298" s="72">
        <v>-18108.023960000002</v>
      </c>
      <c r="C298" s="72">
        <v>0</v>
      </c>
      <c r="D298" s="72">
        <v>0</v>
      </c>
      <c r="E298" s="72">
        <v>0</v>
      </c>
      <c r="F298" s="72">
        <v>-18108.023960000002</v>
      </c>
    </row>
    <row r="299" spans="1:6" s="61" customFormat="1" ht="11.25">
      <c r="A299" s="61" t="s">
        <v>279</v>
      </c>
      <c r="B299" s="72">
        <v>-2834.0962300000001</v>
      </c>
      <c r="C299" s="72">
        <v>-245.27076</v>
      </c>
      <c r="D299" s="72">
        <v>0</v>
      </c>
      <c r="E299" s="72">
        <v>0</v>
      </c>
      <c r="F299" s="72">
        <v>-3079.3669900000004</v>
      </c>
    </row>
    <row r="300" spans="1:6" s="61" customFormat="1" ht="12" thickBot="1">
      <c r="A300" s="61" t="s">
        <v>280</v>
      </c>
      <c r="B300" s="72">
        <v>-68213.468269999998</v>
      </c>
      <c r="C300" s="72">
        <v>-29846.68216</v>
      </c>
      <c r="D300" s="72">
        <v>0</v>
      </c>
      <c r="E300" s="72">
        <v>0</v>
      </c>
      <c r="F300" s="72">
        <v>-98060.150430000009</v>
      </c>
    </row>
    <row r="301" spans="1:6" s="61" customFormat="1" ht="12.75" thickTop="1" thickBot="1">
      <c r="A301" s="64" t="s">
        <v>281</v>
      </c>
      <c r="B301" s="71">
        <v>11381.061390000001</v>
      </c>
      <c r="C301" s="71">
        <v>29193.69441</v>
      </c>
      <c r="D301" s="71">
        <v>0</v>
      </c>
      <c r="E301" s="71">
        <v>0</v>
      </c>
      <c r="F301" s="71">
        <v>40574.755799999999</v>
      </c>
    </row>
    <row r="302" spans="1:6" s="61" customFormat="1" ht="12" thickTop="1">
      <c r="A302" s="68" t="s">
        <v>282</v>
      </c>
      <c r="B302" s="72">
        <v>64.434440000000009</v>
      </c>
      <c r="C302" s="72">
        <v>20.110189999999999</v>
      </c>
      <c r="D302" s="72">
        <v>0</v>
      </c>
      <c r="E302" s="72">
        <v>2.3345700000000003</v>
      </c>
      <c r="F302" s="72">
        <v>86.879199999999997</v>
      </c>
    </row>
    <row r="303" spans="1:6" s="61" customFormat="1" ht="11.25">
      <c r="A303" s="62" t="s">
        <v>283</v>
      </c>
      <c r="B303" s="72">
        <v>64.434309999999996</v>
      </c>
      <c r="C303" s="72">
        <v>20.110189999999999</v>
      </c>
      <c r="D303" s="72">
        <v>0</v>
      </c>
      <c r="E303" s="72">
        <v>0</v>
      </c>
      <c r="F303" s="72">
        <v>84.544499999999999</v>
      </c>
    </row>
    <row r="304" spans="1:6" s="61" customFormat="1" ht="11.25">
      <c r="A304" s="62" t="s">
        <v>284</v>
      </c>
      <c r="B304" s="72">
        <v>1.3000000000000002E-4</v>
      </c>
      <c r="C304" s="72">
        <v>0</v>
      </c>
      <c r="D304" s="72">
        <v>0</v>
      </c>
      <c r="E304" s="72">
        <v>2.3345700000000003</v>
      </c>
      <c r="F304" s="72">
        <v>2.3346999999999998</v>
      </c>
    </row>
    <row r="305" spans="1:6" s="61" customFormat="1" ht="11.25">
      <c r="A305" s="68" t="s">
        <v>285</v>
      </c>
      <c r="B305" s="72">
        <v>-141.55089000000001</v>
      </c>
      <c r="C305" s="72">
        <v>-185.71523000000002</v>
      </c>
      <c r="D305" s="72">
        <v>0</v>
      </c>
      <c r="E305" s="72">
        <v>-1.34077</v>
      </c>
      <c r="F305" s="72">
        <v>-328.60689000000002</v>
      </c>
    </row>
    <row r="306" spans="1:6" s="61" customFormat="1" ht="11.25">
      <c r="A306" s="62" t="s">
        <v>286</v>
      </c>
      <c r="B306" s="72">
        <v>-141.55089000000001</v>
      </c>
      <c r="C306" s="72">
        <v>-185.71523000000002</v>
      </c>
      <c r="D306" s="72">
        <v>0</v>
      </c>
      <c r="E306" s="72">
        <v>0</v>
      </c>
      <c r="F306" s="72">
        <v>-327.26612</v>
      </c>
    </row>
    <row r="307" spans="1:6" s="61" customFormat="1" ht="12" thickBot="1">
      <c r="A307" s="62" t="s">
        <v>287</v>
      </c>
      <c r="B307" s="72">
        <v>0</v>
      </c>
      <c r="C307" s="72">
        <v>0</v>
      </c>
      <c r="D307" s="72">
        <v>0</v>
      </c>
      <c r="E307" s="72">
        <v>-1.34077</v>
      </c>
      <c r="F307" s="72">
        <v>-1.34077</v>
      </c>
    </row>
    <row r="308" spans="1:6" s="61" customFormat="1" ht="12.75" thickTop="1" thickBot="1">
      <c r="A308" s="64" t="s">
        <v>288</v>
      </c>
      <c r="B308" s="71">
        <v>11303.944939999999</v>
      </c>
      <c r="C308" s="71">
        <v>29028.089370000002</v>
      </c>
      <c r="D308" s="71">
        <v>0</v>
      </c>
      <c r="E308" s="71">
        <v>0.99379999999999991</v>
      </c>
      <c r="F308" s="71">
        <v>40333.028109999999</v>
      </c>
    </row>
    <row r="309" spans="1:6" s="61" customFormat="1" ht="12.75" thickTop="1" thickBot="1">
      <c r="A309" s="61" t="s">
        <v>289</v>
      </c>
      <c r="B309" s="783">
        <v>-515.74283000000003</v>
      </c>
      <c r="C309" s="783">
        <v>-111.64797999999999</v>
      </c>
      <c r="D309" s="783">
        <v>0</v>
      </c>
      <c r="E309" s="783">
        <v>0</v>
      </c>
      <c r="F309" s="783">
        <v>-627.3908100000001</v>
      </c>
    </row>
    <row r="310" spans="1:6" s="61" customFormat="1" ht="12.75" thickTop="1" thickBot="1">
      <c r="A310" s="64" t="s">
        <v>290</v>
      </c>
      <c r="B310" s="784">
        <v>10788.20211</v>
      </c>
      <c r="C310" s="784">
        <v>28916.44139</v>
      </c>
      <c r="D310" s="784">
        <v>0</v>
      </c>
      <c r="E310" s="784">
        <v>0.99379999999999991</v>
      </c>
      <c r="F310" s="784">
        <v>39705.637299999995</v>
      </c>
    </row>
    <row r="311" spans="1:6" s="61" customFormat="1" ht="12.75" thickTop="1" thickBot="1">
      <c r="A311" s="62" t="s">
        <v>291</v>
      </c>
      <c r="B311" s="783">
        <v>2533.2556300000001</v>
      </c>
      <c r="C311" s="783">
        <v>-56.395870000000002</v>
      </c>
      <c r="D311" s="783">
        <v>0</v>
      </c>
      <c r="E311" s="783">
        <v>0</v>
      </c>
      <c r="F311" s="783">
        <v>2476.8597599999998</v>
      </c>
    </row>
    <row r="312" spans="1:6" s="61" customFormat="1" ht="12.75" thickTop="1" thickBot="1">
      <c r="A312" s="60" t="s">
        <v>292</v>
      </c>
      <c r="B312" s="784">
        <v>13321.45774</v>
      </c>
      <c r="C312" s="784">
        <v>28860.04552</v>
      </c>
      <c r="D312" s="784">
        <v>0</v>
      </c>
      <c r="E312" s="784">
        <v>0.99379999999999991</v>
      </c>
      <c r="F312" s="784">
        <v>42182.497060000002</v>
      </c>
    </row>
    <row r="313" spans="1:6" s="61" customFormat="1" ht="12.75" thickTop="1" thickBot="1">
      <c r="A313" s="62" t="s">
        <v>293</v>
      </c>
      <c r="B313" s="783">
        <v>0</v>
      </c>
      <c r="C313" s="783">
        <v>0</v>
      </c>
      <c r="D313" s="783">
        <v>0</v>
      </c>
      <c r="E313" s="783">
        <v>0</v>
      </c>
      <c r="F313" s="783">
        <v>0</v>
      </c>
    </row>
    <row r="314" spans="1:6" s="61" customFormat="1" ht="12.75" thickTop="1" thickBot="1">
      <c r="A314" s="64" t="s">
        <v>294</v>
      </c>
      <c r="B314" s="784">
        <v>13321.45774</v>
      </c>
      <c r="C314" s="784">
        <v>28860.04552</v>
      </c>
      <c r="D314" s="784">
        <v>0</v>
      </c>
      <c r="E314" s="784">
        <v>0.99379999999999991</v>
      </c>
      <c r="F314" s="784">
        <v>42182.497060000002</v>
      </c>
    </row>
    <row r="315" spans="1:6" s="61" customFormat="1" ht="12.75" thickTop="1" thickBot="1">
      <c r="A315" s="68" t="s">
        <v>295</v>
      </c>
      <c r="B315" s="783">
        <v>-5016.2301699999998</v>
      </c>
      <c r="C315" s="783">
        <v>0</v>
      </c>
      <c r="D315" s="783">
        <v>0</v>
      </c>
      <c r="E315" s="783">
        <v>0</v>
      </c>
      <c r="F315" s="783">
        <v>-5016.2301699999998</v>
      </c>
    </row>
    <row r="316" spans="1:6" s="61" customFormat="1" ht="12.75" thickTop="1" thickBot="1">
      <c r="A316" s="64" t="s">
        <v>296</v>
      </c>
      <c r="B316" s="1139">
        <v>8305.2275700000009</v>
      </c>
      <c r="C316" s="1139">
        <v>28860.04552</v>
      </c>
      <c r="D316" s="1139">
        <v>0</v>
      </c>
      <c r="E316" s="1139">
        <v>0.99379999999999991</v>
      </c>
      <c r="F316" s="1139">
        <v>37166.266889999999</v>
      </c>
    </row>
    <row r="317" spans="1:6" s="151" customFormat="1" ht="14.25" thickTop="1" thickBot="1">
      <c r="A317" s="77"/>
      <c r="B317" s="78"/>
      <c r="C317" s="78"/>
      <c r="D317" s="78"/>
      <c r="E317" s="78"/>
      <c r="F317" s="78"/>
    </row>
    <row r="318" spans="1:6" s="151" customFormat="1" ht="13.5" thickTop="1">
      <c r="A318" s="79"/>
      <c r="B318" s="80"/>
      <c r="C318" s="80"/>
      <c r="D318" s="80"/>
      <c r="E318" s="80"/>
      <c r="F318" s="80"/>
    </row>
    <row r="319" spans="1:6" ht="15.75">
      <c r="A319" s="81"/>
      <c r="B319" s="82"/>
      <c r="C319" s="82"/>
      <c r="D319" s="82"/>
      <c r="E319" s="82"/>
      <c r="F319" s="82"/>
    </row>
    <row r="320" spans="1:6" ht="15.75">
      <c r="A320" s="81"/>
      <c r="B320" s="82"/>
      <c r="C320" s="82"/>
      <c r="D320" s="82"/>
      <c r="E320" s="82"/>
      <c r="F320" s="82"/>
    </row>
    <row r="321" spans="1:6" ht="15.75">
      <c r="A321" s="81"/>
      <c r="B321" s="82"/>
      <c r="C321" s="82"/>
      <c r="D321" s="82"/>
      <c r="E321" s="82"/>
      <c r="F321" s="82"/>
    </row>
    <row r="322" spans="1:6" ht="15.75">
      <c r="A322" s="81"/>
      <c r="B322" s="82"/>
      <c r="C322" s="82"/>
      <c r="D322" s="82"/>
      <c r="E322" s="82"/>
      <c r="F322" s="82"/>
    </row>
    <row r="323" spans="1:6" ht="15.75">
      <c r="A323" s="81"/>
      <c r="B323" s="82"/>
      <c r="C323" s="82"/>
      <c r="D323" s="82"/>
      <c r="E323" s="82"/>
      <c r="F323" s="82"/>
    </row>
    <row r="324" spans="1:6" ht="15.75">
      <c r="A324" s="81"/>
      <c r="B324" s="82"/>
      <c r="C324" s="82"/>
      <c r="D324" s="82"/>
      <c r="E324" s="82"/>
      <c r="F324" s="82"/>
    </row>
    <row r="325" spans="1:6" ht="15.75">
      <c r="A325" s="81"/>
      <c r="B325" s="82"/>
      <c r="C325" s="82"/>
      <c r="D325" s="82"/>
      <c r="E325" s="82"/>
      <c r="F325" s="82"/>
    </row>
    <row r="326" spans="1:6" ht="15.75">
      <c r="A326" s="81"/>
      <c r="B326" s="82"/>
      <c r="C326" s="82"/>
      <c r="D326" s="82"/>
      <c r="E326" s="82"/>
      <c r="F326" s="82"/>
    </row>
    <row r="327" spans="1:6" ht="15.75">
      <c r="A327" s="81"/>
      <c r="B327" s="82"/>
      <c r="C327" s="82"/>
      <c r="D327" s="82"/>
      <c r="E327" s="82"/>
      <c r="F327" s="82"/>
    </row>
    <row r="328" spans="1:6" ht="15.75">
      <c r="A328" s="81"/>
      <c r="B328" s="82"/>
      <c r="C328" s="82"/>
      <c r="D328" s="82"/>
      <c r="E328" s="82"/>
      <c r="F328" s="82"/>
    </row>
    <row r="329" spans="1:6" ht="15.75">
      <c r="A329" s="81"/>
      <c r="B329" s="82"/>
      <c r="C329" s="82"/>
      <c r="D329" s="82"/>
      <c r="E329" s="82"/>
      <c r="F329" s="82"/>
    </row>
    <row r="330" spans="1:6" ht="15.75">
      <c r="A330" s="81"/>
      <c r="B330" s="82"/>
      <c r="C330" s="82"/>
      <c r="D330" s="82"/>
      <c r="E330" s="82"/>
      <c r="F330" s="82"/>
    </row>
    <row r="331" spans="1:6" ht="15.75">
      <c r="A331" s="81"/>
      <c r="B331" s="82"/>
      <c r="C331" s="82"/>
      <c r="D331" s="82"/>
      <c r="E331" s="82"/>
      <c r="F331" s="82"/>
    </row>
    <row r="332" spans="1:6" ht="15.75">
      <c r="A332" s="81"/>
      <c r="B332" s="82"/>
      <c r="C332" s="82"/>
      <c r="D332" s="82"/>
      <c r="E332" s="82"/>
      <c r="F332" s="82"/>
    </row>
    <row r="333" spans="1:6" ht="15.75">
      <c r="A333" s="81"/>
      <c r="B333" s="82"/>
      <c r="C333" s="82"/>
      <c r="D333" s="82"/>
      <c r="E333" s="82"/>
      <c r="F333" s="82"/>
    </row>
    <row r="334" spans="1:6" ht="15.75">
      <c r="A334" s="81"/>
      <c r="B334" s="82"/>
      <c r="C334" s="82"/>
      <c r="D334" s="82"/>
      <c r="E334" s="82"/>
      <c r="F334" s="82"/>
    </row>
    <row r="335" spans="1:6" ht="15.75">
      <c r="A335" s="81"/>
      <c r="B335" s="82"/>
      <c r="C335" s="82"/>
      <c r="D335" s="82"/>
      <c r="E335" s="82"/>
      <c r="F335" s="82"/>
    </row>
    <row r="336" spans="1:6" ht="15.75">
      <c r="A336" s="81"/>
      <c r="B336" s="82"/>
      <c r="C336" s="82"/>
      <c r="D336" s="82"/>
      <c r="E336" s="82"/>
      <c r="F336" s="82"/>
    </row>
    <row r="337" spans="1:6" ht="15.75">
      <c r="A337" s="81"/>
      <c r="B337" s="82"/>
      <c r="C337" s="82"/>
      <c r="D337" s="82"/>
      <c r="E337" s="82"/>
      <c r="F337" s="82"/>
    </row>
    <row r="338" spans="1:6" ht="15.75">
      <c r="A338" s="81"/>
      <c r="B338" s="82"/>
      <c r="C338" s="82"/>
      <c r="D338" s="82"/>
      <c r="E338" s="82"/>
      <c r="F338" s="82"/>
    </row>
    <row r="339" spans="1:6" ht="15.75">
      <c r="A339" s="81"/>
      <c r="B339" s="82"/>
      <c r="C339" s="82"/>
      <c r="D339" s="82"/>
      <c r="E339" s="82"/>
      <c r="F339" s="82"/>
    </row>
    <row r="340" spans="1:6" ht="15.75">
      <c r="A340" s="81"/>
      <c r="B340" s="82"/>
      <c r="C340" s="82"/>
      <c r="D340" s="82"/>
      <c r="E340" s="82"/>
      <c r="F340" s="82"/>
    </row>
    <row r="341" spans="1:6" ht="15.75">
      <c r="A341" s="81"/>
      <c r="B341" s="82"/>
      <c r="C341" s="82"/>
      <c r="D341" s="82"/>
      <c r="E341" s="82"/>
      <c r="F341" s="82"/>
    </row>
    <row r="342" spans="1:6" ht="15.75">
      <c r="A342" s="81"/>
      <c r="B342" s="82"/>
      <c r="C342" s="82"/>
      <c r="D342" s="82"/>
      <c r="E342" s="82"/>
      <c r="F342" s="82"/>
    </row>
    <row r="343" spans="1:6" ht="15.75">
      <c r="A343" s="81"/>
      <c r="B343" s="82"/>
      <c r="C343" s="82"/>
      <c r="D343" s="82"/>
      <c r="E343" s="82"/>
      <c r="F343" s="82"/>
    </row>
    <row r="344" spans="1:6" ht="15.75">
      <c r="A344" s="81"/>
      <c r="B344" s="82"/>
      <c r="C344" s="82"/>
      <c r="D344" s="82"/>
      <c r="E344" s="82"/>
      <c r="F344" s="82"/>
    </row>
    <row r="345" spans="1:6" ht="15.75">
      <c r="A345" s="81"/>
      <c r="B345" s="82"/>
      <c r="C345" s="82"/>
      <c r="D345" s="82"/>
      <c r="E345" s="82"/>
      <c r="F345" s="82"/>
    </row>
    <row r="346" spans="1:6" ht="15.75">
      <c r="A346" s="81"/>
      <c r="B346" s="82"/>
      <c r="C346" s="82"/>
      <c r="D346" s="82"/>
      <c r="E346" s="82"/>
      <c r="F346" s="82"/>
    </row>
    <row r="347" spans="1:6" ht="15.75">
      <c r="A347" s="81"/>
      <c r="B347" s="82"/>
      <c r="C347" s="82"/>
      <c r="D347" s="82"/>
      <c r="E347" s="82"/>
      <c r="F347" s="82"/>
    </row>
    <row r="348" spans="1:6" ht="15.75">
      <c r="A348" s="81"/>
      <c r="B348" s="82"/>
      <c r="C348" s="82"/>
      <c r="D348" s="82"/>
      <c r="E348" s="82"/>
      <c r="F348" s="82"/>
    </row>
    <row r="349" spans="1:6" ht="15.75">
      <c r="A349" s="81"/>
      <c r="B349" s="82"/>
      <c r="C349" s="82"/>
      <c r="D349" s="82"/>
      <c r="E349" s="82"/>
      <c r="F349" s="82"/>
    </row>
    <row r="350" spans="1:6" ht="15.75">
      <c r="A350" s="81"/>
      <c r="B350" s="82"/>
      <c r="C350" s="82"/>
      <c r="D350" s="82"/>
      <c r="E350" s="82"/>
      <c r="F350" s="82"/>
    </row>
    <row r="351" spans="1:6" ht="15.75">
      <c r="A351" s="81"/>
      <c r="B351" s="82"/>
      <c r="C351" s="82"/>
      <c r="D351" s="82"/>
      <c r="E351" s="82"/>
      <c r="F351" s="82"/>
    </row>
    <row r="352" spans="1:6" ht="15.75">
      <c r="A352" s="81"/>
      <c r="B352" s="82"/>
      <c r="C352" s="82"/>
      <c r="D352" s="82"/>
      <c r="E352" s="82"/>
      <c r="F352" s="82"/>
    </row>
    <row r="353" spans="1:6" ht="15.75">
      <c r="A353" s="81"/>
      <c r="B353" s="82"/>
      <c r="C353" s="82"/>
      <c r="D353" s="82"/>
      <c r="E353" s="82"/>
      <c r="F353" s="82"/>
    </row>
    <row r="354" spans="1:6" ht="15.75">
      <c r="A354" s="81"/>
      <c r="B354" s="82"/>
      <c r="C354" s="82"/>
      <c r="D354" s="82"/>
      <c r="E354" s="82"/>
      <c r="F354" s="82"/>
    </row>
    <row r="355" spans="1:6" ht="15.75">
      <c r="A355" s="81"/>
      <c r="B355" s="82"/>
      <c r="C355" s="82"/>
      <c r="D355" s="82"/>
      <c r="E355" s="82"/>
      <c r="F355" s="82"/>
    </row>
    <row r="356" spans="1:6" ht="15.75">
      <c r="A356" s="81"/>
      <c r="B356" s="82"/>
      <c r="C356" s="82"/>
      <c r="D356" s="82"/>
      <c r="E356" s="82"/>
      <c r="F356" s="82"/>
    </row>
    <row r="357" spans="1:6" ht="15.75">
      <c r="A357" s="81"/>
      <c r="B357" s="82"/>
      <c r="C357" s="82"/>
      <c r="D357" s="82"/>
      <c r="E357" s="82"/>
      <c r="F357" s="82"/>
    </row>
    <row r="358" spans="1:6" ht="15.75">
      <c r="A358" s="81"/>
      <c r="B358" s="82"/>
      <c r="C358" s="82"/>
      <c r="D358" s="82"/>
      <c r="E358" s="82"/>
      <c r="F358" s="82"/>
    </row>
    <row r="359" spans="1:6" ht="15.75">
      <c r="A359" s="81"/>
      <c r="B359" s="82"/>
      <c r="C359" s="82"/>
      <c r="D359" s="82"/>
      <c r="E359" s="82"/>
      <c r="F359" s="82"/>
    </row>
    <row r="360" spans="1:6" ht="15.75">
      <c r="A360" s="81"/>
      <c r="B360" s="82"/>
      <c r="C360" s="82"/>
      <c r="D360" s="82"/>
      <c r="E360" s="82"/>
      <c r="F360" s="82"/>
    </row>
    <row r="361" spans="1:6" ht="15.75">
      <c r="A361" s="81"/>
      <c r="B361" s="82"/>
      <c r="C361" s="82"/>
      <c r="D361" s="82"/>
      <c r="E361" s="82"/>
      <c r="F361" s="82"/>
    </row>
    <row r="362" spans="1:6" ht="15.75">
      <c r="A362" s="81"/>
      <c r="B362" s="82"/>
      <c r="C362" s="82"/>
      <c r="D362" s="82"/>
      <c r="E362" s="82"/>
      <c r="F362" s="82"/>
    </row>
    <row r="363" spans="1:6" ht="15.75">
      <c r="A363" s="81"/>
      <c r="B363" s="82"/>
      <c r="C363" s="82"/>
      <c r="D363" s="82"/>
      <c r="E363" s="82"/>
      <c r="F363" s="82"/>
    </row>
    <row r="364" spans="1:6" ht="15.75">
      <c r="A364" s="81"/>
      <c r="B364" s="82"/>
      <c r="C364" s="82"/>
      <c r="D364" s="82"/>
      <c r="E364" s="82"/>
      <c r="F364" s="82"/>
    </row>
    <row r="365" spans="1:6" ht="15.75">
      <c r="A365" s="81"/>
      <c r="B365" s="82"/>
      <c r="C365" s="82"/>
      <c r="D365" s="82"/>
      <c r="E365" s="82"/>
      <c r="F365" s="82"/>
    </row>
    <row r="366" spans="1:6" ht="15.75">
      <c r="A366" s="81"/>
      <c r="B366" s="82"/>
      <c r="C366" s="82"/>
      <c r="D366" s="82"/>
      <c r="E366" s="82"/>
      <c r="F366" s="82"/>
    </row>
    <row r="367" spans="1:6" ht="15.75">
      <c r="A367" s="81"/>
      <c r="B367" s="82"/>
      <c r="C367" s="82"/>
      <c r="D367" s="82"/>
      <c r="E367" s="82"/>
      <c r="F367" s="82"/>
    </row>
    <row r="368" spans="1:6" ht="15.75">
      <c r="A368" s="81"/>
      <c r="B368" s="82"/>
      <c r="C368" s="82"/>
      <c r="D368" s="82"/>
      <c r="E368" s="82"/>
      <c r="F368" s="82"/>
    </row>
    <row r="369" spans="1:6" ht="15.75">
      <c r="A369" s="81"/>
      <c r="B369" s="82"/>
      <c r="C369" s="82"/>
      <c r="D369" s="82"/>
      <c r="E369" s="82"/>
      <c r="F369" s="82"/>
    </row>
    <row r="370" spans="1:6" ht="15.75">
      <c r="A370" s="81"/>
      <c r="B370" s="82"/>
      <c r="C370" s="82"/>
      <c r="D370" s="82"/>
      <c r="E370" s="82"/>
      <c r="F370" s="82"/>
    </row>
    <row r="371" spans="1:6" ht="15.75">
      <c r="A371" s="81"/>
      <c r="B371" s="82"/>
      <c r="C371" s="82"/>
      <c r="D371" s="82"/>
      <c r="E371" s="82"/>
      <c r="F371" s="82"/>
    </row>
    <row r="372" spans="1:6" ht="15.75">
      <c r="A372" s="81"/>
      <c r="B372" s="82"/>
      <c r="C372" s="82"/>
      <c r="D372" s="82"/>
      <c r="E372" s="82"/>
      <c r="F372" s="82"/>
    </row>
    <row r="373" spans="1:6" ht="15.75">
      <c r="A373" s="81"/>
      <c r="B373" s="82"/>
      <c r="C373" s="82"/>
      <c r="D373" s="82"/>
      <c r="E373" s="82"/>
      <c r="F373" s="82"/>
    </row>
    <row r="374" spans="1:6" ht="15.75">
      <c r="A374" s="81"/>
      <c r="B374" s="82"/>
      <c r="C374" s="82"/>
      <c r="D374" s="82"/>
      <c r="E374" s="82"/>
      <c r="F374" s="82"/>
    </row>
    <row r="375" spans="1:6" ht="15.75">
      <c r="A375" s="81"/>
      <c r="B375" s="82"/>
      <c r="C375" s="82"/>
      <c r="D375" s="82"/>
      <c r="E375" s="82"/>
      <c r="F375" s="82"/>
    </row>
    <row r="376" spans="1:6" ht="15.75">
      <c r="A376" s="81"/>
      <c r="B376" s="82"/>
      <c r="C376" s="82"/>
      <c r="D376" s="82"/>
      <c r="E376" s="82"/>
      <c r="F376" s="82"/>
    </row>
    <row r="377" spans="1:6" ht="15.75">
      <c r="A377" s="81"/>
      <c r="B377" s="82"/>
      <c r="C377" s="82"/>
      <c r="D377" s="82"/>
      <c r="E377" s="82"/>
      <c r="F377" s="82"/>
    </row>
    <row r="378" spans="1:6" ht="15.75">
      <c r="A378" s="81"/>
      <c r="B378" s="82"/>
      <c r="C378" s="82"/>
      <c r="D378" s="82"/>
      <c r="E378" s="82"/>
      <c r="F378" s="82"/>
    </row>
    <row r="379" spans="1:6" ht="15.75">
      <c r="A379" s="81"/>
      <c r="B379" s="82"/>
      <c r="C379" s="82"/>
      <c r="D379" s="82"/>
      <c r="E379" s="82"/>
      <c r="F379" s="82"/>
    </row>
    <row r="380" spans="1:6" ht="15.75">
      <c r="A380" s="81"/>
      <c r="B380" s="82"/>
      <c r="C380" s="82"/>
      <c r="D380" s="82"/>
      <c r="E380" s="82"/>
      <c r="F380" s="82"/>
    </row>
    <row r="381" spans="1:6" ht="15.75">
      <c r="A381" s="81"/>
      <c r="B381" s="82"/>
      <c r="C381" s="82"/>
      <c r="D381" s="82"/>
      <c r="E381" s="82"/>
      <c r="F381" s="82"/>
    </row>
    <row r="382" spans="1:6" ht="15.75">
      <c r="A382" s="81"/>
      <c r="B382" s="82"/>
      <c r="C382" s="82"/>
      <c r="D382" s="82"/>
      <c r="E382" s="82"/>
      <c r="F382" s="82"/>
    </row>
    <row r="383" spans="1:6" ht="15.75">
      <c r="A383" s="81"/>
      <c r="B383" s="82"/>
      <c r="C383" s="82"/>
      <c r="D383" s="82"/>
      <c r="E383" s="82"/>
      <c r="F383" s="82"/>
    </row>
    <row r="384" spans="1:6" ht="15.75">
      <c r="A384" s="81"/>
      <c r="B384" s="82"/>
      <c r="C384" s="82"/>
      <c r="D384" s="82"/>
      <c r="E384" s="82"/>
      <c r="F384" s="82"/>
    </row>
    <row r="385" spans="1:6" ht="15.75">
      <c r="A385" s="81"/>
      <c r="B385" s="82"/>
      <c r="C385" s="82"/>
      <c r="D385" s="82"/>
      <c r="E385" s="82"/>
      <c r="F385" s="82"/>
    </row>
    <row r="386" spans="1:6" ht="15.75">
      <c r="A386" s="81"/>
      <c r="B386" s="82"/>
      <c r="C386" s="82"/>
      <c r="D386" s="82"/>
      <c r="E386" s="82"/>
      <c r="F386" s="82"/>
    </row>
    <row r="387" spans="1:6" ht="15.75">
      <c r="A387" s="81"/>
      <c r="B387" s="82"/>
      <c r="C387" s="82"/>
      <c r="D387" s="82"/>
      <c r="E387" s="82"/>
      <c r="F387" s="82"/>
    </row>
    <row r="388" spans="1:6" ht="15.75">
      <c r="A388" s="81"/>
      <c r="B388" s="82"/>
      <c r="C388" s="82"/>
      <c r="D388" s="82"/>
      <c r="E388" s="82"/>
      <c r="F388" s="82"/>
    </row>
    <row r="389" spans="1:6" ht="15.75">
      <c r="A389" s="81"/>
      <c r="B389" s="82"/>
      <c r="C389" s="82"/>
      <c r="D389" s="82"/>
      <c r="E389" s="82"/>
      <c r="F389" s="82"/>
    </row>
    <row r="390" spans="1:6" ht="15.75">
      <c r="A390" s="81"/>
      <c r="B390" s="82"/>
      <c r="C390" s="82"/>
      <c r="D390" s="82"/>
      <c r="E390" s="82"/>
      <c r="F390" s="82"/>
    </row>
    <row r="391" spans="1:6" ht="15.75">
      <c r="A391" s="81"/>
      <c r="B391" s="82"/>
      <c r="C391" s="82"/>
      <c r="D391" s="82"/>
      <c r="E391" s="82"/>
      <c r="F391" s="82"/>
    </row>
    <row r="392" spans="1:6" ht="15.75">
      <c r="A392" s="81"/>
      <c r="B392" s="82"/>
      <c r="C392" s="82"/>
      <c r="D392" s="82"/>
      <c r="E392" s="82"/>
      <c r="F392" s="82"/>
    </row>
    <row r="393" spans="1:6" ht="15.75">
      <c r="A393" s="81"/>
      <c r="B393" s="82"/>
      <c r="C393" s="82"/>
      <c r="D393" s="82"/>
      <c r="E393" s="82"/>
      <c r="F393" s="82"/>
    </row>
    <row r="394" spans="1:6" ht="15.75">
      <c r="A394" s="81"/>
      <c r="B394" s="82"/>
      <c r="C394" s="82"/>
      <c r="D394" s="82"/>
      <c r="E394" s="82"/>
      <c r="F394" s="82"/>
    </row>
    <row r="395" spans="1:6" ht="15.75">
      <c r="A395" s="81"/>
      <c r="B395" s="82"/>
      <c r="C395" s="82"/>
      <c r="D395" s="82"/>
      <c r="E395" s="82"/>
      <c r="F395" s="82"/>
    </row>
    <row r="396" spans="1:6" ht="15.75">
      <c r="A396" s="81"/>
      <c r="B396" s="82"/>
      <c r="C396" s="82"/>
      <c r="D396" s="82"/>
      <c r="E396" s="82"/>
      <c r="F396" s="82"/>
    </row>
    <row r="397" spans="1:6" ht="15.75">
      <c r="A397" s="81"/>
      <c r="B397" s="82"/>
      <c r="C397" s="82"/>
      <c r="D397" s="82"/>
      <c r="E397" s="82"/>
      <c r="F397" s="82"/>
    </row>
    <row r="398" spans="1:6" ht="15.75">
      <c r="A398" s="81"/>
      <c r="B398" s="82"/>
      <c r="C398" s="82"/>
      <c r="D398" s="82"/>
      <c r="E398" s="82"/>
      <c r="F398" s="82"/>
    </row>
    <row r="399" spans="1:6" ht="15.75">
      <c r="A399" s="81"/>
      <c r="B399" s="82"/>
      <c r="C399" s="82"/>
      <c r="D399" s="82"/>
      <c r="E399" s="82"/>
      <c r="F399" s="82"/>
    </row>
    <row r="400" spans="1:6" ht="15.75">
      <c r="A400" s="81"/>
      <c r="B400" s="82"/>
      <c r="C400" s="82"/>
      <c r="D400" s="82"/>
      <c r="E400" s="82"/>
      <c r="F400" s="82"/>
    </row>
    <row r="401" spans="1:6" ht="15.75">
      <c r="A401" s="81"/>
      <c r="B401" s="82"/>
      <c r="C401" s="82"/>
      <c r="D401" s="82"/>
      <c r="E401" s="82"/>
      <c r="F401" s="82"/>
    </row>
    <row r="402" spans="1:6" ht="15.75">
      <c r="A402" s="81"/>
      <c r="B402" s="82"/>
      <c r="C402" s="82"/>
      <c r="D402" s="82"/>
      <c r="E402" s="82"/>
      <c r="F402" s="82"/>
    </row>
    <row r="403" spans="1:6" ht="15.75">
      <c r="A403" s="81"/>
      <c r="B403" s="82"/>
      <c r="C403" s="82"/>
      <c r="D403" s="82"/>
      <c r="E403" s="82"/>
      <c r="F403" s="82"/>
    </row>
    <row r="404" spans="1:6" ht="15.75">
      <c r="A404" s="81"/>
      <c r="B404" s="82"/>
      <c r="C404" s="82"/>
      <c r="D404" s="82"/>
      <c r="E404" s="82"/>
      <c r="F404" s="82"/>
    </row>
    <row r="405" spans="1:6" ht="15.75">
      <c r="A405" s="81"/>
      <c r="B405" s="82"/>
      <c r="C405" s="82"/>
      <c r="D405" s="82"/>
      <c r="E405" s="82"/>
      <c r="F405" s="82"/>
    </row>
    <row r="406" spans="1:6" ht="15.75">
      <c r="A406" s="81"/>
      <c r="B406" s="82"/>
      <c r="C406" s="82"/>
      <c r="D406" s="82"/>
      <c r="E406" s="82"/>
      <c r="F406" s="82"/>
    </row>
    <row r="407" spans="1:6" ht="15.75">
      <c r="A407" s="81"/>
      <c r="B407" s="82"/>
      <c r="C407" s="82"/>
      <c r="D407" s="82"/>
      <c r="E407" s="82"/>
      <c r="F407" s="82"/>
    </row>
    <row r="408" spans="1:6" ht="15.75">
      <c r="A408" s="81"/>
      <c r="B408" s="82"/>
      <c r="C408" s="82"/>
      <c r="D408" s="82"/>
      <c r="E408" s="82"/>
      <c r="F408" s="82"/>
    </row>
    <row r="409" spans="1:6" ht="15.75">
      <c r="A409" s="81"/>
      <c r="B409" s="82"/>
      <c r="C409" s="82"/>
      <c r="D409" s="82"/>
      <c r="E409" s="82"/>
      <c r="F409" s="82"/>
    </row>
    <row r="410" spans="1:6" ht="15.75">
      <c r="A410" s="81"/>
      <c r="B410" s="82"/>
      <c r="C410" s="82"/>
      <c r="D410" s="82"/>
      <c r="E410" s="82"/>
      <c r="F410" s="82"/>
    </row>
    <row r="411" spans="1:6" ht="15.75">
      <c r="A411" s="81"/>
      <c r="B411" s="82"/>
      <c r="C411" s="82"/>
      <c r="D411" s="82"/>
      <c r="E411" s="82"/>
      <c r="F411" s="82"/>
    </row>
    <row r="412" spans="1:6" ht="15.75">
      <c r="A412" s="81"/>
      <c r="B412" s="82"/>
      <c r="C412" s="82"/>
      <c r="D412" s="82"/>
      <c r="E412" s="82"/>
      <c r="F412" s="82"/>
    </row>
    <row r="413" spans="1:6" ht="15.75">
      <c r="A413" s="81"/>
      <c r="B413" s="82"/>
      <c r="C413" s="82"/>
      <c r="D413" s="82"/>
      <c r="E413" s="82"/>
      <c r="F413" s="82"/>
    </row>
    <row r="414" spans="1:6" ht="15.75">
      <c r="A414" s="81"/>
      <c r="B414" s="82"/>
      <c r="C414" s="82"/>
      <c r="D414" s="82"/>
      <c r="E414" s="82"/>
      <c r="F414" s="82"/>
    </row>
    <row r="415" spans="1:6" ht="15.75">
      <c r="A415" s="81"/>
      <c r="B415" s="82"/>
      <c r="C415" s="82"/>
      <c r="D415" s="82"/>
      <c r="E415" s="82"/>
      <c r="F415" s="82"/>
    </row>
    <row r="416" spans="1:6" ht="15.75">
      <c r="A416" s="81"/>
      <c r="B416" s="82"/>
      <c r="C416" s="82"/>
      <c r="D416" s="82"/>
      <c r="E416" s="82"/>
      <c r="F416" s="82"/>
    </row>
    <row r="417" spans="1:6" ht="15.75">
      <c r="A417" s="81"/>
      <c r="B417" s="82"/>
      <c r="C417" s="82"/>
      <c r="D417" s="82"/>
      <c r="E417" s="82"/>
      <c r="F417" s="82"/>
    </row>
    <row r="418" spans="1:6" ht="15.75">
      <c r="A418" s="81"/>
      <c r="B418" s="82"/>
      <c r="C418" s="82"/>
      <c r="D418" s="82"/>
      <c r="E418" s="82"/>
      <c r="F418" s="82"/>
    </row>
    <row r="419" spans="1:6" ht="15.75">
      <c r="A419" s="81"/>
      <c r="B419" s="82"/>
      <c r="C419" s="82"/>
      <c r="D419" s="82"/>
      <c r="E419" s="82"/>
      <c r="F419" s="82"/>
    </row>
    <row r="420" spans="1:6" ht="15.75">
      <c r="A420" s="81"/>
      <c r="B420" s="82"/>
      <c r="C420" s="82"/>
      <c r="D420" s="82"/>
      <c r="E420" s="82"/>
      <c r="F420" s="82"/>
    </row>
    <row r="421" spans="1:6" ht="15.75">
      <c r="A421" s="81"/>
      <c r="B421" s="82"/>
      <c r="C421" s="82"/>
      <c r="D421" s="82"/>
      <c r="E421" s="82"/>
      <c r="F421" s="82"/>
    </row>
    <row r="422" spans="1:6" ht="15.75">
      <c r="A422" s="81"/>
      <c r="B422" s="82"/>
      <c r="C422" s="82"/>
      <c r="D422" s="82"/>
      <c r="E422" s="82"/>
      <c r="F422" s="82"/>
    </row>
    <row r="423" spans="1:6" ht="15.75">
      <c r="A423" s="81"/>
      <c r="B423" s="82"/>
      <c r="C423" s="82"/>
      <c r="D423" s="82"/>
      <c r="E423" s="82"/>
      <c r="F423" s="82"/>
    </row>
    <row r="424" spans="1:6" ht="15.75">
      <c r="A424" s="81"/>
      <c r="B424" s="82"/>
      <c r="C424" s="82"/>
      <c r="D424" s="82"/>
      <c r="E424" s="82"/>
      <c r="F424" s="82"/>
    </row>
    <row r="425" spans="1:6" ht="15.75">
      <c r="A425" s="81"/>
      <c r="B425" s="82"/>
      <c r="C425" s="82"/>
      <c r="D425" s="82"/>
      <c r="E425" s="82"/>
      <c r="F425" s="82"/>
    </row>
    <row r="426" spans="1:6" ht="15.75">
      <c r="A426" s="81"/>
      <c r="B426" s="82"/>
      <c r="C426" s="82"/>
      <c r="D426" s="82"/>
      <c r="E426" s="82"/>
      <c r="F426" s="82"/>
    </row>
    <row r="427" spans="1:6" ht="15.75">
      <c r="A427" s="81"/>
      <c r="B427" s="82"/>
      <c r="C427" s="82"/>
      <c r="D427" s="82"/>
      <c r="E427" s="82"/>
      <c r="F427" s="82"/>
    </row>
    <row r="428" spans="1:6" ht="15.75">
      <c r="A428" s="81"/>
      <c r="B428" s="82"/>
      <c r="C428" s="82"/>
      <c r="D428" s="82"/>
      <c r="E428" s="82"/>
      <c r="F428" s="82"/>
    </row>
    <row r="429" spans="1:6" ht="15.75">
      <c r="A429" s="81"/>
      <c r="B429" s="82"/>
      <c r="C429" s="82"/>
      <c r="D429" s="82"/>
      <c r="E429" s="82"/>
      <c r="F429" s="82"/>
    </row>
    <row r="430" spans="1:6" ht="15.75">
      <c r="A430" s="81"/>
      <c r="B430" s="82"/>
      <c r="C430" s="82"/>
      <c r="D430" s="82"/>
      <c r="E430" s="82"/>
      <c r="F430" s="82"/>
    </row>
    <row r="431" spans="1:6" ht="15.75">
      <c r="A431" s="81"/>
      <c r="B431" s="82"/>
      <c r="C431" s="82"/>
      <c r="D431" s="82"/>
      <c r="E431" s="82"/>
      <c r="F431" s="82"/>
    </row>
    <row r="432" spans="1:6" ht="15.75">
      <c r="A432" s="81"/>
      <c r="B432" s="82"/>
      <c r="C432" s="82"/>
      <c r="D432" s="82"/>
      <c r="E432" s="82"/>
      <c r="F432" s="82"/>
    </row>
    <row r="433" spans="1:6" ht="15.75">
      <c r="A433" s="81"/>
      <c r="B433" s="82"/>
      <c r="C433" s="82"/>
      <c r="D433" s="82"/>
      <c r="E433" s="82"/>
      <c r="F433" s="82"/>
    </row>
    <row r="434" spans="1:6" ht="15.75">
      <c r="A434" s="81"/>
      <c r="B434" s="82"/>
      <c r="C434" s="82"/>
      <c r="D434" s="82"/>
      <c r="E434" s="82"/>
      <c r="F434" s="82"/>
    </row>
    <row r="435" spans="1:6" ht="15.75">
      <c r="A435" s="81"/>
      <c r="B435" s="82"/>
      <c r="C435" s="82"/>
      <c r="D435" s="82"/>
      <c r="E435" s="82"/>
      <c r="F435" s="82"/>
    </row>
    <row r="436" spans="1:6" ht="15.75">
      <c r="A436" s="81"/>
      <c r="B436" s="82"/>
      <c r="C436" s="82"/>
      <c r="D436" s="82"/>
      <c r="E436" s="82"/>
      <c r="F436" s="82"/>
    </row>
    <row r="437" spans="1:6" ht="15.75">
      <c r="A437" s="81"/>
      <c r="B437" s="82"/>
      <c r="C437" s="82"/>
      <c r="D437" s="82"/>
      <c r="E437" s="82"/>
      <c r="F437" s="82"/>
    </row>
    <row r="438" spans="1:6" ht="15.75">
      <c r="A438" s="81"/>
      <c r="B438" s="82"/>
      <c r="C438" s="82"/>
      <c r="D438" s="82"/>
      <c r="E438" s="82"/>
      <c r="F438" s="82"/>
    </row>
    <row r="439" spans="1:6" ht="15.75">
      <c r="A439" s="81"/>
      <c r="B439" s="82"/>
      <c r="C439" s="82"/>
      <c r="D439" s="82"/>
      <c r="E439" s="82"/>
      <c r="F439" s="82"/>
    </row>
    <row r="440" spans="1:6" ht="15.75">
      <c r="A440" s="81"/>
      <c r="B440" s="82"/>
      <c r="C440" s="82"/>
      <c r="D440" s="82"/>
      <c r="E440" s="82"/>
      <c r="F440" s="82"/>
    </row>
    <row r="441" spans="1:6" ht="15.75">
      <c r="A441" s="81"/>
      <c r="B441" s="82"/>
      <c r="C441" s="82"/>
      <c r="D441" s="82"/>
      <c r="E441" s="82"/>
      <c r="F441" s="82"/>
    </row>
    <row r="442" spans="1:6" ht="15.75">
      <c r="A442" s="81"/>
      <c r="B442" s="82"/>
      <c r="C442" s="82"/>
      <c r="D442" s="82"/>
      <c r="E442" s="82"/>
      <c r="F442" s="82"/>
    </row>
    <row r="443" spans="1:6" ht="15.75">
      <c r="A443" s="81"/>
      <c r="B443" s="82"/>
      <c r="C443" s="82"/>
      <c r="D443" s="82"/>
      <c r="E443" s="82"/>
      <c r="F443" s="82"/>
    </row>
    <row r="444" spans="1:6" ht="15.75">
      <c r="A444" s="81"/>
      <c r="B444" s="82"/>
      <c r="C444" s="82"/>
      <c r="D444" s="82"/>
      <c r="E444" s="82"/>
      <c r="F444" s="82"/>
    </row>
    <row r="445" spans="1:6" ht="15.75">
      <c r="A445" s="81"/>
      <c r="B445" s="82"/>
      <c r="C445" s="82"/>
      <c r="D445" s="82"/>
      <c r="E445" s="82"/>
      <c r="F445" s="82"/>
    </row>
    <row r="446" spans="1:6" ht="15.75">
      <c r="A446" s="81"/>
      <c r="B446" s="82"/>
      <c r="C446" s="82"/>
      <c r="D446" s="82"/>
      <c r="E446" s="82"/>
      <c r="F446" s="82"/>
    </row>
    <row r="447" spans="1:6" ht="15.75">
      <c r="A447" s="81"/>
      <c r="B447" s="82"/>
      <c r="C447" s="82"/>
      <c r="D447" s="82"/>
      <c r="E447" s="82"/>
      <c r="F447" s="82"/>
    </row>
    <row r="448" spans="1:6" ht="15.75">
      <c r="A448" s="81"/>
      <c r="B448" s="82"/>
      <c r="C448" s="82"/>
      <c r="D448" s="82"/>
      <c r="E448" s="82"/>
      <c r="F448" s="82"/>
    </row>
    <row r="449" spans="1:6" ht="15.75">
      <c r="A449" s="81"/>
      <c r="B449" s="82"/>
      <c r="C449" s="82"/>
      <c r="D449" s="82"/>
      <c r="E449" s="82"/>
      <c r="F449" s="82"/>
    </row>
    <row r="450" spans="1:6" ht="15.75">
      <c r="A450" s="81"/>
      <c r="B450" s="82"/>
      <c r="C450" s="82"/>
      <c r="D450" s="82"/>
      <c r="E450" s="82"/>
      <c r="F450" s="82"/>
    </row>
    <row r="451" spans="1:6" ht="15.75">
      <c r="A451" s="81"/>
      <c r="B451" s="82"/>
      <c r="C451" s="82"/>
      <c r="D451" s="82"/>
      <c r="E451" s="82"/>
      <c r="F451" s="82"/>
    </row>
    <row r="452" spans="1:6" ht="15.75">
      <c r="A452" s="81"/>
      <c r="B452" s="82"/>
      <c r="C452" s="82"/>
      <c r="D452" s="82"/>
      <c r="E452" s="82"/>
      <c r="F452" s="82"/>
    </row>
    <row r="453" spans="1:6" ht="15.75">
      <c r="A453" s="81"/>
      <c r="B453" s="82"/>
      <c r="C453" s="82"/>
      <c r="D453" s="82"/>
      <c r="E453" s="82"/>
      <c r="F453" s="82"/>
    </row>
    <row r="454" spans="1:6" ht="15.75">
      <c r="A454" s="81"/>
      <c r="B454" s="82"/>
      <c r="C454" s="82"/>
      <c r="D454" s="82"/>
      <c r="E454" s="82"/>
      <c r="F454" s="82"/>
    </row>
    <row r="455" spans="1:6" ht="15.75">
      <c r="A455" s="81"/>
      <c r="B455" s="82"/>
      <c r="C455" s="82"/>
      <c r="D455" s="82"/>
      <c r="E455" s="82"/>
      <c r="F455" s="82"/>
    </row>
    <row r="456" spans="1:6" ht="15.75">
      <c r="A456" s="81"/>
      <c r="B456" s="82"/>
      <c r="C456" s="82"/>
      <c r="D456" s="82"/>
      <c r="E456" s="82"/>
      <c r="F456" s="82"/>
    </row>
    <row r="457" spans="1:6" ht="15.75">
      <c r="A457" s="81"/>
      <c r="B457" s="82"/>
      <c r="C457" s="82"/>
      <c r="D457" s="82"/>
      <c r="E457" s="82"/>
      <c r="F457" s="82"/>
    </row>
    <row r="458" spans="1:6" ht="15.75">
      <c r="A458" s="81"/>
      <c r="B458" s="82"/>
      <c r="C458" s="82"/>
      <c r="D458" s="82"/>
      <c r="E458" s="82"/>
      <c r="F458" s="82"/>
    </row>
    <row r="459" spans="1:6" ht="15.75">
      <c r="A459" s="81"/>
      <c r="B459" s="82"/>
      <c r="C459" s="82"/>
      <c r="D459" s="82"/>
      <c r="E459" s="82"/>
      <c r="F459" s="82"/>
    </row>
    <row r="460" spans="1:6" ht="15.75">
      <c r="A460" s="81"/>
      <c r="B460" s="82"/>
      <c r="C460" s="82"/>
      <c r="D460" s="82"/>
      <c r="E460" s="82"/>
      <c r="F460" s="82"/>
    </row>
    <row r="461" spans="1:6" ht="15.75">
      <c r="A461" s="81"/>
      <c r="B461" s="82"/>
      <c r="C461" s="82"/>
      <c r="D461" s="82"/>
      <c r="E461" s="82"/>
      <c r="F461" s="82"/>
    </row>
    <row r="462" spans="1:6" ht="15.75">
      <c r="A462" s="81"/>
      <c r="B462" s="82"/>
      <c r="C462" s="82"/>
      <c r="D462" s="82"/>
      <c r="E462" s="82"/>
      <c r="F462" s="82"/>
    </row>
    <row r="463" spans="1:6" ht="15.75">
      <c r="A463" s="81"/>
      <c r="B463" s="82"/>
      <c r="C463" s="82"/>
      <c r="D463" s="82"/>
      <c r="E463" s="82"/>
      <c r="F463" s="82"/>
    </row>
    <row r="464" spans="1:6" ht="15.75">
      <c r="A464" s="81"/>
      <c r="B464" s="82"/>
      <c r="C464" s="82"/>
      <c r="D464" s="82"/>
      <c r="E464" s="82"/>
      <c r="F464" s="82"/>
    </row>
    <row r="465" spans="1:6" ht="15.75">
      <c r="A465" s="81"/>
      <c r="B465" s="82"/>
      <c r="C465" s="82"/>
      <c r="D465" s="82"/>
      <c r="E465" s="82"/>
      <c r="F465" s="82"/>
    </row>
    <row r="466" spans="1:6" ht="15.75">
      <c r="A466" s="81"/>
      <c r="B466" s="82"/>
      <c r="C466" s="82"/>
      <c r="D466" s="82"/>
      <c r="E466" s="82"/>
      <c r="F466" s="82"/>
    </row>
    <row r="467" spans="1:6" ht="15.75">
      <c r="A467" s="81"/>
      <c r="B467" s="82"/>
      <c r="C467" s="82"/>
      <c r="D467" s="82"/>
      <c r="E467" s="82"/>
      <c r="F467" s="82"/>
    </row>
    <row r="468" spans="1:6" ht="15.75">
      <c r="A468" s="81"/>
      <c r="B468" s="82"/>
      <c r="C468" s="82"/>
      <c r="D468" s="82"/>
      <c r="E468" s="82"/>
      <c r="F468" s="82"/>
    </row>
    <row r="469" spans="1:6" ht="15.75">
      <c r="A469" s="81"/>
      <c r="B469" s="82"/>
      <c r="C469" s="82"/>
      <c r="D469" s="82"/>
      <c r="E469" s="82"/>
      <c r="F469" s="82"/>
    </row>
    <row r="470" spans="1:6" ht="15.75">
      <c r="A470" s="81"/>
      <c r="B470" s="82"/>
      <c r="C470" s="82"/>
      <c r="D470" s="82"/>
      <c r="E470" s="82"/>
      <c r="F470" s="82"/>
    </row>
    <row r="471" spans="1:6" ht="15.75">
      <c r="A471" s="81"/>
      <c r="B471" s="82"/>
      <c r="C471" s="82"/>
      <c r="D471" s="82"/>
      <c r="E471" s="82"/>
      <c r="F471" s="82"/>
    </row>
    <row r="472" spans="1:6" ht="15.75">
      <c r="A472" s="81"/>
      <c r="B472" s="82"/>
      <c r="C472" s="82"/>
      <c r="D472" s="82"/>
      <c r="E472" s="82"/>
      <c r="F472" s="82"/>
    </row>
    <row r="473" spans="1:6" ht="15.75">
      <c r="A473" s="81"/>
      <c r="B473" s="82"/>
      <c r="C473" s="82"/>
      <c r="D473" s="82"/>
      <c r="E473" s="82"/>
      <c r="F473" s="82"/>
    </row>
    <row r="474" spans="1:6" ht="15.75">
      <c r="A474" s="81"/>
      <c r="B474" s="82"/>
      <c r="C474" s="82"/>
      <c r="D474" s="82"/>
      <c r="E474" s="82"/>
      <c r="F474" s="82"/>
    </row>
    <row r="475" spans="1:6" ht="15.75">
      <c r="A475" s="81"/>
      <c r="B475" s="82"/>
      <c r="C475" s="82"/>
      <c r="D475" s="82"/>
      <c r="E475" s="82"/>
      <c r="F475" s="82"/>
    </row>
    <row r="476" spans="1:6" ht="15.75">
      <c r="A476" s="81"/>
      <c r="B476" s="82"/>
      <c r="C476" s="82"/>
      <c r="D476" s="82"/>
      <c r="E476" s="82"/>
      <c r="F476" s="82"/>
    </row>
    <row r="477" spans="1:6" ht="15.75">
      <c r="A477" s="81"/>
      <c r="B477" s="82"/>
      <c r="C477" s="82"/>
      <c r="D477" s="82"/>
      <c r="E477" s="82"/>
      <c r="F477" s="82"/>
    </row>
    <row r="478" spans="1:6" ht="15.75">
      <c r="A478" s="81"/>
      <c r="B478" s="82"/>
      <c r="C478" s="82"/>
      <c r="D478" s="82"/>
      <c r="E478" s="82"/>
      <c r="F478" s="82"/>
    </row>
    <row r="479" spans="1:6" ht="15.75">
      <c r="A479" s="81"/>
      <c r="B479" s="82"/>
      <c r="C479" s="82"/>
      <c r="D479" s="82"/>
      <c r="E479" s="82"/>
      <c r="F479" s="82"/>
    </row>
    <row r="480" spans="1:6" ht="15.75">
      <c r="A480" s="81"/>
      <c r="B480" s="82"/>
      <c r="C480" s="82"/>
      <c r="D480" s="82"/>
      <c r="E480" s="82"/>
      <c r="F480" s="82"/>
    </row>
    <row r="481" spans="1:6" ht="15.75">
      <c r="A481" s="81"/>
      <c r="B481" s="82"/>
      <c r="C481" s="82"/>
      <c r="D481" s="82"/>
      <c r="E481" s="82"/>
      <c r="F481" s="82"/>
    </row>
    <row r="482" spans="1:6" ht="15.75">
      <c r="A482" s="81"/>
      <c r="B482" s="82"/>
      <c r="C482" s="82"/>
      <c r="D482" s="82"/>
      <c r="E482" s="82"/>
      <c r="F482" s="82"/>
    </row>
    <row r="483" spans="1:6" ht="15.75">
      <c r="A483" s="81"/>
      <c r="B483" s="82"/>
      <c r="C483" s="82"/>
      <c r="D483" s="82"/>
      <c r="E483" s="82"/>
      <c r="F483" s="82"/>
    </row>
    <row r="484" spans="1:6" ht="15.75">
      <c r="A484" s="81"/>
      <c r="B484" s="82"/>
      <c r="C484" s="82"/>
      <c r="D484" s="82"/>
      <c r="E484" s="82"/>
      <c r="F484" s="82"/>
    </row>
    <row r="485" spans="1:6" ht="15.75">
      <c r="A485" s="81"/>
      <c r="B485" s="82"/>
      <c r="C485" s="82"/>
      <c r="D485" s="82"/>
      <c r="E485" s="82"/>
      <c r="F485" s="82"/>
    </row>
    <row r="486" spans="1:6" ht="15.75">
      <c r="A486" s="81"/>
      <c r="B486" s="82"/>
      <c r="C486" s="82"/>
      <c r="D486" s="82"/>
      <c r="E486" s="82"/>
      <c r="F486" s="82"/>
    </row>
    <row r="487" spans="1:6" ht="15.75">
      <c r="A487" s="81"/>
      <c r="B487" s="82"/>
      <c r="C487" s="82"/>
      <c r="D487" s="82"/>
      <c r="E487" s="82"/>
      <c r="F487" s="82"/>
    </row>
    <row r="488" spans="1:6" ht="15.75">
      <c r="A488" s="81"/>
      <c r="B488" s="82"/>
      <c r="C488" s="82"/>
      <c r="D488" s="82"/>
      <c r="E488" s="82"/>
      <c r="F488" s="82"/>
    </row>
    <row r="489" spans="1:6" ht="15.75">
      <c r="A489" s="81"/>
      <c r="B489" s="82"/>
      <c r="C489" s="82"/>
      <c r="D489" s="82"/>
      <c r="E489" s="82"/>
      <c r="F489" s="82"/>
    </row>
    <row r="490" spans="1:6" ht="15.75">
      <c r="A490" s="81"/>
      <c r="B490" s="82"/>
      <c r="C490" s="82"/>
      <c r="D490" s="82"/>
      <c r="E490" s="82"/>
      <c r="F490" s="82"/>
    </row>
    <row r="491" spans="1:6" ht="15.75">
      <c r="A491" s="81"/>
      <c r="B491" s="82"/>
      <c r="C491" s="82"/>
      <c r="D491" s="82"/>
      <c r="E491" s="82"/>
      <c r="F491" s="82"/>
    </row>
    <row r="492" spans="1:6" ht="15.75">
      <c r="A492" s="81"/>
      <c r="B492" s="82"/>
      <c r="C492" s="82"/>
      <c r="D492" s="82"/>
      <c r="E492" s="82"/>
      <c r="F492" s="82"/>
    </row>
    <row r="493" spans="1:6" ht="15.75">
      <c r="A493" s="81"/>
      <c r="B493" s="82"/>
      <c r="C493" s="82"/>
      <c r="D493" s="82"/>
      <c r="E493" s="82"/>
      <c r="F493" s="82"/>
    </row>
    <row r="494" spans="1:6" ht="15.75">
      <c r="A494" s="81"/>
      <c r="B494" s="82"/>
      <c r="C494" s="82"/>
      <c r="D494" s="82"/>
      <c r="E494" s="82"/>
      <c r="F494" s="82"/>
    </row>
    <row r="495" spans="1:6" ht="15.75">
      <c r="A495" s="81"/>
      <c r="B495" s="82"/>
      <c r="C495" s="82"/>
      <c r="D495" s="82"/>
      <c r="E495" s="82"/>
      <c r="F495" s="82"/>
    </row>
    <row r="496" spans="1:6" ht="15.75">
      <c r="A496" s="81"/>
      <c r="B496" s="82"/>
      <c r="C496" s="82"/>
      <c r="D496" s="82"/>
      <c r="E496" s="82"/>
      <c r="F496" s="82"/>
    </row>
    <row r="497" spans="1:6" ht="15.75">
      <c r="A497" s="81"/>
      <c r="B497" s="82"/>
      <c r="C497" s="82"/>
      <c r="D497" s="82"/>
      <c r="E497" s="82"/>
      <c r="F497" s="82"/>
    </row>
    <row r="498" spans="1:6" ht="15.75">
      <c r="A498" s="81"/>
      <c r="B498" s="82"/>
      <c r="C498" s="82"/>
      <c r="D498" s="82"/>
      <c r="E498" s="82"/>
      <c r="F498" s="82"/>
    </row>
    <row r="499" spans="1:6" ht="15.75">
      <c r="A499" s="81"/>
      <c r="B499" s="82"/>
      <c r="C499" s="82"/>
      <c r="D499" s="82"/>
      <c r="E499" s="82"/>
      <c r="F499" s="82"/>
    </row>
    <row r="500" spans="1:6" ht="15.75">
      <c r="A500" s="81"/>
      <c r="B500" s="82"/>
      <c r="C500" s="82"/>
      <c r="D500" s="82"/>
      <c r="E500" s="82"/>
      <c r="F500" s="82"/>
    </row>
    <row r="501" spans="1:6" ht="15.75">
      <c r="A501" s="81"/>
      <c r="B501" s="82"/>
      <c r="C501" s="82"/>
      <c r="D501" s="82"/>
      <c r="E501" s="82"/>
      <c r="F501" s="82"/>
    </row>
    <row r="502" spans="1:6" ht="15.75">
      <c r="A502" s="81"/>
      <c r="B502" s="82"/>
      <c r="C502" s="82"/>
      <c r="D502" s="82"/>
      <c r="E502" s="82"/>
      <c r="F502" s="82"/>
    </row>
    <row r="503" spans="1:6" ht="15.75">
      <c r="A503" s="81"/>
      <c r="B503" s="82"/>
      <c r="C503" s="82"/>
      <c r="D503" s="82"/>
      <c r="E503" s="82"/>
      <c r="F503" s="82"/>
    </row>
    <row r="504" spans="1:6" ht="15.75">
      <c r="A504" s="81"/>
      <c r="B504" s="82"/>
      <c r="C504" s="82"/>
      <c r="D504" s="82"/>
      <c r="E504" s="82"/>
      <c r="F504" s="82"/>
    </row>
    <row r="505" spans="1:6" ht="15.75">
      <c r="A505" s="81"/>
      <c r="B505" s="82"/>
      <c r="C505" s="82"/>
      <c r="D505" s="82"/>
      <c r="E505" s="82"/>
      <c r="F505" s="82"/>
    </row>
    <row r="506" spans="1:6" ht="15.75">
      <c r="A506" s="81"/>
      <c r="B506" s="82"/>
      <c r="C506" s="82"/>
      <c r="D506" s="82"/>
      <c r="E506" s="82"/>
      <c r="F506" s="82"/>
    </row>
    <row r="507" spans="1:6" ht="15.75">
      <c r="A507" s="81"/>
      <c r="B507" s="82"/>
      <c r="C507" s="82"/>
      <c r="D507" s="82"/>
      <c r="E507" s="82"/>
      <c r="F507" s="82"/>
    </row>
    <row r="508" spans="1:6" ht="15.75">
      <c r="A508" s="81"/>
      <c r="B508" s="82"/>
      <c r="C508" s="82"/>
      <c r="D508" s="82"/>
      <c r="E508" s="82"/>
      <c r="F508" s="82"/>
    </row>
    <row r="509" spans="1:6" ht="15.75">
      <c r="A509" s="81"/>
      <c r="B509" s="82"/>
      <c r="C509" s="82"/>
      <c r="D509" s="82"/>
      <c r="E509" s="82"/>
      <c r="F509" s="82"/>
    </row>
    <row r="510" spans="1:6" ht="15.75">
      <c r="A510" s="81"/>
      <c r="B510" s="82"/>
      <c r="C510" s="82"/>
      <c r="D510" s="82"/>
      <c r="E510" s="82"/>
      <c r="F510" s="82"/>
    </row>
    <row r="511" spans="1:6" ht="15.75">
      <c r="A511" s="81"/>
      <c r="B511" s="82"/>
      <c r="C511" s="82"/>
      <c r="D511" s="82"/>
      <c r="E511" s="82"/>
      <c r="F511" s="82"/>
    </row>
    <row r="512" spans="1:6" ht="15.75">
      <c r="A512" s="81"/>
      <c r="B512" s="82"/>
      <c r="C512" s="82"/>
      <c r="D512" s="82"/>
      <c r="E512" s="82"/>
      <c r="F512" s="82"/>
    </row>
    <row r="513" spans="1:6" ht="15.75">
      <c r="A513" s="81"/>
      <c r="B513" s="82"/>
      <c r="C513" s="82"/>
      <c r="D513" s="82"/>
      <c r="E513" s="82"/>
      <c r="F513" s="82"/>
    </row>
    <row r="514" spans="1:6" ht="15.75">
      <c r="A514" s="81"/>
      <c r="B514" s="82"/>
      <c r="C514" s="82"/>
      <c r="D514" s="82"/>
      <c r="E514" s="82"/>
      <c r="F514" s="82"/>
    </row>
    <row r="515" spans="1:6" ht="15.75">
      <c r="A515" s="81"/>
      <c r="B515" s="82"/>
      <c r="C515" s="82"/>
      <c r="D515" s="82"/>
      <c r="E515" s="82"/>
      <c r="F515" s="82"/>
    </row>
    <row r="516" spans="1:6" ht="15.75">
      <c r="A516" s="81"/>
      <c r="B516" s="82"/>
      <c r="C516" s="82"/>
      <c r="D516" s="82"/>
      <c r="E516" s="82"/>
      <c r="F516" s="82"/>
    </row>
    <row r="517" spans="1:6" ht="15.75">
      <c r="A517" s="81"/>
      <c r="B517" s="82"/>
      <c r="C517" s="82"/>
      <c r="D517" s="82"/>
      <c r="E517" s="82"/>
      <c r="F517" s="82"/>
    </row>
    <row r="518" spans="1:6" ht="15.75">
      <c r="A518" s="81"/>
      <c r="B518" s="82"/>
      <c r="C518" s="82"/>
      <c r="D518" s="82"/>
      <c r="E518" s="82"/>
      <c r="F518" s="82"/>
    </row>
    <row r="519" spans="1:6" ht="15.75">
      <c r="A519" s="81"/>
      <c r="B519" s="82"/>
      <c r="C519" s="82"/>
      <c r="D519" s="82"/>
      <c r="E519" s="82"/>
      <c r="F519" s="82"/>
    </row>
    <row r="520" spans="1:6" ht="15.75">
      <c r="A520" s="81"/>
      <c r="B520" s="82"/>
      <c r="C520" s="82"/>
      <c r="D520" s="82"/>
      <c r="E520" s="82"/>
      <c r="F520" s="82"/>
    </row>
    <row r="521" spans="1:6" ht="15.75">
      <c r="A521" s="81"/>
      <c r="B521" s="82"/>
      <c r="C521" s="82"/>
      <c r="D521" s="82"/>
      <c r="E521" s="82"/>
      <c r="F521" s="82"/>
    </row>
    <row r="522" spans="1:6" ht="15.75">
      <c r="A522" s="81"/>
      <c r="B522" s="82"/>
      <c r="C522" s="82"/>
      <c r="D522" s="82"/>
      <c r="E522" s="82"/>
      <c r="F522" s="82"/>
    </row>
    <row r="523" spans="1:6" ht="15.75">
      <c r="A523" s="81"/>
      <c r="B523" s="82"/>
      <c r="C523" s="82"/>
      <c r="D523" s="82"/>
      <c r="E523" s="82"/>
      <c r="F523" s="82"/>
    </row>
    <row r="524" spans="1:6" ht="15.75">
      <c r="A524" s="81"/>
      <c r="B524" s="82"/>
      <c r="C524" s="82"/>
      <c r="D524" s="82"/>
      <c r="E524" s="82"/>
      <c r="F524" s="82"/>
    </row>
    <row r="525" spans="1:6" ht="15.75">
      <c r="A525" s="81"/>
      <c r="B525" s="82"/>
      <c r="C525" s="82"/>
      <c r="D525" s="82"/>
      <c r="E525" s="82"/>
      <c r="F525" s="82"/>
    </row>
    <row r="526" spans="1:6" ht="15.75">
      <c r="A526" s="81"/>
      <c r="B526" s="82"/>
      <c r="C526" s="82"/>
      <c r="D526" s="82"/>
      <c r="E526" s="82"/>
      <c r="F526" s="82"/>
    </row>
    <row r="527" spans="1:6" ht="15.75">
      <c r="A527" s="81"/>
      <c r="B527" s="82"/>
      <c r="C527" s="82"/>
      <c r="D527" s="82"/>
      <c r="E527" s="82"/>
      <c r="F527" s="82"/>
    </row>
    <row r="528" spans="1:6" ht="15.75">
      <c r="A528" s="81"/>
      <c r="B528" s="82"/>
      <c r="C528" s="82"/>
      <c r="D528" s="82"/>
      <c r="E528" s="82"/>
      <c r="F528" s="82"/>
    </row>
    <row r="529" spans="1:6" ht="15.75">
      <c r="A529" s="81"/>
      <c r="B529" s="82"/>
      <c r="C529" s="82"/>
      <c r="D529" s="82"/>
      <c r="E529" s="82"/>
      <c r="F529" s="82"/>
    </row>
    <row r="530" spans="1:6" ht="15.75">
      <c r="A530" s="81"/>
      <c r="B530" s="82"/>
      <c r="C530" s="82"/>
      <c r="D530" s="82"/>
      <c r="E530" s="82"/>
      <c r="F530" s="82"/>
    </row>
    <row r="531" spans="1:6" ht="15.75">
      <c r="A531" s="81"/>
      <c r="B531" s="82"/>
      <c r="C531" s="82"/>
      <c r="D531" s="82"/>
      <c r="E531" s="82"/>
      <c r="F531" s="82"/>
    </row>
    <row r="532" spans="1:6" ht="15.75">
      <c r="A532" s="81"/>
      <c r="B532" s="82"/>
      <c r="C532" s="82"/>
      <c r="D532" s="82"/>
      <c r="E532" s="82"/>
      <c r="F532" s="82"/>
    </row>
    <row r="533" spans="1:6" ht="15.75">
      <c r="A533" s="81"/>
      <c r="B533" s="82"/>
      <c r="C533" s="82"/>
      <c r="D533" s="82"/>
      <c r="E533" s="82"/>
      <c r="F533" s="82"/>
    </row>
    <row r="534" spans="1:6" ht="15.75">
      <c r="A534" s="81"/>
      <c r="B534" s="82"/>
      <c r="C534" s="82"/>
      <c r="D534" s="82"/>
      <c r="E534" s="82"/>
      <c r="F534" s="82"/>
    </row>
    <row r="535" spans="1:6" ht="15.75">
      <c r="A535" s="81"/>
      <c r="B535" s="82"/>
      <c r="C535" s="82"/>
      <c r="D535" s="82"/>
      <c r="E535" s="82"/>
      <c r="F535" s="82"/>
    </row>
    <row r="536" spans="1:6" ht="15.75">
      <c r="A536" s="81"/>
      <c r="B536" s="82"/>
      <c r="C536" s="82"/>
      <c r="D536" s="82"/>
      <c r="E536" s="82"/>
      <c r="F536" s="82"/>
    </row>
    <row r="537" spans="1:6" ht="15.75">
      <c r="A537" s="81"/>
      <c r="B537" s="82"/>
      <c r="C537" s="82"/>
      <c r="D537" s="82"/>
      <c r="E537" s="82"/>
      <c r="F537" s="82"/>
    </row>
    <row r="538" spans="1:6" ht="15.75">
      <c r="A538" s="81"/>
      <c r="B538" s="82"/>
      <c r="C538" s="82"/>
      <c r="D538" s="82"/>
      <c r="E538" s="82"/>
      <c r="F538" s="82"/>
    </row>
    <row r="539" spans="1:6" ht="15.75">
      <c r="A539" s="81"/>
      <c r="B539" s="82"/>
      <c r="C539" s="82"/>
      <c r="D539" s="82"/>
      <c r="E539" s="82"/>
      <c r="F539" s="82"/>
    </row>
    <row r="540" spans="1:6" ht="15.75">
      <c r="A540" s="81"/>
      <c r="B540" s="82"/>
      <c r="C540" s="82"/>
      <c r="D540" s="82"/>
      <c r="E540" s="82"/>
      <c r="F540" s="82"/>
    </row>
    <row r="541" spans="1:6" ht="15.75">
      <c r="A541" s="81"/>
      <c r="B541" s="82"/>
      <c r="C541" s="82"/>
      <c r="D541" s="82"/>
      <c r="E541" s="82"/>
      <c r="F541" s="82"/>
    </row>
    <row r="542" spans="1:6" ht="15.75">
      <c r="A542" s="81"/>
      <c r="B542" s="82"/>
      <c r="C542" s="82"/>
      <c r="D542" s="82"/>
      <c r="E542" s="82"/>
      <c r="F542" s="82"/>
    </row>
    <row r="543" spans="1:6" ht="15.75">
      <c r="A543" s="81"/>
      <c r="B543" s="82"/>
      <c r="C543" s="82"/>
      <c r="D543" s="82"/>
      <c r="E543" s="82"/>
      <c r="F543" s="82"/>
    </row>
    <row r="544" spans="1:6" ht="15.75">
      <c r="A544" s="81"/>
      <c r="B544" s="82"/>
      <c r="C544" s="82"/>
      <c r="D544" s="82"/>
      <c r="E544" s="82"/>
      <c r="F544" s="82"/>
    </row>
    <row r="545" spans="1:6" ht="15.75">
      <c r="A545" s="81"/>
      <c r="B545" s="82"/>
      <c r="C545" s="82"/>
      <c r="D545" s="82"/>
      <c r="E545" s="82"/>
      <c r="F545" s="82"/>
    </row>
    <row r="546" spans="1:6" ht="15.75">
      <c r="A546" s="81"/>
      <c r="B546" s="82"/>
      <c r="C546" s="82"/>
      <c r="D546" s="82"/>
      <c r="E546" s="82"/>
      <c r="F546" s="82"/>
    </row>
    <row r="547" spans="1:6" ht="15.75">
      <c r="A547" s="81"/>
      <c r="B547" s="82"/>
      <c r="C547" s="82"/>
      <c r="D547" s="82"/>
      <c r="E547" s="82"/>
      <c r="F547" s="82"/>
    </row>
    <row r="548" spans="1:6" ht="15.75">
      <c r="A548" s="81"/>
      <c r="B548" s="82"/>
      <c r="C548" s="82"/>
      <c r="D548" s="82"/>
      <c r="E548" s="82"/>
      <c r="F548" s="82"/>
    </row>
    <row r="549" spans="1:6" ht="15.75">
      <c r="A549" s="81"/>
      <c r="B549" s="82"/>
      <c r="C549" s="82"/>
      <c r="D549" s="82"/>
      <c r="E549" s="82"/>
      <c r="F549" s="82"/>
    </row>
    <row r="550" spans="1:6" ht="15.75">
      <c r="A550" s="81"/>
      <c r="B550" s="82"/>
      <c r="C550" s="82"/>
      <c r="D550" s="82"/>
      <c r="E550" s="82"/>
      <c r="F550" s="82"/>
    </row>
    <row r="551" spans="1:6" ht="15.75">
      <c r="A551" s="81"/>
      <c r="B551" s="82"/>
      <c r="C551" s="82"/>
      <c r="D551" s="82"/>
      <c r="E551" s="82"/>
      <c r="F551" s="82"/>
    </row>
    <row r="552" spans="1:6" ht="15.75">
      <c r="A552" s="81"/>
      <c r="B552" s="82"/>
      <c r="C552" s="82"/>
      <c r="D552" s="82"/>
      <c r="E552" s="82"/>
      <c r="F552" s="82"/>
    </row>
    <row r="553" spans="1:6" ht="15.75">
      <c r="A553" s="81"/>
      <c r="B553" s="82"/>
      <c r="C553" s="82"/>
      <c r="D553" s="82"/>
      <c r="E553" s="82"/>
      <c r="F553" s="82"/>
    </row>
    <row r="554" spans="1:6" ht="15.75">
      <c r="A554" s="81"/>
      <c r="B554" s="82"/>
      <c r="C554" s="82"/>
      <c r="D554" s="82"/>
      <c r="E554" s="82"/>
      <c r="F554" s="82"/>
    </row>
    <row r="555" spans="1:6" ht="15.75">
      <c r="A555" s="81"/>
      <c r="B555" s="82"/>
      <c r="C555" s="82"/>
      <c r="D555" s="82"/>
      <c r="E555" s="82"/>
      <c r="F555" s="82"/>
    </row>
    <row r="556" spans="1:6" ht="15.75">
      <c r="A556" s="81"/>
      <c r="B556" s="82"/>
      <c r="C556" s="82"/>
      <c r="D556" s="82"/>
      <c r="E556" s="82"/>
      <c r="F556" s="82"/>
    </row>
    <row r="557" spans="1:6" ht="15.75">
      <c r="A557" s="81"/>
      <c r="B557" s="82"/>
      <c r="C557" s="82"/>
      <c r="D557" s="82"/>
      <c r="E557" s="82"/>
      <c r="F557" s="82"/>
    </row>
    <row r="558" spans="1:6" ht="15.75">
      <c r="A558" s="81"/>
      <c r="B558" s="82"/>
      <c r="C558" s="82"/>
      <c r="D558" s="82"/>
      <c r="E558" s="82"/>
      <c r="F558" s="82"/>
    </row>
    <row r="559" spans="1:6" ht="15.75">
      <c r="A559" s="81"/>
      <c r="B559" s="82"/>
      <c r="C559" s="82"/>
      <c r="D559" s="82"/>
      <c r="E559" s="82"/>
      <c r="F559" s="82"/>
    </row>
    <row r="560" spans="1:6" ht="15.75">
      <c r="A560" s="81"/>
      <c r="B560" s="82"/>
      <c r="C560" s="82"/>
      <c r="D560" s="82"/>
      <c r="E560" s="82"/>
      <c r="F560" s="82"/>
    </row>
    <row r="561" spans="1:6" ht="15.75">
      <c r="A561" s="81"/>
      <c r="B561" s="82"/>
      <c r="C561" s="82"/>
      <c r="D561" s="82"/>
      <c r="E561" s="82"/>
      <c r="F561" s="82"/>
    </row>
    <row r="562" spans="1:6" ht="15.75">
      <c r="A562" s="81"/>
      <c r="B562" s="82"/>
      <c r="C562" s="82"/>
      <c r="D562" s="82"/>
      <c r="E562" s="82"/>
      <c r="F562" s="82"/>
    </row>
    <row r="563" spans="1:6" ht="15.75">
      <c r="A563" s="81"/>
      <c r="B563" s="82"/>
      <c r="C563" s="82"/>
      <c r="D563" s="82"/>
      <c r="E563" s="82"/>
      <c r="F563" s="82"/>
    </row>
    <row r="564" spans="1:6" ht="15.75">
      <c r="A564" s="81"/>
      <c r="B564" s="82"/>
      <c r="C564" s="82"/>
      <c r="D564" s="82"/>
      <c r="E564" s="82"/>
      <c r="F564" s="82"/>
    </row>
    <row r="565" spans="1:6" ht="15.75">
      <c r="A565" s="81"/>
      <c r="B565" s="82"/>
      <c r="C565" s="82"/>
      <c r="D565" s="82"/>
      <c r="E565" s="82"/>
      <c r="F565" s="82"/>
    </row>
    <row r="566" spans="1:6" ht="15.75">
      <c r="A566" s="81"/>
      <c r="B566" s="82"/>
      <c r="C566" s="82"/>
      <c r="D566" s="82"/>
      <c r="E566" s="82"/>
      <c r="F566" s="82"/>
    </row>
    <row r="567" spans="1:6" ht="15.75">
      <c r="A567" s="81"/>
      <c r="B567" s="82"/>
      <c r="C567" s="82"/>
      <c r="D567" s="82"/>
      <c r="E567" s="82"/>
      <c r="F567" s="82"/>
    </row>
    <row r="568" spans="1:6" ht="15.75">
      <c r="A568" s="81"/>
      <c r="B568" s="82"/>
      <c r="C568" s="82"/>
      <c r="D568" s="82"/>
      <c r="E568" s="82"/>
      <c r="F568" s="82"/>
    </row>
    <row r="569" spans="1:6" ht="15.75">
      <c r="A569" s="81"/>
      <c r="B569" s="82"/>
      <c r="C569" s="82"/>
      <c r="D569" s="82"/>
      <c r="E569" s="82"/>
      <c r="F569" s="82"/>
    </row>
    <row r="570" spans="1:6" ht="15.75">
      <c r="A570" s="81"/>
      <c r="B570" s="82"/>
      <c r="C570" s="82"/>
      <c r="D570" s="82"/>
      <c r="E570" s="82"/>
      <c r="F570" s="82"/>
    </row>
    <row r="571" spans="1:6" ht="15.75">
      <c r="A571" s="81"/>
      <c r="B571" s="82"/>
      <c r="C571" s="82"/>
      <c r="D571" s="82"/>
      <c r="E571" s="82"/>
      <c r="F571" s="82"/>
    </row>
    <row r="572" spans="1:6" ht="15.75">
      <c r="A572" s="81"/>
      <c r="B572" s="82"/>
      <c r="C572" s="82"/>
      <c r="D572" s="82"/>
      <c r="E572" s="82"/>
      <c r="F572" s="82"/>
    </row>
    <row r="573" spans="1:6" ht="15.75">
      <c r="A573" s="81"/>
      <c r="B573" s="82"/>
      <c r="C573" s="82"/>
      <c r="D573" s="82"/>
      <c r="E573" s="82"/>
      <c r="F573" s="82"/>
    </row>
    <row r="574" spans="1:6" ht="15.75">
      <c r="A574" s="81"/>
      <c r="B574" s="82"/>
      <c r="C574" s="82"/>
      <c r="D574" s="82"/>
      <c r="E574" s="82"/>
      <c r="F574" s="82"/>
    </row>
    <row r="575" spans="1:6" ht="15.75">
      <c r="A575" s="81"/>
      <c r="B575" s="82"/>
      <c r="C575" s="82"/>
      <c r="D575" s="82"/>
      <c r="E575" s="82"/>
      <c r="F575" s="82"/>
    </row>
    <row r="576" spans="1:6" ht="15.75">
      <c r="A576" s="81"/>
      <c r="B576" s="82"/>
      <c r="C576" s="82"/>
      <c r="D576" s="82"/>
      <c r="E576" s="82"/>
      <c r="F576" s="82"/>
    </row>
    <row r="577" spans="1:6" ht="15.75">
      <c r="A577" s="81"/>
      <c r="B577" s="82"/>
      <c r="C577" s="82"/>
      <c r="D577" s="82"/>
      <c r="E577" s="82"/>
      <c r="F577" s="82"/>
    </row>
    <row r="578" spans="1:6" ht="15.75">
      <c r="A578" s="81"/>
      <c r="B578" s="82"/>
      <c r="C578" s="82"/>
      <c r="D578" s="82"/>
      <c r="E578" s="82"/>
      <c r="F578" s="82"/>
    </row>
    <row r="579" spans="1:6" ht="15.75">
      <c r="A579" s="81"/>
      <c r="B579" s="82"/>
      <c r="C579" s="82"/>
      <c r="D579" s="82"/>
      <c r="E579" s="82"/>
      <c r="F579" s="82"/>
    </row>
    <row r="580" spans="1:6" ht="15.75">
      <c r="A580" s="81"/>
      <c r="B580" s="82"/>
      <c r="C580" s="82"/>
      <c r="D580" s="82"/>
      <c r="E580" s="82"/>
      <c r="F580" s="82"/>
    </row>
    <row r="581" spans="1:6" ht="15.75">
      <c r="A581" s="81"/>
      <c r="B581" s="82"/>
      <c r="C581" s="82"/>
      <c r="D581" s="82"/>
      <c r="E581" s="82"/>
      <c r="F581" s="82"/>
    </row>
    <row r="582" spans="1:6" ht="15.75">
      <c r="A582" s="81"/>
      <c r="B582" s="82"/>
      <c r="C582" s="82"/>
      <c r="D582" s="82"/>
      <c r="E582" s="82"/>
      <c r="F582" s="82"/>
    </row>
    <row r="583" spans="1:6" ht="15.75">
      <c r="A583" s="81"/>
      <c r="B583" s="82"/>
      <c r="C583" s="82"/>
      <c r="D583" s="82"/>
      <c r="E583" s="82"/>
      <c r="F583" s="82"/>
    </row>
    <row r="584" spans="1:6" ht="15.75">
      <c r="A584" s="81"/>
      <c r="B584" s="82"/>
      <c r="C584" s="82"/>
      <c r="D584" s="82"/>
      <c r="E584" s="82"/>
      <c r="F584" s="82"/>
    </row>
    <row r="585" spans="1:6" ht="15.75">
      <c r="A585" s="81"/>
      <c r="B585" s="82"/>
      <c r="C585" s="82"/>
      <c r="D585" s="82"/>
      <c r="E585" s="82"/>
      <c r="F585" s="82"/>
    </row>
    <row r="586" spans="1:6" ht="15.75">
      <c r="A586" s="81"/>
      <c r="B586" s="82"/>
      <c r="C586" s="82"/>
      <c r="D586" s="82"/>
      <c r="E586" s="82"/>
      <c r="F586" s="82"/>
    </row>
    <row r="587" spans="1:6" ht="15.75">
      <c r="A587" s="81"/>
      <c r="B587" s="82"/>
      <c r="C587" s="82"/>
      <c r="D587" s="82"/>
      <c r="E587" s="82"/>
      <c r="F587" s="82"/>
    </row>
    <row r="588" spans="1:6" ht="15.75">
      <c r="A588" s="81"/>
      <c r="B588" s="82"/>
      <c r="C588" s="82"/>
      <c r="D588" s="82"/>
      <c r="E588" s="82"/>
      <c r="F588" s="82"/>
    </row>
    <row r="589" spans="1:6" ht="15.75">
      <c r="A589" s="81"/>
      <c r="B589" s="82"/>
      <c r="C589" s="82"/>
      <c r="D589" s="82"/>
      <c r="E589" s="82"/>
      <c r="F589" s="82"/>
    </row>
    <row r="590" spans="1:6" ht="15.75">
      <c r="A590" s="81"/>
      <c r="B590" s="82"/>
      <c r="C590" s="82"/>
      <c r="D590" s="82"/>
      <c r="E590" s="82"/>
      <c r="F590" s="82"/>
    </row>
    <row r="591" spans="1:6" ht="15.75">
      <c r="A591" s="81"/>
      <c r="B591" s="82"/>
      <c r="C591" s="82"/>
      <c r="D591" s="82"/>
      <c r="E591" s="82"/>
      <c r="F591" s="82"/>
    </row>
    <row r="592" spans="1:6" ht="15.75">
      <c r="A592" s="81"/>
      <c r="B592" s="82"/>
      <c r="C592" s="82"/>
      <c r="D592" s="82"/>
      <c r="E592" s="82"/>
      <c r="F592" s="82"/>
    </row>
    <row r="593" spans="1:6" ht="15.75">
      <c r="A593" s="81"/>
      <c r="B593" s="82"/>
      <c r="C593" s="82"/>
      <c r="D593" s="82"/>
      <c r="E593" s="82"/>
      <c r="F593" s="82"/>
    </row>
    <row r="594" spans="1:6" ht="15.75">
      <c r="A594" s="81"/>
      <c r="B594" s="82"/>
      <c r="C594" s="82"/>
      <c r="D594" s="82"/>
      <c r="E594" s="82"/>
      <c r="F594" s="82"/>
    </row>
    <row r="595" spans="1:6" ht="15.75">
      <c r="A595" s="81"/>
      <c r="B595" s="82"/>
      <c r="C595" s="82"/>
      <c r="D595" s="82"/>
      <c r="E595" s="82"/>
      <c r="F595" s="82"/>
    </row>
    <row r="596" spans="1:6" ht="15.75">
      <c r="A596" s="81"/>
      <c r="B596" s="82"/>
      <c r="C596" s="82"/>
      <c r="D596" s="82"/>
      <c r="E596" s="82"/>
      <c r="F596" s="82"/>
    </row>
    <row r="597" spans="1:6" ht="15.75">
      <c r="A597" s="81"/>
      <c r="B597" s="82"/>
      <c r="C597" s="82"/>
      <c r="D597" s="82"/>
      <c r="E597" s="82"/>
      <c r="F597" s="82"/>
    </row>
    <row r="598" spans="1:6" ht="15.75">
      <c r="A598" s="81"/>
      <c r="B598" s="82"/>
      <c r="C598" s="82"/>
      <c r="D598" s="82"/>
      <c r="E598" s="82"/>
      <c r="F598" s="82"/>
    </row>
    <row r="599" spans="1:6" ht="15.75">
      <c r="A599" s="81"/>
      <c r="B599" s="82"/>
      <c r="C599" s="82"/>
      <c r="D599" s="82"/>
      <c r="E599" s="82"/>
      <c r="F599" s="82"/>
    </row>
    <row r="600" spans="1:6" ht="15.75">
      <c r="A600" s="81"/>
      <c r="B600" s="82"/>
      <c r="C600" s="82"/>
      <c r="D600" s="82"/>
      <c r="E600" s="82"/>
      <c r="F600" s="82"/>
    </row>
    <row r="601" spans="1:6" ht="15.75">
      <c r="A601" s="81"/>
      <c r="B601" s="82"/>
      <c r="C601" s="82"/>
      <c r="D601" s="82"/>
      <c r="E601" s="82"/>
      <c r="F601" s="82"/>
    </row>
    <row r="602" spans="1:6" ht="15.75">
      <c r="A602" s="81"/>
      <c r="B602" s="82"/>
      <c r="C602" s="82"/>
      <c r="D602" s="82"/>
      <c r="E602" s="82"/>
      <c r="F602" s="82"/>
    </row>
    <row r="603" spans="1:6" ht="15.75">
      <c r="A603" s="81"/>
      <c r="B603" s="82"/>
      <c r="C603" s="82"/>
      <c r="D603" s="82"/>
      <c r="E603" s="82"/>
      <c r="F603" s="82"/>
    </row>
    <row r="604" spans="1:6" ht="15.75">
      <c r="A604" s="81"/>
      <c r="B604" s="82"/>
      <c r="C604" s="82"/>
      <c r="D604" s="82"/>
      <c r="E604" s="82"/>
      <c r="F604" s="82"/>
    </row>
    <row r="605" spans="1:6" ht="15.75">
      <c r="A605" s="81"/>
      <c r="B605" s="82"/>
      <c r="C605" s="82"/>
      <c r="D605" s="82"/>
      <c r="E605" s="82"/>
      <c r="F605" s="82"/>
    </row>
    <row r="606" spans="1:6" ht="15.75">
      <c r="A606" s="81"/>
      <c r="B606" s="82"/>
      <c r="C606" s="82"/>
      <c r="D606" s="82"/>
      <c r="E606" s="82"/>
      <c r="F606" s="82"/>
    </row>
    <row r="607" spans="1:6" ht="15.75">
      <c r="A607" s="81"/>
      <c r="B607" s="82"/>
      <c r="C607" s="82"/>
      <c r="D607" s="82"/>
      <c r="E607" s="82"/>
      <c r="F607" s="82"/>
    </row>
    <row r="608" spans="1:6" ht="15.75">
      <c r="A608" s="81"/>
      <c r="B608" s="82"/>
      <c r="C608" s="82"/>
      <c r="D608" s="82"/>
      <c r="E608" s="82"/>
      <c r="F608" s="82"/>
    </row>
    <row r="609" spans="1:6" ht="15.75">
      <c r="A609" s="81"/>
      <c r="B609" s="82"/>
      <c r="C609" s="82"/>
      <c r="D609" s="82"/>
      <c r="E609" s="82"/>
      <c r="F609" s="82"/>
    </row>
    <row r="610" spans="1:6" ht="15.75">
      <c r="A610" s="81"/>
      <c r="B610" s="82"/>
      <c r="C610" s="82"/>
      <c r="D610" s="82"/>
      <c r="E610" s="82"/>
      <c r="F610" s="82"/>
    </row>
    <row r="611" spans="1:6" ht="15.75">
      <c r="A611" s="81"/>
      <c r="B611" s="82"/>
      <c r="C611" s="82"/>
      <c r="D611" s="82"/>
      <c r="E611" s="82"/>
      <c r="F611" s="82"/>
    </row>
    <row r="612" spans="1:6" ht="15.75">
      <c r="A612" s="81"/>
      <c r="B612" s="82"/>
      <c r="C612" s="82"/>
      <c r="D612" s="82"/>
      <c r="E612" s="82"/>
      <c r="F612" s="82"/>
    </row>
    <row r="613" spans="1:6" ht="15.75">
      <c r="A613" s="81"/>
      <c r="B613" s="82"/>
      <c r="C613" s="82"/>
      <c r="D613" s="82"/>
      <c r="E613" s="82"/>
      <c r="F613" s="82"/>
    </row>
    <row r="614" spans="1:6" ht="15.75">
      <c r="A614" s="81"/>
      <c r="B614" s="82"/>
      <c r="C614" s="82"/>
      <c r="D614" s="82"/>
      <c r="E614" s="82"/>
      <c r="F614" s="82"/>
    </row>
    <row r="615" spans="1:6" ht="15.75">
      <c r="A615" s="81"/>
      <c r="B615" s="82"/>
      <c r="C615" s="82"/>
      <c r="D615" s="82"/>
      <c r="E615" s="82"/>
      <c r="F615" s="82"/>
    </row>
    <row r="616" spans="1:6" ht="15.75">
      <c r="A616" s="81"/>
      <c r="B616" s="82"/>
      <c r="C616" s="82"/>
      <c r="D616" s="82"/>
      <c r="E616" s="82"/>
      <c r="F616" s="82"/>
    </row>
    <row r="617" spans="1:6" ht="15.75">
      <c r="A617" s="81"/>
      <c r="B617" s="82"/>
      <c r="C617" s="82"/>
      <c r="D617" s="82"/>
      <c r="E617" s="82"/>
      <c r="F617" s="82"/>
    </row>
    <row r="618" spans="1:6" ht="15.75">
      <c r="A618" s="81"/>
      <c r="B618" s="82"/>
      <c r="C618" s="82"/>
      <c r="D618" s="82"/>
      <c r="E618" s="82"/>
      <c r="F618" s="82"/>
    </row>
    <row r="619" spans="1:6" ht="15.75">
      <c r="A619" s="81"/>
      <c r="B619" s="82"/>
      <c r="C619" s="82"/>
      <c r="D619" s="82"/>
      <c r="E619" s="82"/>
      <c r="F619" s="82"/>
    </row>
    <row r="620" spans="1:6" ht="15.75">
      <c r="A620" s="81"/>
      <c r="B620" s="82"/>
      <c r="C620" s="82"/>
      <c r="D620" s="82"/>
      <c r="E620" s="82"/>
      <c r="F620" s="82"/>
    </row>
    <row r="621" spans="1:6" ht="15.75">
      <c r="A621" s="81"/>
      <c r="B621" s="82"/>
      <c r="C621" s="82"/>
      <c r="D621" s="82"/>
      <c r="E621" s="82"/>
      <c r="F621" s="82"/>
    </row>
    <row r="622" spans="1:6" ht="15.75">
      <c r="A622" s="81"/>
      <c r="B622" s="82"/>
      <c r="C622" s="82"/>
      <c r="D622" s="82"/>
      <c r="E622" s="82"/>
      <c r="F622" s="82"/>
    </row>
    <row r="623" spans="1:6" ht="15.75">
      <c r="A623" s="81"/>
      <c r="B623" s="82"/>
      <c r="C623" s="82"/>
      <c r="D623" s="82"/>
      <c r="E623" s="82"/>
      <c r="F623" s="82"/>
    </row>
    <row r="624" spans="1:6" ht="15.75">
      <c r="A624" s="81"/>
      <c r="B624" s="82"/>
      <c r="C624" s="82"/>
      <c r="D624" s="82"/>
      <c r="E624" s="82"/>
      <c r="F624" s="82"/>
    </row>
    <row r="625" spans="1:6" ht="15.75">
      <c r="A625" s="81"/>
      <c r="B625" s="82"/>
      <c r="C625" s="82"/>
      <c r="D625" s="82"/>
      <c r="E625" s="82"/>
      <c r="F625" s="82"/>
    </row>
    <row r="626" spans="1:6" ht="15.75">
      <c r="A626" s="81"/>
      <c r="B626" s="82"/>
      <c r="C626" s="82"/>
      <c r="D626" s="82"/>
      <c r="E626" s="82"/>
      <c r="F626" s="82"/>
    </row>
    <row r="627" spans="1:6" ht="15.75">
      <c r="A627" s="81"/>
      <c r="B627" s="82"/>
      <c r="C627" s="82"/>
      <c r="D627" s="82"/>
      <c r="E627" s="82"/>
      <c r="F627" s="82"/>
    </row>
    <row r="628" spans="1:6" ht="15.75">
      <c r="A628" s="81"/>
      <c r="B628" s="82"/>
      <c r="C628" s="82"/>
      <c r="D628" s="82"/>
      <c r="E628" s="82"/>
      <c r="F628" s="82"/>
    </row>
    <row r="629" spans="1:6" ht="15.75">
      <c r="A629" s="81"/>
      <c r="B629" s="82"/>
      <c r="C629" s="82"/>
      <c r="D629" s="82"/>
      <c r="E629" s="82"/>
      <c r="F629" s="82"/>
    </row>
    <row r="630" spans="1:6" ht="15.75">
      <c r="A630" s="81"/>
      <c r="B630" s="82"/>
      <c r="C630" s="82"/>
      <c r="D630" s="82"/>
      <c r="E630" s="82"/>
      <c r="F630" s="82"/>
    </row>
    <row r="631" spans="1:6" ht="15.75">
      <c r="A631" s="81"/>
      <c r="B631" s="82"/>
      <c r="C631" s="82"/>
      <c r="D631" s="82"/>
      <c r="E631" s="82"/>
      <c r="F631" s="82"/>
    </row>
    <row r="632" spans="1:6" ht="15.75">
      <c r="A632" s="81"/>
      <c r="B632" s="82"/>
      <c r="C632" s="82"/>
      <c r="D632" s="82"/>
      <c r="E632" s="82"/>
      <c r="F632" s="82"/>
    </row>
    <row r="633" spans="1:6" ht="15.75">
      <c r="A633" s="81"/>
      <c r="B633" s="82"/>
      <c r="C633" s="82"/>
      <c r="D633" s="82"/>
      <c r="E633" s="82"/>
      <c r="F633" s="82"/>
    </row>
    <row r="634" spans="1:6" ht="15.75">
      <c r="A634" s="81"/>
      <c r="B634" s="82"/>
      <c r="C634" s="82"/>
      <c r="D634" s="82"/>
      <c r="E634" s="82"/>
      <c r="F634" s="82"/>
    </row>
    <row r="635" spans="1:6" ht="15.75">
      <c r="A635" s="81"/>
      <c r="B635" s="82"/>
      <c r="C635" s="82"/>
      <c r="D635" s="82"/>
      <c r="E635" s="82"/>
      <c r="F635" s="82"/>
    </row>
    <row r="636" spans="1:6" ht="15.75">
      <c r="A636" s="81"/>
      <c r="B636" s="82"/>
      <c r="C636" s="82"/>
      <c r="D636" s="82"/>
      <c r="E636" s="82"/>
      <c r="F636" s="82"/>
    </row>
    <row r="637" spans="1:6" ht="15.75">
      <c r="A637" s="81"/>
      <c r="B637" s="82"/>
      <c r="C637" s="82"/>
      <c r="D637" s="82"/>
      <c r="E637" s="82"/>
      <c r="F637" s="82"/>
    </row>
    <row r="638" spans="1:6" ht="15.75">
      <c r="A638" s="81"/>
      <c r="B638" s="82"/>
      <c r="C638" s="82"/>
      <c r="D638" s="82"/>
      <c r="E638" s="82"/>
      <c r="F638" s="82"/>
    </row>
    <row r="639" spans="1:6" ht="15.75">
      <c r="A639" s="81"/>
      <c r="B639" s="82"/>
      <c r="C639" s="82"/>
      <c r="D639" s="82"/>
      <c r="E639" s="82"/>
      <c r="F639" s="82"/>
    </row>
    <row r="640" spans="1:6" ht="15.75">
      <c r="A640" s="81"/>
      <c r="B640" s="82"/>
      <c r="C640" s="82"/>
      <c r="D640" s="82"/>
      <c r="E640" s="82"/>
      <c r="F640" s="82"/>
    </row>
    <row r="641" spans="1:6" ht="15.75">
      <c r="A641" s="81"/>
      <c r="B641" s="82"/>
      <c r="C641" s="82"/>
      <c r="D641" s="82"/>
      <c r="E641" s="82"/>
      <c r="F641" s="82"/>
    </row>
    <row r="642" spans="1:6" ht="15.75">
      <c r="A642" s="81"/>
      <c r="B642" s="82"/>
      <c r="C642" s="82"/>
      <c r="D642" s="82"/>
      <c r="E642" s="82"/>
      <c r="F642" s="82"/>
    </row>
    <row r="643" spans="1:6" ht="15.75">
      <c r="A643" s="81"/>
      <c r="B643" s="82"/>
      <c r="C643" s="82"/>
      <c r="D643" s="82"/>
      <c r="E643" s="82"/>
      <c r="F643" s="82"/>
    </row>
    <row r="644" spans="1:6" ht="15.75">
      <c r="A644" s="81"/>
      <c r="B644" s="82"/>
      <c r="C644" s="82"/>
      <c r="D644" s="82"/>
      <c r="E644" s="82"/>
      <c r="F644" s="82"/>
    </row>
    <row r="645" spans="1:6" ht="15.75">
      <c r="A645" s="81"/>
      <c r="B645" s="82"/>
      <c r="C645" s="82"/>
      <c r="D645" s="82"/>
      <c r="E645" s="82"/>
      <c r="F645" s="82"/>
    </row>
    <row r="646" spans="1:6" ht="15.75">
      <c r="A646" s="81"/>
      <c r="B646" s="82"/>
      <c r="C646" s="82"/>
      <c r="D646" s="82"/>
      <c r="E646" s="82"/>
      <c r="F646" s="82"/>
    </row>
    <row r="647" spans="1:6" ht="15.75">
      <c r="A647" s="81"/>
      <c r="B647" s="82"/>
      <c r="C647" s="82"/>
      <c r="D647" s="82"/>
      <c r="E647" s="82"/>
      <c r="F647" s="82"/>
    </row>
    <row r="648" spans="1:6" ht="15.75">
      <c r="A648" s="81"/>
      <c r="B648" s="82"/>
      <c r="C648" s="82"/>
      <c r="D648" s="82"/>
      <c r="E648" s="82"/>
      <c r="F648" s="82"/>
    </row>
    <row r="649" spans="1:6" ht="15.75">
      <c r="A649" s="81"/>
      <c r="B649" s="82"/>
      <c r="C649" s="82"/>
      <c r="D649" s="82"/>
      <c r="E649" s="82"/>
      <c r="F649" s="82"/>
    </row>
    <row r="650" spans="1:6" ht="15.75">
      <c r="A650" s="81"/>
      <c r="B650" s="82"/>
      <c r="C650" s="82"/>
      <c r="D650" s="82"/>
      <c r="E650" s="82"/>
      <c r="F650" s="82"/>
    </row>
    <row r="651" spans="1:6">
      <c r="B651" s="82"/>
      <c r="C651" s="82"/>
      <c r="D651" s="82"/>
      <c r="E651" s="82"/>
      <c r="F651" s="82"/>
    </row>
    <row r="652" spans="1:6">
      <c r="B652" s="82"/>
      <c r="C652" s="82"/>
      <c r="D652" s="82"/>
      <c r="E652" s="82"/>
      <c r="F652" s="82"/>
    </row>
    <row r="653" spans="1:6">
      <c r="B653" s="82"/>
      <c r="C653" s="82"/>
      <c r="D653" s="82"/>
      <c r="E653" s="82"/>
      <c r="F653" s="82"/>
    </row>
    <row r="654" spans="1:6">
      <c r="B654" s="82"/>
      <c r="C654" s="82"/>
      <c r="D654" s="82"/>
      <c r="E654" s="82"/>
      <c r="F654" s="82"/>
    </row>
    <row r="655" spans="1:6">
      <c r="B655" s="82"/>
      <c r="C655" s="82"/>
      <c r="D655" s="82"/>
      <c r="E655" s="82"/>
      <c r="F655" s="82"/>
    </row>
    <row r="656" spans="1:6">
      <c r="B656" s="82"/>
      <c r="C656" s="82"/>
      <c r="D656" s="82"/>
      <c r="E656" s="82"/>
      <c r="F656" s="82"/>
    </row>
    <row r="657" spans="2:6">
      <c r="B657" s="82"/>
      <c r="C657" s="82"/>
      <c r="D657" s="82"/>
      <c r="E657" s="82"/>
      <c r="F657" s="82"/>
    </row>
    <row r="658" spans="2:6">
      <c r="B658" s="82"/>
      <c r="C658" s="82"/>
      <c r="D658" s="82"/>
      <c r="E658" s="82"/>
      <c r="F658" s="82"/>
    </row>
    <row r="659" spans="2:6">
      <c r="B659" s="82"/>
      <c r="C659" s="82"/>
      <c r="D659" s="82"/>
      <c r="E659" s="82"/>
      <c r="F659" s="82"/>
    </row>
    <row r="660" spans="2:6">
      <c r="B660" s="82"/>
      <c r="C660" s="82"/>
      <c r="D660" s="82"/>
      <c r="E660" s="82"/>
      <c r="F660" s="82"/>
    </row>
    <row r="661" spans="2:6">
      <c r="B661" s="82"/>
      <c r="C661" s="82"/>
      <c r="D661" s="82"/>
      <c r="E661" s="82"/>
      <c r="F661" s="82"/>
    </row>
    <row r="662" spans="2:6">
      <c r="B662" s="82"/>
      <c r="C662" s="82"/>
      <c r="D662" s="82"/>
      <c r="E662" s="82"/>
      <c r="F662" s="82"/>
    </row>
    <row r="663" spans="2:6">
      <c r="B663" s="82"/>
      <c r="C663" s="82"/>
      <c r="D663" s="82"/>
      <c r="E663" s="82"/>
      <c r="F663" s="82"/>
    </row>
    <row r="664" spans="2:6">
      <c r="B664" s="82"/>
      <c r="C664" s="82"/>
      <c r="D664" s="82"/>
      <c r="E664" s="82"/>
      <c r="F664" s="82"/>
    </row>
    <row r="665" spans="2:6">
      <c r="B665" s="82"/>
      <c r="C665" s="82"/>
      <c r="D665" s="82"/>
      <c r="E665" s="82"/>
      <c r="F665" s="82"/>
    </row>
    <row r="666" spans="2:6">
      <c r="B666" s="82"/>
      <c r="C666" s="82"/>
      <c r="D666" s="82"/>
      <c r="E666" s="82"/>
      <c r="F666" s="82"/>
    </row>
    <row r="667" spans="2:6">
      <c r="B667" s="82"/>
      <c r="C667" s="82"/>
      <c r="D667" s="82"/>
      <c r="E667" s="82"/>
      <c r="F667" s="82"/>
    </row>
    <row r="668" spans="2:6">
      <c r="B668" s="82"/>
      <c r="C668" s="82"/>
      <c r="D668" s="82"/>
      <c r="E668" s="82"/>
      <c r="F668" s="82"/>
    </row>
    <row r="669" spans="2:6">
      <c r="B669" s="82"/>
      <c r="C669" s="82"/>
      <c r="D669" s="82"/>
      <c r="E669" s="82"/>
      <c r="F669" s="82"/>
    </row>
    <row r="670" spans="2:6">
      <c r="B670" s="82"/>
      <c r="C670" s="82"/>
      <c r="D670" s="82"/>
      <c r="E670" s="82"/>
      <c r="F670" s="82"/>
    </row>
    <row r="671" spans="2:6">
      <c r="B671" s="82"/>
      <c r="C671" s="82"/>
      <c r="D671" s="82"/>
      <c r="E671" s="82"/>
      <c r="F671" s="82"/>
    </row>
    <row r="672" spans="2:6">
      <c r="B672" s="82"/>
      <c r="C672" s="82"/>
      <c r="D672" s="82"/>
      <c r="E672" s="82"/>
      <c r="F672" s="82"/>
    </row>
    <row r="673" spans="2:6">
      <c r="B673" s="82"/>
      <c r="C673" s="82"/>
      <c r="D673" s="82"/>
      <c r="E673" s="82"/>
      <c r="F673" s="82"/>
    </row>
    <row r="674" spans="2:6">
      <c r="B674" s="82"/>
      <c r="C674" s="82"/>
      <c r="D674" s="82"/>
      <c r="E674" s="82"/>
      <c r="F674" s="82"/>
    </row>
    <row r="675" spans="2:6">
      <c r="B675" s="82"/>
      <c r="C675" s="82"/>
      <c r="D675" s="82"/>
      <c r="E675" s="82"/>
      <c r="F675" s="82"/>
    </row>
    <row r="676" spans="2:6">
      <c r="B676" s="82"/>
      <c r="C676" s="82"/>
      <c r="D676" s="82"/>
      <c r="E676" s="82"/>
      <c r="F676" s="82"/>
    </row>
    <row r="677" spans="2:6">
      <c r="B677" s="82"/>
      <c r="C677" s="82"/>
      <c r="D677" s="82"/>
      <c r="E677" s="82"/>
      <c r="F677" s="82"/>
    </row>
    <row r="678" spans="2:6">
      <c r="B678" s="82"/>
      <c r="C678" s="82"/>
      <c r="D678" s="82"/>
      <c r="E678" s="82"/>
      <c r="F678" s="82"/>
    </row>
    <row r="679" spans="2:6">
      <c r="B679" s="82"/>
      <c r="C679" s="82"/>
      <c r="D679" s="82"/>
      <c r="E679" s="82"/>
      <c r="F679" s="82"/>
    </row>
    <row r="680" spans="2:6">
      <c r="B680" s="82"/>
      <c r="C680" s="82"/>
      <c r="D680" s="82"/>
      <c r="E680" s="82"/>
      <c r="F680" s="82"/>
    </row>
    <row r="681" spans="2:6">
      <c r="B681" s="82"/>
      <c r="C681" s="82"/>
      <c r="D681" s="82"/>
      <c r="E681" s="82"/>
      <c r="F681" s="82"/>
    </row>
    <row r="682" spans="2:6">
      <c r="B682" s="82"/>
      <c r="C682" s="82"/>
      <c r="D682" s="82"/>
      <c r="E682" s="82"/>
      <c r="F682" s="82"/>
    </row>
    <row r="683" spans="2:6">
      <c r="B683" s="82"/>
      <c r="C683" s="82"/>
      <c r="D683" s="82"/>
      <c r="E683" s="82"/>
      <c r="F683" s="82"/>
    </row>
    <row r="684" spans="2:6">
      <c r="B684" s="82"/>
      <c r="C684" s="82"/>
      <c r="D684" s="82"/>
      <c r="E684" s="82"/>
      <c r="F684" s="82"/>
    </row>
    <row r="685" spans="2:6">
      <c r="B685" s="82"/>
      <c r="C685" s="82"/>
      <c r="D685" s="82"/>
      <c r="E685" s="82"/>
      <c r="F685" s="82"/>
    </row>
    <row r="686" spans="2:6">
      <c r="B686" s="82"/>
      <c r="C686" s="82"/>
      <c r="D686" s="82"/>
      <c r="E686" s="82"/>
      <c r="F686" s="82"/>
    </row>
    <row r="687" spans="2:6">
      <c r="B687" s="82"/>
      <c r="C687" s="82"/>
      <c r="D687" s="82"/>
      <c r="E687" s="82"/>
      <c r="F687" s="82"/>
    </row>
    <row r="688" spans="2:6">
      <c r="B688" s="82"/>
      <c r="C688" s="82"/>
      <c r="D688" s="82"/>
      <c r="E688" s="82"/>
      <c r="F688" s="82"/>
    </row>
    <row r="689" spans="2:6">
      <c r="B689" s="82"/>
      <c r="C689" s="82"/>
      <c r="D689" s="82"/>
      <c r="E689" s="82"/>
      <c r="F689" s="82"/>
    </row>
    <row r="690" spans="2:6">
      <c r="B690" s="82"/>
      <c r="C690" s="82"/>
      <c r="D690" s="82"/>
      <c r="E690" s="82"/>
      <c r="F690" s="82"/>
    </row>
    <row r="691" spans="2:6">
      <c r="B691" s="82"/>
      <c r="C691" s="82"/>
      <c r="D691" s="82"/>
      <c r="E691" s="82"/>
      <c r="F691" s="82"/>
    </row>
    <row r="692" spans="2:6">
      <c r="B692" s="82"/>
      <c r="C692" s="82"/>
      <c r="D692" s="82"/>
      <c r="E692" s="82"/>
      <c r="F692" s="82"/>
    </row>
    <row r="693" spans="2:6">
      <c r="B693" s="82"/>
      <c r="C693" s="82"/>
      <c r="D693" s="82"/>
      <c r="E693" s="82"/>
      <c r="F693" s="82"/>
    </row>
    <row r="694" spans="2:6">
      <c r="B694" s="82"/>
      <c r="C694" s="82"/>
      <c r="D694" s="82"/>
      <c r="E694" s="82"/>
      <c r="F694" s="82"/>
    </row>
    <row r="695" spans="2:6">
      <c r="B695" s="82"/>
      <c r="C695" s="82"/>
      <c r="D695" s="82"/>
      <c r="E695" s="82"/>
      <c r="F695" s="82"/>
    </row>
    <row r="696" spans="2:6">
      <c r="B696" s="82"/>
      <c r="C696" s="82"/>
      <c r="D696" s="82"/>
      <c r="E696" s="82"/>
      <c r="F696" s="82"/>
    </row>
    <row r="697" spans="2:6">
      <c r="B697" s="82"/>
      <c r="C697" s="82"/>
      <c r="D697" s="82"/>
      <c r="E697" s="82"/>
      <c r="F697" s="82"/>
    </row>
    <row r="698" spans="2:6">
      <c r="B698" s="82"/>
      <c r="C698" s="82"/>
      <c r="D698" s="82"/>
      <c r="E698" s="82"/>
      <c r="F698" s="82"/>
    </row>
    <row r="699" spans="2:6">
      <c r="B699" s="82"/>
      <c r="C699" s="82"/>
      <c r="D699" s="82"/>
      <c r="E699" s="82"/>
      <c r="F699" s="82"/>
    </row>
    <row r="700" spans="2:6">
      <c r="B700" s="82"/>
      <c r="C700" s="82"/>
      <c r="D700" s="82"/>
      <c r="E700" s="82"/>
      <c r="F700" s="82"/>
    </row>
    <row r="701" spans="2:6">
      <c r="B701" s="82"/>
      <c r="C701" s="82"/>
      <c r="D701" s="82"/>
      <c r="E701" s="82"/>
      <c r="F701" s="82"/>
    </row>
    <row r="702" spans="2:6">
      <c r="B702" s="82"/>
      <c r="C702" s="82"/>
      <c r="D702" s="82"/>
      <c r="E702" s="82"/>
      <c r="F702" s="82"/>
    </row>
    <row r="703" spans="2:6">
      <c r="B703" s="82"/>
      <c r="C703" s="82"/>
      <c r="D703" s="82"/>
      <c r="E703" s="82"/>
      <c r="F703" s="82"/>
    </row>
    <row r="704" spans="2:6">
      <c r="B704" s="82"/>
      <c r="C704" s="82"/>
      <c r="D704" s="82"/>
      <c r="E704" s="82"/>
      <c r="F704" s="82"/>
    </row>
    <row r="705" spans="2:6">
      <c r="B705" s="82"/>
      <c r="C705" s="82"/>
      <c r="D705" s="82"/>
      <c r="E705" s="82"/>
      <c r="F705" s="82"/>
    </row>
    <row r="706" spans="2:6">
      <c r="B706" s="82"/>
      <c r="C706" s="82"/>
      <c r="D706" s="82"/>
      <c r="E706" s="82"/>
      <c r="F706" s="82"/>
    </row>
    <row r="707" spans="2:6">
      <c r="B707" s="82"/>
      <c r="C707" s="82"/>
      <c r="D707" s="82"/>
      <c r="E707" s="82"/>
      <c r="F707" s="82"/>
    </row>
    <row r="708" spans="2:6">
      <c r="B708" s="82"/>
      <c r="C708" s="82"/>
      <c r="D708" s="82"/>
      <c r="E708" s="82"/>
      <c r="F708" s="82"/>
    </row>
    <row r="709" spans="2:6">
      <c r="B709" s="82"/>
      <c r="C709" s="82"/>
      <c r="D709" s="82"/>
      <c r="E709" s="82"/>
      <c r="F709" s="82"/>
    </row>
    <row r="710" spans="2:6">
      <c r="B710" s="82"/>
      <c r="C710" s="82"/>
      <c r="D710" s="82"/>
      <c r="E710" s="82"/>
      <c r="F710" s="82"/>
    </row>
    <row r="711" spans="2:6">
      <c r="B711" s="82"/>
      <c r="C711" s="82"/>
      <c r="D711" s="82"/>
      <c r="E711" s="82"/>
      <c r="F711" s="82"/>
    </row>
    <row r="712" spans="2:6">
      <c r="B712" s="82"/>
      <c r="C712" s="82"/>
      <c r="D712" s="82"/>
      <c r="E712" s="82"/>
      <c r="F712" s="82"/>
    </row>
    <row r="713" spans="2:6">
      <c r="B713" s="82"/>
      <c r="C713" s="82"/>
      <c r="D713" s="82"/>
      <c r="E713" s="82"/>
      <c r="F713" s="82"/>
    </row>
    <row r="714" spans="2:6">
      <c r="B714" s="82"/>
      <c r="C714" s="82"/>
      <c r="D714" s="82"/>
      <c r="E714" s="82"/>
      <c r="F714" s="82"/>
    </row>
    <row r="715" spans="2:6">
      <c r="B715" s="82"/>
      <c r="C715" s="82"/>
      <c r="D715" s="82"/>
      <c r="E715" s="82"/>
      <c r="F715" s="82"/>
    </row>
    <row r="716" spans="2:6">
      <c r="B716" s="82"/>
      <c r="C716" s="82"/>
      <c r="D716" s="82"/>
      <c r="E716" s="82"/>
      <c r="F716" s="82"/>
    </row>
    <row r="717" spans="2:6">
      <c r="B717" s="82"/>
      <c r="C717" s="82"/>
      <c r="D717" s="82"/>
      <c r="E717" s="82"/>
      <c r="F717" s="82"/>
    </row>
    <row r="718" spans="2:6">
      <c r="B718" s="82"/>
      <c r="C718" s="82"/>
      <c r="D718" s="82"/>
      <c r="E718" s="82"/>
      <c r="F718" s="82"/>
    </row>
    <row r="719" spans="2:6">
      <c r="B719" s="82"/>
      <c r="C719" s="82"/>
      <c r="D719" s="82"/>
      <c r="E719" s="82"/>
      <c r="F719" s="82"/>
    </row>
    <row r="720" spans="2:6">
      <c r="B720" s="82"/>
      <c r="C720" s="82"/>
      <c r="D720" s="82"/>
      <c r="E720" s="82"/>
      <c r="F720" s="82"/>
    </row>
    <row r="721" spans="2:6">
      <c r="B721" s="82"/>
      <c r="C721" s="82"/>
      <c r="D721" s="82"/>
      <c r="E721" s="82"/>
      <c r="F721" s="82"/>
    </row>
    <row r="722" spans="2:6">
      <c r="B722" s="82"/>
      <c r="C722" s="82"/>
      <c r="D722" s="82"/>
      <c r="E722" s="82"/>
      <c r="F722" s="82"/>
    </row>
    <row r="723" spans="2:6">
      <c r="B723" s="82"/>
      <c r="C723" s="82"/>
      <c r="D723" s="82"/>
      <c r="E723" s="82"/>
      <c r="F723" s="82"/>
    </row>
    <row r="724" spans="2:6">
      <c r="B724" s="82"/>
      <c r="C724" s="82"/>
      <c r="D724" s="82"/>
      <c r="E724" s="82"/>
      <c r="F724" s="82"/>
    </row>
    <row r="725" spans="2:6">
      <c r="B725" s="82"/>
      <c r="C725" s="82"/>
      <c r="D725" s="82"/>
      <c r="E725" s="82"/>
      <c r="F725" s="82"/>
    </row>
    <row r="726" spans="2:6">
      <c r="B726" s="82"/>
      <c r="C726" s="82"/>
      <c r="D726" s="82"/>
      <c r="E726" s="82"/>
      <c r="F726" s="82"/>
    </row>
    <row r="727" spans="2:6">
      <c r="B727" s="82"/>
      <c r="C727" s="82"/>
      <c r="D727" s="82"/>
      <c r="E727" s="82"/>
      <c r="F727" s="82"/>
    </row>
    <row r="728" spans="2:6">
      <c r="B728" s="82"/>
      <c r="C728" s="82"/>
      <c r="D728" s="82"/>
      <c r="E728" s="82"/>
      <c r="F728" s="82"/>
    </row>
    <row r="729" spans="2:6">
      <c r="B729" s="82"/>
      <c r="C729" s="82"/>
      <c r="D729" s="82"/>
      <c r="E729" s="82"/>
      <c r="F729" s="82"/>
    </row>
    <row r="730" spans="2:6">
      <c r="B730" s="82"/>
      <c r="C730" s="82"/>
      <c r="D730" s="82"/>
      <c r="E730" s="82"/>
      <c r="F730" s="82"/>
    </row>
    <row r="731" spans="2:6">
      <c r="B731" s="82"/>
      <c r="C731" s="82"/>
      <c r="D731" s="82"/>
      <c r="E731" s="82"/>
      <c r="F731" s="82"/>
    </row>
    <row r="732" spans="2:6">
      <c r="B732" s="82"/>
      <c r="C732" s="82"/>
      <c r="D732" s="82"/>
      <c r="E732" s="82"/>
      <c r="F732" s="82"/>
    </row>
    <row r="733" spans="2:6">
      <c r="B733" s="82"/>
      <c r="C733" s="82"/>
      <c r="D733" s="82"/>
      <c r="E733" s="82"/>
      <c r="F733" s="82"/>
    </row>
    <row r="734" spans="2:6">
      <c r="B734" s="82"/>
      <c r="C734" s="82"/>
      <c r="D734" s="82"/>
      <c r="E734" s="82"/>
      <c r="F734" s="82"/>
    </row>
    <row r="735" spans="2:6">
      <c r="B735" s="82"/>
      <c r="C735" s="82"/>
      <c r="D735" s="82"/>
      <c r="E735" s="82"/>
      <c r="F735" s="82"/>
    </row>
    <row r="736" spans="2:6">
      <c r="B736" s="82"/>
      <c r="C736" s="82"/>
      <c r="D736" s="82"/>
      <c r="E736" s="82"/>
      <c r="F736" s="82"/>
    </row>
    <row r="737" spans="2:6">
      <c r="B737" s="82"/>
      <c r="C737" s="82"/>
      <c r="D737" s="82"/>
      <c r="E737" s="82"/>
      <c r="F737" s="82"/>
    </row>
    <row r="738" spans="2:6">
      <c r="B738" s="82"/>
      <c r="C738" s="82"/>
      <c r="D738" s="82"/>
      <c r="E738" s="82"/>
      <c r="F738" s="82"/>
    </row>
    <row r="739" spans="2:6">
      <c r="B739" s="82"/>
      <c r="C739" s="82"/>
      <c r="D739" s="82"/>
      <c r="E739" s="82"/>
      <c r="F739" s="82"/>
    </row>
    <row r="740" spans="2:6">
      <c r="B740" s="82"/>
      <c r="C740" s="82"/>
      <c r="D740" s="82"/>
      <c r="E740" s="82"/>
      <c r="F740" s="82"/>
    </row>
    <row r="741" spans="2:6">
      <c r="B741" s="82"/>
      <c r="C741" s="82"/>
      <c r="D741" s="82"/>
      <c r="E741" s="82"/>
      <c r="F741" s="82"/>
    </row>
    <row r="742" spans="2:6">
      <c r="B742" s="82"/>
      <c r="C742" s="82"/>
      <c r="D742" s="82"/>
      <c r="E742" s="82"/>
      <c r="F742" s="82"/>
    </row>
    <row r="743" spans="2:6">
      <c r="B743" s="82"/>
      <c r="C743" s="82"/>
      <c r="D743" s="82"/>
      <c r="E743" s="82"/>
      <c r="F743" s="82"/>
    </row>
    <row r="744" spans="2:6">
      <c r="B744" s="82"/>
      <c r="C744" s="82"/>
      <c r="D744" s="82"/>
      <c r="E744" s="82"/>
      <c r="F744" s="82"/>
    </row>
    <row r="745" spans="2:6">
      <c r="B745" s="82"/>
      <c r="C745" s="82"/>
      <c r="D745" s="82"/>
      <c r="E745" s="82"/>
      <c r="F745" s="82"/>
    </row>
    <row r="746" spans="2:6">
      <c r="B746" s="82"/>
      <c r="C746" s="82"/>
      <c r="D746" s="82"/>
      <c r="E746" s="82"/>
      <c r="F746" s="82"/>
    </row>
    <row r="747" spans="2:6">
      <c r="B747" s="82"/>
      <c r="C747" s="82"/>
      <c r="D747" s="82"/>
      <c r="E747" s="82"/>
      <c r="F747" s="82"/>
    </row>
    <row r="748" spans="2:6">
      <c r="B748" s="82"/>
      <c r="C748" s="82"/>
      <c r="D748" s="82"/>
      <c r="E748" s="82"/>
      <c r="F748" s="82"/>
    </row>
    <row r="749" spans="2:6">
      <c r="B749" s="82"/>
      <c r="C749" s="82"/>
      <c r="D749" s="82"/>
      <c r="E749" s="82"/>
      <c r="F749" s="82"/>
    </row>
    <row r="750" spans="2:6">
      <c r="B750" s="82"/>
      <c r="C750" s="82"/>
      <c r="D750" s="82"/>
      <c r="E750" s="82"/>
      <c r="F750" s="82"/>
    </row>
    <row r="751" spans="2:6">
      <c r="B751" s="82"/>
      <c r="C751" s="82"/>
      <c r="D751" s="82"/>
      <c r="E751" s="82"/>
      <c r="F751" s="82"/>
    </row>
    <row r="752" spans="2:6">
      <c r="B752" s="82"/>
      <c r="C752" s="82"/>
      <c r="D752" s="82"/>
      <c r="E752" s="82"/>
      <c r="F752" s="82"/>
    </row>
    <row r="753" spans="2:6">
      <c r="B753" s="82"/>
      <c r="C753" s="82"/>
      <c r="D753" s="82"/>
      <c r="E753" s="82"/>
      <c r="F753" s="82"/>
    </row>
    <row r="754" spans="2:6">
      <c r="B754" s="82"/>
      <c r="C754" s="82"/>
      <c r="D754" s="82"/>
      <c r="E754" s="82"/>
      <c r="F754" s="82"/>
    </row>
    <row r="755" spans="2:6">
      <c r="B755" s="82"/>
      <c r="C755" s="82"/>
      <c r="D755" s="82"/>
      <c r="E755" s="82"/>
      <c r="F755" s="82"/>
    </row>
    <row r="756" spans="2:6">
      <c r="B756" s="82"/>
      <c r="C756" s="82"/>
      <c r="D756" s="82"/>
      <c r="E756" s="82"/>
      <c r="F756" s="82"/>
    </row>
    <row r="757" spans="2:6">
      <c r="B757" s="82"/>
      <c r="C757" s="82"/>
      <c r="D757" s="82"/>
      <c r="E757" s="82"/>
      <c r="F757" s="82"/>
    </row>
    <row r="758" spans="2:6">
      <c r="B758" s="82"/>
      <c r="C758" s="82"/>
      <c r="D758" s="82"/>
      <c r="E758" s="82"/>
      <c r="F758" s="82"/>
    </row>
    <row r="759" spans="2:6">
      <c r="B759" s="82"/>
      <c r="C759" s="82"/>
      <c r="D759" s="82"/>
      <c r="E759" s="82"/>
      <c r="F759" s="82"/>
    </row>
    <row r="760" spans="2:6">
      <c r="B760" s="82"/>
      <c r="C760" s="82"/>
      <c r="D760" s="82"/>
      <c r="E760" s="82"/>
      <c r="F760" s="82"/>
    </row>
    <row r="761" spans="2:6">
      <c r="B761" s="82"/>
      <c r="C761" s="82"/>
      <c r="D761" s="82"/>
      <c r="E761" s="82"/>
      <c r="F761" s="82"/>
    </row>
    <row r="762" spans="2:6">
      <c r="B762" s="82"/>
      <c r="C762" s="82"/>
      <c r="D762" s="82"/>
      <c r="E762" s="82"/>
      <c r="F762" s="82"/>
    </row>
    <row r="763" spans="2:6">
      <c r="B763" s="82"/>
      <c r="C763" s="82"/>
      <c r="D763" s="82"/>
      <c r="E763" s="82"/>
      <c r="F763" s="82"/>
    </row>
    <row r="764" spans="2:6">
      <c r="B764" s="82"/>
      <c r="C764" s="82"/>
      <c r="D764" s="82"/>
      <c r="E764" s="82"/>
      <c r="F764" s="82"/>
    </row>
    <row r="765" spans="2:6">
      <c r="B765" s="82"/>
      <c r="C765" s="82"/>
      <c r="D765" s="82"/>
      <c r="E765" s="82"/>
      <c r="F765" s="82"/>
    </row>
    <row r="766" spans="2:6">
      <c r="B766" s="82"/>
      <c r="C766" s="82"/>
      <c r="D766" s="82"/>
      <c r="E766" s="82"/>
      <c r="F766" s="82"/>
    </row>
    <row r="767" spans="2:6">
      <c r="B767" s="82"/>
      <c r="C767" s="82"/>
      <c r="D767" s="82"/>
      <c r="E767" s="82"/>
      <c r="F767" s="82"/>
    </row>
    <row r="768" spans="2:6">
      <c r="B768" s="82"/>
      <c r="C768" s="82"/>
      <c r="D768" s="82"/>
      <c r="E768" s="82"/>
      <c r="F768" s="82"/>
    </row>
    <row r="769" spans="2:6">
      <c r="B769" s="82"/>
      <c r="C769" s="82"/>
      <c r="D769" s="82"/>
      <c r="E769" s="82"/>
      <c r="F769" s="82"/>
    </row>
    <row r="770" spans="2:6">
      <c r="B770" s="82"/>
      <c r="C770" s="82"/>
      <c r="D770" s="82"/>
      <c r="E770" s="82"/>
      <c r="F770" s="82"/>
    </row>
    <row r="771" spans="2:6">
      <c r="B771" s="82"/>
      <c r="C771" s="82"/>
      <c r="D771" s="82"/>
      <c r="E771" s="82"/>
      <c r="F771" s="82"/>
    </row>
    <row r="772" spans="2:6">
      <c r="B772" s="82"/>
      <c r="C772" s="82"/>
      <c r="D772" s="82"/>
      <c r="E772" s="82"/>
      <c r="F772" s="82"/>
    </row>
    <row r="773" spans="2:6">
      <c r="B773" s="82"/>
      <c r="C773" s="82"/>
      <c r="D773" s="82"/>
      <c r="E773" s="82"/>
      <c r="F773" s="82"/>
    </row>
    <row r="774" spans="2:6">
      <c r="B774" s="82"/>
      <c r="C774" s="82"/>
      <c r="D774" s="82"/>
      <c r="E774" s="82"/>
      <c r="F774" s="82"/>
    </row>
    <row r="775" spans="2:6">
      <c r="B775" s="82"/>
      <c r="C775" s="82"/>
      <c r="D775" s="82"/>
      <c r="E775" s="82"/>
      <c r="F775" s="82"/>
    </row>
    <row r="776" spans="2:6">
      <c r="B776" s="82"/>
      <c r="C776" s="82"/>
      <c r="D776" s="82"/>
      <c r="E776" s="82"/>
      <c r="F776" s="82"/>
    </row>
    <row r="777" spans="2:6">
      <c r="B777" s="82"/>
      <c r="C777" s="82"/>
      <c r="D777" s="82"/>
      <c r="E777" s="82"/>
      <c r="F777" s="82"/>
    </row>
    <row r="778" spans="2:6">
      <c r="B778" s="82"/>
      <c r="C778" s="82"/>
      <c r="D778" s="82"/>
      <c r="E778" s="82"/>
      <c r="F778" s="82"/>
    </row>
    <row r="779" spans="2:6">
      <c r="B779" s="82"/>
      <c r="C779" s="82"/>
      <c r="D779" s="82"/>
      <c r="E779" s="82"/>
      <c r="F779" s="82"/>
    </row>
    <row r="780" spans="2:6">
      <c r="B780" s="82"/>
      <c r="C780" s="82"/>
      <c r="D780" s="82"/>
      <c r="E780" s="82"/>
      <c r="F780" s="82"/>
    </row>
    <row r="781" spans="2:6">
      <c r="B781" s="82"/>
      <c r="C781" s="82"/>
      <c r="D781" s="82"/>
      <c r="E781" s="82"/>
      <c r="F781" s="82"/>
    </row>
    <row r="782" spans="2:6">
      <c r="B782" s="82"/>
      <c r="C782" s="82"/>
      <c r="D782" s="82"/>
      <c r="E782" s="82"/>
      <c r="F782" s="82"/>
    </row>
    <row r="783" spans="2:6">
      <c r="B783" s="82"/>
      <c r="C783" s="82"/>
      <c r="D783" s="82"/>
      <c r="E783" s="82"/>
      <c r="F783" s="82"/>
    </row>
    <row r="784" spans="2:6">
      <c r="B784" s="82"/>
      <c r="C784" s="82"/>
      <c r="D784" s="82"/>
      <c r="E784" s="82"/>
      <c r="F784" s="82"/>
    </row>
    <row r="785" spans="2:6">
      <c r="B785" s="82"/>
      <c r="C785" s="82"/>
      <c r="D785" s="82"/>
      <c r="E785" s="82"/>
      <c r="F785" s="82"/>
    </row>
    <row r="786" spans="2:6">
      <c r="B786" s="82"/>
      <c r="C786" s="82"/>
      <c r="D786" s="82"/>
      <c r="E786" s="82"/>
      <c r="F786" s="82"/>
    </row>
    <row r="787" spans="2:6">
      <c r="B787" s="82"/>
      <c r="C787" s="82"/>
      <c r="D787" s="82"/>
      <c r="E787" s="82"/>
      <c r="F787" s="82"/>
    </row>
    <row r="788" spans="2:6">
      <c r="B788" s="82"/>
      <c r="C788" s="82"/>
      <c r="D788" s="82"/>
      <c r="E788" s="82"/>
      <c r="F788" s="82"/>
    </row>
    <row r="789" spans="2:6">
      <c r="B789" s="82"/>
      <c r="C789" s="82"/>
      <c r="D789" s="82"/>
      <c r="E789" s="82"/>
      <c r="F789" s="82"/>
    </row>
    <row r="790" spans="2:6">
      <c r="B790" s="82"/>
      <c r="C790" s="82"/>
      <c r="D790" s="82"/>
      <c r="E790" s="82"/>
      <c r="F790" s="82"/>
    </row>
    <row r="791" spans="2:6">
      <c r="B791" s="82"/>
      <c r="C791" s="82"/>
      <c r="D791" s="82"/>
      <c r="E791" s="82"/>
      <c r="F791" s="82"/>
    </row>
    <row r="792" spans="2:6">
      <c r="B792" s="82"/>
      <c r="C792" s="82"/>
      <c r="D792" s="82"/>
      <c r="E792" s="82"/>
      <c r="F792" s="82"/>
    </row>
    <row r="793" spans="2:6">
      <c r="B793" s="82"/>
      <c r="C793" s="82"/>
      <c r="D793" s="82"/>
      <c r="E793" s="82"/>
      <c r="F793" s="82"/>
    </row>
    <row r="794" spans="2:6">
      <c r="B794" s="82"/>
      <c r="C794" s="82"/>
      <c r="D794" s="82"/>
      <c r="E794" s="82"/>
      <c r="F794" s="82"/>
    </row>
    <row r="795" spans="2:6">
      <c r="B795" s="82"/>
      <c r="C795" s="82"/>
      <c r="D795" s="82"/>
      <c r="E795" s="82"/>
      <c r="F795" s="82"/>
    </row>
    <row r="796" spans="2:6">
      <c r="B796" s="82"/>
      <c r="C796" s="82"/>
      <c r="D796" s="82"/>
      <c r="E796" s="82"/>
      <c r="F796" s="82"/>
    </row>
    <row r="797" spans="2:6">
      <c r="B797" s="82"/>
      <c r="C797" s="82"/>
      <c r="D797" s="82"/>
      <c r="E797" s="82"/>
      <c r="F797" s="82"/>
    </row>
    <row r="798" spans="2:6">
      <c r="B798" s="82"/>
      <c r="C798" s="82"/>
      <c r="D798" s="82"/>
      <c r="E798" s="82"/>
      <c r="F798" s="82"/>
    </row>
    <row r="799" spans="2:6">
      <c r="B799" s="82"/>
      <c r="C799" s="82"/>
      <c r="D799" s="82"/>
      <c r="E799" s="82"/>
      <c r="F799" s="82"/>
    </row>
    <row r="800" spans="2:6">
      <c r="B800" s="82"/>
      <c r="C800" s="82"/>
      <c r="D800" s="82"/>
      <c r="E800" s="82"/>
      <c r="F800" s="82"/>
    </row>
    <row r="801" spans="2:6">
      <c r="B801" s="82"/>
      <c r="C801" s="82"/>
      <c r="D801" s="82"/>
      <c r="E801" s="82"/>
      <c r="F801" s="82"/>
    </row>
    <row r="802" spans="2:6">
      <c r="B802" s="82"/>
      <c r="C802" s="82"/>
      <c r="D802" s="82"/>
      <c r="E802" s="82"/>
      <c r="F802" s="82"/>
    </row>
    <row r="803" spans="2:6">
      <c r="B803" s="82"/>
      <c r="C803" s="82"/>
      <c r="D803" s="82"/>
      <c r="E803" s="82"/>
      <c r="F803" s="82"/>
    </row>
    <row r="804" spans="2:6">
      <c r="B804" s="82"/>
      <c r="C804" s="82"/>
      <c r="D804" s="82"/>
      <c r="E804" s="82"/>
      <c r="F804" s="82"/>
    </row>
    <row r="805" spans="2:6">
      <c r="B805" s="82"/>
      <c r="C805" s="82"/>
      <c r="D805" s="82"/>
      <c r="E805" s="82"/>
      <c r="F805" s="82"/>
    </row>
    <row r="806" spans="2:6">
      <c r="B806" s="82"/>
      <c r="C806" s="82"/>
      <c r="D806" s="82"/>
      <c r="E806" s="82"/>
      <c r="F806" s="82"/>
    </row>
    <row r="807" spans="2:6">
      <c r="B807" s="82"/>
      <c r="C807" s="82"/>
      <c r="D807" s="82"/>
      <c r="E807" s="82"/>
      <c r="F807" s="82"/>
    </row>
    <row r="808" spans="2:6">
      <c r="B808" s="82"/>
      <c r="C808" s="82"/>
      <c r="D808" s="82"/>
      <c r="E808" s="82"/>
      <c r="F808" s="82"/>
    </row>
    <row r="809" spans="2:6">
      <c r="B809" s="82"/>
      <c r="C809" s="82"/>
      <c r="D809" s="82"/>
      <c r="E809" s="82"/>
      <c r="F809" s="82"/>
    </row>
    <row r="810" spans="2:6">
      <c r="B810" s="82"/>
      <c r="C810" s="82"/>
      <c r="D810" s="82"/>
      <c r="E810" s="82"/>
      <c r="F810" s="82"/>
    </row>
    <row r="811" spans="2:6">
      <c r="B811" s="82"/>
      <c r="C811" s="82"/>
      <c r="D811" s="82"/>
      <c r="E811" s="82"/>
      <c r="F811" s="82"/>
    </row>
    <row r="812" spans="2:6">
      <c r="B812" s="82"/>
      <c r="C812" s="82"/>
      <c r="D812" s="82"/>
      <c r="E812" s="82"/>
      <c r="F812" s="82"/>
    </row>
    <row r="813" spans="2:6">
      <c r="B813" s="82"/>
      <c r="C813" s="82"/>
      <c r="D813" s="82"/>
      <c r="E813" s="82"/>
      <c r="F813" s="82"/>
    </row>
    <row r="814" spans="2:6">
      <c r="B814" s="82"/>
      <c r="C814" s="82"/>
      <c r="D814" s="82"/>
      <c r="E814" s="82"/>
      <c r="F814" s="82"/>
    </row>
    <row r="815" spans="2:6">
      <c r="B815" s="82"/>
      <c r="C815" s="82"/>
      <c r="D815" s="82"/>
      <c r="E815" s="82"/>
      <c r="F815" s="82"/>
    </row>
    <row r="816" spans="2:6">
      <c r="B816" s="82"/>
      <c r="C816" s="82"/>
      <c r="D816" s="82"/>
      <c r="E816" s="82"/>
      <c r="F816" s="82"/>
    </row>
    <row r="817" spans="2:6">
      <c r="B817" s="82"/>
      <c r="C817" s="82"/>
      <c r="D817" s="82"/>
      <c r="E817" s="82"/>
      <c r="F817" s="82"/>
    </row>
    <row r="818" spans="2:6">
      <c r="B818" s="82"/>
      <c r="C818" s="82"/>
      <c r="D818" s="82"/>
      <c r="E818" s="82"/>
      <c r="F818" s="82"/>
    </row>
    <row r="819" spans="2:6">
      <c r="B819" s="82"/>
      <c r="C819" s="82"/>
      <c r="D819" s="82"/>
      <c r="E819" s="82"/>
      <c r="F819" s="82"/>
    </row>
    <row r="820" spans="2:6">
      <c r="B820" s="82"/>
      <c r="C820" s="82"/>
      <c r="D820" s="82"/>
      <c r="E820" s="82"/>
      <c r="F820" s="82"/>
    </row>
    <row r="821" spans="2:6">
      <c r="B821" s="82"/>
      <c r="C821" s="82"/>
      <c r="D821" s="82"/>
      <c r="E821" s="82"/>
      <c r="F821" s="82"/>
    </row>
    <row r="822" spans="2:6">
      <c r="B822" s="82"/>
      <c r="C822" s="82"/>
      <c r="D822" s="82"/>
      <c r="E822" s="82"/>
      <c r="F822" s="82"/>
    </row>
    <row r="823" spans="2:6">
      <c r="B823" s="82"/>
      <c r="C823" s="82"/>
      <c r="D823" s="82"/>
      <c r="E823" s="82"/>
      <c r="F823" s="82"/>
    </row>
    <row r="824" spans="2:6">
      <c r="B824" s="82"/>
      <c r="C824" s="82"/>
      <c r="D824" s="82"/>
      <c r="E824" s="82"/>
      <c r="F824" s="82"/>
    </row>
    <row r="825" spans="2:6">
      <c r="B825" s="82"/>
      <c r="C825" s="82"/>
      <c r="D825" s="82"/>
      <c r="E825" s="82"/>
      <c r="F825" s="82"/>
    </row>
    <row r="826" spans="2:6">
      <c r="B826" s="82"/>
      <c r="C826" s="82"/>
      <c r="D826" s="82"/>
      <c r="E826" s="82"/>
      <c r="F826" s="82"/>
    </row>
    <row r="827" spans="2:6">
      <c r="B827" s="82"/>
      <c r="C827" s="82"/>
      <c r="D827" s="82"/>
      <c r="E827" s="82"/>
      <c r="F827" s="82"/>
    </row>
    <row r="828" spans="2:6">
      <c r="B828" s="82"/>
      <c r="C828" s="82"/>
      <c r="D828" s="82"/>
      <c r="E828" s="82"/>
      <c r="F828" s="82"/>
    </row>
    <row r="829" spans="2:6">
      <c r="B829" s="82"/>
      <c r="C829" s="82"/>
      <c r="D829" s="82"/>
      <c r="E829" s="82"/>
      <c r="F829" s="82"/>
    </row>
    <row r="830" spans="2:6">
      <c r="B830" s="82"/>
      <c r="C830" s="82"/>
      <c r="D830" s="82"/>
      <c r="E830" s="82"/>
      <c r="F830" s="82"/>
    </row>
    <row r="831" spans="2:6">
      <c r="B831" s="82"/>
      <c r="C831" s="82"/>
      <c r="D831" s="82"/>
      <c r="E831" s="82"/>
      <c r="F831" s="82"/>
    </row>
    <row r="832" spans="2:6">
      <c r="B832" s="82"/>
      <c r="C832" s="82"/>
      <c r="D832" s="82"/>
      <c r="E832" s="82"/>
      <c r="F832" s="82"/>
    </row>
    <row r="833" spans="2:6">
      <c r="B833" s="82"/>
      <c r="C833" s="82"/>
      <c r="D833" s="82"/>
      <c r="E833" s="82"/>
      <c r="F833" s="82"/>
    </row>
    <row r="834" spans="2:6">
      <c r="B834" s="82"/>
      <c r="C834" s="82"/>
      <c r="D834" s="82"/>
      <c r="E834" s="82"/>
      <c r="F834" s="82"/>
    </row>
    <row r="835" spans="2:6">
      <c r="B835" s="82"/>
      <c r="C835" s="82"/>
      <c r="D835" s="82"/>
      <c r="E835" s="82"/>
      <c r="F835" s="82"/>
    </row>
    <row r="836" spans="2:6">
      <c r="B836" s="82"/>
      <c r="C836" s="82"/>
      <c r="D836" s="82"/>
      <c r="E836" s="82"/>
      <c r="F836" s="82"/>
    </row>
    <row r="837" spans="2:6">
      <c r="B837" s="82"/>
      <c r="C837" s="82"/>
      <c r="D837" s="82"/>
      <c r="E837" s="82"/>
      <c r="F837" s="82"/>
    </row>
    <row r="838" spans="2:6">
      <c r="B838" s="82"/>
      <c r="C838" s="82"/>
      <c r="D838" s="82"/>
      <c r="E838" s="82"/>
      <c r="F838" s="82"/>
    </row>
    <row r="839" spans="2:6">
      <c r="B839" s="82"/>
      <c r="C839" s="82"/>
      <c r="D839" s="82"/>
      <c r="E839" s="82"/>
      <c r="F839" s="82"/>
    </row>
    <row r="840" spans="2:6">
      <c r="B840" s="82"/>
      <c r="C840" s="82"/>
      <c r="D840" s="82"/>
      <c r="E840" s="82"/>
      <c r="F840" s="82"/>
    </row>
    <row r="841" spans="2:6">
      <c r="B841" s="82"/>
      <c r="C841" s="82"/>
      <c r="D841" s="82"/>
      <c r="E841" s="82"/>
      <c r="F841" s="82"/>
    </row>
    <row r="842" spans="2:6">
      <c r="B842" s="82"/>
      <c r="C842" s="82"/>
      <c r="D842" s="82"/>
      <c r="E842" s="82"/>
      <c r="F842" s="82"/>
    </row>
    <row r="843" spans="2:6">
      <c r="B843" s="82"/>
      <c r="C843" s="82"/>
      <c r="D843" s="82"/>
      <c r="E843" s="82"/>
      <c r="F843" s="82"/>
    </row>
    <row r="844" spans="2:6">
      <c r="B844" s="82"/>
      <c r="C844" s="82"/>
      <c r="D844" s="82"/>
      <c r="E844" s="82"/>
      <c r="F844" s="82"/>
    </row>
    <row r="845" spans="2:6">
      <c r="B845" s="82"/>
      <c r="C845" s="82"/>
      <c r="D845" s="82"/>
      <c r="E845" s="82"/>
      <c r="F845" s="82"/>
    </row>
    <row r="846" spans="2:6">
      <c r="B846" s="82"/>
      <c r="C846" s="82"/>
      <c r="D846" s="82"/>
      <c r="E846" s="82"/>
      <c r="F846" s="82"/>
    </row>
    <row r="847" spans="2:6">
      <c r="B847" s="82"/>
      <c r="C847" s="82"/>
      <c r="D847" s="82"/>
      <c r="E847" s="82"/>
      <c r="F847" s="82"/>
    </row>
    <row r="848" spans="2:6">
      <c r="B848" s="82"/>
      <c r="C848" s="82"/>
      <c r="D848" s="82"/>
      <c r="E848" s="82"/>
      <c r="F848" s="82"/>
    </row>
    <row r="849" spans="2:6">
      <c r="B849" s="82"/>
      <c r="C849" s="82"/>
      <c r="D849" s="82"/>
      <c r="E849" s="82"/>
      <c r="F849" s="82"/>
    </row>
    <row r="850" spans="2:6">
      <c r="B850" s="82"/>
      <c r="C850" s="82"/>
      <c r="D850" s="82"/>
      <c r="E850" s="82"/>
      <c r="F850" s="82"/>
    </row>
    <row r="851" spans="2:6">
      <c r="B851" s="82"/>
      <c r="C851" s="82"/>
      <c r="D851" s="82"/>
      <c r="E851" s="82"/>
      <c r="F851" s="82"/>
    </row>
    <row r="852" spans="2:6">
      <c r="B852" s="82"/>
      <c r="C852" s="82"/>
      <c r="D852" s="82"/>
      <c r="E852" s="82"/>
      <c r="F852" s="82"/>
    </row>
    <row r="853" spans="2:6">
      <c r="B853" s="82"/>
      <c r="C853" s="82"/>
      <c r="D853" s="82"/>
      <c r="E853" s="82"/>
      <c r="F853" s="82"/>
    </row>
    <row r="854" spans="2:6">
      <c r="B854" s="82"/>
      <c r="C854" s="82"/>
      <c r="D854" s="82"/>
      <c r="E854" s="82"/>
      <c r="F854" s="82"/>
    </row>
    <row r="855" spans="2:6">
      <c r="B855" s="82"/>
      <c r="C855" s="82"/>
      <c r="D855" s="82"/>
      <c r="E855" s="82"/>
      <c r="F855" s="82"/>
    </row>
    <row r="856" spans="2:6">
      <c r="B856" s="82"/>
      <c r="C856" s="82"/>
      <c r="D856" s="82"/>
      <c r="E856" s="82"/>
      <c r="F856" s="82"/>
    </row>
    <row r="857" spans="2:6">
      <c r="B857" s="82"/>
      <c r="C857" s="82"/>
      <c r="D857" s="82"/>
      <c r="E857" s="82"/>
      <c r="F857" s="82"/>
    </row>
    <row r="858" spans="2:6">
      <c r="B858" s="82"/>
      <c r="C858" s="82"/>
      <c r="D858" s="82"/>
      <c r="E858" s="82"/>
      <c r="F858" s="82"/>
    </row>
    <row r="859" spans="2:6">
      <c r="B859" s="82"/>
      <c r="C859" s="82"/>
      <c r="D859" s="82"/>
      <c r="E859" s="82"/>
      <c r="F859" s="82"/>
    </row>
    <row r="860" spans="2:6">
      <c r="B860" s="82"/>
      <c r="C860" s="82"/>
      <c r="D860" s="82"/>
      <c r="E860" s="82"/>
      <c r="F860" s="82"/>
    </row>
    <row r="861" spans="2:6">
      <c r="B861" s="82"/>
      <c r="C861" s="82"/>
      <c r="D861" s="82"/>
      <c r="E861" s="82"/>
      <c r="F861" s="82"/>
    </row>
    <row r="862" spans="2:6">
      <c r="B862" s="82"/>
      <c r="C862" s="82"/>
      <c r="D862" s="82"/>
      <c r="E862" s="82"/>
      <c r="F862" s="82"/>
    </row>
    <row r="863" spans="2:6">
      <c r="B863" s="82"/>
      <c r="C863" s="82"/>
      <c r="D863" s="82"/>
      <c r="E863" s="82"/>
      <c r="F863" s="82"/>
    </row>
    <row r="864" spans="2:6">
      <c r="B864" s="82"/>
      <c r="C864" s="82"/>
      <c r="D864" s="82"/>
      <c r="E864" s="82"/>
      <c r="F864" s="82"/>
    </row>
    <row r="865" spans="2:6">
      <c r="B865" s="82"/>
      <c r="C865" s="82"/>
      <c r="D865" s="82"/>
      <c r="E865" s="82"/>
      <c r="F865" s="82"/>
    </row>
    <row r="866" spans="2:6">
      <c r="B866" s="82"/>
      <c r="C866" s="82"/>
      <c r="D866" s="82"/>
      <c r="E866" s="82"/>
      <c r="F866" s="82"/>
    </row>
    <row r="867" spans="2:6">
      <c r="B867" s="82"/>
      <c r="C867" s="82"/>
      <c r="D867" s="82"/>
      <c r="E867" s="82"/>
      <c r="F867" s="82"/>
    </row>
    <row r="868" spans="2:6">
      <c r="B868" s="82"/>
      <c r="C868" s="82"/>
      <c r="D868" s="82"/>
      <c r="E868" s="82"/>
      <c r="F868" s="82"/>
    </row>
    <row r="869" spans="2:6">
      <c r="B869" s="82"/>
      <c r="C869" s="82"/>
      <c r="D869" s="82"/>
      <c r="E869" s="82"/>
      <c r="F869" s="82"/>
    </row>
    <row r="870" spans="2:6">
      <c r="B870" s="82"/>
      <c r="C870" s="82"/>
      <c r="D870" s="82"/>
      <c r="E870" s="82"/>
      <c r="F870" s="82"/>
    </row>
    <row r="871" spans="2:6">
      <c r="B871" s="82"/>
      <c r="C871" s="82"/>
      <c r="D871" s="82"/>
      <c r="E871" s="82"/>
      <c r="F871" s="82"/>
    </row>
    <row r="872" spans="2:6">
      <c r="B872" s="82"/>
      <c r="C872" s="82"/>
      <c r="D872" s="82"/>
      <c r="E872" s="82"/>
      <c r="F872" s="82"/>
    </row>
    <row r="873" spans="2:6">
      <c r="B873" s="82"/>
      <c r="C873" s="82"/>
      <c r="D873" s="82"/>
      <c r="E873" s="82"/>
      <c r="F873" s="82"/>
    </row>
    <row r="874" spans="2:6">
      <c r="B874" s="82"/>
      <c r="C874" s="82"/>
      <c r="D874" s="82"/>
      <c r="E874" s="82"/>
      <c r="F874" s="82"/>
    </row>
    <row r="875" spans="2:6">
      <c r="B875" s="82"/>
      <c r="C875" s="82"/>
      <c r="D875" s="82"/>
      <c r="E875" s="82"/>
      <c r="F875" s="82"/>
    </row>
    <row r="876" spans="2:6">
      <c r="B876" s="82"/>
      <c r="C876" s="82"/>
      <c r="D876" s="82"/>
      <c r="E876" s="82"/>
      <c r="F876" s="82"/>
    </row>
    <row r="877" spans="2:6">
      <c r="B877" s="82"/>
      <c r="C877" s="82"/>
      <c r="D877" s="82"/>
      <c r="E877" s="82"/>
      <c r="F877" s="82"/>
    </row>
    <row r="878" spans="2:6">
      <c r="B878" s="82"/>
      <c r="C878" s="82"/>
      <c r="D878" s="82"/>
      <c r="E878" s="82"/>
      <c r="F878" s="82"/>
    </row>
    <row r="879" spans="2:6">
      <c r="B879" s="82"/>
      <c r="C879" s="82"/>
      <c r="D879" s="82"/>
      <c r="E879" s="82"/>
      <c r="F879" s="82"/>
    </row>
    <row r="880" spans="2:6">
      <c r="B880" s="82"/>
      <c r="C880" s="82"/>
      <c r="D880" s="82"/>
      <c r="E880" s="82"/>
      <c r="F880" s="82"/>
    </row>
    <row r="881" spans="2:6">
      <c r="B881" s="82"/>
      <c r="C881" s="82"/>
      <c r="D881" s="82"/>
      <c r="E881" s="82"/>
      <c r="F881" s="82"/>
    </row>
    <row r="882" spans="2:6">
      <c r="B882" s="82"/>
      <c r="C882" s="82"/>
      <c r="D882" s="82"/>
      <c r="E882" s="82"/>
      <c r="F882" s="82"/>
    </row>
    <row r="883" spans="2:6">
      <c r="B883" s="82"/>
      <c r="C883" s="82"/>
      <c r="D883" s="82"/>
      <c r="E883" s="82"/>
      <c r="F883" s="82"/>
    </row>
    <row r="884" spans="2:6">
      <c r="B884" s="82"/>
      <c r="C884" s="82"/>
      <c r="D884" s="82"/>
      <c r="E884" s="82"/>
      <c r="F884" s="82"/>
    </row>
    <row r="885" spans="2:6">
      <c r="B885" s="82"/>
      <c r="C885" s="82"/>
      <c r="D885" s="82"/>
      <c r="E885" s="82"/>
      <c r="F885" s="82"/>
    </row>
    <row r="886" spans="2:6">
      <c r="B886" s="82"/>
      <c r="C886" s="82"/>
      <c r="D886" s="82"/>
      <c r="E886" s="82"/>
      <c r="F886" s="82"/>
    </row>
    <row r="887" spans="2:6">
      <c r="B887" s="82"/>
      <c r="C887" s="82"/>
      <c r="D887" s="82"/>
      <c r="E887" s="82"/>
      <c r="F887" s="82"/>
    </row>
    <row r="888" spans="2:6">
      <c r="B888" s="82"/>
      <c r="C888" s="82"/>
      <c r="D888" s="82"/>
      <c r="E888" s="82"/>
      <c r="F888" s="82"/>
    </row>
    <row r="889" spans="2:6">
      <c r="B889" s="82"/>
      <c r="C889" s="82"/>
      <c r="D889" s="82"/>
      <c r="E889" s="82"/>
      <c r="F889" s="82"/>
    </row>
    <row r="890" spans="2:6">
      <c r="B890" s="82"/>
      <c r="C890" s="82"/>
      <c r="D890" s="82"/>
      <c r="E890" s="82"/>
      <c r="F890" s="82"/>
    </row>
    <row r="891" spans="2:6">
      <c r="B891" s="82"/>
      <c r="C891" s="82"/>
      <c r="D891" s="82"/>
      <c r="E891" s="82"/>
      <c r="F891" s="82"/>
    </row>
    <row r="892" spans="2:6">
      <c r="B892" s="82"/>
      <c r="C892" s="82"/>
      <c r="D892" s="82"/>
      <c r="E892" s="82"/>
      <c r="F892" s="82"/>
    </row>
    <row r="893" spans="2:6">
      <c r="B893" s="82"/>
      <c r="C893" s="82"/>
      <c r="D893" s="82"/>
      <c r="E893" s="82"/>
      <c r="F893" s="82"/>
    </row>
    <row r="894" spans="2:6">
      <c r="B894" s="82"/>
      <c r="C894" s="82"/>
      <c r="D894" s="82"/>
      <c r="E894" s="82"/>
      <c r="F894" s="82"/>
    </row>
    <row r="895" spans="2:6">
      <c r="B895" s="82"/>
      <c r="C895" s="82"/>
      <c r="D895" s="82"/>
      <c r="E895" s="82"/>
      <c r="F895" s="82"/>
    </row>
    <row r="896" spans="2:6">
      <c r="B896" s="82"/>
      <c r="C896" s="82"/>
      <c r="D896" s="82"/>
      <c r="E896" s="82"/>
      <c r="F896" s="82"/>
    </row>
    <row r="897" spans="2:6">
      <c r="B897" s="82"/>
      <c r="C897" s="82"/>
      <c r="D897" s="82"/>
      <c r="E897" s="82"/>
      <c r="F897" s="82"/>
    </row>
    <row r="898" spans="2:6">
      <c r="B898" s="82"/>
      <c r="C898" s="82"/>
      <c r="D898" s="82"/>
      <c r="E898" s="82"/>
      <c r="F898" s="82"/>
    </row>
    <row r="899" spans="2:6">
      <c r="B899" s="82"/>
      <c r="C899" s="82"/>
      <c r="D899" s="82"/>
      <c r="E899" s="82"/>
      <c r="F899" s="82"/>
    </row>
    <row r="900" spans="2:6">
      <c r="B900" s="82"/>
      <c r="C900" s="82"/>
      <c r="D900" s="82"/>
      <c r="E900" s="82"/>
      <c r="F900" s="82"/>
    </row>
    <row r="901" spans="2:6">
      <c r="B901" s="82"/>
      <c r="C901" s="82"/>
      <c r="D901" s="82"/>
      <c r="E901" s="82"/>
      <c r="F901" s="82"/>
    </row>
    <row r="902" spans="2:6">
      <c r="B902" s="82"/>
      <c r="C902" s="82"/>
      <c r="D902" s="82"/>
      <c r="E902" s="82"/>
      <c r="F902" s="82"/>
    </row>
    <row r="903" spans="2:6">
      <c r="B903" s="82"/>
      <c r="C903" s="82"/>
      <c r="D903" s="82"/>
      <c r="E903" s="82"/>
      <c r="F903" s="82"/>
    </row>
    <row r="904" spans="2:6">
      <c r="B904" s="82"/>
      <c r="C904" s="82"/>
      <c r="D904" s="82"/>
      <c r="E904" s="82"/>
      <c r="F904" s="82"/>
    </row>
    <row r="905" spans="2:6">
      <c r="B905" s="82"/>
      <c r="C905" s="82"/>
      <c r="D905" s="82"/>
      <c r="E905" s="82"/>
      <c r="F905" s="82"/>
    </row>
    <row r="906" spans="2:6">
      <c r="B906" s="82"/>
      <c r="C906" s="82"/>
      <c r="D906" s="82"/>
      <c r="E906" s="82"/>
      <c r="F906" s="82"/>
    </row>
    <row r="907" spans="2:6">
      <c r="B907" s="82"/>
      <c r="C907" s="82"/>
      <c r="D907" s="82"/>
      <c r="E907" s="82"/>
      <c r="F907" s="82"/>
    </row>
    <row r="908" spans="2:6">
      <c r="B908" s="82"/>
      <c r="C908" s="82"/>
      <c r="D908" s="82"/>
      <c r="E908" s="82"/>
      <c r="F908" s="82"/>
    </row>
    <row r="909" spans="2:6">
      <c r="B909" s="82"/>
      <c r="C909" s="82"/>
      <c r="D909" s="82"/>
      <c r="E909" s="82"/>
      <c r="F909" s="82"/>
    </row>
    <row r="910" spans="2:6">
      <c r="B910" s="82"/>
      <c r="C910" s="82"/>
      <c r="D910" s="82"/>
      <c r="E910" s="82"/>
      <c r="F910" s="82"/>
    </row>
    <row r="911" spans="2:6">
      <c r="B911" s="82"/>
      <c r="C911" s="82"/>
      <c r="D911" s="82"/>
      <c r="E911" s="82"/>
      <c r="F911" s="82"/>
    </row>
    <row r="912" spans="2:6">
      <c r="B912" s="82"/>
      <c r="C912" s="82"/>
      <c r="D912" s="82"/>
      <c r="E912" s="82"/>
      <c r="F912" s="82"/>
    </row>
    <row r="913" spans="2:6">
      <c r="B913" s="82"/>
      <c r="C913" s="82"/>
      <c r="D913" s="82"/>
      <c r="E913" s="82"/>
      <c r="F913" s="82"/>
    </row>
    <row r="914" spans="2:6">
      <c r="B914" s="82"/>
      <c r="C914" s="82"/>
      <c r="D914" s="82"/>
      <c r="E914" s="82"/>
      <c r="F914" s="82"/>
    </row>
    <row r="915" spans="2:6">
      <c r="B915" s="82"/>
      <c r="C915" s="82"/>
      <c r="D915" s="82"/>
      <c r="E915" s="82"/>
      <c r="F915" s="82"/>
    </row>
    <row r="916" spans="2:6">
      <c r="B916" s="82"/>
      <c r="C916" s="82"/>
      <c r="D916" s="82"/>
      <c r="E916" s="82"/>
      <c r="F916" s="82"/>
    </row>
    <row r="917" spans="2:6">
      <c r="B917" s="82"/>
      <c r="C917" s="82"/>
      <c r="D917" s="82"/>
      <c r="E917" s="82"/>
      <c r="F917" s="82"/>
    </row>
    <row r="918" spans="2:6">
      <c r="B918" s="82"/>
      <c r="C918" s="82"/>
      <c r="D918" s="82"/>
      <c r="E918" s="82"/>
      <c r="F918" s="82"/>
    </row>
    <row r="919" spans="2:6">
      <c r="B919" s="82"/>
      <c r="C919" s="82"/>
      <c r="D919" s="82"/>
      <c r="E919" s="82"/>
      <c r="F919" s="82"/>
    </row>
    <row r="920" spans="2:6">
      <c r="B920" s="82"/>
      <c r="C920" s="82"/>
      <c r="D920" s="82"/>
      <c r="E920" s="82"/>
      <c r="F920" s="82"/>
    </row>
    <row r="921" spans="2:6">
      <c r="B921" s="82"/>
      <c r="C921" s="82"/>
      <c r="D921" s="82"/>
      <c r="E921" s="82"/>
      <c r="F921" s="82"/>
    </row>
    <row r="922" spans="2:6">
      <c r="B922" s="82"/>
      <c r="C922" s="82"/>
      <c r="D922" s="82"/>
      <c r="E922" s="82"/>
      <c r="F922" s="82"/>
    </row>
    <row r="923" spans="2:6">
      <c r="B923" s="82"/>
      <c r="C923" s="82"/>
      <c r="D923" s="82"/>
      <c r="E923" s="82"/>
      <c r="F923" s="82"/>
    </row>
    <row r="924" spans="2:6">
      <c r="B924" s="82"/>
      <c r="C924" s="82"/>
      <c r="D924" s="82"/>
      <c r="E924" s="82"/>
      <c r="F924" s="82"/>
    </row>
    <row r="925" spans="2:6">
      <c r="B925" s="82"/>
      <c r="C925" s="82"/>
      <c r="D925" s="82"/>
      <c r="E925" s="82"/>
      <c r="F925" s="82"/>
    </row>
    <row r="926" spans="2:6">
      <c r="B926" s="82"/>
      <c r="C926" s="82"/>
      <c r="D926" s="82"/>
      <c r="E926" s="82"/>
      <c r="F926" s="82"/>
    </row>
    <row r="927" spans="2:6">
      <c r="B927" s="82"/>
      <c r="C927" s="82"/>
      <c r="D927" s="82"/>
      <c r="E927" s="82"/>
      <c r="F927" s="82"/>
    </row>
    <row r="928" spans="2:6">
      <c r="B928" s="82"/>
      <c r="C928" s="82"/>
      <c r="D928" s="82"/>
      <c r="E928" s="82"/>
      <c r="F928" s="82"/>
    </row>
    <row r="929" spans="2:6">
      <c r="B929" s="82"/>
      <c r="C929" s="82"/>
      <c r="D929" s="82"/>
      <c r="E929" s="82"/>
      <c r="F929" s="82"/>
    </row>
    <row r="930" spans="2:6">
      <c r="B930" s="82"/>
      <c r="C930" s="82"/>
      <c r="D930" s="82"/>
      <c r="E930" s="82"/>
      <c r="F930" s="82"/>
    </row>
    <row r="931" spans="2:6">
      <c r="B931" s="82"/>
      <c r="C931" s="82"/>
      <c r="D931" s="82"/>
      <c r="E931" s="82"/>
      <c r="F931" s="82"/>
    </row>
    <row r="932" spans="2:6">
      <c r="B932" s="82"/>
      <c r="C932" s="82"/>
      <c r="D932" s="82"/>
      <c r="E932" s="82"/>
      <c r="F932" s="82"/>
    </row>
    <row r="933" spans="2:6">
      <c r="B933" s="82"/>
      <c r="C933" s="82"/>
      <c r="D933" s="82"/>
      <c r="E933" s="82"/>
      <c r="F933" s="82"/>
    </row>
    <row r="934" spans="2:6">
      <c r="B934" s="82"/>
      <c r="C934" s="82"/>
      <c r="D934" s="82"/>
      <c r="E934" s="82"/>
      <c r="F934" s="82"/>
    </row>
    <row r="935" spans="2:6">
      <c r="B935" s="82"/>
      <c r="C935" s="82"/>
      <c r="D935" s="82"/>
      <c r="E935" s="82"/>
      <c r="F935" s="82"/>
    </row>
    <row r="936" spans="2:6">
      <c r="B936" s="82"/>
      <c r="C936" s="82"/>
      <c r="D936" s="82"/>
      <c r="E936" s="82"/>
      <c r="F936" s="82"/>
    </row>
    <row r="937" spans="2:6">
      <c r="B937" s="82"/>
      <c r="C937" s="82"/>
      <c r="D937" s="82"/>
      <c r="E937" s="82"/>
      <c r="F937" s="82"/>
    </row>
    <row r="938" spans="2:6">
      <c r="B938" s="82"/>
      <c r="C938" s="82"/>
      <c r="D938" s="82"/>
      <c r="E938" s="82"/>
      <c r="F938" s="82"/>
    </row>
    <row r="939" spans="2:6">
      <c r="B939" s="82"/>
      <c r="C939" s="82"/>
      <c r="D939" s="82"/>
      <c r="E939" s="82"/>
      <c r="F939" s="82"/>
    </row>
    <row r="940" spans="2:6">
      <c r="B940" s="82"/>
      <c r="C940" s="82"/>
      <c r="D940" s="82"/>
      <c r="E940" s="82"/>
      <c r="F940" s="82"/>
    </row>
    <row r="941" spans="2:6">
      <c r="B941" s="82"/>
      <c r="C941" s="82"/>
      <c r="D941" s="82"/>
      <c r="E941" s="82"/>
      <c r="F941" s="82"/>
    </row>
    <row r="942" spans="2:6">
      <c r="B942" s="82"/>
      <c r="C942" s="82"/>
      <c r="D942" s="82"/>
      <c r="E942" s="82"/>
      <c r="F942" s="82"/>
    </row>
    <row r="943" spans="2:6">
      <c r="B943" s="82"/>
      <c r="C943" s="82"/>
      <c r="D943" s="82"/>
      <c r="E943" s="82"/>
      <c r="F943" s="82"/>
    </row>
    <row r="944" spans="2:6">
      <c r="B944" s="82"/>
      <c r="C944" s="82"/>
      <c r="D944" s="82"/>
      <c r="E944" s="82"/>
      <c r="F944" s="82"/>
    </row>
    <row r="945" spans="2:6">
      <c r="B945" s="82"/>
      <c r="C945" s="82"/>
      <c r="D945" s="82"/>
      <c r="E945" s="82"/>
      <c r="F945" s="82"/>
    </row>
    <row r="946" spans="2:6">
      <c r="B946" s="82"/>
      <c r="C946" s="82"/>
      <c r="D946" s="82"/>
      <c r="E946" s="82"/>
      <c r="F946" s="82"/>
    </row>
    <row r="947" spans="2:6">
      <c r="B947" s="82"/>
      <c r="C947" s="82"/>
      <c r="D947" s="82"/>
      <c r="E947" s="82"/>
      <c r="F947" s="82"/>
    </row>
    <row r="948" spans="2:6">
      <c r="B948" s="82"/>
      <c r="C948" s="82"/>
      <c r="D948" s="82"/>
      <c r="E948" s="82"/>
      <c r="F948" s="82"/>
    </row>
    <row r="949" spans="2:6">
      <c r="B949" s="82"/>
      <c r="C949" s="82"/>
      <c r="D949" s="82"/>
      <c r="E949" s="82"/>
      <c r="F949" s="82"/>
    </row>
    <row r="950" spans="2:6">
      <c r="B950" s="82"/>
      <c r="C950" s="82"/>
      <c r="D950" s="82"/>
      <c r="E950" s="82"/>
      <c r="F950" s="82"/>
    </row>
    <row r="951" spans="2:6">
      <c r="B951" s="82"/>
      <c r="C951" s="82"/>
      <c r="D951" s="82"/>
      <c r="E951" s="82"/>
      <c r="F951" s="82"/>
    </row>
    <row r="952" spans="2:6">
      <c r="B952" s="82"/>
      <c r="C952" s="82"/>
      <c r="D952" s="82"/>
      <c r="E952" s="82"/>
      <c r="F952" s="82"/>
    </row>
    <row r="953" spans="2:6">
      <c r="B953" s="82"/>
      <c r="C953" s="82"/>
      <c r="D953" s="82"/>
      <c r="E953" s="82"/>
      <c r="F953" s="82"/>
    </row>
    <row r="954" spans="2:6">
      <c r="B954" s="82"/>
      <c r="C954" s="82"/>
      <c r="D954" s="82"/>
      <c r="E954" s="82"/>
      <c r="F954" s="82"/>
    </row>
    <row r="955" spans="2:6">
      <c r="B955" s="82"/>
      <c r="C955" s="82"/>
      <c r="D955" s="82"/>
      <c r="E955" s="82"/>
      <c r="F955" s="82"/>
    </row>
    <row r="956" spans="2:6">
      <c r="B956" s="82"/>
      <c r="C956" s="82"/>
      <c r="D956" s="82"/>
      <c r="E956" s="82"/>
      <c r="F956" s="82"/>
    </row>
    <row r="957" spans="2:6">
      <c r="B957" s="82"/>
      <c r="C957" s="82"/>
      <c r="D957" s="82"/>
      <c r="E957" s="82"/>
      <c r="F957" s="82"/>
    </row>
    <row r="958" spans="2:6">
      <c r="B958" s="82"/>
      <c r="C958" s="82"/>
      <c r="D958" s="82"/>
      <c r="E958" s="82"/>
      <c r="F958" s="82"/>
    </row>
    <row r="959" spans="2:6">
      <c r="B959" s="82"/>
      <c r="C959" s="82"/>
      <c r="D959" s="82"/>
      <c r="E959" s="82"/>
      <c r="F959" s="82"/>
    </row>
    <row r="960" spans="2:6">
      <c r="B960" s="82"/>
      <c r="C960" s="82"/>
      <c r="D960" s="82"/>
      <c r="E960" s="82"/>
      <c r="F960" s="82"/>
    </row>
    <row r="961" spans="2:6">
      <c r="B961" s="82"/>
      <c r="C961" s="82"/>
      <c r="D961" s="82"/>
      <c r="E961" s="82"/>
      <c r="F961" s="82"/>
    </row>
    <row r="962" spans="2:6">
      <c r="B962" s="82"/>
      <c r="C962" s="82"/>
      <c r="D962" s="82"/>
      <c r="E962" s="82"/>
      <c r="F962" s="82"/>
    </row>
    <row r="963" spans="2:6">
      <c r="B963" s="82"/>
      <c r="C963" s="82"/>
      <c r="D963" s="82"/>
      <c r="E963" s="82"/>
      <c r="F963" s="82"/>
    </row>
    <row r="964" spans="2:6">
      <c r="B964" s="82"/>
      <c r="C964" s="82"/>
      <c r="D964" s="82"/>
      <c r="E964" s="82"/>
      <c r="F964" s="82"/>
    </row>
    <row r="965" spans="2:6">
      <c r="B965" s="82"/>
      <c r="C965" s="82"/>
      <c r="D965" s="82"/>
      <c r="E965" s="82"/>
      <c r="F965" s="82"/>
    </row>
    <row r="966" spans="2:6">
      <c r="B966" s="82"/>
      <c r="C966" s="82"/>
      <c r="D966" s="82"/>
      <c r="E966" s="82"/>
      <c r="F966" s="82"/>
    </row>
    <row r="967" spans="2:6">
      <c r="B967" s="82"/>
      <c r="C967" s="82"/>
      <c r="D967" s="82"/>
      <c r="E967" s="82"/>
      <c r="F967" s="82"/>
    </row>
    <row r="968" spans="2:6">
      <c r="B968" s="82"/>
      <c r="C968" s="82"/>
      <c r="D968" s="82"/>
      <c r="E968" s="82"/>
      <c r="F968" s="82"/>
    </row>
    <row r="969" spans="2:6">
      <c r="B969" s="82"/>
      <c r="C969" s="82"/>
      <c r="D969" s="82"/>
      <c r="E969" s="82"/>
      <c r="F969" s="82"/>
    </row>
    <row r="970" spans="2:6">
      <c r="B970" s="82"/>
      <c r="C970" s="82"/>
      <c r="D970" s="82"/>
      <c r="E970" s="82"/>
      <c r="F970" s="82"/>
    </row>
    <row r="971" spans="2:6">
      <c r="B971" s="82"/>
      <c r="C971" s="82"/>
      <c r="D971" s="82"/>
      <c r="E971" s="82"/>
      <c r="F971" s="82"/>
    </row>
    <row r="972" spans="2:6">
      <c r="B972" s="82"/>
      <c r="C972" s="82"/>
      <c r="D972" s="82"/>
      <c r="E972" s="82"/>
      <c r="F972" s="82"/>
    </row>
    <row r="973" spans="2:6">
      <c r="B973" s="82"/>
      <c r="C973" s="82"/>
      <c r="D973" s="82"/>
      <c r="E973" s="82"/>
      <c r="F973" s="82"/>
    </row>
    <row r="974" spans="2:6">
      <c r="B974" s="82"/>
      <c r="C974" s="82"/>
      <c r="D974" s="82"/>
      <c r="E974" s="82"/>
      <c r="F974" s="82"/>
    </row>
    <row r="975" spans="2:6">
      <c r="B975" s="82"/>
      <c r="C975" s="82"/>
      <c r="D975" s="82"/>
      <c r="E975" s="82"/>
      <c r="F975" s="82"/>
    </row>
    <row r="976" spans="2:6">
      <c r="B976" s="82"/>
      <c r="C976" s="82"/>
      <c r="D976" s="82"/>
      <c r="E976" s="82"/>
      <c r="F976" s="82"/>
    </row>
    <row r="977" spans="2:6">
      <c r="B977" s="82"/>
      <c r="C977" s="82"/>
      <c r="D977" s="82"/>
      <c r="E977" s="82"/>
      <c r="F977" s="82"/>
    </row>
    <row r="978" spans="2:6">
      <c r="B978" s="82"/>
      <c r="C978" s="82"/>
      <c r="D978" s="82"/>
      <c r="E978" s="82"/>
      <c r="F978" s="82"/>
    </row>
    <row r="979" spans="2:6">
      <c r="B979" s="82"/>
      <c r="C979" s="82"/>
      <c r="D979" s="82"/>
      <c r="E979" s="82"/>
      <c r="F979" s="82"/>
    </row>
    <row r="980" spans="2:6">
      <c r="B980" s="82"/>
      <c r="C980" s="82"/>
      <c r="D980" s="82"/>
      <c r="E980" s="82"/>
      <c r="F980" s="82"/>
    </row>
    <row r="981" spans="2:6">
      <c r="B981" s="82"/>
      <c r="C981" s="82"/>
      <c r="D981" s="82"/>
      <c r="E981" s="82"/>
      <c r="F981" s="82"/>
    </row>
    <row r="982" spans="2:6">
      <c r="B982" s="82"/>
      <c r="C982" s="82"/>
      <c r="D982" s="82"/>
      <c r="E982" s="82"/>
      <c r="F982" s="82"/>
    </row>
    <row r="983" spans="2:6">
      <c r="B983" s="82"/>
      <c r="C983" s="82"/>
      <c r="D983" s="82"/>
      <c r="E983" s="82"/>
      <c r="F983" s="82"/>
    </row>
    <row r="984" spans="2:6">
      <c r="B984" s="82"/>
      <c r="C984" s="82"/>
      <c r="D984" s="82"/>
      <c r="E984" s="82"/>
      <c r="F984" s="82"/>
    </row>
    <row r="985" spans="2:6">
      <c r="B985" s="82"/>
      <c r="C985" s="82"/>
      <c r="D985" s="82"/>
      <c r="E985" s="82"/>
      <c r="F985" s="82"/>
    </row>
    <row r="986" spans="2:6">
      <c r="B986" s="82"/>
      <c r="C986" s="82"/>
      <c r="D986" s="82"/>
      <c r="E986" s="82"/>
      <c r="F986" s="82"/>
    </row>
    <row r="987" spans="2:6">
      <c r="B987" s="82"/>
      <c r="C987" s="82"/>
      <c r="D987" s="82"/>
      <c r="E987" s="82"/>
      <c r="F987" s="82"/>
    </row>
    <row r="988" spans="2:6">
      <c r="B988" s="82"/>
      <c r="C988" s="82"/>
      <c r="D988" s="82"/>
      <c r="E988" s="82"/>
      <c r="F988" s="82"/>
    </row>
    <row r="989" spans="2:6">
      <c r="B989" s="82"/>
      <c r="C989" s="82"/>
      <c r="D989" s="82"/>
      <c r="E989" s="82"/>
      <c r="F989" s="82"/>
    </row>
    <row r="990" spans="2:6">
      <c r="B990" s="82"/>
      <c r="C990" s="82"/>
      <c r="D990" s="82"/>
      <c r="E990" s="82"/>
      <c r="F990" s="82"/>
    </row>
    <row r="991" spans="2:6">
      <c r="B991" s="82"/>
      <c r="C991" s="82"/>
      <c r="D991" s="82"/>
      <c r="E991" s="82"/>
      <c r="F991" s="82"/>
    </row>
    <row r="992" spans="2:6">
      <c r="B992" s="82"/>
      <c r="C992" s="82"/>
      <c r="D992" s="82"/>
      <c r="E992" s="82"/>
      <c r="F992" s="82"/>
    </row>
    <row r="993" spans="2:6">
      <c r="B993" s="82"/>
      <c r="C993" s="82"/>
      <c r="D993" s="82"/>
      <c r="E993" s="82"/>
      <c r="F993" s="82"/>
    </row>
    <row r="994" spans="2:6">
      <c r="B994" s="82"/>
      <c r="C994" s="82"/>
      <c r="D994" s="82"/>
      <c r="E994" s="82"/>
      <c r="F994" s="82"/>
    </row>
    <row r="995" spans="2:6">
      <c r="B995" s="82"/>
      <c r="C995" s="82"/>
      <c r="D995" s="82"/>
      <c r="E995" s="82"/>
      <c r="F995" s="82"/>
    </row>
    <row r="996" spans="2:6">
      <c r="B996" s="82"/>
      <c r="C996" s="82"/>
      <c r="D996" s="82"/>
      <c r="E996" s="82"/>
      <c r="F996" s="82"/>
    </row>
    <row r="997" spans="2:6">
      <c r="B997" s="82"/>
      <c r="C997" s="82"/>
      <c r="D997" s="82"/>
      <c r="E997" s="82"/>
      <c r="F997" s="82"/>
    </row>
    <row r="998" spans="2:6">
      <c r="B998" s="82"/>
      <c r="C998" s="82"/>
      <c r="D998" s="82"/>
      <c r="E998" s="82"/>
      <c r="F998" s="82"/>
    </row>
    <row r="999" spans="2:6">
      <c r="B999" s="82"/>
      <c r="C999" s="82"/>
      <c r="D999" s="82"/>
      <c r="E999" s="82"/>
      <c r="F999" s="82"/>
    </row>
    <row r="1000" spans="2:6">
      <c r="B1000" s="82"/>
      <c r="C1000" s="82"/>
      <c r="D1000" s="82"/>
      <c r="E1000" s="82"/>
      <c r="F1000" s="82"/>
    </row>
    <row r="1001" spans="2:6">
      <c r="B1001" s="82"/>
      <c r="C1001" s="82"/>
      <c r="D1001" s="82"/>
      <c r="E1001" s="82"/>
      <c r="F1001" s="82"/>
    </row>
    <row r="1002" spans="2:6">
      <c r="B1002" s="82"/>
      <c r="C1002" s="82"/>
      <c r="D1002" s="82"/>
      <c r="E1002" s="82"/>
      <c r="F1002" s="82"/>
    </row>
    <row r="1003" spans="2:6">
      <c r="B1003" s="82"/>
      <c r="C1003" s="82"/>
      <c r="D1003" s="82"/>
      <c r="E1003" s="82"/>
      <c r="F1003" s="82"/>
    </row>
    <row r="1004" spans="2:6">
      <c r="B1004" s="82"/>
      <c r="C1004" s="82"/>
      <c r="D1004" s="82"/>
      <c r="E1004" s="82"/>
      <c r="F1004" s="82"/>
    </row>
    <row r="1005" spans="2:6">
      <c r="B1005" s="82"/>
      <c r="C1005" s="82"/>
      <c r="D1005" s="82"/>
      <c r="E1005" s="82"/>
      <c r="F1005" s="82"/>
    </row>
    <row r="1006" spans="2:6">
      <c r="B1006" s="82"/>
      <c r="C1006" s="82"/>
      <c r="D1006" s="82"/>
      <c r="E1006" s="82"/>
      <c r="F1006" s="82"/>
    </row>
    <row r="1007" spans="2:6">
      <c r="B1007" s="82"/>
      <c r="C1007" s="82"/>
      <c r="D1007" s="82"/>
      <c r="E1007" s="82"/>
      <c r="F1007" s="82"/>
    </row>
    <row r="1008" spans="2:6">
      <c r="B1008" s="82"/>
      <c r="C1008" s="82"/>
      <c r="D1008" s="82"/>
      <c r="E1008" s="82"/>
      <c r="F1008" s="82"/>
    </row>
    <row r="1009" spans="2:6">
      <c r="B1009" s="82"/>
      <c r="C1009" s="82"/>
      <c r="D1009" s="82"/>
      <c r="E1009" s="82"/>
      <c r="F1009" s="82"/>
    </row>
    <row r="1010" spans="2:6">
      <c r="B1010" s="82"/>
      <c r="C1010" s="82"/>
      <c r="D1010" s="82"/>
      <c r="E1010" s="82"/>
      <c r="F1010" s="82"/>
    </row>
    <row r="1011" spans="2:6">
      <c r="B1011" s="82"/>
      <c r="C1011" s="82"/>
      <c r="D1011" s="82"/>
      <c r="E1011" s="82"/>
      <c r="F1011" s="82"/>
    </row>
    <row r="1012" spans="2:6">
      <c r="B1012" s="82"/>
      <c r="C1012" s="82"/>
      <c r="D1012" s="82"/>
      <c r="E1012" s="82"/>
      <c r="F1012" s="82"/>
    </row>
    <row r="1013" spans="2:6">
      <c r="B1013" s="82"/>
      <c r="C1013" s="82"/>
      <c r="D1013" s="82"/>
      <c r="E1013" s="82"/>
      <c r="F1013" s="82"/>
    </row>
    <row r="1014" spans="2:6">
      <c r="B1014" s="82"/>
      <c r="C1014" s="82"/>
      <c r="D1014" s="82"/>
      <c r="E1014" s="82"/>
      <c r="F1014" s="82"/>
    </row>
    <row r="1015" spans="2:6">
      <c r="B1015" s="82"/>
      <c r="C1015" s="82"/>
      <c r="D1015" s="82"/>
      <c r="E1015" s="82"/>
      <c r="F1015" s="82"/>
    </row>
    <row r="1016" spans="2:6">
      <c r="B1016" s="82"/>
      <c r="C1016" s="82"/>
      <c r="D1016" s="82"/>
      <c r="E1016" s="82"/>
      <c r="F1016" s="82"/>
    </row>
    <row r="1017" spans="2:6">
      <c r="B1017" s="82"/>
      <c r="C1017" s="82"/>
      <c r="D1017" s="82"/>
      <c r="E1017" s="82"/>
      <c r="F1017" s="82"/>
    </row>
    <row r="1018" spans="2:6">
      <c r="B1018" s="82"/>
      <c r="C1018" s="82"/>
      <c r="D1018" s="82"/>
      <c r="E1018" s="82"/>
      <c r="F1018" s="82"/>
    </row>
    <row r="1019" spans="2:6">
      <c r="B1019" s="82"/>
      <c r="C1019" s="82"/>
      <c r="D1019" s="82"/>
      <c r="E1019" s="82"/>
      <c r="F1019" s="82"/>
    </row>
    <row r="1020" spans="2:6">
      <c r="B1020" s="82"/>
      <c r="C1020" s="82"/>
      <c r="D1020" s="82"/>
      <c r="E1020" s="82"/>
      <c r="F1020" s="82"/>
    </row>
    <row r="1021" spans="2:6">
      <c r="B1021" s="82"/>
      <c r="C1021" s="82"/>
      <c r="D1021" s="82"/>
      <c r="E1021" s="82"/>
      <c r="F1021" s="82"/>
    </row>
    <row r="1022" spans="2:6">
      <c r="B1022" s="82"/>
      <c r="C1022" s="82"/>
      <c r="D1022" s="82"/>
      <c r="E1022" s="82"/>
      <c r="F1022" s="82"/>
    </row>
    <row r="1023" spans="2:6">
      <c r="B1023" s="82"/>
      <c r="C1023" s="82"/>
      <c r="D1023" s="82"/>
      <c r="E1023" s="82"/>
      <c r="F1023" s="82"/>
    </row>
    <row r="1024" spans="2:6">
      <c r="B1024" s="82"/>
      <c r="C1024" s="82"/>
      <c r="D1024" s="82"/>
      <c r="E1024" s="82"/>
      <c r="F1024" s="82"/>
    </row>
    <row r="1025" spans="2:6">
      <c r="B1025" s="82"/>
      <c r="C1025" s="82"/>
      <c r="D1025" s="82"/>
      <c r="E1025" s="82"/>
      <c r="F1025" s="82"/>
    </row>
    <row r="1026" spans="2:6">
      <c r="B1026" s="82"/>
      <c r="C1026" s="82"/>
      <c r="D1026" s="82"/>
      <c r="E1026" s="82"/>
      <c r="F1026" s="82"/>
    </row>
    <row r="1027" spans="2:6">
      <c r="B1027" s="82"/>
      <c r="C1027" s="82"/>
      <c r="D1027" s="82"/>
      <c r="E1027" s="82"/>
      <c r="F1027" s="82"/>
    </row>
    <row r="1028" spans="2:6">
      <c r="B1028" s="82"/>
      <c r="C1028" s="82"/>
      <c r="D1028" s="82"/>
      <c r="E1028" s="82"/>
      <c r="F1028" s="82"/>
    </row>
    <row r="1029" spans="2:6">
      <c r="B1029" s="82"/>
      <c r="C1029" s="82"/>
      <c r="D1029" s="82"/>
      <c r="E1029" s="82"/>
      <c r="F1029" s="82"/>
    </row>
    <row r="1030" spans="2:6">
      <c r="B1030" s="82"/>
      <c r="C1030" s="82"/>
      <c r="D1030" s="82"/>
      <c r="E1030" s="82"/>
      <c r="F1030" s="82"/>
    </row>
    <row r="1031" spans="2:6">
      <c r="B1031" s="82"/>
      <c r="C1031" s="82"/>
      <c r="D1031" s="82"/>
      <c r="E1031" s="82"/>
      <c r="F1031" s="82"/>
    </row>
    <row r="1032" spans="2:6">
      <c r="B1032" s="82"/>
      <c r="C1032" s="82"/>
      <c r="D1032" s="82"/>
      <c r="E1032" s="82"/>
      <c r="F1032" s="82"/>
    </row>
    <row r="1033" spans="2:6">
      <c r="B1033" s="82"/>
      <c r="C1033" s="82"/>
      <c r="D1033" s="82"/>
      <c r="E1033" s="82"/>
      <c r="F1033" s="82"/>
    </row>
    <row r="1034" spans="2:6">
      <c r="B1034" s="82"/>
      <c r="C1034" s="82"/>
      <c r="D1034" s="82"/>
      <c r="E1034" s="82"/>
      <c r="F1034" s="82"/>
    </row>
    <row r="1035" spans="2:6">
      <c r="B1035" s="82"/>
      <c r="C1035" s="82"/>
      <c r="D1035" s="82"/>
      <c r="E1035" s="82"/>
      <c r="F1035" s="82"/>
    </row>
    <row r="1036" spans="2:6">
      <c r="B1036" s="82"/>
      <c r="C1036" s="82"/>
      <c r="D1036" s="82"/>
      <c r="E1036" s="82"/>
      <c r="F1036" s="82"/>
    </row>
    <row r="1037" spans="2:6">
      <c r="B1037" s="82"/>
      <c r="C1037" s="82"/>
      <c r="D1037" s="82"/>
      <c r="E1037" s="82"/>
      <c r="F1037" s="82"/>
    </row>
    <row r="1038" spans="2:6">
      <c r="B1038" s="82"/>
      <c r="C1038" s="82"/>
      <c r="D1038" s="82"/>
      <c r="E1038" s="82"/>
      <c r="F1038" s="82"/>
    </row>
    <row r="1039" spans="2:6">
      <c r="B1039" s="82"/>
      <c r="C1039" s="82"/>
      <c r="D1039" s="82"/>
      <c r="E1039" s="82"/>
      <c r="F1039" s="82"/>
    </row>
    <row r="1040" spans="2:6">
      <c r="B1040" s="82"/>
      <c r="C1040" s="82"/>
      <c r="D1040" s="82"/>
      <c r="E1040" s="82"/>
      <c r="F1040" s="82"/>
    </row>
    <row r="1041" spans="2:6">
      <c r="B1041" s="82"/>
      <c r="C1041" s="82"/>
      <c r="D1041" s="82"/>
      <c r="E1041" s="82"/>
      <c r="F1041" s="82"/>
    </row>
    <row r="1042" spans="2:6">
      <c r="B1042" s="82"/>
      <c r="C1042" s="82"/>
      <c r="D1042" s="82"/>
      <c r="E1042" s="82"/>
      <c r="F1042" s="82"/>
    </row>
    <row r="1043" spans="2:6">
      <c r="B1043" s="82"/>
      <c r="C1043" s="82"/>
      <c r="D1043" s="82"/>
      <c r="E1043" s="82"/>
      <c r="F1043" s="82"/>
    </row>
    <row r="1044" spans="2:6">
      <c r="B1044" s="82"/>
      <c r="C1044" s="82"/>
      <c r="D1044" s="82"/>
      <c r="E1044" s="82"/>
      <c r="F1044" s="82"/>
    </row>
    <row r="1045" spans="2:6">
      <c r="B1045" s="82"/>
      <c r="C1045" s="82"/>
      <c r="D1045" s="82"/>
      <c r="E1045" s="82"/>
      <c r="F1045" s="82"/>
    </row>
    <row r="1046" spans="2:6">
      <c r="B1046" s="82"/>
      <c r="C1046" s="82"/>
      <c r="D1046" s="82"/>
      <c r="E1046" s="82"/>
      <c r="F1046" s="82"/>
    </row>
    <row r="1047" spans="2:6">
      <c r="B1047" s="82"/>
      <c r="C1047" s="82"/>
      <c r="D1047" s="82"/>
      <c r="E1047" s="82"/>
      <c r="F1047" s="82"/>
    </row>
    <row r="1048" spans="2:6">
      <c r="B1048" s="82"/>
      <c r="C1048" s="82"/>
      <c r="D1048" s="82"/>
      <c r="E1048" s="82"/>
      <c r="F1048" s="82"/>
    </row>
    <row r="1049" spans="2:6">
      <c r="B1049" s="82"/>
      <c r="C1049" s="82"/>
      <c r="D1049" s="82"/>
      <c r="E1049" s="82"/>
      <c r="F1049" s="82"/>
    </row>
    <row r="1050" spans="2:6">
      <c r="B1050" s="82"/>
      <c r="C1050" s="82"/>
      <c r="D1050" s="82"/>
      <c r="E1050" s="82"/>
      <c r="F1050" s="82"/>
    </row>
    <row r="1051" spans="2:6">
      <c r="B1051" s="82"/>
      <c r="C1051" s="82"/>
      <c r="D1051" s="82"/>
      <c r="E1051" s="82"/>
      <c r="F1051" s="82"/>
    </row>
    <row r="1052" spans="2:6">
      <c r="B1052" s="82"/>
      <c r="C1052" s="82"/>
      <c r="D1052" s="82"/>
      <c r="E1052" s="82"/>
      <c r="F1052" s="82"/>
    </row>
    <row r="1053" spans="2:6">
      <c r="B1053" s="82"/>
      <c r="C1053" s="82"/>
      <c r="D1053" s="82"/>
      <c r="E1053" s="82"/>
      <c r="F1053" s="82"/>
    </row>
    <row r="1054" spans="2:6">
      <c r="B1054" s="82"/>
      <c r="C1054" s="82"/>
      <c r="D1054" s="82"/>
      <c r="E1054" s="82"/>
      <c r="F1054" s="82"/>
    </row>
    <row r="1055" spans="2:6">
      <c r="B1055" s="82"/>
      <c r="C1055" s="82"/>
      <c r="D1055" s="82"/>
      <c r="E1055" s="82"/>
      <c r="F1055" s="82"/>
    </row>
    <row r="1056" spans="2:6">
      <c r="B1056" s="82"/>
      <c r="C1056" s="82"/>
      <c r="D1056" s="82"/>
      <c r="E1056" s="82"/>
      <c r="F1056" s="82"/>
    </row>
    <row r="1057" spans="2:6">
      <c r="B1057" s="82"/>
      <c r="C1057" s="82"/>
      <c r="D1057" s="82"/>
      <c r="E1057" s="82"/>
      <c r="F1057" s="82"/>
    </row>
    <row r="1058" spans="2:6">
      <c r="B1058" s="82"/>
      <c r="C1058" s="82"/>
      <c r="D1058" s="82"/>
      <c r="E1058" s="82"/>
      <c r="F1058" s="82"/>
    </row>
    <row r="1059" spans="2:6">
      <c r="B1059" s="82"/>
      <c r="C1059" s="82"/>
      <c r="D1059" s="82"/>
      <c r="E1059" s="82"/>
      <c r="F1059" s="82"/>
    </row>
    <row r="1060" spans="2:6">
      <c r="B1060" s="82"/>
      <c r="C1060" s="82"/>
      <c r="D1060" s="82"/>
      <c r="E1060" s="82"/>
      <c r="F1060" s="82"/>
    </row>
    <row r="1061" spans="2:6">
      <c r="B1061" s="82"/>
      <c r="C1061" s="82"/>
      <c r="D1061" s="82"/>
      <c r="E1061" s="82"/>
      <c r="F1061" s="82"/>
    </row>
    <row r="1062" spans="2:6">
      <c r="B1062" s="82"/>
      <c r="C1062" s="82"/>
      <c r="D1062" s="82"/>
      <c r="E1062" s="82"/>
      <c r="F1062" s="82"/>
    </row>
    <row r="1063" spans="2:6">
      <c r="B1063" s="82"/>
      <c r="C1063" s="82"/>
      <c r="D1063" s="82"/>
      <c r="E1063" s="82"/>
      <c r="F1063" s="82"/>
    </row>
    <row r="1064" spans="2:6">
      <c r="B1064" s="82"/>
      <c r="C1064" s="82"/>
      <c r="D1064" s="82"/>
      <c r="E1064" s="82"/>
      <c r="F1064" s="82"/>
    </row>
    <row r="1065" spans="2:6">
      <c r="B1065" s="82"/>
      <c r="C1065" s="82"/>
      <c r="D1065" s="82"/>
      <c r="E1065" s="82"/>
      <c r="F1065" s="82"/>
    </row>
    <row r="1066" spans="2:6">
      <c r="B1066" s="82"/>
      <c r="C1066" s="82"/>
      <c r="D1066" s="82"/>
      <c r="E1066" s="82"/>
      <c r="F1066" s="82"/>
    </row>
    <row r="1067" spans="2:6">
      <c r="B1067" s="82"/>
      <c r="C1067" s="82"/>
      <c r="D1067" s="82"/>
      <c r="E1067" s="82"/>
      <c r="F1067" s="82"/>
    </row>
    <row r="1068" spans="2:6">
      <c r="B1068" s="82"/>
      <c r="C1068" s="82"/>
      <c r="D1068" s="82"/>
      <c r="E1068" s="82"/>
      <c r="F1068" s="82"/>
    </row>
    <row r="1069" spans="2:6">
      <c r="B1069" s="82"/>
      <c r="C1069" s="82"/>
      <c r="D1069" s="82"/>
      <c r="E1069" s="82"/>
      <c r="F1069" s="82"/>
    </row>
    <row r="1070" spans="2:6">
      <c r="B1070" s="82"/>
      <c r="C1070" s="82"/>
      <c r="D1070" s="82"/>
      <c r="E1070" s="82"/>
      <c r="F1070" s="82"/>
    </row>
    <row r="1071" spans="2:6">
      <c r="B1071" s="82"/>
      <c r="C1071" s="82"/>
      <c r="D1071" s="82"/>
      <c r="E1071" s="82"/>
      <c r="F1071" s="82"/>
    </row>
    <row r="1072" spans="2:6">
      <c r="B1072" s="82"/>
      <c r="C1072" s="82"/>
      <c r="D1072" s="82"/>
      <c r="E1072" s="82"/>
      <c r="F1072" s="82"/>
    </row>
    <row r="1073" spans="2:6">
      <c r="B1073" s="82"/>
      <c r="C1073" s="82"/>
      <c r="D1073" s="82"/>
      <c r="E1073" s="82"/>
      <c r="F1073" s="82"/>
    </row>
    <row r="1074" spans="2:6">
      <c r="B1074" s="82"/>
      <c r="C1074" s="82"/>
      <c r="D1074" s="82"/>
      <c r="E1074" s="82"/>
      <c r="F1074" s="82"/>
    </row>
    <row r="1075" spans="2:6">
      <c r="B1075" s="82"/>
      <c r="C1075" s="82"/>
      <c r="D1075" s="82"/>
      <c r="E1075" s="82"/>
      <c r="F1075" s="82"/>
    </row>
    <row r="1076" spans="2:6">
      <c r="B1076" s="82"/>
      <c r="C1076" s="82"/>
      <c r="D1076" s="82"/>
      <c r="E1076" s="82"/>
      <c r="F1076" s="82"/>
    </row>
    <row r="1077" spans="2:6">
      <c r="B1077" s="82"/>
      <c r="C1077" s="82"/>
      <c r="D1077" s="82"/>
      <c r="E1077" s="82"/>
      <c r="F1077" s="82"/>
    </row>
    <row r="1078" spans="2:6">
      <c r="B1078" s="82"/>
      <c r="C1078" s="82"/>
      <c r="D1078" s="82"/>
      <c r="E1078" s="82"/>
      <c r="F1078" s="82"/>
    </row>
    <row r="1079" spans="2:6">
      <c r="B1079" s="82"/>
      <c r="C1079" s="82"/>
      <c r="D1079" s="82"/>
      <c r="E1079" s="82"/>
      <c r="F1079" s="82"/>
    </row>
    <row r="1080" spans="2:6">
      <c r="B1080" s="82"/>
      <c r="C1080" s="82"/>
      <c r="D1080" s="82"/>
      <c r="E1080" s="82"/>
      <c r="F1080" s="82"/>
    </row>
    <row r="1081" spans="2:6">
      <c r="B1081" s="82"/>
      <c r="C1081" s="82"/>
      <c r="D1081" s="82"/>
      <c r="E1081" s="82"/>
      <c r="F1081" s="82"/>
    </row>
    <row r="1082" spans="2:6">
      <c r="B1082" s="82"/>
      <c r="C1082" s="82"/>
      <c r="D1082" s="82"/>
      <c r="E1082" s="82"/>
      <c r="F1082" s="82"/>
    </row>
    <row r="1083" spans="2:6">
      <c r="B1083" s="82"/>
      <c r="C1083" s="82"/>
      <c r="D1083" s="82"/>
      <c r="E1083" s="82"/>
      <c r="F1083" s="82"/>
    </row>
    <row r="1084" spans="2:6">
      <c r="B1084" s="82"/>
      <c r="C1084" s="82"/>
      <c r="D1084" s="82"/>
      <c r="E1084" s="82"/>
      <c r="F1084" s="82"/>
    </row>
    <row r="1085" spans="2:6">
      <c r="B1085" s="82"/>
      <c r="C1085" s="82"/>
      <c r="D1085" s="82"/>
      <c r="E1085" s="82"/>
      <c r="F1085" s="82"/>
    </row>
    <row r="1086" spans="2:6">
      <c r="B1086" s="82"/>
      <c r="C1086" s="82"/>
      <c r="D1086" s="82"/>
      <c r="E1086" s="82"/>
      <c r="F1086" s="82"/>
    </row>
    <row r="1087" spans="2:6">
      <c r="B1087" s="82"/>
      <c r="C1087" s="82"/>
      <c r="D1087" s="82"/>
      <c r="E1087" s="82"/>
      <c r="F1087" s="82"/>
    </row>
    <row r="1088" spans="2:6">
      <c r="B1088" s="82"/>
      <c r="C1088" s="82"/>
      <c r="D1088" s="82"/>
      <c r="E1088" s="82"/>
      <c r="F1088" s="82"/>
    </row>
    <row r="1089" spans="2:6">
      <c r="B1089" s="82"/>
      <c r="C1089" s="82"/>
      <c r="D1089" s="82"/>
      <c r="E1089" s="82"/>
      <c r="F1089" s="82"/>
    </row>
    <row r="1090" spans="2:6">
      <c r="B1090" s="82"/>
      <c r="C1090" s="82"/>
      <c r="D1090" s="82"/>
      <c r="E1090" s="82"/>
      <c r="F1090" s="82"/>
    </row>
    <row r="1091" spans="2:6">
      <c r="B1091" s="82"/>
      <c r="C1091" s="82"/>
      <c r="D1091" s="82"/>
      <c r="E1091" s="82"/>
      <c r="F1091" s="82"/>
    </row>
    <row r="1092" spans="2:6">
      <c r="B1092" s="82"/>
      <c r="C1092" s="82"/>
      <c r="D1092" s="82"/>
      <c r="E1092" s="82"/>
      <c r="F1092" s="82"/>
    </row>
    <row r="1093" spans="2:6">
      <c r="B1093" s="82"/>
      <c r="C1093" s="82"/>
      <c r="D1093" s="82"/>
      <c r="E1093" s="82"/>
      <c r="F1093" s="82"/>
    </row>
    <row r="1094" spans="2:6">
      <c r="B1094" s="82"/>
      <c r="C1094" s="82"/>
      <c r="D1094" s="82"/>
      <c r="E1094" s="82"/>
      <c r="F1094" s="82"/>
    </row>
    <row r="1095" spans="2:6">
      <c r="B1095" s="82"/>
      <c r="C1095" s="82"/>
      <c r="D1095" s="82"/>
      <c r="E1095" s="82"/>
      <c r="F1095" s="82"/>
    </row>
    <row r="1096" spans="2:6">
      <c r="B1096" s="82"/>
      <c r="C1096" s="82"/>
      <c r="D1096" s="82"/>
      <c r="E1096" s="82"/>
      <c r="F1096" s="82"/>
    </row>
    <row r="1097" spans="2:6">
      <c r="B1097" s="82"/>
      <c r="C1097" s="82"/>
      <c r="D1097" s="82"/>
      <c r="E1097" s="82"/>
      <c r="F1097" s="82"/>
    </row>
    <row r="1098" spans="2:6">
      <c r="B1098" s="82"/>
      <c r="C1098" s="82"/>
      <c r="D1098" s="82"/>
      <c r="E1098" s="82"/>
      <c r="F1098" s="82"/>
    </row>
    <row r="1099" spans="2:6">
      <c r="B1099" s="82"/>
      <c r="C1099" s="82"/>
      <c r="D1099" s="82"/>
      <c r="E1099" s="82"/>
      <c r="F1099" s="82"/>
    </row>
    <row r="1100" spans="2:6">
      <c r="B1100" s="82"/>
      <c r="C1100" s="82"/>
      <c r="D1100" s="82"/>
      <c r="E1100" s="82"/>
      <c r="F1100" s="82"/>
    </row>
    <row r="1101" spans="2:6">
      <c r="B1101" s="82"/>
      <c r="C1101" s="82"/>
      <c r="D1101" s="82"/>
      <c r="E1101" s="82"/>
      <c r="F1101" s="82"/>
    </row>
    <row r="1102" spans="2:6">
      <c r="B1102" s="82"/>
      <c r="C1102" s="82"/>
      <c r="D1102" s="82"/>
      <c r="E1102" s="82"/>
      <c r="F1102" s="82"/>
    </row>
    <row r="1103" spans="2:6">
      <c r="B1103" s="82"/>
      <c r="C1103" s="82"/>
      <c r="D1103" s="82"/>
      <c r="E1103" s="82"/>
      <c r="F1103" s="82"/>
    </row>
    <row r="1104" spans="2:6">
      <c r="B1104" s="82"/>
      <c r="C1104" s="82"/>
      <c r="D1104" s="82"/>
      <c r="E1104" s="82"/>
      <c r="F1104" s="82"/>
    </row>
    <row r="1105" spans="2:6">
      <c r="B1105" s="82"/>
      <c r="C1105" s="82"/>
      <c r="D1105" s="82"/>
      <c r="E1105" s="82"/>
      <c r="F1105" s="82"/>
    </row>
    <row r="1106" spans="2:6">
      <c r="B1106" s="82"/>
      <c r="C1106" s="82"/>
      <c r="D1106" s="82"/>
      <c r="E1106" s="82"/>
      <c r="F1106" s="82"/>
    </row>
    <row r="1107" spans="2:6">
      <c r="B1107" s="82"/>
      <c r="C1107" s="82"/>
      <c r="D1107" s="82"/>
      <c r="E1107" s="82"/>
      <c r="F1107" s="82"/>
    </row>
    <row r="1108" spans="2:6">
      <c r="B1108" s="82"/>
      <c r="C1108" s="82"/>
      <c r="D1108" s="82"/>
      <c r="E1108" s="82"/>
      <c r="F1108" s="82"/>
    </row>
    <row r="1109" spans="2:6">
      <c r="B1109" s="82"/>
      <c r="C1109" s="82"/>
      <c r="D1109" s="82"/>
      <c r="E1109" s="82"/>
      <c r="F1109" s="82"/>
    </row>
    <row r="1110" spans="2:6">
      <c r="B1110" s="82"/>
      <c r="C1110" s="82"/>
      <c r="D1110" s="82"/>
      <c r="E1110" s="82"/>
      <c r="F1110" s="82"/>
    </row>
    <row r="1111" spans="2:6">
      <c r="B1111" s="82"/>
      <c r="C1111" s="82"/>
      <c r="D1111" s="82"/>
      <c r="E1111" s="82"/>
      <c r="F1111" s="82"/>
    </row>
    <row r="1112" spans="2:6">
      <c r="B1112" s="82"/>
      <c r="C1112" s="82"/>
      <c r="D1112" s="82"/>
      <c r="E1112" s="82"/>
      <c r="F1112" s="82"/>
    </row>
    <row r="1113" spans="2:6">
      <c r="B1113" s="82"/>
      <c r="C1113" s="82"/>
      <c r="D1113" s="82"/>
      <c r="E1113" s="82"/>
      <c r="F1113" s="82"/>
    </row>
    <row r="1114" spans="2:6">
      <c r="B1114" s="82"/>
      <c r="C1114" s="82"/>
      <c r="D1114" s="82"/>
      <c r="E1114" s="82"/>
      <c r="F1114" s="82"/>
    </row>
    <row r="1115" spans="2:6">
      <c r="B1115" s="82"/>
      <c r="C1115" s="82"/>
      <c r="D1115" s="82"/>
      <c r="E1115" s="82"/>
      <c r="F1115" s="82"/>
    </row>
    <row r="1116" spans="2:6">
      <c r="B1116" s="82"/>
      <c r="C1116" s="82"/>
      <c r="D1116" s="82"/>
      <c r="E1116" s="82"/>
      <c r="F1116" s="82"/>
    </row>
    <row r="1117" spans="2:6">
      <c r="B1117" s="82"/>
      <c r="C1117" s="82"/>
      <c r="D1117" s="82"/>
      <c r="E1117" s="82"/>
      <c r="F1117" s="82"/>
    </row>
    <row r="1118" spans="2:6">
      <c r="B1118" s="82"/>
      <c r="C1118" s="82"/>
      <c r="D1118" s="82"/>
      <c r="E1118" s="82"/>
      <c r="F1118" s="82"/>
    </row>
    <row r="1119" spans="2:6">
      <c r="B1119" s="82"/>
      <c r="C1119" s="82"/>
      <c r="D1119" s="82"/>
      <c r="E1119" s="82"/>
      <c r="F1119" s="82"/>
    </row>
    <row r="1120" spans="2:6">
      <c r="B1120" s="82"/>
      <c r="C1120" s="82"/>
      <c r="D1120" s="82"/>
      <c r="E1120" s="82"/>
      <c r="F1120" s="82"/>
    </row>
    <row r="1121" spans="2:6">
      <c r="B1121" s="82"/>
      <c r="C1121" s="82"/>
      <c r="D1121" s="82"/>
      <c r="E1121" s="82"/>
      <c r="F1121" s="82"/>
    </row>
    <row r="1122" spans="2:6">
      <c r="B1122" s="82"/>
      <c r="C1122" s="82"/>
      <c r="D1122" s="82"/>
      <c r="E1122" s="82"/>
      <c r="F1122" s="82"/>
    </row>
    <row r="1123" spans="2:6">
      <c r="B1123" s="82"/>
      <c r="C1123" s="82"/>
      <c r="D1123" s="82"/>
      <c r="E1123" s="82"/>
      <c r="F1123" s="82"/>
    </row>
    <row r="1124" spans="2:6">
      <c r="B1124" s="82"/>
      <c r="C1124" s="82"/>
      <c r="D1124" s="82"/>
      <c r="E1124" s="82"/>
      <c r="F1124" s="82"/>
    </row>
    <row r="1125" spans="2:6">
      <c r="B1125" s="82"/>
      <c r="C1125" s="82"/>
      <c r="D1125" s="82"/>
      <c r="E1125" s="82"/>
      <c r="F1125" s="82"/>
    </row>
    <row r="1126" spans="2:6">
      <c r="B1126" s="82"/>
      <c r="C1126" s="82"/>
      <c r="D1126" s="82"/>
      <c r="E1126" s="82"/>
      <c r="F1126" s="82"/>
    </row>
    <row r="1127" spans="2:6">
      <c r="B1127" s="82"/>
      <c r="C1127" s="82"/>
      <c r="D1127" s="82"/>
      <c r="E1127" s="82"/>
      <c r="F1127" s="82"/>
    </row>
    <row r="1128" spans="2:6">
      <c r="B1128" s="82"/>
      <c r="C1128" s="82"/>
      <c r="D1128" s="82"/>
      <c r="E1128" s="82"/>
      <c r="F1128" s="82"/>
    </row>
    <row r="1129" spans="2:6">
      <c r="B1129" s="82"/>
      <c r="C1129" s="82"/>
      <c r="D1129" s="82"/>
      <c r="E1129" s="82"/>
      <c r="F1129" s="82"/>
    </row>
    <row r="1130" spans="2:6">
      <c r="B1130" s="82"/>
      <c r="C1130" s="82"/>
      <c r="D1130" s="82"/>
      <c r="E1130" s="82"/>
      <c r="F1130" s="82"/>
    </row>
    <row r="1131" spans="2:6">
      <c r="B1131" s="82"/>
      <c r="C1131" s="82"/>
      <c r="D1131" s="82"/>
      <c r="E1131" s="82"/>
      <c r="F1131" s="82"/>
    </row>
    <row r="1132" spans="2:6">
      <c r="B1132" s="82"/>
      <c r="C1132" s="82"/>
      <c r="D1132" s="82"/>
      <c r="E1132" s="82"/>
      <c r="F1132" s="82"/>
    </row>
    <row r="1133" spans="2:6">
      <c r="B1133" s="82"/>
      <c r="C1133" s="82"/>
      <c r="D1133" s="82"/>
      <c r="E1133" s="82"/>
      <c r="F1133" s="82"/>
    </row>
    <row r="1134" spans="2:6">
      <c r="B1134" s="82"/>
      <c r="C1134" s="82"/>
      <c r="D1134" s="82"/>
      <c r="E1134" s="82"/>
      <c r="F1134" s="82"/>
    </row>
    <row r="1135" spans="2:6">
      <c r="B1135" s="82"/>
      <c r="C1135" s="82"/>
      <c r="D1135" s="82"/>
      <c r="E1135" s="82"/>
      <c r="F1135" s="82"/>
    </row>
    <row r="1136" spans="2:6">
      <c r="B1136" s="82"/>
      <c r="C1136" s="82"/>
      <c r="D1136" s="82"/>
      <c r="E1136" s="82"/>
      <c r="F1136" s="82"/>
    </row>
    <row r="1137" spans="2:6">
      <c r="B1137" s="82"/>
      <c r="C1137" s="82"/>
      <c r="D1137" s="82"/>
      <c r="E1137" s="82"/>
      <c r="F1137" s="82"/>
    </row>
    <row r="1138" spans="2:6">
      <c r="B1138" s="82"/>
      <c r="C1138" s="82"/>
      <c r="D1138" s="82"/>
      <c r="E1138" s="82"/>
      <c r="F1138" s="82"/>
    </row>
    <row r="1139" spans="2:6">
      <c r="B1139" s="82"/>
      <c r="C1139" s="82"/>
      <c r="D1139" s="82"/>
      <c r="E1139" s="82"/>
      <c r="F1139" s="82"/>
    </row>
    <row r="1140" spans="2:6">
      <c r="B1140" s="82"/>
      <c r="C1140" s="82"/>
      <c r="D1140" s="82"/>
      <c r="E1140" s="82"/>
      <c r="F1140" s="82"/>
    </row>
    <row r="1141" spans="2:6">
      <c r="B1141" s="82"/>
      <c r="C1141" s="82"/>
      <c r="D1141" s="82"/>
      <c r="E1141" s="82"/>
      <c r="F1141" s="82"/>
    </row>
    <row r="1142" spans="2:6">
      <c r="B1142" s="82"/>
      <c r="C1142" s="82"/>
      <c r="D1142" s="82"/>
      <c r="E1142" s="82"/>
      <c r="F1142" s="82"/>
    </row>
    <row r="1143" spans="2:6">
      <c r="B1143" s="82"/>
      <c r="C1143" s="82"/>
      <c r="D1143" s="82"/>
      <c r="E1143" s="82"/>
      <c r="F1143" s="82"/>
    </row>
    <row r="1144" spans="2:6">
      <c r="B1144" s="82"/>
      <c r="C1144" s="82"/>
      <c r="D1144" s="82"/>
      <c r="E1144" s="82"/>
      <c r="F1144" s="82"/>
    </row>
    <row r="1145" spans="2:6">
      <c r="B1145" s="82"/>
      <c r="C1145" s="82"/>
      <c r="D1145" s="82"/>
      <c r="E1145" s="82"/>
      <c r="F1145" s="82"/>
    </row>
    <row r="1146" spans="2:6">
      <c r="B1146" s="82"/>
      <c r="C1146" s="82"/>
      <c r="D1146" s="82"/>
      <c r="E1146" s="82"/>
      <c r="F1146" s="82"/>
    </row>
    <row r="1147" spans="2:6">
      <c r="B1147" s="82"/>
      <c r="C1147" s="82"/>
      <c r="D1147" s="82"/>
      <c r="E1147" s="82"/>
      <c r="F1147" s="82"/>
    </row>
    <row r="1148" spans="2:6">
      <c r="B1148" s="82"/>
      <c r="C1148" s="82"/>
      <c r="D1148" s="82"/>
      <c r="E1148" s="82"/>
      <c r="F1148" s="82"/>
    </row>
    <row r="1149" spans="2:6">
      <c r="B1149" s="82"/>
      <c r="C1149" s="82"/>
      <c r="D1149" s="82"/>
      <c r="E1149" s="82"/>
      <c r="F1149" s="82"/>
    </row>
    <row r="1150" spans="2:6">
      <c r="B1150" s="82"/>
      <c r="C1150" s="82"/>
      <c r="D1150" s="82"/>
      <c r="E1150" s="82"/>
      <c r="F1150" s="82"/>
    </row>
    <row r="1151" spans="2:6">
      <c r="B1151" s="82"/>
      <c r="C1151" s="82"/>
      <c r="D1151" s="82"/>
      <c r="E1151" s="82"/>
      <c r="F1151" s="82"/>
    </row>
    <row r="1152" spans="2:6">
      <c r="B1152" s="82"/>
      <c r="C1152" s="82"/>
      <c r="D1152" s="82"/>
      <c r="E1152" s="82"/>
      <c r="F1152" s="82"/>
    </row>
    <row r="1153" spans="2:6">
      <c r="B1153" s="82"/>
      <c r="C1153" s="82"/>
      <c r="D1153" s="82"/>
      <c r="E1153" s="82"/>
      <c r="F1153" s="82"/>
    </row>
    <row r="1154" spans="2:6">
      <c r="B1154" s="82"/>
      <c r="C1154" s="82"/>
      <c r="D1154" s="82"/>
      <c r="E1154" s="82"/>
      <c r="F1154" s="82"/>
    </row>
    <row r="1155" spans="2:6">
      <c r="B1155" s="82"/>
      <c r="C1155" s="82"/>
      <c r="D1155" s="82"/>
      <c r="E1155" s="82"/>
      <c r="F1155" s="82"/>
    </row>
    <row r="1156" spans="2:6">
      <c r="B1156" s="82"/>
      <c r="C1156" s="82"/>
      <c r="D1156" s="82"/>
      <c r="E1156" s="82"/>
      <c r="F1156" s="82"/>
    </row>
    <row r="1157" spans="2:6">
      <c r="B1157" s="82"/>
      <c r="C1157" s="82"/>
      <c r="D1157" s="82"/>
      <c r="E1157" s="82"/>
      <c r="F1157" s="82"/>
    </row>
    <row r="1158" spans="2:6">
      <c r="B1158" s="82"/>
      <c r="C1158" s="82"/>
      <c r="D1158" s="82"/>
      <c r="E1158" s="82"/>
      <c r="F1158" s="82"/>
    </row>
    <row r="1159" spans="2:6">
      <c r="B1159" s="82"/>
      <c r="C1159" s="82"/>
      <c r="D1159" s="82"/>
      <c r="E1159" s="82"/>
      <c r="F1159" s="82"/>
    </row>
    <row r="1160" spans="2:6">
      <c r="B1160" s="82"/>
      <c r="C1160" s="82"/>
      <c r="D1160" s="82"/>
      <c r="E1160" s="82"/>
      <c r="F1160" s="82"/>
    </row>
    <row r="1161" spans="2:6">
      <c r="B1161" s="82"/>
      <c r="C1161" s="82"/>
      <c r="D1161" s="82"/>
      <c r="E1161" s="82"/>
      <c r="F1161" s="82"/>
    </row>
    <row r="1162" spans="2:6">
      <c r="B1162" s="82"/>
      <c r="C1162" s="82"/>
      <c r="D1162" s="82"/>
      <c r="E1162" s="82"/>
      <c r="F1162" s="82"/>
    </row>
    <row r="1163" spans="2:6">
      <c r="B1163" s="82"/>
      <c r="C1163" s="82"/>
      <c r="D1163" s="82"/>
      <c r="E1163" s="82"/>
      <c r="F1163" s="82"/>
    </row>
    <row r="1164" spans="2:6">
      <c r="B1164" s="82"/>
      <c r="C1164" s="82"/>
      <c r="D1164" s="82"/>
      <c r="E1164" s="82"/>
      <c r="F1164" s="82"/>
    </row>
    <row r="1165" spans="2:6">
      <c r="B1165" s="82"/>
      <c r="C1165" s="82"/>
      <c r="D1165" s="82"/>
      <c r="E1165" s="82"/>
      <c r="F1165" s="82"/>
    </row>
    <row r="1166" spans="2:6">
      <c r="B1166" s="82"/>
      <c r="C1166" s="82"/>
      <c r="D1166" s="82"/>
      <c r="E1166" s="82"/>
      <c r="F1166" s="82"/>
    </row>
    <row r="1167" spans="2:6">
      <c r="B1167" s="82"/>
      <c r="C1167" s="82"/>
      <c r="D1167" s="82"/>
      <c r="E1167" s="82"/>
      <c r="F1167" s="82"/>
    </row>
    <row r="1168" spans="2:6">
      <c r="B1168" s="82"/>
      <c r="C1168" s="82"/>
      <c r="D1168" s="82"/>
      <c r="E1168" s="82"/>
      <c r="F1168" s="82"/>
    </row>
    <row r="1169" spans="2:6">
      <c r="B1169" s="82"/>
      <c r="C1169" s="82"/>
      <c r="D1169" s="82"/>
      <c r="E1169" s="82"/>
      <c r="F1169" s="82"/>
    </row>
    <row r="1170" spans="2:6">
      <c r="B1170" s="82"/>
      <c r="C1170" s="82"/>
      <c r="D1170" s="82"/>
      <c r="E1170" s="82"/>
      <c r="F1170" s="82"/>
    </row>
    <row r="1171" spans="2:6">
      <c r="B1171" s="82"/>
      <c r="C1171" s="82"/>
      <c r="D1171" s="82"/>
      <c r="E1171" s="82"/>
      <c r="F1171" s="82"/>
    </row>
    <row r="1172" spans="2:6">
      <c r="B1172" s="82"/>
      <c r="C1172" s="82"/>
      <c r="D1172" s="82"/>
      <c r="E1172" s="82"/>
      <c r="F1172" s="82"/>
    </row>
    <row r="1173" spans="2:6">
      <c r="B1173" s="82"/>
      <c r="C1173" s="82"/>
      <c r="D1173" s="82"/>
      <c r="E1173" s="82"/>
      <c r="F1173" s="82"/>
    </row>
    <row r="1174" spans="2:6">
      <c r="B1174" s="82"/>
      <c r="C1174" s="82"/>
      <c r="D1174" s="82"/>
      <c r="E1174" s="82"/>
      <c r="F1174" s="82"/>
    </row>
    <row r="1175" spans="2:6">
      <c r="B1175" s="82"/>
      <c r="C1175" s="82"/>
      <c r="D1175" s="82"/>
      <c r="E1175" s="82"/>
      <c r="F1175" s="82"/>
    </row>
    <row r="1176" spans="2:6">
      <c r="B1176" s="82"/>
      <c r="C1176" s="82"/>
      <c r="D1176" s="82"/>
      <c r="E1176" s="82"/>
      <c r="F1176" s="82"/>
    </row>
    <row r="1177" spans="2:6">
      <c r="B1177" s="82"/>
      <c r="C1177" s="82"/>
      <c r="D1177" s="82"/>
      <c r="E1177" s="82"/>
      <c r="F1177" s="82"/>
    </row>
    <row r="1178" spans="2:6">
      <c r="B1178" s="82"/>
      <c r="C1178" s="82"/>
      <c r="D1178" s="82"/>
      <c r="E1178" s="82"/>
      <c r="F1178" s="82"/>
    </row>
    <row r="1179" spans="2:6">
      <c r="B1179" s="82"/>
      <c r="C1179" s="82"/>
      <c r="D1179" s="82"/>
      <c r="E1179" s="82"/>
      <c r="F1179" s="82"/>
    </row>
    <row r="1180" spans="2:6">
      <c r="B1180" s="82"/>
      <c r="C1180" s="82"/>
      <c r="D1180" s="82"/>
      <c r="E1180" s="82"/>
      <c r="F1180" s="82"/>
    </row>
    <row r="1181" spans="2:6">
      <c r="B1181" s="82"/>
      <c r="C1181" s="82"/>
      <c r="D1181" s="82"/>
      <c r="E1181" s="82"/>
      <c r="F1181" s="82"/>
    </row>
    <row r="1182" spans="2:6">
      <c r="B1182" s="82"/>
      <c r="C1182" s="82"/>
      <c r="D1182" s="82"/>
      <c r="E1182" s="82"/>
      <c r="F1182" s="82"/>
    </row>
    <row r="1183" spans="2:6">
      <c r="B1183" s="82"/>
      <c r="C1183" s="82"/>
      <c r="D1183" s="82"/>
      <c r="E1183" s="82"/>
      <c r="F1183" s="82"/>
    </row>
    <row r="1184" spans="2:6">
      <c r="B1184" s="82"/>
      <c r="C1184" s="82"/>
      <c r="D1184" s="82"/>
      <c r="E1184" s="82"/>
      <c r="F1184" s="82"/>
    </row>
    <row r="1185" spans="2:6">
      <c r="B1185" s="82"/>
      <c r="C1185" s="82"/>
      <c r="D1185" s="82"/>
      <c r="E1185" s="82"/>
      <c r="F1185" s="82"/>
    </row>
    <row r="1186" spans="2:6">
      <c r="B1186" s="82"/>
      <c r="C1186" s="82"/>
      <c r="D1186" s="82"/>
      <c r="E1186" s="82"/>
      <c r="F1186" s="82"/>
    </row>
    <row r="1187" spans="2:6">
      <c r="B1187" s="82"/>
      <c r="C1187" s="82"/>
      <c r="D1187" s="82"/>
      <c r="E1187" s="82"/>
      <c r="F1187" s="82"/>
    </row>
    <row r="1188" spans="2:6">
      <c r="B1188" s="82"/>
      <c r="C1188" s="82"/>
      <c r="D1188" s="82"/>
      <c r="E1188" s="82"/>
      <c r="F1188" s="82"/>
    </row>
    <row r="1189" spans="2:6">
      <c r="B1189" s="82"/>
      <c r="C1189" s="82"/>
      <c r="D1189" s="82"/>
      <c r="E1189" s="82"/>
      <c r="F1189" s="82"/>
    </row>
    <row r="1190" spans="2:6">
      <c r="B1190" s="82"/>
      <c r="C1190" s="82"/>
      <c r="D1190" s="82"/>
      <c r="E1190" s="82"/>
      <c r="F1190" s="82"/>
    </row>
    <row r="1191" spans="2:6">
      <c r="B1191" s="82"/>
      <c r="C1191" s="82"/>
      <c r="D1191" s="82"/>
      <c r="E1191" s="82"/>
      <c r="F1191" s="82"/>
    </row>
    <row r="1192" spans="2:6">
      <c r="B1192" s="82"/>
      <c r="C1192" s="82"/>
      <c r="D1192" s="82"/>
      <c r="E1192" s="82"/>
      <c r="F1192" s="82"/>
    </row>
    <row r="1193" spans="2:6">
      <c r="B1193" s="82"/>
      <c r="C1193" s="82"/>
      <c r="D1193" s="82"/>
      <c r="E1193" s="82"/>
      <c r="F1193" s="82"/>
    </row>
    <row r="1194" spans="2:6">
      <c r="B1194" s="82"/>
      <c r="C1194" s="82"/>
      <c r="D1194" s="82"/>
      <c r="E1194" s="82"/>
      <c r="F1194" s="82"/>
    </row>
    <row r="1195" spans="2:6">
      <c r="B1195" s="82"/>
      <c r="C1195" s="82"/>
      <c r="D1195" s="82"/>
      <c r="E1195" s="82"/>
      <c r="F1195" s="82"/>
    </row>
    <row r="1196" spans="2:6">
      <c r="B1196" s="82"/>
      <c r="C1196" s="82"/>
      <c r="D1196" s="82"/>
      <c r="E1196" s="82"/>
      <c r="F1196" s="82"/>
    </row>
    <row r="1197" spans="2:6">
      <c r="B1197" s="82"/>
      <c r="C1197" s="82"/>
      <c r="D1197" s="82"/>
      <c r="E1197" s="82"/>
      <c r="F1197" s="82"/>
    </row>
    <row r="1198" spans="2:6">
      <c r="B1198" s="82"/>
      <c r="C1198" s="82"/>
      <c r="D1198" s="82"/>
      <c r="E1198" s="82"/>
      <c r="F1198" s="82"/>
    </row>
    <row r="1199" spans="2:6">
      <c r="B1199" s="82"/>
      <c r="C1199" s="82"/>
      <c r="D1199" s="82"/>
      <c r="E1199" s="82"/>
      <c r="F1199" s="82"/>
    </row>
    <row r="1200" spans="2:6">
      <c r="B1200" s="82"/>
      <c r="C1200" s="82"/>
      <c r="D1200" s="82"/>
      <c r="E1200" s="82"/>
      <c r="F1200" s="82"/>
    </row>
    <row r="1201" spans="2:6">
      <c r="B1201" s="82"/>
      <c r="C1201" s="82"/>
      <c r="D1201" s="82"/>
      <c r="E1201" s="82"/>
      <c r="F1201" s="82"/>
    </row>
    <row r="1202" spans="2:6">
      <c r="B1202" s="82"/>
      <c r="C1202" s="82"/>
      <c r="D1202" s="82"/>
      <c r="E1202" s="82"/>
      <c r="F1202" s="82"/>
    </row>
    <row r="1203" spans="2:6">
      <c r="B1203" s="82"/>
      <c r="C1203" s="82"/>
      <c r="D1203" s="82"/>
      <c r="E1203" s="82"/>
      <c r="F1203" s="82"/>
    </row>
    <row r="1204" spans="2:6">
      <c r="B1204" s="82"/>
      <c r="C1204" s="82"/>
      <c r="D1204" s="82"/>
      <c r="E1204" s="82"/>
      <c r="F1204" s="82"/>
    </row>
    <row r="1205" spans="2:6">
      <c r="B1205" s="82"/>
      <c r="C1205" s="82"/>
      <c r="D1205" s="82"/>
      <c r="E1205" s="82"/>
      <c r="F1205" s="82"/>
    </row>
    <row r="1206" spans="2:6">
      <c r="B1206" s="82"/>
      <c r="C1206" s="82"/>
      <c r="D1206" s="82"/>
      <c r="E1206" s="82"/>
      <c r="F1206" s="82"/>
    </row>
    <row r="1207" spans="2:6">
      <c r="B1207" s="82"/>
      <c r="C1207" s="82"/>
      <c r="D1207" s="82"/>
      <c r="E1207" s="82"/>
      <c r="F1207" s="82"/>
    </row>
    <row r="1208" spans="2:6">
      <c r="B1208" s="82"/>
      <c r="C1208" s="82"/>
      <c r="D1208" s="82"/>
      <c r="E1208" s="82"/>
      <c r="F1208" s="82"/>
    </row>
    <row r="1209" spans="2:6">
      <c r="B1209" s="82"/>
      <c r="C1209" s="82"/>
      <c r="D1209" s="82"/>
      <c r="E1209" s="82"/>
      <c r="F1209" s="82"/>
    </row>
    <row r="1210" spans="2:6">
      <c r="B1210" s="82"/>
      <c r="C1210" s="82"/>
      <c r="D1210" s="82"/>
      <c r="E1210" s="82"/>
      <c r="F1210" s="82"/>
    </row>
    <row r="1211" spans="2:6">
      <c r="B1211" s="82"/>
      <c r="C1211" s="82"/>
      <c r="D1211" s="82"/>
      <c r="E1211" s="82"/>
      <c r="F1211" s="82"/>
    </row>
    <row r="1212" spans="2:6">
      <c r="B1212" s="82"/>
      <c r="C1212" s="82"/>
      <c r="D1212" s="82"/>
      <c r="E1212" s="82"/>
      <c r="F1212" s="82"/>
    </row>
    <row r="1213" spans="2:6">
      <c r="B1213" s="82"/>
      <c r="C1213" s="82"/>
      <c r="D1213" s="82"/>
      <c r="E1213" s="82"/>
      <c r="F1213" s="82"/>
    </row>
    <row r="1214" spans="2:6">
      <c r="B1214" s="82"/>
      <c r="C1214" s="82"/>
      <c r="D1214" s="82"/>
      <c r="E1214" s="82"/>
      <c r="F1214" s="82"/>
    </row>
    <row r="1215" spans="2:6">
      <c r="B1215" s="82"/>
      <c r="C1215" s="82"/>
      <c r="D1215" s="82"/>
      <c r="E1215" s="82"/>
      <c r="F1215" s="82"/>
    </row>
    <row r="1216" spans="2:6">
      <c r="B1216" s="82"/>
      <c r="C1216" s="82"/>
      <c r="D1216" s="82"/>
      <c r="E1216" s="82"/>
      <c r="F1216" s="82"/>
    </row>
    <row r="1217" spans="2:6">
      <c r="B1217" s="82"/>
      <c r="C1217" s="82"/>
      <c r="D1217" s="82"/>
      <c r="E1217" s="82"/>
      <c r="F1217" s="82"/>
    </row>
    <row r="1218" spans="2:6">
      <c r="B1218" s="82"/>
      <c r="C1218" s="82"/>
      <c r="D1218" s="82"/>
      <c r="E1218" s="82"/>
      <c r="F1218" s="82"/>
    </row>
    <row r="1219" spans="2:6">
      <c r="B1219" s="82"/>
      <c r="C1219" s="82"/>
      <c r="D1219" s="82"/>
      <c r="E1219" s="82"/>
      <c r="F1219" s="82"/>
    </row>
    <row r="1220" spans="2:6">
      <c r="B1220" s="82"/>
      <c r="C1220" s="82"/>
      <c r="D1220" s="82"/>
      <c r="E1220" s="82"/>
      <c r="F1220" s="82"/>
    </row>
    <row r="1221" spans="2:6">
      <c r="B1221" s="82"/>
      <c r="C1221" s="82"/>
      <c r="D1221" s="82"/>
      <c r="E1221" s="82"/>
      <c r="F1221" s="82"/>
    </row>
    <row r="1222" spans="2:6">
      <c r="B1222" s="82"/>
      <c r="C1222" s="82"/>
      <c r="D1222" s="82"/>
      <c r="E1222" s="82"/>
      <c r="F1222" s="82"/>
    </row>
    <row r="1223" spans="2:6">
      <c r="B1223" s="82"/>
      <c r="C1223" s="82"/>
      <c r="D1223" s="82"/>
      <c r="E1223" s="82"/>
      <c r="F1223" s="82"/>
    </row>
    <row r="1224" spans="2:6">
      <c r="B1224" s="82"/>
      <c r="C1224" s="82"/>
      <c r="D1224" s="82"/>
      <c r="E1224" s="82"/>
      <c r="F1224" s="82"/>
    </row>
    <row r="1225" spans="2:6">
      <c r="B1225" s="82"/>
      <c r="C1225" s="82"/>
      <c r="D1225" s="82"/>
      <c r="E1225" s="82"/>
      <c r="F1225" s="82"/>
    </row>
    <row r="1226" spans="2:6">
      <c r="B1226" s="82"/>
      <c r="C1226" s="82"/>
      <c r="D1226" s="82"/>
      <c r="E1226" s="82"/>
      <c r="F1226" s="82"/>
    </row>
    <row r="1227" spans="2:6">
      <c r="B1227" s="82"/>
      <c r="C1227" s="82"/>
      <c r="D1227" s="82"/>
      <c r="E1227" s="82"/>
      <c r="F1227" s="82"/>
    </row>
    <row r="1228" spans="2:6">
      <c r="B1228" s="82"/>
      <c r="C1228" s="82"/>
      <c r="D1228" s="82"/>
      <c r="E1228" s="82"/>
      <c r="F1228" s="82"/>
    </row>
    <row r="1229" spans="2:6">
      <c r="B1229" s="82"/>
      <c r="C1229" s="82"/>
      <c r="D1229" s="82"/>
      <c r="E1229" s="82"/>
      <c r="F1229" s="82"/>
    </row>
    <row r="1230" spans="2:6">
      <c r="B1230" s="82"/>
      <c r="C1230" s="82"/>
      <c r="D1230" s="82"/>
      <c r="E1230" s="82"/>
      <c r="F1230" s="82"/>
    </row>
    <row r="1231" spans="2:6">
      <c r="B1231" s="82"/>
      <c r="C1231" s="82"/>
      <c r="D1231" s="82"/>
      <c r="E1231" s="82"/>
      <c r="F1231" s="82"/>
    </row>
    <row r="1232" spans="2:6">
      <c r="B1232" s="82"/>
      <c r="C1232" s="82"/>
      <c r="D1232" s="82"/>
      <c r="E1232" s="82"/>
      <c r="F1232" s="82"/>
    </row>
    <row r="1233" spans="2:6">
      <c r="B1233" s="82"/>
      <c r="C1233" s="82"/>
      <c r="D1233" s="82"/>
      <c r="E1233" s="82"/>
      <c r="F1233" s="82"/>
    </row>
    <row r="1234" spans="2:6">
      <c r="B1234" s="82"/>
      <c r="C1234" s="82"/>
      <c r="D1234" s="82"/>
      <c r="E1234" s="82"/>
      <c r="F1234" s="82"/>
    </row>
    <row r="1235" spans="2:6">
      <c r="B1235" s="82"/>
      <c r="C1235" s="82"/>
      <c r="D1235" s="82"/>
      <c r="E1235" s="82"/>
      <c r="F1235" s="82"/>
    </row>
    <row r="1236" spans="2:6">
      <c r="B1236" s="82"/>
      <c r="C1236" s="82"/>
      <c r="D1236" s="82"/>
      <c r="E1236" s="82"/>
      <c r="F1236" s="82"/>
    </row>
    <row r="1237" spans="2:6">
      <c r="B1237" s="82"/>
      <c r="C1237" s="82"/>
      <c r="D1237" s="82"/>
      <c r="E1237" s="82"/>
      <c r="F1237" s="82"/>
    </row>
    <row r="1238" spans="2:6">
      <c r="B1238" s="82"/>
      <c r="C1238" s="82"/>
      <c r="D1238" s="82"/>
      <c r="E1238" s="82"/>
      <c r="F1238" s="82"/>
    </row>
    <row r="1239" spans="2:6">
      <c r="B1239" s="82"/>
      <c r="C1239" s="82"/>
      <c r="D1239" s="82"/>
      <c r="E1239" s="82"/>
      <c r="F1239" s="82"/>
    </row>
    <row r="1240" spans="2:6">
      <c r="B1240" s="82"/>
      <c r="C1240" s="82"/>
      <c r="D1240" s="82"/>
      <c r="E1240" s="82"/>
      <c r="F1240" s="82"/>
    </row>
    <row r="1241" spans="2:6">
      <c r="B1241" s="82"/>
      <c r="C1241" s="82"/>
      <c r="D1241" s="82"/>
      <c r="E1241" s="82"/>
      <c r="F1241" s="82"/>
    </row>
    <row r="1242" spans="2:6">
      <c r="B1242" s="82"/>
      <c r="C1242" s="82"/>
      <c r="D1242" s="82"/>
      <c r="E1242" s="82"/>
      <c r="F1242" s="82"/>
    </row>
    <row r="1243" spans="2:6">
      <c r="B1243" s="82"/>
      <c r="C1243" s="82"/>
      <c r="D1243" s="82"/>
      <c r="E1243" s="82"/>
      <c r="F1243" s="82"/>
    </row>
    <row r="1244" spans="2:6">
      <c r="B1244" s="82"/>
      <c r="C1244" s="82"/>
      <c r="D1244" s="82"/>
      <c r="E1244" s="82"/>
      <c r="F1244" s="82"/>
    </row>
    <row r="1245" spans="2:6">
      <c r="B1245" s="82"/>
      <c r="C1245" s="82"/>
      <c r="D1245" s="82"/>
      <c r="E1245" s="82"/>
      <c r="F1245" s="82"/>
    </row>
    <row r="1246" spans="2:6">
      <c r="B1246" s="82"/>
      <c r="C1246" s="82"/>
      <c r="D1246" s="82"/>
      <c r="E1246" s="82"/>
      <c r="F1246" s="82"/>
    </row>
    <row r="1247" spans="2:6">
      <c r="B1247" s="82"/>
      <c r="C1247" s="82"/>
      <c r="D1247" s="82"/>
      <c r="E1247" s="82"/>
      <c r="F1247" s="82"/>
    </row>
    <row r="1248" spans="2:6">
      <c r="B1248" s="82"/>
      <c r="C1248" s="82"/>
      <c r="D1248" s="82"/>
      <c r="E1248" s="82"/>
      <c r="F1248" s="82"/>
    </row>
    <row r="1249" spans="2:6">
      <c r="B1249" s="82"/>
      <c r="C1249" s="82"/>
      <c r="D1249" s="82"/>
      <c r="E1249" s="82"/>
      <c r="F1249" s="82"/>
    </row>
    <row r="1250" spans="2:6">
      <c r="B1250" s="82"/>
      <c r="C1250" s="82"/>
      <c r="D1250" s="82"/>
      <c r="E1250" s="82"/>
      <c r="F1250" s="82"/>
    </row>
    <row r="1251" spans="2:6">
      <c r="B1251" s="82"/>
      <c r="C1251" s="82"/>
      <c r="D1251" s="82"/>
      <c r="E1251" s="82"/>
      <c r="F1251" s="82"/>
    </row>
    <row r="1252" spans="2:6">
      <c r="B1252" s="82"/>
      <c r="C1252" s="82"/>
      <c r="D1252" s="82"/>
      <c r="E1252" s="82"/>
      <c r="F1252" s="82"/>
    </row>
    <row r="1253" spans="2:6">
      <c r="B1253" s="82"/>
      <c r="C1253" s="82"/>
      <c r="D1253" s="82"/>
      <c r="E1253" s="82"/>
      <c r="F1253" s="82"/>
    </row>
    <row r="1254" spans="2:6">
      <c r="B1254" s="82"/>
      <c r="C1254" s="82"/>
      <c r="D1254" s="82"/>
      <c r="E1254" s="82"/>
      <c r="F1254" s="82"/>
    </row>
    <row r="1255" spans="2:6">
      <c r="B1255" s="82"/>
      <c r="C1255" s="82"/>
      <c r="D1255" s="82"/>
      <c r="E1255" s="82"/>
      <c r="F1255" s="82"/>
    </row>
    <row r="1256" spans="2:6">
      <c r="B1256" s="82"/>
      <c r="C1256" s="82"/>
      <c r="D1256" s="82"/>
      <c r="E1256" s="82"/>
      <c r="F1256" s="82"/>
    </row>
    <row r="1257" spans="2:6">
      <c r="B1257" s="82"/>
      <c r="C1257" s="82"/>
      <c r="D1257" s="82"/>
      <c r="E1257" s="82"/>
      <c r="F1257" s="82"/>
    </row>
    <row r="1258" spans="2:6">
      <c r="B1258" s="82"/>
      <c r="C1258" s="82"/>
      <c r="D1258" s="82"/>
      <c r="E1258" s="82"/>
      <c r="F1258" s="82"/>
    </row>
    <row r="1259" spans="2:6">
      <c r="B1259" s="82"/>
      <c r="C1259" s="82"/>
      <c r="D1259" s="82"/>
      <c r="E1259" s="82"/>
      <c r="F1259" s="82"/>
    </row>
    <row r="1260" spans="2:6">
      <c r="B1260" s="82"/>
      <c r="C1260" s="82"/>
      <c r="D1260" s="82"/>
      <c r="E1260" s="82"/>
      <c r="F1260" s="82"/>
    </row>
    <row r="1261" spans="2:6">
      <c r="B1261" s="82"/>
      <c r="C1261" s="82"/>
      <c r="D1261" s="82"/>
      <c r="E1261" s="82"/>
      <c r="F1261" s="82"/>
    </row>
    <row r="1262" spans="2:6">
      <c r="B1262" s="82"/>
      <c r="C1262" s="82"/>
      <c r="D1262" s="82"/>
      <c r="E1262" s="82"/>
      <c r="F1262" s="82"/>
    </row>
    <row r="1263" spans="2:6">
      <c r="B1263" s="82"/>
      <c r="C1263" s="82"/>
      <c r="D1263" s="82"/>
      <c r="E1263" s="82"/>
      <c r="F1263" s="82"/>
    </row>
    <row r="1264" spans="2:6">
      <c r="B1264" s="82"/>
      <c r="C1264" s="82"/>
      <c r="D1264" s="82"/>
      <c r="E1264" s="82"/>
      <c r="F1264" s="82"/>
    </row>
    <row r="1265" spans="2:6">
      <c r="B1265" s="82"/>
      <c r="C1265" s="82"/>
      <c r="D1265" s="82"/>
      <c r="E1265" s="82"/>
      <c r="F1265" s="82"/>
    </row>
    <row r="1266" spans="2:6">
      <c r="B1266" s="82"/>
      <c r="C1266" s="82"/>
      <c r="D1266" s="82"/>
      <c r="E1266" s="82"/>
      <c r="F1266" s="82"/>
    </row>
    <row r="1267" spans="2:6">
      <c r="B1267" s="82"/>
      <c r="C1267" s="82"/>
      <c r="D1267" s="82"/>
      <c r="E1267" s="82"/>
      <c r="F1267" s="82"/>
    </row>
    <row r="1268" spans="2:6">
      <c r="B1268" s="82"/>
      <c r="C1268" s="82"/>
      <c r="D1268" s="82"/>
      <c r="E1268" s="82"/>
      <c r="F1268" s="82"/>
    </row>
    <row r="1269" spans="2:6">
      <c r="B1269" s="82"/>
      <c r="C1269" s="82"/>
      <c r="D1269" s="82"/>
      <c r="E1269" s="82"/>
      <c r="F1269" s="82"/>
    </row>
    <row r="1270" spans="2:6">
      <c r="B1270" s="82"/>
      <c r="C1270" s="82"/>
      <c r="D1270" s="82"/>
      <c r="E1270" s="82"/>
      <c r="F1270" s="82"/>
    </row>
    <row r="1271" spans="2:6">
      <c r="B1271" s="82"/>
      <c r="C1271" s="82"/>
      <c r="D1271" s="82"/>
      <c r="E1271" s="82"/>
      <c r="F1271" s="82"/>
    </row>
    <row r="1272" spans="2:6">
      <c r="B1272" s="82"/>
      <c r="C1272" s="82"/>
      <c r="D1272" s="82"/>
      <c r="E1272" s="82"/>
      <c r="F1272" s="82"/>
    </row>
    <row r="1273" spans="2:6">
      <c r="B1273" s="82"/>
      <c r="C1273" s="82"/>
      <c r="D1273" s="82"/>
      <c r="E1273" s="82"/>
      <c r="F1273" s="82"/>
    </row>
    <row r="1274" spans="2:6">
      <c r="B1274" s="82"/>
      <c r="C1274" s="82"/>
      <c r="D1274" s="82"/>
      <c r="E1274" s="82"/>
      <c r="F1274" s="82"/>
    </row>
    <row r="1275" spans="2:6">
      <c r="B1275" s="82"/>
      <c r="C1275" s="82"/>
      <c r="D1275" s="82"/>
      <c r="E1275" s="82"/>
      <c r="F1275" s="82"/>
    </row>
    <row r="1276" spans="2:6">
      <c r="B1276" s="82"/>
      <c r="C1276" s="82"/>
      <c r="D1276" s="82"/>
      <c r="E1276" s="82"/>
      <c r="F1276" s="82"/>
    </row>
    <row r="1277" spans="2:6">
      <c r="B1277" s="82"/>
      <c r="C1277" s="82"/>
      <c r="D1277" s="82"/>
      <c r="E1277" s="82"/>
      <c r="F1277" s="82"/>
    </row>
    <row r="1278" spans="2:6">
      <c r="B1278" s="82"/>
      <c r="C1278" s="82"/>
      <c r="D1278" s="82"/>
      <c r="E1278" s="82"/>
      <c r="F1278" s="82"/>
    </row>
    <row r="1279" spans="2:6">
      <c r="B1279" s="82"/>
      <c r="C1279" s="82"/>
      <c r="D1279" s="82"/>
      <c r="E1279" s="82"/>
      <c r="F1279" s="82"/>
    </row>
    <row r="1280" spans="2:6">
      <c r="B1280" s="82"/>
      <c r="C1280" s="82"/>
      <c r="D1280" s="82"/>
      <c r="E1280" s="82"/>
      <c r="F1280" s="82"/>
    </row>
    <row r="1281" spans="2:6">
      <c r="B1281" s="82"/>
      <c r="C1281" s="82"/>
      <c r="D1281" s="82"/>
      <c r="E1281" s="82"/>
      <c r="F1281" s="82"/>
    </row>
    <row r="1282" spans="2:6">
      <c r="B1282" s="82"/>
      <c r="C1282" s="82"/>
      <c r="D1282" s="82"/>
      <c r="E1282" s="82"/>
      <c r="F1282" s="82"/>
    </row>
    <row r="1283" spans="2:6">
      <c r="B1283" s="82"/>
      <c r="C1283" s="82"/>
      <c r="D1283" s="82"/>
      <c r="E1283" s="82"/>
      <c r="F1283" s="82"/>
    </row>
    <row r="1284" spans="2:6">
      <c r="B1284" s="82"/>
      <c r="C1284" s="82"/>
      <c r="D1284" s="82"/>
      <c r="E1284" s="82"/>
      <c r="F1284" s="82"/>
    </row>
    <row r="1285" spans="2:6">
      <c r="B1285" s="82"/>
      <c r="C1285" s="82"/>
      <c r="D1285" s="82"/>
      <c r="E1285" s="82"/>
      <c r="F1285" s="82"/>
    </row>
    <row r="1286" spans="2:6">
      <c r="B1286" s="82"/>
      <c r="C1286" s="82"/>
      <c r="D1286" s="82"/>
      <c r="E1286" s="82"/>
      <c r="F1286" s="82"/>
    </row>
    <row r="1287" spans="2:6">
      <c r="B1287" s="82"/>
      <c r="C1287" s="82"/>
      <c r="D1287" s="82"/>
      <c r="E1287" s="82"/>
      <c r="F1287" s="82"/>
    </row>
    <row r="1288" spans="2:6">
      <c r="B1288" s="82"/>
      <c r="C1288" s="82"/>
      <c r="D1288" s="82"/>
      <c r="E1288" s="82"/>
      <c r="F1288" s="82"/>
    </row>
    <row r="1289" spans="2:6">
      <c r="B1289" s="82"/>
      <c r="C1289" s="82"/>
      <c r="D1289" s="82"/>
      <c r="E1289" s="82"/>
      <c r="F1289" s="82"/>
    </row>
    <row r="1290" spans="2:6">
      <c r="B1290" s="82"/>
      <c r="C1290" s="82"/>
      <c r="D1290" s="82"/>
      <c r="E1290" s="82"/>
      <c r="F1290" s="82"/>
    </row>
    <row r="1291" spans="2:6">
      <c r="B1291" s="82"/>
      <c r="C1291" s="82"/>
      <c r="D1291" s="82"/>
      <c r="E1291" s="82"/>
      <c r="F1291" s="82"/>
    </row>
    <row r="1292" spans="2:6">
      <c r="B1292" s="82"/>
      <c r="C1292" s="82"/>
      <c r="D1292" s="82"/>
      <c r="E1292" s="82"/>
      <c r="F1292" s="82"/>
    </row>
    <row r="1293" spans="2:6">
      <c r="B1293" s="82"/>
      <c r="C1293" s="82"/>
      <c r="D1293" s="82"/>
      <c r="E1293" s="82"/>
      <c r="F1293" s="82"/>
    </row>
    <row r="1294" spans="2:6">
      <c r="B1294" s="82"/>
      <c r="C1294" s="82"/>
      <c r="D1294" s="82"/>
      <c r="E1294" s="82"/>
      <c r="F1294" s="82"/>
    </row>
    <row r="1295" spans="2:6">
      <c r="B1295" s="82"/>
      <c r="C1295" s="82"/>
      <c r="D1295" s="82"/>
      <c r="E1295" s="82"/>
      <c r="F1295" s="82"/>
    </row>
    <row r="1296" spans="2:6">
      <c r="B1296" s="82"/>
      <c r="C1296" s="82"/>
      <c r="D1296" s="82"/>
      <c r="E1296" s="82"/>
      <c r="F1296" s="82"/>
    </row>
    <row r="1297" spans="2:6">
      <c r="B1297" s="82"/>
      <c r="C1297" s="82"/>
      <c r="D1297" s="82"/>
      <c r="E1297" s="82"/>
      <c r="F1297" s="82"/>
    </row>
    <row r="1298" spans="2:6">
      <c r="B1298" s="82"/>
      <c r="C1298" s="82"/>
      <c r="D1298" s="82"/>
      <c r="E1298" s="82"/>
      <c r="F1298" s="82"/>
    </row>
    <row r="1299" spans="2:6">
      <c r="B1299" s="82"/>
      <c r="C1299" s="82"/>
      <c r="D1299" s="82"/>
      <c r="E1299" s="82"/>
      <c r="F1299" s="82"/>
    </row>
    <row r="1300" spans="2:6">
      <c r="B1300" s="82"/>
      <c r="C1300" s="82"/>
      <c r="D1300" s="82"/>
      <c r="E1300" s="82"/>
      <c r="F1300" s="82"/>
    </row>
    <row r="1301" spans="2:6">
      <c r="B1301" s="82"/>
      <c r="C1301" s="82"/>
      <c r="D1301" s="82"/>
      <c r="E1301" s="82"/>
      <c r="F1301" s="82"/>
    </row>
    <row r="1302" spans="2:6">
      <c r="B1302" s="82"/>
      <c r="C1302" s="82"/>
      <c r="D1302" s="82"/>
      <c r="E1302" s="82"/>
      <c r="F1302" s="82"/>
    </row>
    <row r="1303" spans="2:6">
      <c r="B1303" s="82"/>
      <c r="C1303" s="82"/>
      <c r="D1303" s="82"/>
      <c r="E1303" s="82"/>
      <c r="F1303" s="82"/>
    </row>
    <row r="1304" spans="2:6">
      <c r="B1304" s="82"/>
      <c r="C1304" s="82"/>
      <c r="D1304" s="82"/>
      <c r="E1304" s="82"/>
      <c r="F1304" s="82"/>
    </row>
    <row r="1305" spans="2:6">
      <c r="B1305" s="82"/>
      <c r="C1305" s="82"/>
      <c r="D1305" s="82"/>
      <c r="E1305" s="82"/>
      <c r="F1305" s="82"/>
    </row>
    <row r="1306" spans="2:6">
      <c r="B1306" s="82"/>
      <c r="C1306" s="82"/>
      <c r="D1306" s="82"/>
      <c r="E1306" s="82"/>
      <c r="F1306" s="82"/>
    </row>
    <row r="1307" spans="2:6">
      <c r="B1307" s="82"/>
      <c r="C1307" s="82"/>
      <c r="D1307" s="82"/>
      <c r="E1307" s="82"/>
      <c r="F1307" s="82"/>
    </row>
    <row r="1308" spans="2:6">
      <c r="B1308" s="82"/>
      <c r="C1308" s="82"/>
      <c r="D1308" s="82"/>
      <c r="E1308" s="82"/>
      <c r="F1308" s="82"/>
    </row>
    <row r="1309" spans="2:6">
      <c r="B1309" s="82"/>
      <c r="C1309" s="82"/>
      <c r="D1309" s="82"/>
      <c r="E1309" s="82"/>
      <c r="F1309" s="82"/>
    </row>
    <row r="1310" spans="2:6">
      <c r="B1310" s="82"/>
      <c r="C1310" s="82"/>
      <c r="D1310" s="82"/>
      <c r="E1310" s="82"/>
      <c r="F1310" s="82"/>
    </row>
    <row r="1311" spans="2:6">
      <c r="B1311" s="82"/>
      <c r="C1311" s="82"/>
      <c r="D1311" s="82"/>
      <c r="E1311" s="82"/>
      <c r="F1311" s="82"/>
    </row>
    <row r="1312" spans="2:6">
      <c r="B1312" s="82"/>
      <c r="C1312" s="82"/>
      <c r="D1312" s="82"/>
      <c r="E1312" s="82"/>
      <c r="F1312" s="82"/>
    </row>
    <row r="1313" spans="2:6">
      <c r="B1313" s="82"/>
      <c r="C1313" s="82"/>
      <c r="D1313" s="82"/>
      <c r="E1313" s="82"/>
      <c r="F1313" s="82"/>
    </row>
    <row r="1314" spans="2:6">
      <c r="B1314" s="82"/>
      <c r="C1314" s="82"/>
      <c r="D1314" s="82"/>
      <c r="E1314" s="82"/>
      <c r="F1314" s="82"/>
    </row>
    <row r="1315" spans="2:6">
      <c r="B1315" s="82"/>
      <c r="C1315" s="82"/>
      <c r="D1315" s="82"/>
      <c r="E1315" s="82"/>
      <c r="F1315" s="82"/>
    </row>
    <row r="1316" spans="2:6">
      <c r="B1316" s="82"/>
      <c r="C1316" s="82"/>
      <c r="D1316" s="82"/>
      <c r="E1316" s="82"/>
      <c r="F1316" s="82"/>
    </row>
    <row r="1317" spans="2:6">
      <c r="B1317" s="82"/>
      <c r="C1317" s="82"/>
      <c r="D1317" s="82"/>
      <c r="E1317" s="82"/>
      <c r="F1317" s="82"/>
    </row>
    <row r="1318" spans="2:6">
      <c r="B1318" s="82"/>
      <c r="C1318" s="82"/>
      <c r="D1318" s="82"/>
      <c r="E1318" s="82"/>
      <c r="F1318" s="82"/>
    </row>
    <row r="1319" spans="2:6">
      <c r="B1319" s="82"/>
      <c r="C1319" s="82"/>
      <c r="D1319" s="82"/>
      <c r="E1319" s="82"/>
      <c r="F1319" s="82"/>
    </row>
    <row r="1320" spans="2:6">
      <c r="B1320" s="82"/>
      <c r="C1320" s="82"/>
      <c r="D1320" s="82"/>
      <c r="E1320" s="82"/>
      <c r="F1320" s="82"/>
    </row>
    <row r="1321" spans="2:6">
      <c r="B1321" s="82"/>
      <c r="C1321" s="82"/>
      <c r="D1321" s="82"/>
      <c r="E1321" s="82"/>
      <c r="F1321" s="82"/>
    </row>
    <row r="1322" spans="2:6">
      <c r="B1322" s="82"/>
      <c r="C1322" s="82"/>
      <c r="D1322" s="82"/>
      <c r="E1322" s="82"/>
      <c r="F1322" s="82"/>
    </row>
    <row r="1323" spans="2:6">
      <c r="B1323" s="82"/>
      <c r="C1323" s="82"/>
      <c r="D1323" s="82"/>
      <c r="E1323" s="82"/>
      <c r="F1323" s="82"/>
    </row>
    <row r="1324" spans="2:6">
      <c r="B1324" s="82"/>
      <c r="C1324" s="82"/>
      <c r="D1324" s="82"/>
      <c r="E1324" s="82"/>
      <c r="F1324" s="82"/>
    </row>
    <row r="1325" spans="2:6">
      <c r="B1325" s="82"/>
      <c r="C1325" s="82"/>
      <c r="D1325" s="82"/>
      <c r="E1325" s="82"/>
      <c r="F1325" s="82"/>
    </row>
    <row r="1326" spans="2:6">
      <c r="B1326" s="82"/>
      <c r="C1326" s="82"/>
      <c r="D1326" s="82"/>
      <c r="E1326" s="82"/>
      <c r="F1326" s="82"/>
    </row>
    <row r="1327" spans="2:6">
      <c r="B1327" s="82"/>
      <c r="C1327" s="82"/>
      <c r="D1327" s="82"/>
      <c r="E1327" s="82"/>
      <c r="F1327" s="82"/>
    </row>
    <row r="1328" spans="2:6">
      <c r="B1328" s="82"/>
      <c r="C1328" s="82"/>
      <c r="D1328" s="82"/>
      <c r="E1328" s="82"/>
      <c r="F1328" s="82"/>
    </row>
    <row r="1329" spans="2:6">
      <c r="B1329" s="82"/>
      <c r="C1329" s="82"/>
      <c r="D1329" s="82"/>
      <c r="E1329" s="82"/>
      <c r="F1329" s="82"/>
    </row>
    <row r="1330" spans="2:6">
      <c r="B1330" s="82"/>
      <c r="C1330" s="82"/>
      <c r="D1330" s="82"/>
      <c r="E1330" s="82"/>
      <c r="F1330" s="82"/>
    </row>
    <row r="1331" spans="2:6">
      <c r="B1331" s="82"/>
      <c r="C1331" s="82"/>
      <c r="D1331" s="82"/>
      <c r="E1331" s="82"/>
      <c r="F1331" s="82"/>
    </row>
    <row r="1332" spans="2:6">
      <c r="B1332" s="82"/>
      <c r="C1332" s="82"/>
      <c r="D1332" s="82"/>
      <c r="E1332" s="82"/>
      <c r="F1332" s="82"/>
    </row>
    <row r="1333" spans="2:6">
      <c r="B1333" s="82"/>
      <c r="C1333" s="82"/>
      <c r="D1333" s="82"/>
      <c r="E1333" s="82"/>
      <c r="F1333" s="82"/>
    </row>
    <row r="1334" spans="2:6">
      <c r="B1334" s="82"/>
      <c r="C1334" s="82"/>
      <c r="D1334" s="82"/>
      <c r="E1334" s="82"/>
      <c r="F1334" s="82"/>
    </row>
    <row r="1335" spans="2:6">
      <c r="B1335" s="82"/>
      <c r="C1335" s="82"/>
      <c r="D1335" s="82"/>
      <c r="E1335" s="82"/>
      <c r="F1335" s="82"/>
    </row>
    <row r="1336" spans="2:6">
      <c r="B1336" s="82"/>
      <c r="C1336" s="82"/>
      <c r="D1336" s="82"/>
      <c r="E1336" s="82"/>
      <c r="F1336" s="82"/>
    </row>
    <row r="1337" spans="2:6">
      <c r="B1337" s="82"/>
      <c r="C1337" s="82"/>
      <c r="D1337" s="82"/>
      <c r="E1337" s="82"/>
      <c r="F1337" s="82"/>
    </row>
    <row r="1338" spans="2:6">
      <c r="B1338" s="82"/>
      <c r="C1338" s="82"/>
      <c r="D1338" s="82"/>
      <c r="E1338" s="82"/>
      <c r="F1338" s="82"/>
    </row>
    <row r="1339" spans="2:6">
      <c r="B1339" s="82"/>
      <c r="C1339" s="82"/>
      <c r="D1339" s="82"/>
      <c r="E1339" s="82"/>
      <c r="F1339" s="82"/>
    </row>
    <row r="1340" spans="2:6">
      <c r="B1340" s="82"/>
      <c r="C1340" s="82"/>
      <c r="D1340" s="82"/>
      <c r="E1340" s="82"/>
      <c r="F1340" s="82"/>
    </row>
    <row r="1341" spans="2:6">
      <c r="B1341" s="82"/>
      <c r="C1341" s="82"/>
      <c r="D1341" s="82"/>
      <c r="E1341" s="82"/>
      <c r="F1341" s="82"/>
    </row>
    <row r="1342" spans="2:6">
      <c r="B1342" s="82"/>
      <c r="C1342" s="82"/>
      <c r="D1342" s="82"/>
      <c r="E1342" s="82"/>
      <c r="F1342" s="82"/>
    </row>
    <row r="1343" spans="2:6">
      <c r="B1343" s="82"/>
      <c r="C1343" s="82"/>
      <c r="D1343" s="82"/>
      <c r="E1343" s="82"/>
      <c r="F1343" s="82"/>
    </row>
    <row r="1344" spans="2:6">
      <c r="B1344" s="82"/>
      <c r="C1344" s="82"/>
      <c r="D1344" s="82"/>
      <c r="E1344" s="82"/>
      <c r="F1344" s="82"/>
    </row>
    <row r="1345" spans="2:6">
      <c r="B1345" s="82"/>
      <c r="C1345" s="82"/>
      <c r="D1345" s="82"/>
      <c r="E1345" s="82"/>
      <c r="F1345" s="82"/>
    </row>
    <row r="1346" spans="2:6">
      <c r="B1346" s="82"/>
      <c r="C1346" s="82"/>
      <c r="D1346" s="82"/>
      <c r="E1346" s="82"/>
      <c r="F1346" s="82"/>
    </row>
    <row r="1347" spans="2:6">
      <c r="B1347" s="82"/>
      <c r="C1347" s="82"/>
      <c r="D1347" s="82"/>
      <c r="E1347" s="82"/>
      <c r="F1347" s="82"/>
    </row>
    <row r="1348" spans="2:6">
      <c r="B1348" s="82"/>
      <c r="C1348" s="82"/>
      <c r="D1348" s="82"/>
      <c r="E1348" s="82"/>
      <c r="F1348" s="82"/>
    </row>
    <row r="1349" spans="2:6">
      <c r="B1349" s="82"/>
      <c r="C1349" s="82"/>
      <c r="D1349" s="82"/>
      <c r="E1349" s="82"/>
      <c r="F1349" s="82"/>
    </row>
    <row r="1350" spans="2:6">
      <c r="B1350" s="82"/>
      <c r="C1350" s="82"/>
      <c r="D1350" s="82"/>
      <c r="E1350" s="82"/>
      <c r="F1350" s="82"/>
    </row>
    <row r="1351" spans="2:6">
      <c r="B1351" s="82"/>
      <c r="C1351" s="82"/>
      <c r="D1351" s="82"/>
      <c r="E1351" s="82"/>
      <c r="F1351" s="82"/>
    </row>
    <row r="1352" spans="2:6">
      <c r="B1352" s="82"/>
      <c r="C1352" s="82"/>
      <c r="D1352" s="82"/>
      <c r="E1352" s="82"/>
      <c r="F1352" s="82"/>
    </row>
    <row r="1353" spans="2:6">
      <c r="B1353" s="82"/>
      <c r="C1353" s="82"/>
      <c r="D1353" s="82"/>
      <c r="E1353" s="82"/>
      <c r="F1353" s="82"/>
    </row>
    <row r="1354" spans="2:6">
      <c r="B1354" s="82"/>
      <c r="C1354" s="82"/>
      <c r="D1354" s="82"/>
      <c r="E1354" s="82"/>
      <c r="F1354" s="82"/>
    </row>
    <row r="1355" spans="2:6">
      <c r="B1355" s="82"/>
      <c r="C1355" s="82"/>
      <c r="D1355" s="82"/>
      <c r="E1355" s="82"/>
      <c r="F1355" s="82"/>
    </row>
    <row r="1356" spans="2:6">
      <c r="B1356" s="82"/>
      <c r="C1356" s="82"/>
      <c r="D1356" s="82"/>
      <c r="E1356" s="82"/>
      <c r="F1356" s="82"/>
    </row>
    <row r="1357" spans="2:6">
      <c r="B1357" s="82"/>
      <c r="C1357" s="82"/>
      <c r="D1357" s="82"/>
      <c r="E1357" s="82"/>
      <c r="F1357" s="82"/>
    </row>
    <row r="1358" spans="2:6">
      <c r="B1358" s="82"/>
      <c r="C1358" s="82"/>
      <c r="D1358" s="82"/>
      <c r="E1358" s="82"/>
      <c r="F1358" s="82"/>
    </row>
    <row r="1359" spans="2:6">
      <c r="B1359" s="82"/>
      <c r="C1359" s="82"/>
      <c r="D1359" s="82"/>
      <c r="E1359" s="82"/>
      <c r="F1359" s="82"/>
    </row>
    <row r="1360" spans="2:6">
      <c r="B1360" s="82"/>
      <c r="C1360" s="82"/>
      <c r="D1360" s="82"/>
      <c r="E1360" s="82"/>
      <c r="F1360" s="82"/>
    </row>
    <row r="1361" spans="2:6">
      <c r="B1361" s="82"/>
      <c r="C1361" s="82"/>
      <c r="D1361" s="82"/>
      <c r="E1361" s="82"/>
      <c r="F1361" s="82"/>
    </row>
    <row r="1362" spans="2:6">
      <c r="B1362" s="82"/>
      <c r="C1362" s="82"/>
      <c r="D1362" s="82"/>
      <c r="E1362" s="82"/>
      <c r="F1362" s="82"/>
    </row>
    <row r="1363" spans="2:6">
      <c r="B1363" s="82"/>
      <c r="C1363" s="82"/>
      <c r="D1363" s="82"/>
      <c r="E1363" s="82"/>
      <c r="F1363" s="82"/>
    </row>
    <row r="1364" spans="2:6">
      <c r="B1364" s="82"/>
      <c r="C1364" s="82"/>
      <c r="D1364" s="82"/>
      <c r="E1364" s="82"/>
      <c r="F1364" s="82"/>
    </row>
    <row r="1365" spans="2:6">
      <c r="B1365" s="82"/>
      <c r="C1365" s="82"/>
      <c r="D1365" s="82"/>
      <c r="E1365" s="82"/>
      <c r="F1365" s="82"/>
    </row>
    <row r="1366" spans="2:6">
      <c r="B1366" s="82"/>
      <c r="C1366" s="82"/>
      <c r="D1366" s="82"/>
      <c r="E1366" s="82"/>
      <c r="F1366" s="82"/>
    </row>
    <row r="1367" spans="2:6">
      <c r="B1367" s="82"/>
      <c r="C1367" s="82"/>
      <c r="D1367" s="82"/>
      <c r="E1367" s="82"/>
      <c r="F1367" s="82"/>
    </row>
    <row r="1368" spans="2:6">
      <c r="B1368" s="82"/>
      <c r="C1368" s="82"/>
      <c r="D1368" s="82"/>
      <c r="E1368" s="82"/>
      <c r="F1368" s="82"/>
    </row>
    <row r="1369" spans="2:6">
      <c r="B1369" s="82"/>
      <c r="C1369" s="82"/>
      <c r="D1369" s="82"/>
      <c r="E1369" s="82"/>
      <c r="F1369" s="82"/>
    </row>
    <row r="1370" spans="2:6">
      <c r="B1370" s="82"/>
      <c r="C1370" s="82"/>
      <c r="D1370" s="82"/>
      <c r="E1370" s="82"/>
      <c r="F1370" s="82"/>
    </row>
    <row r="1371" spans="2:6">
      <c r="B1371" s="82"/>
      <c r="C1371" s="82"/>
      <c r="D1371" s="82"/>
      <c r="E1371" s="82"/>
      <c r="F1371" s="82"/>
    </row>
    <row r="1372" spans="2:6">
      <c r="B1372" s="82"/>
      <c r="C1372" s="82"/>
      <c r="D1372" s="82"/>
      <c r="E1372" s="82"/>
      <c r="F1372" s="82"/>
    </row>
    <row r="1373" spans="2:6">
      <c r="B1373" s="82"/>
      <c r="C1373" s="82"/>
      <c r="D1373" s="82"/>
      <c r="E1373" s="82"/>
      <c r="F1373" s="82"/>
    </row>
    <row r="1374" spans="2:6">
      <c r="B1374" s="82"/>
      <c r="C1374" s="82"/>
      <c r="D1374" s="82"/>
      <c r="E1374" s="82"/>
      <c r="F1374" s="82"/>
    </row>
    <row r="1375" spans="2:6">
      <c r="B1375" s="82"/>
      <c r="C1375" s="82"/>
      <c r="D1375" s="82"/>
      <c r="E1375" s="82"/>
      <c r="F1375" s="82"/>
    </row>
    <row r="1376" spans="2:6">
      <c r="B1376" s="82"/>
      <c r="C1376" s="82"/>
      <c r="D1376" s="82"/>
      <c r="E1376" s="82"/>
      <c r="F1376" s="82"/>
    </row>
    <row r="1377" spans="2:6">
      <c r="B1377" s="82"/>
      <c r="C1377" s="82"/>
      <c r="D1377" s="82"/>
      <c r="E1377" s="82"/>
      <c r="F1377" s="82"/>
    </row>
    <row r="1378" spans="2:6">
      <c r="B1378" s="82"/>
      <c r="C1378" s="82"/>
      <c r="D1378" s="82"/>
      <c r="E1378" s="82"/>
      <c r="F1378" s="82"/>
    </row>
    <row r="1379" spans="2:6">
      <c r="B1379" s="82"/>
      <c r="C1379" s="82"/>
      <c r="D1379" s="82"/>
      <c r="E1379" s="82"/>
      <c r="F1379" s="82"/>
    </row>
    <row r="1380" spans="2:6">
      <c r="B1380" s="82"/>
      <c r="C1380" s="82"/>
      <c r="D1380" s="82"/>
      <c r="E1380" s="82"/>
      <c r="F1380" s="82"/>
    </row>
    <row r="1381" spans="2:6">
      <c r="B1381" s="82"/>
      <c r="C1381" s="82"/>
      <c r="D1381" s="82"/>
      <c r="E1381" s="82"/>
      <c r="F1381" s="82"/>
    </row>
    <row r="1382" spans="2:6">
      <c r="B1382" s="82"/>
      <c r="C1382" s="82"/>
      <c r="D1382" s="82"/>
      <c r="E1382" s="82"/>
      <c r="F1382" s="82"/>
    </row>
    <row r="1383" spans="2:6">
      <c r="B1383" s="82"/>
      <c r="C1383" s="82"/>
      <c r="D1383" s="82"/>
      <c r="E1383" s="82"/>
      <c r="F1383" s="82"/>
    </row>
    <row r="1384" spans="2:6">
      <c r="B1384" s="82"/>
      <c r="C1384" s="82"/>
      <c r="D1384" s="82"/>
      <c r="E1384" s="82"/>
      <c r="F1384" s="82"/>
    </row>
    <row r="1385" spans="2:6">
      <c r="B1385" s="82"/>
      <c r="C1385" s="82"/>
      <c r="D1385" s="82"/>
      <c r="E1385" s="82"/>
      <c r="F1385" s="82"/>
    </row>
    <row r="1386" spans="2:6">
      <c r="B1386" s="82"/>
      <c r="C1386" s="82"/>
      <c r="D1386" s="82"/>
      <c r="E1386" s="82"/>
      <c r="F1386" s="82"/>
    </row>
    <row r="1387" spans="2:6">
      <c r="B1387" s="82"/>
      <c r="C1387" s="82"/>
      <c r="D1387" s="82"/>
      <c r="E1387" s="82"/>
      <c r="F1387" s="82"/>
    </row>
    <row r="1388" spans="2:6">
      <c r="B1388" s="82"/>
      <c r="C1388" s="82"/>
      <c r="D1388" s="82"/>
      <c r="E1388" s="82"/>
      <c r="F1388" s="82"/>
    </row>
    <row r="1389" spans="2:6">
      <c r="B1389" s="82"/>
      <c r="C1389" s="82"/>
      <c r="D1389" s="82"/>
      <c r="E1389" s="82"/>
      <c r="F1389" s="82"/>
    </row>
    <row r="1390" spans="2:6">
      <c r="B1390" s="82"/>
      <c r="C1390" s="82"/>
      <c r="D1390" s="82"/>
      <c r="E1390" s="82"/>
      <c r="F1390" s="82"/>
    </row>
    <row r="1391" spans="2:6">
      <c r="B1391" s="82"/>
      <c r="C1391" s="82"/>
      <c r="D1391" s="82"/>
      <c r="E1391" s="82"/>
      <c r="F1391" s="82"/>
    </row>
    <row r="1392" spans="2:6">
      <c r="B1392" s="82"/>
      <c r="C1392" s="82"/>
      <c r="D1392" s="82"/>
      <c r="E1392" s="82"/>
      <c r="F1392" s="82"/>
    </row>
    <row r="1393" spans="2:6">
      <c r="B1393" s="82"/>
      <c r="C1393" s="82"/>
      <c r="D1393" s="82"/>
      <c r="E1393" s="82"/>
      <c r="F1393" s="82"/>
    </row>
    <row r="1394" spans="2:6">
      <c r="B1394" s="82"/>
      <c r="C1394" s="82"/>
      <c r="D1394" s="82"/>
      <c r="E1394" s="82"/>
      <c r="F1394" s="82"/>
    </row>
    <row r="1395" spans="2:6">
      <c r="B1395" s="82"/>
      <c r="C1395" s="82"/>
      <c r="D1395" s="82"/>
      <c r="E1395" s="82"/>
      <c r="F1395" s="82"/>
    </row>
    <row r="1396" spans="2:6">
      <c r="B1396" s="82"/>
      <c r="C1396" s="82"/>
      <c r="D1396" s="82"/>
      <c r="E1396" s="82"/>
      <c r="F1396" s="82"/>
    </row>
    <row r="1397" spans="2:6">
      <c r="B1397" s="82"/>
      <c r="C1397" s="82"/>
      <c r="D1397" s="82"/>
      <c r="E1397" s="82"/>
      <c r="F1397" s="82"/>
    </row>
    <row r="1398" spans="2:6">
      <c r="B1398" s="82"/>
      <c r="C1398" s="82"/>
      <c r="D1398" s="82"/>
      <c r="E1398" s="82"/>
      <c r="F1398" s="82"/>
    </row>
    <row r="1399" spans="2:6">
      <c r="B1399" s="82"/>
      <c r="C1399" s="82"/>
      <c r="D1399" s="82"/>
      <c r="E1399" s="82"/>
      <c r="F1399" s="82"/>
    </row>
    <row r="1400" spans="2:6">
      <c r="B1400" s="82"/>
      <c r="C1400" s="82"/>
      <c r="D1400" s="82"/>
      <c r="E1400" s="82"/>
      <c r="F1400" s="82"/>
    </row>
    <row r="1401" spans="2:6">
      <c r="B1401" s="82"/>
      <c r="C1401" s="82"/>
      <c r="D1401" s="82"/>
      <c r="E1401" s="82"/>
      <c r="F1401" s="82"/>
    </row>
    <row r="1402" spans="2:6">
      <c r="B1402" s="82"/>
      <c r="C1402" s="82"/>
      <c r="D1402" s="82"/>
      <c r="E1402" s="82"/>
      <c r="F1402" s="82"/>
    </row>
    <row r="1403" spans="2:6">
      <c r="B1403" s="82"/>
      <c r="C1403" s="82"/>
      <c r="D1403" s="82"/>
      <c r="E1403" s="82"/>
      <c r="F1403" s="82"/>
    </row>
    <row r="1404" spans="2:6">
      <c r="B1404" s="82"/>
      <c r="C1404" s="82"/>
      <c r="D1404" s="82"/>
      <c r="E1404" s="82"/>
      <c r="F1404" s="82"/>
    </row>
    <row r="1405" spans="2:6">
      <c r="B1405" s="82"/>
      <c r="C1405" s="82"/>
      <c r="D1405" s="82"/>
      <c r="E1405" s="82"/>
      <c r="F1405" s="82"/>
    </row>
    <row r="1406" spans="2:6">
      <c r="B1406" s="82"/>
      <c r="C1406" s="82"/>
      <c r="D1406" s="82"/>
      <c r="E1406" s="82"/>
      <c r="F1406" s="82"/>
    </row>
    <row r="1407" spans="2:6">
      <c r="B1407" s="82"/>
      <c r="C1407" s="82"/>
      <c r="D1407" s="82"/>
      <c r="E1407" s="82"/>
      <c r="F1407" s="82"/>
    </row>
    <row r="1408" spans="2:6">
      <c r="B1408" s="82"/>
      <c r="C1408" s="82"/>
      <c r="D1408" s="82"/>
      <c r="E1408" s="82"/>
      <c r="F1408" s="82"/>
    </row>
    <row r="1409" spans="2:6">
      <c r="B1409" s="82"/>
      <c r="C1409" s="82"/>
      <c r="D1409" s="82"/>
      <c r="E1409" s="82"/>
      <c r="F1409" s="82"/>
    </row>
    <row r="1410" spans="2:6">
      <c r="B1410" s="82"/>
      <c r="C1410" s="82"/>
      <c r="D1410" s="82"/>
      <c r="E1410" s="82"/>
      <c r="F1410" s="82"/>
    </row>
    <row r="1411" spans="2:6">
      <c r="B1411" s="82"/>
      <c r="C1411" s="82"/>
      <c r="D1411" s="82"/>
      <c r="E1411" s="82"/>
      <c r="F1411" s="82"/>
    </row>
    <row r="1412" spans="2:6">
      <c r="B1412" s="82"/>
      <c r="C1412" s="82"/>
      <c r="D1412" s="82"/>
      <c r="E1412" s="82"/>
      <c r="F1412" s="82"/>
    </row>
    <row r="1413" spans="2:6">
      <c r="B1413" s="82"/>
      <c r="C1413" s="82"/>
      <c r="D1413" s="82"/>
      <c r="E1413" s="82"/>
      <c r="F1413" s="82"/>
    </row>
    <row r="1414" spans="2:6">
      <c r="B1414" s="82"/>
      <c r="C1414" s="82"/>
      <c r="D1414" s="82"/>
      <c r="E1414" s="82"/>
      <c r="F1414" s="82"/>
    </row>
    <row r="1415" spans="2:6">
      <c r="B1415" s="82"/>
      <c r="C1415" s="82"/>
      <c r="D1415" s="82"/>
      <c r="E1415" s="82"/>
      <c r="F1415" s="82"/>
    </row>
    <row r="1416" spans="2:6">
      <c r="B1416" s="82"/>
      <c r="C1416" s="82"/>
      <c r="D1416" s="82"/>
      <c r="E1416" s="82"/>
      <c r="F1416" s="82"/>
    </row>
    <row r="1417" spans="2:6">
      <c r="B1417" s="82"/>
      <c r="C1417" s="82"/>
      <c r="D1417" s="82"/>
      <c r="E1417" s="82"/>
      <c r="F1417" s="82"/>
    </row>
    <row r="1418" spans="2:6">
      <c r="B1418" s="82"/>
      <c r="C1418" s="82"/>
      <c r="D1418" s="82"/>
      <c r="E1418" s="82"/>
      <c r="F1418" s="82"/>
    </row>
    <row r="1419" spans="2:6">
      <c r="B1419" s="82"/>
      <c r="C1419" s="82"/>
      <c r="D1419" s="82"/>
      <c r="E1419" s="82"/>
      <c r="F1419" s="82"/>
    </row>
    <row r="1420" spans="2:6">
      <c r="B1420" s="82"/>
      <c r="C1420" s="82"/>
      <c r="D1420" s="82"/>
      <c r="E1420" s="82"/>
      <c r="F1420" s="82"/>
    </row>
    <row r="1421" spans="2:6">
      <c r="B1421" s="82"/>
      <c r="C1421" s="82"/>
      <c r="D1421" s="82"/>
      <c r="E1421" s="82"/>
      <c r="F1421" s="82"/>
    </row>
    <row r="1422" spans="2:6">
      <c r="B1422" s="82"/>
      <c r="C1422" s="82"/>
      <c r="D1422" s="82"/>
      <c r="E1422" s="82"/>
      <c r="F1422" s="82"/>
    </row>
    <row r="1423" spans="2:6">
      <c r="B1423" s="82"/>
      <c r="C1423" s="82"/>
      <c r="D1423" s="82"/>
      <c r="E1423" s="82"/>
      <c r="F1423" s="82"/>
    </row>
    <row r="1424" spans="2:6">
      <c r="B1424" s="82"/>
      <c r="C1424" s="82"/>
      <c r="D1424" s="82"/>
      <c r="E1424" s="82"/>
      <c r="F1424" s="82"/>
    </row>
    <row r="1425" spans="2:6">
      <c r="B1425" s="82"/>
      <c r="C1425" s="82"/>
      <c r="D1425" s="82"/>
      <c r="E1425" s="82"/>
      <c r="F1425" s="82"/>
    </row>
    <row r="1426" spans="2:6">
      <c r="B1426" s="82"/>
      <c r="C1426" s="82"/>
      <c r="D1426" s="82"/>
      <c r="E1426" s="82"/>
      <c r="F1426" s="82"/>
    </row>
    <row r="1427" spans="2:6">
      <c r="B1427" s="82"/>
      <c r="C1427" s="82"/>
      <c r="D1427" s="82"/>
      <c r="E1427" s="82"/>
      <c r="F1427" s="82"/>
    </row>
    <row r="1428" spans="2:6">
      <c r="B1428" s="82"/>
      <c r="C1428" s="82"/>
      <c r="D1428" s="82"/>
      <c r="E1428" s="82"/>
      <c r="F1428" s="82"/>
    </row>
    <row r="1429" spans="2:6">
      <c r="B1429" s="82"/>
      <c r="C1429" s="82"/>
      <c r="D1429" s="82"/>
      <c r="E1429" s="82"/>
      <c r="F1429" s="82"/>
    </row>
    <row r="1430" spans="2:6">
      <c r="B1430" s="82"/>
      <c r="C1430" s="82"/>
      <c r="D1430" s="82"/>
      <c r="E1430" s="82"/>
      <c r="F1430" s="82"/>
    </row>
    <row r="1431" spans="2:6">
      <c r="B1431" s="82"/>
      <c r="C1431" s="82"/>
      <c r="D1431" s="82"/>
      <c r="E1431" s="82"/>
      <c r="F1431" s="82"/>
    </row>
    <row r="1432" spans="2:6">
      <c r="B1432" s="82"/>
      <c r="C1432" s="82"/>
      <c r="D1432" s="82"/>
      <c r="E1432" s="82"/>
      <c r="F1432" s="82"/>
    </row>
    <row r="1433" spans="2:6">
      <c r="B1433" s="82"/>
      <c r="C1433" s="82"/>
      <c r="D1433" s="82"/>
      <c r="E1433" s="82"/>
      <c r="F1433" s="82"/>
    </row>
    <row r="1434" spans="2:6">
      <c r="B1434" s="82"/>
      <c r="C1434" s="82"/>
      <c r="D1434" s="82"/>
      <c r="E1434" s="82"/>
      <c r="F1434" s="82"/>
    </row>
    <row r="1435" spans="2:6">
      <c r="B1435" s="82"/>
      <c r="C1435" s="82"/>
      <c r="D1435" s="82"/>
      <c r="E1435" s="82"/>
      <c r="F1435" s="82"/>
    </row>
    <row r="1436" spans="2:6">
      <c r="B1436" s="82"/>
      <c r="C1436" s="82"/>
      <c r="D1436" s="82"/>
      <c r="E1436" s="82"/>
      <c r="F1436" s="82"/>
    </row>
    <row r="1437" spans="2:6">
      <c r="B1437" s="82"/>
      <c r="C1437" s="82"/>
      <c r="D1437" s="82"/>
      <c r="E1437" s="82"/>
      <c r="F1437" s="82"/>
    </row>
    <row r="1438" spans="2:6">
      <c r="B1438" s="82"/>
      <c r="C1438" s="82"/>
      <c r="D1438" s="82"/>
      <c r="E1438" s="82"/>
      <c r="F1438" s="82"/>
    </row>
    <row r="1439" spans="2:6">
      <c r="B1439" s="82"/>
      <c r="C1439" s="82"/>
      <c r="D1439" s="82"/>
      <c r="E1439" s="82"/>
      <c r="F1439" s="82"/>
    </row>
    <row r="1440" spans="2:6">
      <c r="B1440" s="82"/>
      <c r="C1440" s="82"/>
      <c r="D1440" s="82"/>
      <c r="E1440" s="82"/>
      <c r="F1440" s="82"/>
    </row>
    <row r="1441" spans="2:6">
      <c r="B1441" s="82"/>
      <c r="C1441" s="82"/>
      <c r="D1441" s="82"/>
      <c r="E1441" s="82"/>
      <c r="F1441" s="82"/>
    </row>
    <row r="1442" spans="2:6">
      <c r="B1442" s="82"/>
      <c r="C1442" s="82"/>
      <c r="D1442" s="82"/>
      <c r="E1442" s="82"/>
      <c r="F1442" s="82"/>
    </row>
    <row r="1443" spans="2:6">
      <c r="B1443" s="82"/>
      <c r="C1443" s="82"/>
      <c r="D1443" s="82"/>
      <c r="E1443" s="82"/>
      <c r="F1443" s="82"/>
    </row>
    <row r="1444" spans="2:6">
      <c r="B1444" s="82"/>
      <c r="C1444" s="82"/>
      <c r="D1444" s="82"/>
      <c r="E1444" s="82"/>
      <c r="F1444" s="82"/>
    </row>
    <row r="1445" spans="2:6">
      <c r="B1445" s="82"/>
      <c r="C1445" s="82"/>
      <c r="D1445" s="82"/>
      <c r="E1445" s="82"/>
      <c r="F1445" s="82"/>
    </row>
    <row r="1446" spans="2:6">
      <c r="B1446" s="82"/>
      <c r="C1446" s="82"/>
      <c r="D1446" s="82"/>
      <c r="E1446" s="82"/>
      <c r="F1446" s="82"/>
    </row>
    <row r="1447" spans="2:6">
      <c r="B1447" s="82"/>
      <c r="C1447" s="82"/>
      <c r="D1447" s="82"/>
      <c r="E1447" s="82"/>
      <c r="F1447" s="82"/>
    </row>
    <row r="1448" spans="2:6">
      <c r="B1448" s="82"/>
      <c r="C1448" s="82"/>
      <c r="D1448" s="82"/>
      <c r="E1448" s="82"/>
      <c r="F1448" s="82"/>
    </row>
    <row r="1449" spans="2:6">
      <c r="B1449" s="82"/>
      <c r="C1449" s="82"/>
      <c r="D1449" s="82"/>
      <c r="E1449" s="82"/>
      <c r="F1449" s="82"/>
    </row>
    <row r="1450" spans="2:6">
      <c r="B1450" s="82"/>
      <c r="C1450" s="82"/>
      <c r="D1450" s="82"/>
      <c r="E1450" s="82"/>
      <c r="F1450" s="82"/>
    </row>
    <row r="1451" spans="2:6">
      <c r="B1451" s="82"/>
      <c r="C1451" s="82"/>
      <c r="D1451" s="82"/>
      <c r="E1451" s="82"/>
      <c r="F1451" s="82"/>
    </row>
    <row r="1452" spans="2:6">
      <c r="B1452" s="82"/>
      <c r="C1452" s="82"/>
      <c r="D1452" s="82"/>
      <c r="E1452" s="82"/>
      <c r="F1452" s="82"/>
    </row>
    <row r="1453" spans="2:6">
      <c r="B1453" s="82"/>
      <c r="C1453" s="82"/>
      <c r="D1453" s="82"/>
      <c r="E1453" s="82"/>
      <c r="F1453" s="82"/>
    </row>
    <row r="1454" spans="2:6">
      <c r="B1454" s="82"/>
      <c r="C1454" s="82"/>
      <c r="D1454" s="82"/>
      <c r="E1454" s="82"/>
      <c r="F1454" s="82"/>
    </row>
    <row r="1455" spans="2:6">
      <c r="B1455" s="82"/>
      <c r="C1455" s="82"/>
      <c r="D1455" s="82"/>
      <c r="E1455" s="82"/>
      <c r="F1455" s="82"/>
    </row>
    <row r="1456" spans="2:6">
      <c r="B1456" s="82"/>
      <c r="C1456" s="82"/>
      <c r="D1456" s="82"/>
      <c r="E1456" s="82"/>
      <c r="F1456" s="82"/>
    </row>
    <row r="1457" spans="2:6">
      <c r="B1457" s="82"/>
      <c r="C1457" s="82"/>
      <c r="D1457" s="82"/>
      <c r="E1457" s="82"/>
      <c r="F1457" s="82"/>
    </row>
    <row r="1458" spans="2:6">
      <c r="B1458" s="82"/>
      <c r="C1458" s="82"/>
      <c r="D1458" s="82"/>
      <c r="E1458" s="82"/>
      <c r="F1458" s="82"/>
    </row>
    <row r="1459" spans="2:6">
      <c r="B1459" s="82"/>
      <c r="C1459" s="82"/>
      <c r="D1459" s="82"/>
      <c r="E1459" s="82"/>
      <c r="F1459" s="82"/>
    </row>
    <row r="1460" spans="2:6">
      <c r="B1460" s="82"/>
      <c r="C1460" s="82"/>
      <c r="D1460" s="82"/>
      <c r="E1460" s="82"/>
      <c r="F1460" s="82"/>
    </row>
    <row r="1461" spans="2:6">
      <c r="B1461" s="82"/>
      <c r="C1461" s="82"/>
      <c r="D1461" s="82"/>
      <c r="E1461" s="82"/>
      <c r="F1461" s="82"/>
    </row>
    <row r="1462" spans="2:6">
      <c r="B1462" s="82"/>
      <c r="C1462" s="82"/>
      <c r="D1462" s="82"/>
      <c r="E1462" s="82"/>
      <c r="F1462" s="82"/>
    </row>
    <row r="1463" spans="2:6">
      <c r="B1463" s="82"/>
      <c r="C1463" s="82"/>
      <c r="D1463" s="82"/>
      <c r="E1463" s="82"/>
      <c r="F1463" s="82"/>
    </row>
    <row r="1464" spans="2:6">
      <c r="B1464" s="82"/>
      <c r="C1464" s="82"/>
      <c r="D1464" s="82"/>
      <c r="E1464" s="82"/>
      <c r="F1464" s="82"/>
    </row>
    <row r="1465" spans="2:6">
      <c r="B1465" s="82"/>
      <c r="C1465" s="82"/>
      <c r="D1465" s="82"/>
      <c r="E1465" s="82"/>
      <c r="F1465" s="82"/>
    </row>
    <row r="1466" spans="2:6">
      <c r="B1466" s="82"/>
      <c r="C1466" s="82"/>
      <c r="D1466" s="82"/>
      <c r="E1466" s="82"/>
      <c r="F1466" s="82"/>
    </row>
    <row r="1467" spans="2:6">
      <c r="B1467" s="82"/>
      <c r="C1467" s="82"/>
      <c r="D1467" s="82"/>
      <c r="E1467" s="82"/>
      <c r="F1467" s="82"/>
    </row>
    <row r="1468" spans="2:6">
      <c r="B1468" s="82"/>
      <c r="C1468" s="82"/>
      <c r="D1468" s="82"/>
      <c r="E1468" s="82"/>
      <c r="F1468" s="82"/>
    </row>
    <row r="1469" spans="2:6">
      <c r="B1469" s="82"/>
      <c r="C1469" s="82"/>
      <c r="D1469" s="82"/>
      <c r="E1469" s="82"/>
      <c r="F1469" s="82"/>
    </row>
    <row r="1470" spans="2:6">
      <c r="B1470" s="82"/>
      <c r="C1470" s="82"/>
      <c r="D1470" s="82"/>
      <c r="E1470" s="82"/>
      <c r="F1470" s="82"/>
    </row>
    <row r="1471" spans="2:6">
      <c r="B1471" s="82"/>
      <c r="C1471" s="82"/>
      <c r="D1471" s="82"/>
      <c r="E1471" s="82"/>
      <c r="F1471" s="82"/>
    </row>
    <row r="1472" spans="2:6">
      <c r="B1472" s="82"/>
      <c r="C1472" s="82"/>
      <c r="D1472" s="82"/>
      <c r="E1472" s="82"/>
      <c r="F1472" s="82"/>
    </row>
    <row r="1473" spans="2:6">
      <c r="B1473" s="82"/>
      <c r="C1473" s="82"/>
      <c r="D1473" s="82"/>
      <c r="E1473" s="82"/>
      <c r="F1473" s="82"/>
    </row>
    <row r="1474" spans="2:6">
      <c r="B1474" s="82"/>
      <c r="C1474" s="82"/>
      <c r="D1474" s="82"/>
      <c r="E1474" s="82"/>
      <c r="F1474" s="82"/>
    </row>
    <row r="1475" spans="2:6">
      <c r="B1475" s="82"/>
      <c r="C1475" s="82"/>
      <c r="D1475" s="82"/>
      <c r="E1475" s="82"/>
      <c r="F1475" s="82"/>
    </row>
    <row r="1476" spans="2:6">
      <c r="B1476" s="82"/>
      <c r="C1476" s="82"/>
      <c r="D1476" s="82"/>
      <c r="E1476" s="82"/>
      <c r="F1476" s="82"/>
    </row>
    <row r="1477" spans="2:6">
      <c r="B1477" s="82"/>
      <c r="C1477" s="82"/>
      <c r="D1477" s="82"/>
      <c r="E1477" s="82"/>
      <c r="F1477" s="82"/>
    </row>
    <row r="1478" spans="2:6">
      <c r="B1478" s="82"/>
      <c r="C1478" s="82"/>
      <c r="D1478" s="82"/>
      <c r="E1478" s="82"/>
      <c r="F1478" s="82"/>
    </row>
    <row r="1479" spans="2:6">
      <c r="B1479" s="82"/>
      <c r="C1479" s="82"/>
      <c r="D1479" s="82"/>
      <c r="E1479" s="82"/>
      <c r="F1479" s="82"/>
    </row>
    <row r="1480" spans="2:6">
      <c r="B1480" s="82"/>
      <c r="C1480" s="82"/>
      <c r="D1480" s="82"/>
      <c r="E1480" s="82"/>
      <c r="F1480" s="82"/>
    </row>
    <row r="1481" spans="2:6">
      <c r="B1481" s="82"/>
      <c r="C1481" s="82"/>
      <c r="D1481" s="82"/>
      <c r="E1481" s="82"/>
      <c r="F1481" s="82"/>
    </row>
    <row r="1482" spans="2:6">
      <c r="B1482" s="82"/>
      <c r="C1482" s="82"/>
      <c r="D1482" s="82"/>
      <c r="E1482" s="82"/>
      <c r="F1482" s="82"/>
    </row>
    <row r="1483" spans="2:6">
      <c r="B1483" s="82"/>
      <c r="C1483" s="82"/>
      <c r="D1483" s="82"/>
      <c r="E1483" s="82"/>
      <c r="F1483" s="82"/>
    </row>
    <row r="1484" spans="2:6">
      <c r="B1484" s="82"/>
      <c r="C1484" s="82"/>
      <c r="D1484" s="82"/>
      <c r="E1484" s="82"/>
      <c r="F1484" s="82"/>
    </row>
    <row r="1485" spans="2:6">
      <c r="B1485" s="82"/>
      <c r="C1485" s="82"/>
      <c r="D1485" s="82"/>
      <c r="E1485" s="82"/>
      <c r="F1485" s="82"/>
    </row>
    <row r="1486" spans="2:6">
      <c r="B1486" s="82"/>
      <c r="C1486" s="82"/>
      <c r="D1486" s="82"/>
      <c r="E1486" s="82"/>
      <c r="F1486" s="82"/>
    </row>
    <row r="1487" spans="2:6">
      <c r="B1487" s="82"/>
      <c r="C1487" s="82"/>
      <c r="D1487" s="82"/>
      <c r="E1487" s="82"/>
      <c r="F1487" s="82"/>
    </row>
    <row r="1488" spans="2:6">
      <c r="B1488" s="82"/>
      <c r="C1488" s="82"/>
      <c r="D1488" s="82"/>
      <c r="E1488" s="82"/>
      <c r="F1488" s="82"/>
    </row>
    <row r="1489" spans="2:6">
      <c r="B1489" s="82"/>
      <c r="C1489" s="82"/>
      <c r="D1489" s="82"/>
      <c r="E1489" s="82"/>
      <c r="F1489" s="82"/>
    </row>
    <row r="1490" spans="2:6">
      <c r="B1490" s="82"/>
      <c r="C1490" s="82"/>
      <c r="D1490" s="82"/>
      <c r="E1490" s="82"/>
      <c r="F1490" s="82"/>
    </row>
    <row r="1491" spans="2:6">
      <c r="B1491" s="82"/>
      <c r="C1491" s="82"/>
      <c r="D1491" s="82"/>
      <c r="E1491" s="82"/>
      <c r="F1491" s="82"/>
    </row>
    <row r="1492" spans="2:6">
      <c r="B1492" s="82"/>
      <c r="C1492" s="82"/>
      <c r="D1492" s="82"/>
      <c r="E1492" s="82"/>
      <c r="F1492" s="82"/>
    </row>
    <row r="1493" spans="2:6">
      <c r="B1493" s="82"/>
      <c r="C1493" s="82"/>
      <c r="D1493" s="82"/>
      <c r="E1493" s="82"/>
      <c r="F1493" s="82"/>
    </row>
    <row r="1494" spans="2:6">
      <c r="B1494" s="82"/>
      <c r="C1494" s="82"/>
      <c r="D1494" s="82"/>
      <c r="E1494" s="82"/>
      <c r="F1494" s="82"/>
    </row>
    <row r="1495" spans="2:6">
      <c r="B1495" s="82"/>
      <c r="C1495" s="82"/>
      <c r="D1495" s="82"/>
      <c r="E1495" s="82"/>
      <c r="F1495" s="82"/>
    </row>
    <row r="1496" spans="2:6">
      <c r="B1496" s="82"/>
      <c r="C1496" s="82"/>
      <c r="D1496" s="82"/>
      <c r="E1496" s="82"/>
      <c r="F1496" s="82"/>
    </row>
    <row r="1497" spans="2:6">
      <c r="B1497" s="82"/>
      <c r="C1497" s="82"/>
      <c r="D1497" s="82"/>
      <c r="E1497" s="82"/>
      <c r="F1497" s="82"/>
    </row>
    <row r="1498" spans="2:6">
      <c r="B1498" s="82"/>
      <c r="C1498" s="82"/>
      <c r="D1498" s="82"/>
      <c r="E1498" s="82"/>
      <c r="F1498" s="82"/>
    </row>
    <row r="1499" spans="2:6">
      <c r="B1499" s="82"/>
      <c r="C1499" s="82"/>
      <c r="D1499" s="82"/>
      <c r="E1499" s="82"/>
      <c r="F1499" s="82"/>
    </row>
    <row r="1500" spans="2:6">
      <c r="B1500" s="82"/>
      <c r="C1500" s="82"/>
      <c r="D1500" s="82"/>
      <c r="E1500" s="82"/>
      <c r="F1500" s="82"/>
    </row>
    <row r="1501" spans="2:6">
      <c r="B1501" s="82"/>
      <c r="C1501" s="82"/>
      <c r="D1501" s="82"/>
      <c r="E1501" s="82"/>
      <c r="F1501" s="82"/>
    </row>
    <row r="1502" spans="2:6">
      <c r="B1502" s="82"/>
      <c r="C1502" s="82"/>
      <c r="D1502" s="82"/>
      <c r="E1502" s="82"/>
      <c r="F1502" s="82"/>
    </row>
    <row r="1503" spans="2:6">
      <c r="B1503" s="82"/>
      <c r="C1503" s="82"/>
      <c r="D1503" s="82"/>
      <c r="E1503" s="82"/>
      <c r="F1503" s="82"/>
    </row>
    <row r="1504" spans="2:6">
      <c r="B1504" s="82"/>
      <c r="C1504" s="82"/>
      <c r="D1504" s="82"/>
      <c r="E1504" s="82"/>
      <c r="F1504" s="82"/>
    </row>
    <row r="1505" spans="2:6">
      <c r="B1505" s="82"/>
      <c r="C1505" s="82"/>
      <c r="D1505" s="82"/>
      <c r="E1505" s="82"/>
      <c r="F1505" s="82"/>
    </row>
    <row r="1506" spans="2:6">
      <c r="B1506" s="82"/>
      <c r="C1506" s="82"/>
      <c r="D1506" s="82"/>
      <c r="E1506" s="82"/>
      <c r="F1506" s="82"/>
    </row>
    <row r="1507" spans="2:6">
      <c r="B1507" s="82"/>
      <c r="C1507" s="82"/>
      <c r="D1507" s="82"/>
      <c r="E1507" s="82"/>
      <c r="F1507" s="82"/>
    </row>
    <row r="1508" spans="2:6">
      <c r="B1508" s="82"/>
      <c r="C1508" s="82"/>
      <c r="D1508" s="82"/>
      <c r="E1508" s="82"/>
      <c r="F1508" s="82"/>
    </row>
    <row r="1509" spans="2:6">
      <c r="B1509" s="82"/>
      <c r="C1509" s="82"/>
      <c r="D1509" s="82"/>
      <c r="E1509" s="82"/>
      <c r="F1509" s="82"/>
    </row>
    <row r="1510" spans="2:6">
      <c r="B1510" s="82"/>
      <c r="C1510" s="82"/>
      <c r="D1510" s="82"/>
      <c r="E1510" s="82"/>
      <c r="F1510" s="82"/>
    </row>
    <row r="1511" spans="2:6">
      <c r="B1511" s="82"/>
      <c r="C1511" s="82"/>
      <c r="D1511" s="82"/>
      <c r="E1511" s="82"/>
      <c r="F1511" s="82"/>
    </row>
    <row r="1512" spans="2:6">
      <c r="B1512" s="82"/>
      <c r="C1512" s="82"/>
      <c r="D1512" s="82"/>
      <c r="E1512" s="82"/>
      <c r="F1512" s="82"/>
    </row>
    <row r="1513" spans="2:6">
      <c r="B1513" s="82"/>
      <c r="C1513" s="82"/>
      <c r="D1513" s="82"/>
      <c r="E1513" s="82"/>
      <c r="F1513" s="82"/>
    </row>
    <row r="1514" spans="2:6">
      <c r="B1514" s="82"/>
      <c r="C1514" s="82"/>
      <c r="D1514" s="82"/>
      <c r="E1514" s="82"/>
      <c r="F1514" s="82"/>
    </row>
    <row r="1515" spans="2:6">
      <c r="B1515" s="82"/>
      <c r="C1515" s="82"/>
      <c r="D1515" s="82"/>
      <c r="E1515" s="82"/>
      <c r="F1515" s="82"/>
    </row>
    <row r="1516" spans="2:6">
      <c r="B1516" s="82"/>
      <c r="C1516" s="82"/>
      <c r="D1516" s="82"/>
      <c r="E1516" s="82"/>
      <c r="F1516" s="82"/>
    </row>
    <row r="1517" spans="2:6">
      <c r="B1517" s="82"/>
      <c r="C1517" s="82"/>
      <c r="D1517" s="82"/>
      <c r="E1517" s="82"/>
      <c r="F1517" s="82"/>
    </row>
    <row r="1518" spans="2:6">
      <c r="B1518" s="82"/>
      <c r="C1518" s="82"/>
      <c r="D1518" s="82"/>
      <c r="E1518" s="82"/>
      <c r="F1518" s="82"/>
    </row>
    <row r="1519" spans="2:6">
      <c r="B1519" s="82"/>
      <c r="C1519" s="82"/>
      <c r="D1519" s="82"/>
      <c r="E1519" s="82"/>
      <c r="F1519" s="82"/>
    </row>
    <row r="1520" spans="2:6">
      <c r="B1520" s="82"/>
      <c r="C1520" s="82"/>
      <c r="D1520" s="82"/>
      <c r="E1520" s="82"/>
      <c r="F1520" s="82"/>
    </row>
    <row r="1521" spans="2:6">
      <c r="B1521" s="82"/>
      <c r="C1521" s="82"/>
      <c r="D1521" s="82"/>
      <c r="E1521" s="82"/>
      <c r="F1521" s="82"/>
    </row>
    <row r="1522" spans="2:6">
      <c r="B1522" s="82"/>
      <c r="C1522" s="82"/>
      <c r="D1522" s="82"/>
      <c r="E1522" s="82"/>
      <c r="F1522" s="82"/>
    </row>
    <row r="1523" spans="2:6">
      <c r="B1523" s="82"/>
      <c r="C1523" s="82"/>
      <c r="D1523" s="82"/>
      <c r="E1523" s="82"/>
      <c r="F1523" s="82"/>
    </row>
    <row r="1524" spans="2:6">
      <c r="B1524" s="82"/>
      <c r="C1524" s="82"/>
      <c r="D1524" s="82"/>
      <c r="E1524" s="82"/>
      <c r="F1524" s="82"/>
    </row>
    <row r="1525" spans="2:6">
      <c r="B1525" s="82"/>
      <c r="C1525" s="82"/>
      <c r="D1525" s="82"/>
      <c r="E1525" s="82"/>
      <c r="F1525" s="82"/>
    </row>
    <row r="1526" spans="2:6">
      <c r="B1526" s="82"/>
      <c r="C1526" s="82"/>
      <c r="D1526" s="82"/>
      <c r="E1526" s="82"/>
      <c r="F1526" s="82"/>
    </row>
    <row r="1527" spans="2:6">
      <c r="B1527" s="82"/>
      <c r="C1527" s="82"/>
      <c r="D1527" s="82"/>
      <c r="E1527" s="82"/>
      <c r="F1527" s="82"/>
    </row>
    <row r="1528" spans="2:6">
      <c r="B1528" s="82"/>
      <c r="C1528" s="82"/>
      <c r="D1528" s="82"/>
      <c r="E1528" s="82"/>
      <c r="F1528" s="82"/>
    </row>
    <row r="1529" spans="2:6">
      <c r="B1529" s="82"/>
      <c r="C1529" s="82"/>
      <c r="D1529" s="82"/>
      <c r="E1529" s="82"/>
      <c r="F1529" s="82"/>
    </row>
    <row r="1530" spans="2:6">
      <c r="B1530" s="82"/>
      <c r="C1530" s="82"/>
      <c r="D1530" s="82"/>
      <c r="E1530" s="82"/>
      <c r="F1530" s="82"/>
    </row>
    <row r="1531" spans="2:6">
      <c r="B1531" s="82"/>
      <c r="C1531" s="82"/>
      <c r="D1531" s="82"/>
      <c r="E1531" s="82"/>
      <c r="F1531" s="82"/>
    </row>
    <row r="1532" spans="2:6">
      <c r="B1532" s="82"/>
      <c r="C1532" s="82"/>
      <c r="D1532" s="82"/>
      <c r="E1532" s="82"/>
      <c r="F1532" s="82"/>
    </row>
    <row r="1533" spans="2:6">
      <c r="B1533" s="82"/>
      <c r="C1533" s="82"/>
      <c r="D1533" s="82"/>
      <c r="E1533" s="82"/>
      <c r="F1533" s="82"/>
    </row>
    <row r="1534" spans="2:6">
      <c r="B1534" s="82"/>
      <c r="C1534" s="82"/>
      <c r="D1534" s="82"/>
      <c r="E1534" s="82"/>
      <c r="F1534" s="82"/>
    </row>
    <row r="1535" spans="2:6">
      <c r="B1535" s="82"/>
      <c r="C1535" s="82"/>
      <c r="D1535" s="82"/>
      <c r="E1535" s="82"/>
      <c r="F1535" s="82"/>
    </row>
    <row r="1536" spans="2:6">
      <c r="B1536" s="82"/>
      <c r="C1536" s="82"/>
      <c r="D1536" s="82"/>
      <c r="E1536" s="82"/>
      <c r="F1536" s="82"/>
    </row>
    <row r="1537" spans="2:6">
      <c r="B1537" s="82"/>
      <c r="C1537" s="82"/>
      <c r="D1537" s="82"/>
      <c r="E1537" s="82"/>
      <c r="F1537" s="82"/>
    </row>
    <row r="1538" spans="2:6">
      <c r="B1538" s="82"/>
      <c r="C1538" s="82"/>
      <c r="D1538" s="82"/>
      <c r="E1538" s="82"/>
      <c r="F1538" s="82"/>
    </row>
    <row r="1539" spans="2:6">
      <c r="B1539" s="82"/>
      <c r="C1539" s="82"/>
      <c r="D1539" s="82"/>
      <c r="E1539" s="82"/>
      <c r="F1539" s="82"/>
    </row>
    <row r="1540" spans="2:6">
      <c r="B1540" s="82"/>
      <c r="C1540" s="82"/>
      <c r="D1540" s="82"/>
      <c r="E1540" s="82"/>
      <c r="F1540" s="82"/>
    </row>
    <row r="1541" spans="2:6">
      <c r="B1541" s="82"/>
      <c r="C1541" s="82"/>
      <c r="D1541" s="82"/>
      <c r="E1541" s="82"/>
      <c r="F1541" s="82"/>
    </row>
    <row r="1542" spans="2:6">
      <c r="B1542" s="82"/>
      <c r="C1542" s="82"/>
      <c r="D1542" s="82"/>
      <c r="E1542" s="82"/>
      <c r="F1542" s="82"/>
    </row>
    <row r="1543" spans="2:6">
      <c r="B1543" s="82"/>
      <c r="C1543" s="82"/>
      <c r="D1543" s="82"/>
      <c r="E1543" s="82"/>
      <c r="F1543" s="82"/>
    </row>
    <row r="1544" spans="2:6">
      <c r="B1544" s="82"/>
      <c r="C1544" s="82"/>
      <c r="D1544" s="82"/>
      <c r="E1544" s="82"/>
      <c r="F1544" s="82"/>
    </row>
    <row r="1545" spans="2:6">
      <c r="B1545" s="82"/>
      <c r="C1545" s="82"/>
      <c r="D1545" s="82"/>
      <c r="E1545" s="82"/>
      <c r="F1545" s="82"/>
    </row>
    <row r="1546" spans="2:6">
      <c r="B1546" s="82"/>
      <c r="C1546" s="82"/>
      <c r="D1546" s="82"/>
      <c r="E1546" s="82"/>
      <c r="F1546" s="82"/>
    </row>
    <row r="1547" spans="2:6">
      <c r="B1547" s="82"/>
      <c r="C1547" s="82"/>
      <c r="D1547" s="82"/>
      <c r="E1547" s="82"/>
      <c r="F1547" s="82"/>
    </row>
    <row r="1548" spans="2:6">
      <c r="B1548" s="82"/>
      <c r="C1548" s="82"/>
      <c r="D1548" s="82"/>
      <c r="E1548" s="82"/>
      <c r="F1548" s="82"/>
    </row>
    <row r="1549" spans="2:6">
      <c r="B1549" s="82"/>
      <c r="C1549" s="82"/>
      <c r="D1549" s="82"/>
      <c r="E1549" s="82"/>
      <c r="F1549" s="82"/>
    </row>
    <row r="1550" spans="2:6">
      <c r="B1550" s="82"/>
      <c r="C1550" s="82"/>
      <c r="D1550" s="82"/>
      <c r="E1550" s="82"/>
      <c r="F1550" s="82"/>
    </row>
    <row r="1551" spans="2:6">
      <c r="B1551" s="82"/>
      <c r="C1551" s="82"/>
      <c r="D1551" s="82"/>
      <c r="E1551" s="82"/>
      <c r="F1551" s="82"/>
    </row>
    <row r="1552" spans="2:6">
      <c r="B1552" s="82"/>
      <c r="C1552" s="82"/>
      <c r="D1552" s="82"/>
      <c r="E1552" s="82"/>
      <c r="F1552" s="82"/>
    </row>
    <row r="1553" spans="2:6">
      <c r="B1553" s="82"/>
      <c r="C1553" s="82"/>
      <c r="D1553" s="82"/>
      <c r="E1553" s="82"/>
      <c r="F1553" s="82"/>
    </row>
    <row r="1554" spans="2:6">
      <c r="B1554" s="82"/>
      <c r="C1554" s="82"/>
      <c r="D1554" s="82"/>
      <c r="E1554" s="82"/>
      <c r="F1554" s="82"/>
    </row>
    <row r="1555" spans="2:6">
      <c r="B1555" s="82"/>
      <c r="C1555" s="82"/>
      <c r="D1555" s="82"/>
      <c r="E1555" s="82"/>
      <c r="F1555" s="82"/>
    </row>
    <row r="1556" spans="2:6">
      <c r="B1556" s="82"/>
      <c r="C1556" s="82"/>
      <c r="D1556" s="82"/>
      <c r="E1556" s="82"/>
      <c r="F1556" s="82"/>
    </row>
    <row r="1557" spans="2:6">
      <c r="B1557" s="82"/>
      <c r="C1557" s="82"/>
      <c r="D1557" s="82"/>
      <c r="E1557" s="82"/>
      <c r="F1557" s="82"/>
    </row>
    <row r="1558" spans="2:6">
      <c r="B1558" s="82"/>
      <c r="C1558" s="82"/>
      <c r="D1558" s="82"/>
      <c r="E1558" s="82"/>
      <c r="F1558" s="82"/>
    </row>
    <row r="1559" spans="2:6">
      <c r="B1559" s="82"/>
      <c r="C1559" s="82"/>
      <c r="D1559" s="82"/>
      <c r="E1559" s="82"/>
      <c r="F1559" s="82"/>
    </row>
    <row r="1560" spans="2:6">
      <c r="B1560" s="82"/>
      <c r="C1560" s="82"/>
      <c r="D1560" s="82"/>
      <c r="E1560" s="82"/>
      <c r="F1560" s="82"/>
    </row>
    <row r="1561" spans="2:6">
      <c r="B1561" s="82"/>
      <c r="C1561" s="82"/>
      <c r="D1561" s="82"/>
      <c r="E1561" s="82"/>
      <c r="F1561" s="82"/>
    </row>
    <row r="1562" spans="2:6">
      <c r="B1562" s="82"/>
      <c r="C1562" s="82"/>
      <c r="D1562" s="82"/>
      <c r="E1562" s="82"/>
      <c r="F1562" s="82"/>
    </row>
    <row r="1563" spans="2:6">
      <c r="B1563" s="82"/>
      <c r="C1563" s="82"/>
      <c r="D1563" s="82"/>
      <c r="E1563" s="82"/>
      <c r="F1563" s="82"/>
    </row>
    <row r="1564" spans="2:6">
      <c r="B1564" s="82"/>
      <c r="C1564" s="82"/>
      <c r="D1564" s="82"/>
      <c r="E1564" s="82"/>
      <c r="F1564" s="82"/>
    </row>
    <row r="1565" spans="2:6">
      <c r="B1565" s="82"/>
      <c r="C1565" s="82"/>
      <c r="D1565" s="82"/>
      <c r="E1565" s="82"/>
      <c r="F1565" s="82"/>
    </row>
    <row r="1566" spans="2:6">
      <c r="B1566" s="82"/>
      <c r="C1566" s="82"/>
      <c r="D1566" s="82"/>
      <c r="E1566" s="82"/>
      <c r="F1566" s="82"/>
    </row>
    <row r="1567" spans="2:6">
      <c r="B1567" s="82"/>
      <c r="C1567" s="82"/>
      <c r="D1567" s="82"/>
      <c r="E1567" s="82"/>
      <c r="F1567" s="82"/>
    </row>
    <row r="1568" spans="2:6">
      <c r="B1568" s="82"/>
      <c r="C1568" s="82"/>
      <c r="D1568" s="82"/>
      <c r="E1568" s="82"/>
      <c r="F1568" s="82"/>
    </row>
    <row r="1569" spans="2:6">
      <c r="B1569" s="82"/>
      <c r="C1569" s="82"/>
      <c r="D1569" s="82"/>
      <c r="E1569" s="82"/>
      <c r="F1569" s="82"/>
    </row>
    <row r="1570" spans="2:6">
      <c r="B1570" s="82"/>
      <c r="C1570" s="82"/>
      <c r="D1570" s="82"/>
      <c r="E1570" s="82"/>
      <c r="F1570" s="82"/>
    </row>
    <row r="1571" spans="2:6">
      <c r="B1571" s="82"/>
      <c r="C1571" s="82"/>
      <c r="D1571" s="82"/>
      <c r="E1571" s="82"/>
      <c r="F1571" s="82"/>
    </row>
    <row r="1572" spans="2:6">
      <c r="B1572" s="82"/>
      <c r="C1572" s="82"/>
      <c r="D1572" s="82"/>
      <c r="E1572" s="82"/>
      <c r="F1572" s="82"/>
    </row>
    <row r="1573" spans="2:6">
      <c r="B1573" s="82"/>
      <c r="C1573" s="82"/>
      <c r="D1573" s="82"/>
      <c r="E1573" s="82"/>
      <c r="F1573" s="82"/>
    </row>
    <row r="1574" spans="2:6">
      <c r="B1574" s="82"/>
      <c r="C1574" s="82"/>
      <c r="D1574" s="82"/>
      <c r="E1574" s="82"/>
      <c r="F1574" s="82"/>
    </row>
    <row r="1575" spans="2:6">
      <c r="B1575" s="82"/>
      <c r="C1575" s="82"/>
      <c r="D1575" s="82"/>
      <c r="E1575" s="82"/>
      <c r="F1575" s="82"/>
    </row>
    <row r="1576" spans="2:6">
      <c r="B1576" s="82"/>
      <c r="C1576" s="82"/>
      <c r="D1576" s="82"/>
      <c r="E1576" s="82"/>
      <c r="F1576" s="82"/>
    </row>
    <row r="1577" spans="2:6">
      <c r="B1577" s="82"/>
      <c r="C1577" s="82"/>
      <c r="D1577" s="82"/>
      <c r="E1577" s="82"/>
      <c r="F1577" s="82"/>
    </row>
    <row r="1578" spans="2:6">
      <c r="B1578" s="82"/>
      <c r="C1578" s="82"/>
      <c r="D1578" s="82"/>
      <c r="E1578" s="82"/>
      <c r="F1578" s="82"/>
    </row>
    <row r="1579" spans="2:6">
      <c r="B1579" s="82"/>
      <c r="C1579" s="82"/>
      <c r="D1579" s="82"/>
      <c r="E1579" s="82"/>
      <c r="F1579" s="82"/>
    </row>
    <row r="1580" spans="2:6">
      <c r="B1580" s="82"/>
      <c r="C1580" s="82"/>
      <c r="D1580" s="82"/>
      <c r="E1580" s="82"/>
      <c r="F1580" s="82"/>
    </row>
    <row r="1581" spans="2:6">
      <c r="B1581" s="82"/>
      <c r="C1581" s="82"/>
      <c r="D1581" s="82"/>
      <c r="E1581" s="82"/>
      <c r="F1581" s="82"/>
    </row>
    <row r="1582" spans="2:6">
      <c r="B1582" s="82"/>
      <c r="C1582" s="82"/>
      <c r="D1582" s="82"/>
      <c r="E1582" s="82"/>
      <c r="F1582" s="82"/>
    </row>
    <row r="1583" spans="2:6">
      <c r="B1583" s="82"/>
      <c r="C1583" s="82"/>
      <c r="D1583" s="82"/>
      <c r="E1583" s="82"/>
      <c r="F1583" s="82"/>
    </row>
    <row r="1584" spans="2:6">
      <c r="B1584" s="82"/>
      <c r="C1584" s="82"/>
      <c r="D1584" s="82"/>
      <c r="E1584" s="82"/>
      <c r="F1584" s="82"/>
    </row>
    <row r="1585" spans="2:6">
      <c r="B1585" s="82"/>
      <c r="C1585" s="82"/>
      <c r="D1585" s="82"/>
      <c r="E1585" s="82"/>
      <c r="F1585" s="82"/>
    </row>
    <row r="1586" spans="2:6">
      <c r="B1586" s="82"/>
      <c r="C1586" s="82"/>
      <c r="D1586" s="82"/>
      <c r="E1586" s="82"/>
      <c r="F1586" s="82"/>
    </row>
    <row r="1587" spans="2:6">
      <c r="B1587" s="82"/>
      <c r="C1587" s="82"/>
      <c r="D1587" s="82"/>
      <c r="E1587" s="82"/>
      <c r="F1587" s="82"/>
    </row>
    <row r="1588" spans="2:6">
      <c r="B1588" s="82"/>
      <c r="C1588" s="82"/>
      <c r="D1588" s="82"/>
      <c r="E1588" s="82"/>
      <c r="F1588" s="82"/>
    </row>
    <row r="1589" spans="2:6">
      <c r="B1589" s="82"/>
      <c r="C1589" s="82"/>
      <c r="D1589" s="82"/>
      <c r="E1589" s="82"/>
      <c r="F1589" s="82"/>
    </row>
    <row r="1590" spans="2:6">
      <c r="B1590" s="82"/>
      <c r="C1590" s="82"/>
      <c r="D1590" s="82"/>
      <c r="E1590" s="82"/>
      <c r="F1590" s="82"/>
    </row>
    <row r="1591" spans="2:6">
      <c r="B1591" s="82"/>
      <c r="C1591" s="82"/>
      <c r="D1591" s="82"/>
      <c r="E1591" s="82"/>
      <c r="F1591" s="82"/>
    </row>
    <row r="1592" spans="2:6">
      <c r="B1592" s="82"/>
      <c r="C1592" s="82"/>
      <c r="D1592" s="82"/>
      <c r="E1592" s="82"/>
      <c r="F1592" s="82"/>
    </row>
    <row r="1593" spans="2:6">
      <c r="B1593" s="82"/>
      <c r="C1593" s="82"/>
      <c r="D1593" s="82"/>
      <c r="E1593" s="82"/>
      <c r="F1593" s="82"/>
    </row>
    <row r="1594" spans="2:6">
      <c r="B1594" s="82"/>
      <c r="C1594" s="82"/>
      <c r="D1594" s="82"/>
      <c r="E1594" s="82"/>
      <c r="F1594" s="82"/>
    </row>
    <row r="1595" spans="2:6">
      <c r="B1595" s="82"/>
      <c r="C1595" s="82"/>
      <c r="D1595" s="82"/>
      <c r="E1595" s="82"/>
      <c r="F1595" s="82"/>
    </row>
    <row r="1596" spans="2:6">
      <c r="B1596" s="82"/>
      <c r="C1596" s="82"/>
      <c r="D1596" s="82"/>
      <c r="E1596" s="82"/>
      <c r="F1596" s="82"/>
    </row>
    <row r="1597" spans="2:6">
      <c r="B1597" s="82"/>
      <c r="C1597" s="82"/>
      <c r="D1597" s="82"/>
      <c r="E1597" s="82"/>
      <c r="F1597" s="82"/>
    </row>
    <row r="1598" spans="2:6">
      <c r="B1598" s="82"/>
      <c r="C1598" s="82"/>
      <c r="D1598" s="82"/>
      <c r="E1598" s="82"/>
      <c r="F1598" s="82"/>
    </row>
    <row r="1599" spans="2:6">
      <c r="B1599" s="82"/>
      <c r="C1599" s="82"/>
      <c r="D1599" s="82"/>
      <c r="E1599" s="82"/>
      <c r="F1599" s="82"/>
    </row>
    <row r="1600" spans="2:6">
      <c r="B1600" s="82"/>
      <c r="C1600" s="82"/>
      <c r="D1600" s="82"/>
      <c r="E1600" s="82"/>
      <c r="F1600" s="82"/>
    </row>
    <row r="1601" spans="2:6">
      <c r="B1601" s="82"/>
      <c r="C1601" s="82"/>
      <c r="D1601" s="82"/>
      <c r="E1601" s="82"/>
      <c r="F1601" s="82"/>
    </row>
    <row r="1602" spans="2:6">
      <c r="B1602" s="82"/>
      <c r="C1602" s="82"/>
      <c r="D1602" s="82"/>
      <c r="E1602" s="82"/>
      <c r="F1602" s="82"/>
    </row>
    <row r="1603" spans="2:6">
      <c r="B1603" s="82"/>
      <c r="C1603" s="82"/>
      <c r="D1603" s="82"/>
      <c r="E1603" s="82"/>
      <c r="F1603" s="82"/>
    </row>
    <row r="1604" spans="2:6">
      <c r="B1604" s="82"/>
      <c r="C1604" s="82"/>
      <c r="D1604" s="82"/>
      <c r="E1604" s="82"/>
      <c r="F1604" s="82"/>
    </row>
    <row r="1605" spans="2:6">
      <c r="B1605" s="82"/>
      <c r="C1605" s="82"/>
      <c r="D1605" s="82"/>
      <c r="E1605" s="82"/>
      <c r="F1605" s="82"/>
    </row>
    <row r="1606" spans="2:6">
      <c r="B1606" s="82"/>
      <c r="C1606" s="82"/>
      <c r="D1606" s="82"/>
      <c r="E1606" s="82"/>
      <c r="F1606" s="82"/>
    </row>
    <row r="1607" spans="2:6">
      <c r="B1607" s="82"/>
      <c r="C1607" s="82"/>
      <c r="D1607" s="82"/>
      <c r="E1607" s="82"/>
      <c r="F1607" s="82"/>
    </row>
    <row r="1608" spans="2:6">
      <c r="B1608" s="82"/>
      <c r="C1608" s="82"/>
      <c r="D1608" s="82"/>
      <c r="E1608" s="82"/>
      <c r="F1608" s="82"/>
    </row>
    <row r="1609" spans="2:6">
      <c r="B1609" s="82"/>
      <c r="C1609" s="82"/>
      <c r="D1609" s="82"/>
      <c r="E1609" s="82"/>
      <c r="F1609" s="82"/>
    </row>
    <row r="1610" spans="2:6">
      <c r="B1610" s="82"/>
      <c r="C1610" s="82"/>
      <c r="D1610" s="82"/>
      <c r="E1610" s="82"/>
      <c r="F1610" s="82"/>
    </row>
    <row r="1611" spans="2:6">
      <c r="B1611" s="82"/>
      <c r="C1611" s="82"/>
      <c r="D1611" s="82"/>
      <c r="E1611" s="82"/>
      <c r="F1611" s="82"/>
    </row>
    <row r="1612" spans="2:6">
      <c r="B1612" s="82"/>
      <c r="C1612" s="82"/>
      <c r="D1612" s="82"/>
      <c r="E1612" s="82"/>
      <c r="F1612" s="82"/>
    </row>
    <row r="1613" spans="2:6">
      <c r="B1613" s="82"/>
      <c r="C1613" s="82"/>
      <c r="D1613" s="82"/>
      <c r="E1613" s="82"/>
      <c r="F1613" s="82"/>
    </row>
    <row r="1614" spans="2:6">
      <c r="B1614" s="82"/>
      <c r="C1614" s="82"/>
      <c r="D1614" s="82"/>
      <c r="E1614" s="82"/>
      <c r="F1614" s="82"/>
    </row>
    <row r="1615" spans="2:6">
      <c r="B1615" s="82"/>
      <c r="C1615" s="82"/>
      <c r="D1615" s="82"/>
      <c r="E1615" s="82"/>
      <c r="F1615" s="82"/>
    </row>
    <row r="1616" spans="2:6">
      <c r="B1616" s="82"/>
      <c r="C1616" s="82"/>
      <c r="D1616" s="82"/>
      <c r="E1616" s="82"/>
      <c r="F1616" s="82"/>
    </row>
    <row r="1617" spans="2:6">
      <c r="B1617" s="82"/>
      <c r="C1617" s="82"/>
      <c r="D1617" s="82"/>
      <c r="E1617" s="82"/>
      <c r="F1617" s="82"/>
    </row>
    <row r="1618" spans="2:6">
      <c r="B1618" s="82"/>
      <c r="C1618" s="82"/>
      <c r="D1618" s="82"/>
      <c r="E1618" s="82"/>
      <c r="F1618" s="82"/>
    </row>
    <row r="1619" spans="2:6">
      <c r="B1619" s="82"/>
      <c r="C1619" s="82"/>
      <c r="D1619" s="82"/>
      <c r="E1619" s="82"/>
      <c r="F1619" s="82"/>
    </row>
    <row r="1620" spans="2:6">
      <c r="B1620" s="82"/>
      <c r="C1620" s="82"/>
      <c r="D1620" s="82"/>
      <c r="E1620" s="82"/>
      <c r="F1620" s="82"/>
    </row>
    <row r="1621" spans="2:6">
      <c r="B1621" s="82"/>
      <c r="C1621" s="82"/>
      <c r="D1621" s="82"/>
      <c r="E1621" s="82"/>
      <c r="F1621" s="82"/>
    </row>
    <row r="1622" spans="2:6">
      <c r="B1622" s="82"/>
      <c r="C1622" s="82"/>
      <c r="D1622" s="82"/>
      <c r="E1622" s="82"/>
      <c r="F1622" s="82"/>
    </row>
    <row r="1623" spans="2:6">
      <c r="B1623" s="82"/>
      <c r="C1623" s="82"/>
      <c r="D1623" s="82"/>
      <c r="E1623" s="82"/>
      <c r="F1623" s="82"/>
    </row>
    <row r="1624" spans="2:6">
      <c r="B1624" s="82"/>
      <c r="C1624" s="82"/>
      <c r="D1624" s="82"/>
      <c r="E1624" s="82"/>
      <c r="F1624" s="82"/>
    </row>
    <row r="1625" spans="2:6">
      <c r="B1625" s="82"/>
      <c r="C1625" s="82"/>
      <c r="D1625" s="82"/>
      <c r="E1625" s="82"/>
      <c r="F1625" s="82"/>
    </row>
    <row r="1626" spans="2:6">
      <c r="B1626" s="82"/>
      <c r="C1626" s="82"/>
      <c r="D1626" s="82"/>
      <c r="E1626" s="82"/>
      <c r="F1626" s="82"/>
    </row>
    <row r="1627" spans="2:6">
      <c r="B1627" s="82"/>
      <c r="C1627" s="82"/>
      <c r="D1627" s="82"/>
      <c r="E1627" s="82"/>
      <c r="F1627" s="82"/>
    </row>
    <row r="1628" spans="2:6">
      <c r="B1628" s="82"/>
      <c r="C1628" s="82"/>
      <c r="D1628" s="82"/>
      <c r="E1628" s="82"/>
      <c r="F1628" s="82"/>
    </row>
    <row r="1629" spans="2:6">
      <c r="B1629" s="82"/>
      <c r="C1629" s="82"/>
      <c r="D1629" s="82"/>
      <c r="E1629" s="82"/>
      <c r="F1629" s="82"/>
    </row>
    <row r="1630" spans="2:6">
      <c r="B1630" s="82"/>
      <c r="C1630" s="82"/>
      <c r="D1630" s="82"/>
      <c r="E1630" s="82"/>
      <c r="F1630" s="82"/>
    </row>
    <row r="1631" spans="2:6">
      <c r="B1631" s="82"/>
      <c r="C1631" s="82"/>
      <c r="D1631" s="82"/>
      <c r="E1631" s="82"/>
      <c r="F1631" s="82"/>
    </row>
    <row r="1632" spans="2:6">
      <c r="B1632" s="82"/>
      <c r="C1632" s="82"/>
      <c r="D1632" s="82"/>
      <c r="E1632" s="82"/>
      <c r="F1632" s="82"/>
    </row>
    <row r="1633" spans="2:6">
      <c r="B1633" s="82"/>
      <c r="C1633" s="82"/>
      <c r="D1633" s="82"/>
      <c r="E1633" s="82"/>
      <c r="F1633" s="82"/>
    </row>
    <row r="1634" spans="2:6">
      <c r="B1634" s="82"/>
      <c r="C1634" s="82"/>
      <c r="D1634" s="82"/>
      <c r="E1634" s="82"/>
      <c r="F1634" s="82"/>
    </row>
    <row r="1635" spans="2:6">
      <c r="B1635" s="82"/>
      <c r="C1635" s="82"/>
      <c r="D1635" s="82"/>
      <c r="E1635" s="82"/>
      <c r="F1635" s="82"/>
    </row>
    <row r="1636" spans="2:6">
      <c r="B1636" s="82"/>
      <c r="C1636" s="82"/>
      <c r="D1636" s="82"/>
      <c r="E1636" s="82"/>
      <c r="F1636" s="82"/>
    </row>
    <row r="1637" spans="2:6">
      <c r="B1637" s="82"/>
      <c r="C1637" s="82"/>
      <c r="D1637" s="82"/>
      <c r="E1637" s="82"/>
      <c r="F1637" s="82"/>
    </row>
    <row r="1638" spans="2:6">
      <c r="B1638" s="82"/>
      <c r="C1638" s="82"/>
      <c r="D1638" s="82"/>
      <c r="E1638" s="82"/>
      <c r="F1638" s="82"/>
    </row>
    <row r="1639" spans="2:6">
      <c r="B1639" s="82"/>
      <c r="C1639" s="82"/>
      <c r="D1639" s="82"/>
      <c r="E1639" s="82"/>
      <c r="F1639" s="82"/>
    </row>
    <row r="1640" spans="2:6">
      <c r="B1640" s="82"/>
      <c r="C1640" s="82"/>
      <c r="D1640" s="82"/>
      <c r="E1640" s="82"/>
      <c r="F1640" s="82"/>
    </row>
    <row r="1641" spans="2:6">
      <c r="B1641" s="82"/>
      <c r="C1641" s="82"/>
      <c r="D1641" s="82"/>
      <c r="E1641" s="82"/>
      <c r="F1641" s="82"/>
    </row>
    <row r="1642" spans="2:6">
      <c r="B1642" s="82"/>
      <c r="C1642" s="82"/>
      <c r="D1642" s="82"/>
      <c r="E1642" s="82"/>
      <c r="F1642" s="82"/>
    </row>
    <row r="1643" spans="2:6">
      <c r="B1643" s="82"/>
      <c r="C1643" s="82"/>
      <c r="D1643" s="82"/>
      <c r="E1643" s="82"/>
      <c r="F1643" s="82"/>
    </row>
    <row r="1644" spans="2:6">
      <c r="B1644" s="82"/>
      <c r="C1644" s="82"/>
      <c r="D1644" s="82"/>
      <c r="E1644" s="82"/>
      <c r="F1644" s="82"/>
    </row>
    <row r="1645" spans="2:6">
      <c r="B1645" s="82"/>
      <c r="C1645" s="82"/>
      <c r="D1645" s="82"/>
      <c r="E1645" s="82"/>
      <c r="F1645" s="82"/>
    </row>
    <row r="1646" spans="2:6">
      <c r="B1646" s="82"/>
      <c r="C1646" s="82"/>
      <c r="D1646" s="82"/>
      <c r="E1646" s="82"/>
      <c r="F1646" s="82"/>
    </row>
    <row r="1647" spans="2:6">
      <c r="B1647" s="82"/>
      <c r="C1647" s="82"/>
      <c r="D1647" s="82"/>
      <c r="E1647" s="82"/>
      <c r="F1647" s="82"/>
    </row>
    <row r="1648" spans="2:6">
      <c r="B1648" s="82"/>
      <c r="C1648" s="82"/>
      <c r="D1648" s="82"/>
      <c r="E1648" s="82"/>
      <c r="F1648" s="82"/>
    </row>
    <row r="1649" spans="2:6">
      <c r="B1649" s="82"/>
      <c r="C1649" s="82"/>
      <c r="D1649" s="82"/>
      <c r="E1649" s="82"/>
      <c r="F1649" s="82"/>
    </row>
    <row r="1650" spans="2:6">
      <c r="B1650" s="82"/>
      <c r="C1650" s="82"/>
      <c r="D1650" s="82"/>
      <c r="E1650" s="82"/>
      <c r="F1650" s="82"/>
    </row>
    <row r="1651" spans="2:6">
      <c r="B1651" s="82"/>
      <c r="C1651" s="82"/>
      <c r="D1651" s="82"/>
      <c r="E1651" s="82"/>
      <c r="F1651" s="82"/>
    </row>
    <row r="1652" spans="2:6">
      <c r="B1652" s="82"/>
      <c r="C1652" s="82"/>
      <c r="D1652" s="82"/>
      <c r="E1652" s="82"/>
      <c r="F1652" s="82"/>
    </row>
    <row r="1653" spans="2:6">
      <c r="B1653" s="82"/>
      <c r="C1653" s="82"/>
      <c r="D1653" s="82"/>
      <c r="E1653" s="82"/>
      <c r="F1653" s="82"/>
    </row>
    <row r="1654" spans="2:6">
      <c r="B1654" s="82"/>
      <c r="C1654" s="82"/>
      <c r="D1654" s="82"/>
      <c r="E1654" s="82"/>
      <c r="F1654" s="82"/>
    </row>
    <row r="1655" spans="2:6">
      <c r="B1655" s="82"/>
      <c r="C1655" s="82"/>
      <c r="D1655" s="82"/>
      <c r="E1655" s="82"/>
      <c r="F1655" s="82"/>
    </row>
    <row r="1656" spans="2:6">
      <c r="B1656" s="82"/>
      <c r="C1656" s="82"/>
      <c r="D1656" s="82"/>
      <c r="E1656" s="82"/>
      <c r="F1656" s="82"/>
    </row>
    <row r="1657" spans="2:6">
      <c r="B1657" s="82"/>
      <c r="C1657" s="82"/>
      <c r="D1657" s="82"/>
      <c r="E1657" s="82"/>
      <c r="F1657" s="82"/>
    </row>
    <row r="1658" spans="2:6">
      <c r="B1658" s="82"/>
      <c r="C1658" s="82"/>
      <c r="D1658" s="82"/>
      <c r="E1658" s="82"/>
      <c r="F1658" s="82"/>
    </row>
    <row r="1659" spans="2:6">
      <c r="B1659" s="82"/>
      <c r="C1659" s="82"/>
      <c r="D1659" s="82"/>
      <c r="E1659" s="82"/>
      <c r="F1659" s="82"/>
    </row>
    <row r="1660" spans="2:6">
      <c r="B1660" s="82"/>
      <c r="C1660" s="82"/>
      <c r="D1660" s="82"/>
      <c r="E1660" s="82"/>
      <c r="F1660" s="82"/>
    </row>
    <row r="1661" spans="2:6">
      <c r="B1661" s="82"/>
      <c r="C1661" s="82"/>
      <c r="D1661" s="82"/>
      <c r="E1661" s="82"/>
      <c r="F1661" s="82"/>
    </row>
    <row r="1662" spans="2:6">
      <c r="B1662" s="82"/>
      <c r="C1662" s="82"/>
      <c r="D1662" s="82"/>
      <c r="E1662" s="82"/>
      <c r="F1662" s="82"/>
    </row>
    <row r="1663" spans="2:6">
      <c r="B1663" s="82"/>
      <c r="C1663" s="82"/>
      <c r="D1663" s="82"/>
      <c r="E1663" s="82"/>
      <c r="F1663" s="82"/>
    </row>
    <row r="1664" spans="2:6">
      <c r="B1664" s="82"/>
      <c r="C1664" s="82"/>
      <c r="D1664" s="82"/>
      <c r="E1664" s="82"/>
      <c r="F1664" s="82"/>
    </row>
    <row r="1665" spans="2:6">
      <c r="B1665" s="82"/>
      <c r="C1665" s="82"/>
      <c r="D1665" s="82"/>
      <c r="E1665" s="82"/>
      <c r="F1665" s="82"/>
    </row>
    <row r="1666" spans="2:6">
      <c r="B1666" s="82"/>
      <c r="C1666" s="82"/>
      <c r="D1666" s="82"/>
      <c r="E1666" s="82"/>
      <c r="F1666" s="82"/>
    </row>
    <row r="1667" spans="2:6">
      <c r="B1667" s="82"/>
      <c r="C1667" s="82"/>
      <c r="D1667" s="82"/>
      <c r="E1667" s="82"/>
      <c r="F1667" s="82"/>
    </row>
    <row r="1668" spans="2:6">
      <c r="B1668" s="82"/>
      <c r="C1668" s="82"/>
      <c r="D1668" s="82"/>
      <c r="E1668" s="82"/>
      <c r="F1668" s="82"/>
    </row>
    <row r="1669" spans="2:6">
      <c r="B1669" s="82"/>
      <c r="C1669" s="82"/>
      <c r="D1669" s="82"/>
      <c r="E1669" s="82"/>
      <c r="F1669" s="82"/>
    </row>
    <row r="1670" spans="2:6">
      <c r="B1670" s="82"/>
      <c r="C1670" s="82"/>
      <c r="D1670" s="82"/>
      <c r="E1670" s="82"/>
      <c r="F1670" s="82"/>
    </row>
    <row r="1671" spans="2:6">
      <c r="B1671" s="82"/>
      <c r="C1671" s="82"/>
      <c r="D1671" s="82"/>
      <c r="E1671" s="82"/>
      <c r="F1671" s="82"/>
    </row>
    <row r="1672" spans="2:6">
      <c r="B1672" s="82"/>
      <c r="C1672" s="82"/>
      <c r="D1672" s="82"/>
      <c r="E1672" s="82"/>
      <c r="F1672" s="82"/>
    </row>
    <row r="1673" spans="2:6">
      <c r="B1673" s="82"/>
      <c r="C1673" s="82"/>
      <c r="D1673" s="82"/>
      <c r="E1673" s="82"/>
      <c r="F1673" s="82"/>
    </row>
    <row r="1674" spans="2:6">
      <c r="B1674" s="82"/>
      <c r="C1674" s="82"/>
      <c r="D1674" s="82"/>
      <c r="E1674" s="82"/>
      <c r="F1674" s="82"/>
    </row>
    <row r="1675" spans="2:6">
      <c r="B1675" s="82"/>
      <c r="C1675" s="82"/>
      <c r="D1675" s="82"/>
      <c r="E1675" s="82"/>
      <c r="F1675" s="82"/>
    </row>
    <row r="1676" spans="2:6">
      <c r="B1676" s="82"/>
      <c r="C1676" s="82"/>
      <c r="D1676" s="82"/>
      <c r="E1676" s="82"/>
      <c r="F1676" s="82"/>
    </row>
    <row r="1677" spans="2:6">
      <c r="B1677" s="82"/>
      <c r="C1677" s="82"/>
      <c r="D1677" s="82"/>
      <c r="E1677" s="82"/>
      <c r="F1677" s="82"/>
    </row>
    <row r="1678" spans="2:6">
      <c r="B1678" s="82"/>
      <c r="C1678" s="82"/>
      <c r="D1678" s="82"/>
      <c r="E1678" s="82"/>
      <c r="F1678" s="82"/>
    </row>
    <row r="1679" spans="2:6">
      <c r="B1679" s="82"/>
      <c r="C1679" s="82"/>
      <c r="D1679" s="82"/>
      <c r="E1679" s="82"/>
      <c r="F1679" s="82"/>
    </row>
    <row r="1680" spans="2:6">
      <c r="B1680" s="82"/>
      <c r="C1680" s="82"/>
      <c r="D1680" s="82"/>
      <c r="E1680" s="82"/>
      <c r="F1680" s="82"/>
    </row>
    <row r="1681" spans="2:6">
      <c r="B1681" s="82"/>
      <c r="C1681" s="82"/>
      <c r="D1681" s="82"/>
      <c r="E1681" s="82"/>
      <c r="F1681" s="82"/>
    </row>
    <row r="1682" spans="2:6">
      <c r="B1682" s="82"/>
      <c r="C1682" s="82"/>
      <c r="D1682" s="82"/>
      <c r="E1682" s="82"/>
      <c r="F1682" s="82"/>
    </row>
    <row r="1683" spans="2:6">
      <c r="B1683" s="82"/>
      <c r="C1683" s="82"/>
      <c r="D1683" s="82"/>
      <c r="E1683" s="82"/>
      <c r="F1683" s="82"/>
    </row>
    <row r="1684" spans="2:6">
      <c r="B1684" s="82"/>
      <c r="C1684" s="82"/>
      <c r="D1684" s="82"/>
      <c r="E1684" s="82"/>
      <c r="F1684" s="82"/>
    </row>
    <row r="1685" spans="2:6">
      <c r="B1685" s="82"/>
      <c r="C1685" s="82"/>
      <c r="D1685" s="82"/>
      <c r="E1685" s="82"/>
      <c r="F1685" s="82"/>
    </row>
    <row r="1686" spans="2:6">
      <c r="B1686" s="82"/>
      <c r="C1686" s="82"/>
      <c r="D1686" s="82"/>
      <c r="E1686" s="82"/>
      <c r="F1686" s="82"/>
    </row>
    <row r="1687" spans="2:6">
      <c r="B1687" s="82"/>
      <c r="C1687" s="82"/>
      <c r="D1687" s="82"/>
      <c r="E1687" s="82"/>
      <c r="F1687" s="82"/>
    </row>
    <row r="1688" spans="2:6">
      <c r="B1688" s="82"/>
      <c r="C1688" s="82"/>
      <c r="D1688" s="82"/>
      <c r="E1688" s="82"/>
      <c r="F1688" s="82"/>
    </row>
    <row r="1689" spans="2:6">
      <c r="B1689" s="82"/>
      <c r="C1689" s="82"/>
      <c r="D1689" s="82"/>
      <c r="E1689" s="82"/>
      <c r="F1689" s="82"/>
    </row>
    <row r="1690" spans="2:6">
      <c r="B1690" s="82"/>
      <c r="C1690" s="82"/>
      <c r="D1690" s="82"/>
      <c r="E1690" s="82"/>
      <c r="F1690" s="82"/>
    </row>
    <row r="1691" spans="2:6">
      <c r="B1691" s="82"/>
      <c r="C1691" s="82"/>
      <c r="D1691" s="82"/>
      <c r="E1691" s="82"/>
      <c r="F1691" s="82"/>
    </row>
    <row r="1692" spans="2:6">
      <c r="B1692" s="82"/>
      <c r="C1692" s="82"/>
      <c r="D1692" s="82"/>
      <c r="E1692" s="82"/>
      <c r="F1692" s="82"/>
    </row>
    <row r="1693" spans="2:6">
      <c r="B1693" s="82"/>
      <c r="C1693" s="82"/>
      <c r="D1693" s="82"/>
      <c r="E1693" s="82"/>
      <c r="F1693" s="82"/>
    </row>
    <row r="1694" spans="2:6">
      <c r="B1694" s="82"/>
      <c r="C1694" s="82"/>
      <c r="D1694" s="82"/>
      <c r="E1694" s="82"/>
      <c r="F1694" s="82"/>
    </row>
    <row r="1695" spans="2:6">
      <c r="B1695" s="82"/>
      <c r="C1695" s="82"/>
      <c r="D1695" s="82"/>
      <c r="E1695" s="82"/>
      <c r="F1695" s="82"/>
    </row>
    <row r="1696" spans="2:6">
      <c r="B1696" s="82"/>
      <c r="C1696" s="82"/>
      <c r="D1696" s="82"/>
      <c r="E1696" s="82"/>
      <c r="F1696" s="82"/>
    </row>
    <row r="1697" spans="2:6">
      <c r="B1697" s="82"/>
      <c r="C1697" s="82"/>
      <c r="D1697" s="82"/>
      <c r="E1697" s="82"/>
      <c r="F1697" s="82"/>
    </row>
    <row r="1698" spans="2:6">
      <c r="B1698" s="82"/>
      <c r="C1698" s="82"/>
      <c r="D1698" s="82"/>
      <c r="E1698" s="82"/>
      <c r="F1698" s="82"/>
    </row>
    <row r="1699" spans="2:6">
      <c r="B1699" s="82"/>
      <c r="C1699" s="82"/>
      <c r="D1699" s="82"/>
      <c r="E1699" s="82"/>
      <c r="F1699" s="82"/>
    </row>
    <row r="1700" spans="2:6">
      <c r="B1700" s="82"/>
      <c r="C1700" s="82"/>
      <c r="D1700" s="82"/>
      <c r="E1700" s="82"/>
      <c r="F1700" s="82"/>
    </row>
    <row r="1701" spans="2:6">
      <c r="B1701" s="82"/>
      <c r="C1701" s="82"/>
      <c r="D1701" s="82"/>
      <c r="E1701" s="82"/>
      <c r="F1701" s="82"/>
    </row>
    <row r="1702" spans="2:6">
      <c r="B1702" s="82"/>
      <c r="C1702" s="82"/>
      <c r="D1702" s="82"/>
      <c r="E1702" s="82"/>
      <c r="F1702" s="82"/>
    </row>
    <row r="1703" spans="2:6">
      <c r="B1703" s="82"/>
      <c r="C1703" s="82"/>
      <c r="D1703" s="82"/>
      <c r="E1703" s="82"/>
      <c r="F1703" s="82"/>
    </row>
    <row r="1704" spans="2:6">
      <c r="B1704" s="82"/>
      <c r="C1704" s="82"/>
      <c r="D1704" s="82"/>
      <c r="E1704" s="82"/>
      <c r="F1704" s="82"/>
    </row>
    <row r="1705" spans="2:6">
      <c r="B1705" s="82"/>
      <c r="C1705" s="82"/>
      <c r="D1705" s="82"/>
      <c r="E1705" s="82"/>
      <c r="F1705" s="82"/>
    </row>
    <row r="1706" spans="2:6">
      <c r="B1706" s="82"/>
      <c r="C1706" s="82"/>
      <c r="D1706" s="82"/>
      <c r="E1706" s="82"/>
      <c r="F1706" s="82"/>
    </row>
    <row r="1707" spans="2:6">
      <c r="B1707" s="82"/>
      <c r="C1707" s="82"/>
      <c r="D1707" s="82"/>
      <c r="E1707" s="82"/>
      <c r="F1707" s="82"/>
    </row>
    <row r="1708" spans="2:6">
      <c r="B1708" s="82"/>
      <c r="C1708" s="82"/>
      <c r="D1708" s="82"/>
      <c r="E1708" s="82"/>
      <c r="F1708" s="82"/>
    </row>
    <row r="1709" spans="2:6">
      <c r="B1709" s="82"/>
      <c r="C1709" s="82"/>
      <c r="D1709" s="82"/>
      <c r="E1709" s="82"/>
      <c r="F1709" s="82"/>
    </row>
    <row r="1710" spans="2:6">
      <c r="B1710" s="82"/>
      <c r="C1710" s="82"/>
      <c r="D1710" s="82"/>
      <c r="E1710" s="82"/>
      <c r="F1710" s="82"/>
    </row>
    <row r="1711" spans="2:6">
      <c r="B1711" s="82"/>
      <c r="C1711" s="82"/>
      <c r="D1711" s="82"/>
      <c r="E1711" s="82"/>
      <c r="F1711" s="82"/>
    </row>
    <row r="1712" spans="2:6">
      <c r="B1712" s="82"/>
      <c r="C1712" s="82"/>
      <c r="D1712" s="82"/>
      <c r="E1712" s="82"/>
      <c r="F1712" s="82"/>
    </row>
    <row r="1713" spans="2:6">
      <c r="B1713" s="82"/>
      <c r="C1713" s="82"/>
      <c r="D1713" s="82"/>
      <c r="E1713" s="82"/>
      <c r="F1713" s="82"/>
    </row>
    <row r="1714" spans="2:6">
      <c r="B1714" s="82"/>
      <c r="C1714" s="82"/>
      <c r="D1714" s="82"/>
      <c r="E1714" s="82"/>
      <c r="F1714" s="82"/>
    </row>
    <row r="1715" spans="2:6">
      <c r="B1715" s="82"/>
      <c r="C1715" s="82"/>
      <c r="D1715" s="82"/>
      <c r="E1715" s="82"/>
      <c r="F1715" s="82"/>
    </row>
    <row r="1716" spans="2:6">
      <c r="B1716" s="82"/>
      <c r="C1716" s="82"/>
      <c r="D1716" s="82"/>
      <c r="E1716" s="82"/>
      <c r="F1716" s="82"/>
    </row>
    <row r="1717" spans="2:6">
      <c r="B1717" s="82"/>
      <c r="C1717" s="82"/>
      <c r="D1717" s="82"/>
      <c r="E1717" s="82"/>
      <c r="F1717" s="82"/>
    </row>
    <row r="1718" spans="2:6">
      <c r="B1718" s="82"/>
      <c r="C1718" s="82"/>
      <c r="D1718" s="82"/>
      <c r="E1718" s="82"/>
      <c r="F1718" s="82"/>
    </row>
    <row r="1719" spans="2:6">
      <c r="B1719" s="82"/>
      <c r="C1719" s="82"/>
      <c r="D1719" s="82"/>
      <c r="E1719" s="82"/>
      <c r="F1719" s="82"/>
    </row>
    <row r="1720" spans="2:6">
      <c r="B1720" s="82"/>
      <c r="C1720" s="82"/>
      <c r="D1720" s="82"/>
      <c r="E1720" s="82"/>
      <c r="F1720" s="82"/>
    </row>
    <row r="1721" spans="2:6">
      <c r="B1721" s="82"/>
      <c r="C1721" s="82"/>
      <c r="D1721" s="82"/>
      <c r="E1721" s="82"/>
      <c r="F1721" s="82"/>
    </row>
    <row r="1722" spans="2:6">
      <c r="B1722" s="82"/>
      <c r="C1722" s="82"/>
      <c r="D1722" s="82"/>
      <c r="E1722" s="82"/>
      <c r="F1722" s="82"/>
    </row>
    <row r="1723" spans="2:6">
      <c r="B1723" s="82"/>
      <c r="C1723" s="82"/>
      <c r="D1723" s="82"/>
      <c r="E1723" s="82"/>
      <c r="F1723" s="82"/>
    </row>
    <row r="1724" spans="2:6">
      <c r="B1724" s="82"/>
      <c r="C1724" s="82"/>
      <c r="D1724" s="82"/>
      <c r="E1724" s="82"/>
      <c r="F1724" s="82"/>
    </row>
    <row r="1725" spans="2:6">
      <c r="B1725" s="82"/>
      <c r="C1725" s="82"/>
      <c r="D1725" s="82"/>
      <c r="E1725" s="82"/>
      <c r="F1725" s="82"/>
    </row>
    <row r="1726" spans="2:6">
      <c r="B1726" s="82"/>
      <c r="C1726" s="82"/>
      <c r="D1726" s="82"/>
      <c r="E1726" s="82"/>
      <c r="F1726" s="82"/>
    </row>
    <row r="1727" spans="2:6">
      <c r="B1727" s="82"/>
      <c r="C1727" s="82"/>
      <c r="D1727" s="82"/>
      <c r="E1727" s="82"/>
      <c r="F1727" s="82"/>
    </row>
    <row r="1728" spans="2:6">
      <c r="B1728" s="82"/>
      <c r="C1728" s="82"/>
      <c r="D1728" s="82"/>
      <c r="E1728" s="82"/>
      <c r="F1728" s="82"/>
    </row>
    <row r="1729" spans="2:6">
      <c r="B1729" s="82"/>
      <c r="C1729" s="82"/>
      <c r="D1729" s="82"/>
      <c r="E1729" s="82"/>
      <c r="F1729" s="82"/>
    </row>
    <row r="1730" spans="2:6">
      <c r="B1730" s="82"/>
      <c r="C1730" s="82"/>
      <c r="D1730" s="82"/>
      <c r="E1730" s="82"/>
      <c r="F1730" s="82"/>
    </row>
    <row r="1731" spans="2:6">
      <c r="B1731" s="82"/>
      <c r="C1731" s="82"/>
      <c r="D1731" s="82"/>
      <c r="E1731" s="82"/>
      <c r="F1731" s="82"/>
    </row>
    <row r="1732" spans="2:6">
      <c r="B1732" s="82"/>
      <c r="C1732" s="82"/>
      <c r="D1732" s="82"/>
      <c r="E1732" s="82"/>
      <c r="F1732" s="82"/>
    </row>
    <row r="1733" spans="2:6">
      <c r="B1733" s="82"/>
      <c r="C1733" s="82"/>
      <c r="D1733" s="82"/>
      <c r="E1733" s="82"/>
      <c r="F1733" s="82"/>
    </row>
    <row r="1734" spans="2:6">
      <c r="B1734" s="82"/>
      <c r="C1734" s="82"/>
      <c r="D1734" s="82"/>
      <c r="E1734" s="82"/>
      <c r="F1734" s="82"/>
    </row>
    <row r="1735" spans="2:6">
      <c r="B1735" s="82"/>
      <c r="C1735" s="82"/>
      <c r="D1735" s="82"/>
      <c r="E1735" s="82"/>
      <c r="F1735" s="82"/>
    </row>
    <row r="1736" spans="2:6">
      <c r="B1736" s="82"/>
      <c r="C1736" s="82"/>
      <c r="D1736" s="82"/>
      <c r="E1736" s="82"/>
      <c r="F1736" s="82"/>
    </row>
    <row r="1737" spans="2:6">
      <c r="B1737" s="82"/>
      <c r="C1737" s="82"/>
      <c r="D1737" s="82"/>
      <c r="E1737" s="82"/>
      <c r="F1737" s="82"/>
    </row>
    <row r="1738" spans="2:6">
      <c r="B1738" s="82"/>
      <c r="C1738" s="82"/>
      <c r="D1738" s="82"/>
      <c r="E1738" s="82"/>
      <c r="F1738" s="82"/>
    </row>
    <row r="1739" spans="2:6">
      <c r="B1739" s="82"/>
      <c r="C1739" s="82"/>
      <c r="D1739" s="82"/>
      <c r="E1739" s="82"/>
      <c r="F1739" s="82"/>
    </row>
    <row r="1740" spans="2:6">
      <c r="B1740" s="82"/>
      <c r="C1740" s="82"/>
      <c r="D1740" s="82"/>
      <c r="E1740" s="82"/>
      <c r="F1740" s="82"/>
    </row>
    <row r="1741" spans="2:6">
      <c r="B1741" s="82"/>
      <c r="C1741" s="82"/>
      <c r="D1741" s="82"/>
      <c r="E1741" s="82"/>
      <c r="F1741" s="82"/>
    </row>
    <row r="1742" spans="2:6">
      <c r="B1742" s="82"/>
      <c r="C1742" s="82"/>
      <c r="D1742" s="82"/>
      <c r="E1742" s="82"/>
      <c r="F1742" s="82"/>
    </row>
    <row r="1743" spans="2:6">
      <c r="B1743" s="82"/>
      <c r="C1743" s="82"/>
      <c r="D1743" s="82"/>
      <c r="E1743" s="82"/>
      <c r="F1743" s="82"/>
    </row>
    <row r="1744" spans="2:6">
      <c r="B1744" s="82"/>
      <c r="C1744" s="82"/>
      <c r="D1744" s="82"/>
      <c r="E1744" s="82"/>
      <c r="F1744" s="82"/>
    </row>
    <row r="1745" spans="2:6">
      <c r="B1745" s="82"/>
      <c r="C1745" s="82"/>
      <c r="D1745" s="82"/>
      <c r="E1745" s="82"/>
      <c r="F1745" s="82"/>
    </row>
    <row r="1746" spans="2:6">
      <c r="B1746" s="82"/>
      <c r="C1746" s="82"/>
      <c r="D1746" s="82"/>
      <c r="E1746" s="82"/>
      <c r="F1746" s="82"/>
    </row>
    <row r="1747" spans="2:6">
      <c r="B1747" s="82"/>
      <c r="C1747" s="82"/>
      <c r="D1747" s="82"/>
      <c r="E1747" s="82"/>
      <c r="F1747" s="82"/>
    </row>
    <row r="1748" spans="2:6">
      <c r="B1748" s="82"/>
      <c r="C1748" s="82"/>
      <c r="D1748" s="82"/>
      <c r="E1748" s="82"/>
      <c r="F1748" s="82"/>
    </row>
    <row r="1749" spans="2:6">
      <c r="B1749" s="82"/>
      <c r="C1749" s="82"/>
      <c r="D1749" s="82"/>
      <c r="E1749" s="82"/>
      <c r="F1749" s="82"/>
    </row>
    <row r="1750" spans="2:6">
      <c r="B1750" s="82"/>
      <c r="C1750" s="82"/>
      <c r="D1750" s="82"/>
      <c r="E1750" s="82"/>
      <c r="F1750" s="82"/>
    </row>
    <row r="1751" spans="2:6">
      <c r="B1751" s="82"/>
      <c r="C1751" s="82"/>
      <c r="D1751" s="82"/>
      <c r="E1751" s="82"/>
      <c r="F1751" s="82"/>
    </row>
    <row r="1752" spans="2:6">
      <c r="B1752" s="82"/>
      <c r="C1752" s="82"/>
      <c r="D1752" s="82"/>
      <c r="E1752" s="82"/>
      <c r="F1752" s="82"/>
    </row>
    <row r="1753" spans="2:6">
      <c r="B1753" s="82"/>
      <c r="C1753" s="82"/>
      <c r="D1753" s="82"/>
      <c r="E1753" s="82"/>
      <c r="F1753" s="82"/>
    </row>
    <row r="1754" spans="2:6">
      <c r="B1754" s="82"/>
      <c r="C1754" s="82"/>
      <c r="D1754" s="82"/>
      <c r="E1754" s="82"/>
      <c r="F1754" s="82"/>
    </row>
    <row r="1755" spans="2:6">
      <c r="B1755" s="82"/>
      <c r="C1755" s="82"/>
      <c r="D1755" s="82"/>
      <c r="E1755" s="82"/>
      <c r="F1755" s="82"/>
    </row>
    <row r="1756" spans="2:6">
      <c r="B1756" s="82"/>
      <c r="C1756" s="82"/>
      <c r="D1756" s="82"/>
      <c r="E1756" s="82"/>
      <c r="F1756" s="82"/>
    </row>
    <row r="1757" spans="2:6">
      <c r="B1757" s="82"/>
      <c r="C1757" s="82"/>
      <c r="D1757" s="82"/>
      <c r="E1757" s="82"/>
      <c r="F1757" s="82"/>
    </row>
    <row r="1758" spans="2:6">
      <c r="B1758" s="82"/>
      <c r="C1758" s="82"/>
      <c r="D1758" s="82"/>
      <c r="E1758" s="82"/>
      <c r="F1758" s="82"/>
    </row>
    <row r="1759" spans="2:6">
      <c r="B1759" s="82"/>
      <c r="C1759" s="82"/>
      <c r="D1759" s="82"/>
      <c r="E1759" s="82"/>
      <c r="F1759" s="82"/>
    </row>
    <row r="1760" spans="2:6">
      <c r="B1760" s="82"/>
      <c r="C1760" s="82"/>
      <c r="D1760" s="82"/>
      <c r="E1760" s="82"/>
      <c r="F1760" s="82"/>
    </row>
    <row r="1761" spans="2:6">
      <c r="B1761" s="82"/>
      <c r="C1761" s="82"/>
      <c r="D1761" s="82"/>
      <c r="E1761" s="82"/>
      <c r="F1761" s="82"/>
    </row>
    <row r="1762" spans="2:6">
      <c r="B1762" s="82"/>
      <c r="C1762" s="82"/>
      <c r="D1762" s="82"/>
      <c r="E1762" s="82"/>
      <c r="F1762" s="82"/>
    </row>
    <row r="1763" spans="2:6">
      <c r="B1763" s="82"/>
      <c r="C1763" s="82"/>
      <c r="D1763" s="82"/>
      <c r="E1763" s="82"/>
      <c r="F1763" s="82"/>
    </row>
    <row r="1764" spans="2:6">
      <c r="B1764" s="82"/>
      <c r="C1764" s="82"/>
      <c r="D1764" s="82"/>
      <c r="E1764" s="82"/>
      <c r="F1764" s="82"/>
    </row>
    <row r="1765" spans="2:6">
      <c r="B1765" s="82"/>
      <c r="C1765" s="82"/>
      <c r="D1765" s="82"/>
      <c r="E1765" s="82"/>
      <c r="F1765" s="82"/>
    </row>
    <row r="1766" spans="2:6">
      <c r="B1766" s="82"/>
      <c r="C1766" s="82"/>
      <c r="D1766" s="82"/>
      <c r="E1766" s="82"/>
      <c r="F1766" s="82"/>
    </row>
    <row r="1767" spans="2:6">
      <c r="B1767" s="82"/>
      <c r="C1767" s="82"/>
      <c r="D1767" s="82"/>
      <c r="E1767" s="82"/>
      <c r="F1767" s="82"/>
    </row>
    <row r="1768" spans="2:6">
      <c r="B1768" s="82"/>
      <c r="C1768" s="82"/>
      <c r="D1768" s="82"/>
      <c r="E1768" s="82"/>
      <c r="F1768" s="82"/>
    </row>
    <row r="1769" spans="2:6">
      <c r="B1769" s="82"/>
      <c r="C1769" s="82"/>
      <c r="D1769" s="82"/>
      <c r="E1769" s="82"/>
      <c r="F1769" s="82"/>
    </row>
    <row r="1770" spans="2:6">
      <c r="B1770" s="82"/>
      <c r="C1770" s="82"/>
      <c r="D1770" s="82"/>
      <c r="E1770" s="82"/>
      <c r="F1770" s="82"/>
    </row>
    <row r="1771" spans="2:6">
      <c r="B1771" s="82"/>
      <c r="C1771" s="82"/>
      <c r="D1771" s="82"/>
      <c r="E1771" s="82"/>
      <c r="F1771" s="82"/>
    </row>
    <row r="1772" spans="2:6">
      <c r="B1772" s="82"/>
      <c r="C1772" s="82"/>
      <c r="D1772" s="82"/>
      <c r="E1772" s="82"/>
      <c r="F1772" s="82"/>
    </row>
    <row r="1773" spans="2:6">
      <c r="B1773" s="82"/>
      <c r="C1773" s="82"/>
      <c r="D1773" s="82"/>
      <c r="E1773" s="82"/>
      <c r="F1773" s="82"/>
    </row>
    <row r="1774" spans="2:6">
      <c r="B1774" s="82"/>
      <c r="C1774" s="82"/>
      <c r="D1774" s="82"/>
      <c r="E1774" s="82"/>
      <c r="F1774" s="82"/>
    </row>
    <row r="1775" spans="2:6">
      <c r="B1775" s="82"/>
      <c r="C1775" s="82"/>
      <c r="D1775" s="82"/>
      <c r="E1775" s="82"/>
      <c r="F1775" s="82"/>
    </row>
    <row r="1776" spans="2:6">
      <c r="B1776" s="82"/>
      <c r="C1776" s="82"/>
      <c r="D1776" s="82"/>
      <c r="E1776" s="82"/>
      <c r="F1776" s="82"/>
    </row>
    <row r="1777" spans="2:6">
      <c r="B1777" s="82"/>
      <c r="C1777" s="82"/>
      <c r="D1777" s="82"/>
      <c r="E1777" s="82"/>
      <c r="F1777" s="82"/>
    </row>
    <row r="1778" spans="2:6">
      <c r="B1778" s="82"/>
      <c r="C1778" s="82"/>
      <c r="D1778" s="82"/>
      <c r="E1778" s="82"/>
      <c r="F1778" s="82"/>
    </row>
    <row r="1779" spans="2:6">
      <c r="B1779" s="82"/>
      <c r="C1779" s="82"/>
      <c r="D1779" s="82"/>
      <c r="E1779" s="82"/>
      <c r="F1779" s="82"/>
    </row>
    <row r="1780" spans="2:6">
      <c r="B1780" s="82"/>
      <c r="C1780" s="82"/>
      <c r="D1780" s="82"/>
      <c r="E1780" s="82"/>
      <c r="F1780" s="82"/>
    </row>
    <row r="1781" spans="2:6">
      <c r="B1781" s="82"/>
      <c r="C1781" s="82"/>
      <c r="D1781" s="82"/>
      <c r="E1781" s="82"/>
      <c r="F1781" s="82"/>
    </row>
    <row r="1782" spans="2:6">
      <c r="B1782" s="82"/>
      <c r="C1782" s="82"/>
      <c r="D1782" s="82"/>
      <c r="E1782" s="82"/>
      <c r="F1782" s="82"/>
    </row>
    <row r="1783" spans="2:6">
      <c r="B1783" s="82"/>
      <c r="C1783" s="82"/>
      <c r="D1783" s="82"/>
      <c r="E1783" s="82"/>
      <c r="F1783" s="82"/>
    </row>
    <row r="1784" spans="2:6">
      <c r="B1784" s="82"/>
      <c r="C1784" s="82"/>
      <c r="D1784" s="82"/>
      <c r="E1784" s="82"/>
      <c r="F1784" s="82"/>
    </row>
    <row r="1785" spans="2:6">
      <c r="B1785" s="82"/>
      <c r="C1785" s="82"/>
      <c r="D1785" s="82"/>
      <c r="E1785" s="82"/>
      <c r="F1785" s="82"/>
    </row>
    <row r="1786" spans="2:6">
      <c r="B1786" s="82"/>
      <c r="C1786" s="82"/>
      <c r="D1786" s="82"/>
      <c r="E1786" s="82"/>
      <c r="F1786" s="82"/>
    </row>
    <row r="1787" spans="2:6">
      <c r="B1787" s="82"/>
      <c r="C1787" s="82"/>
      <c r="D1787" s="82"/>
      <c r="E1787" s="82"/>
      <c r="F1787" s="82"/>
    </row>
    <row r="1788" spans="2:6">
      <c r="B1788" s="82"/>
      <c r="C1788" s="82"/>
      <c r="D1788" s="82"/>
      <c r="E1788" s="82"/>
      <c r="F1788" s="82"/>
    </row>
    <row r="1789" spans="2:6">
      <c r="B1789" s="82"/>
      <c r="C1789" s="82"/>
      <c r="D1789" s="82"/>
      <c r="E1789" s="82"/>
      <c r="F1789" s="82"/>
    </row>
    <row r="1790" spans="2:6">
      <c r="B1790" s="82"/>
      <c r="C1790" s="82"/>
      <c r="D1790" s="82"/>
      <c r="E1790" s="82"/>
      <c r="F1790" s="82"/>
    </row>
    <row r="1791" spans="2:6">
      <c r="B1791" s="82"/>
      <c r="C1791" s="82"/>
      <c r="D1791" s="82"/>
      <c r="E1791" s="82"/>
      <c r="F1791" s="82"/>
    </row>
    <row r="1792" spans="2:6">
      <c r="B1792" s="82"/>
      <c r="C1792" s="82"/>
      <c r="D1792" s="82"/>
      <c r="E1792" s="82"/>
      <c r="F1792" s="82"/>
    </row>
    <row r="1793" spans="2:6">
      <c r="B1793" s="82"/>
      <c r="C1793" s="82"/>
      <c r="D1793" s="82"/>
      <c r="E1793" s="82"/>
      <c r="F1793" s="82"/>
    </row>
    <row r="1794" spans="2:6">
      <c r="B1794" s="82"/>
      <c r="C1794" s="82"/>
      <c r="D1794" s="82"/>
      <c r="E1794" s="82"/>
      <c r="F1794" s="82"/>
    </row>
    <row r="1795" spans="2:6">
      <c r="B1795" s="82"/>
      <c r="C1795" s="82"/>
      <c r="D1795" s="82"/>
      <c r="E1795" s="82"/>
      <c r="F1795" s="82"/>
    </row>
    <row r="1796" spans="2:6">
      <c r="B1796" s="82"/>
      <c r="C1796" s="82"/>
      <c r="D1796" s="82"/>
      <c r="E1796" s="82"/>
      <c r="F1796" s="82"/>
    </row>
    <row r="1797" spans="2:6">
      <c r="B1797" s="82"/>
      <c r="C1797" s="82"/>
      <c r="D1797" s="82"/>
      <c r="E1797" s="82"/>
      <c r="F1797" s="82"/>
    </row>
    <row r="1798" spans="2:6">
      <c r="B1798" s="82"/>
      <c r="C1798" s="82"/>
      <c r="D1798" s="82"/>
      <c r="E1798" s="82"/>
      <c r="F1798" s="82"/>
    </row>
    <row r="1799" spans="2:6">
      <c r="B1799" s="82"/>
      <c r="C1799" s="82"/>
      <c r="D1799" s="82"/>
      <c r="E1799" s="82"/>
      <c r="F1799" s="82"/>
    </row>
    <row r="1800" spans="2:6">
      <c r="B1800" s="82"/>
      <c r="C1800" s="82"/>
      <c r="D1800" s="82"/>
      <c r="E1800" s="82"/>
      <c r="F1800" s="82"/>
    </row>
    <row r="1801" spans="2:6">
      <c r="B1801" s="82"/>
      <c r="C1801" s="82"/>
      <c r="D1801" s="82"/>
      <c r="E1801" s="82"/>
      <c r="F1801" s="82"/>
    </row>
    <row r="1802" spans="2:6">
      <c r="B1802" s="82"/>
      <c r="C1802" s="82"/>
      <c r="D1802" s="82"/>
      <c r="E1802" s="82"/>
      <c r="F1802" s="82"/>
    </row>
    <row r="1803" spans="2:6">
      <c r="B1803" s="82"/>
      <c r="C1803" s="82"/>
      <c r="D1803" s="82"/>
      <c r="E1803" s="82"/>
      <c r="F1803" s="82"/>
    </row>
    <row r="1804" spans="2:6">
      <c r="B1804" s="82"/>
      <c r="C1804" s="82"/>
      <c r="D1804" s="82"/>
      <c r="E1804" s="82"/>
      <c r="F1804" s="82"/>
    </row>
    <row r="1805" spans="2:6">
      <c r="B1805" s="82"/>
      <c r="C1805" s="82"/>
      <c r="D1805" s="82"/>
      <c r="E1805" s="82"/>
      <c r="F1805" s="82"/>
    </row>
    <row r="1806" spans="2:6">
      <c r="B1806" s="82"/>
      <c r="C1806" s="82"/>
      <c r="D1806" s="82"/>
      <c r="E1806" s="82"/>
      <c r="F1806" s="82"/>
    </row>
    <row r="1807" spans="2:6">
      <c r="B1807" s="82"/>
      <c r="C1807" s="82"/>
      <c r="D1807" s="82"/>
      <c r="E1807" s="82"/>
      <c r="F1807" s="82"/>
    </row>
    <row r="1808" spans="2:6">
      <c r="B1808" s="82"/>
      <c r="C1808" s="82"/>
      <c r="D1808" s="82"/>
      <c r="E1808" s="82"/>
      <c r="F1808" s="82"/>
    </row>
    <row r="1809" spans="2:6">
      <c r="B1809" s="82"/>
      <c r="C1809" s="82"/>
      <c r="D1809" s="82"/>
      <c r="E1809" s="82"/>
      <c r="F1809" s="82"/>
    </row>
    <row r="1810" spans="2:6">
      <c r="B1810" s="82"/>
      <c r="C1810" s="82"/>
      <c r="D1810" s="82"/>
      <c r="E1810" s="82"/>
      <c r="F1810" s="82"/>
    </row>
    <row r="1811" spans="2:6">
      <c r="B1811" s="82"/>
      <c r="C1811" s="82"/>
      <c r="D1811" s="82"/>
      <c r="E1811" s="82"/>
      <c r="F1811" s="82"/>
    </row>
    <row r="1812" spans="2:6">
      <c r="B1812" s="82"/>
      <c r="C1812" s="82"/>
      <c r="D1812" s="82"/>
      <c r="E1812" s="82"/>
      <c r="F1812" s="82"/>
    </row>
    <row r="1813" spans="2:6">
      <c r="B1813" s="82"/>
      <c r="C1813" s="82"/>
      <c r="D1813" s="82"/>
      <c r="E1813" s="82"/>
      <c r="F1813" s="82"/>
    </row>
    <row r="1814" spans="2:6">
      <c r="B1814" s="82"/>
      <c r="C1814" s="82"/>
      <c r="D1814" s="82"/>
      <c r="E1814" s="82"/>
      <c r="F1814" s="82"/>
    </row>
    <row r="1815" spans="2:6">
      <c r="B1815" s="82"/>
      <c r="C1815" s="82"/>
      <c r="D1815" s="82"/>
      <c r="E1815" s="82"/>
      <c r="F1815" s="82"/>
    </row>
    <row r="1816" spans="2:6">
      <c r="B1816" s="82"/>
      <c r="C1816" s="82"/>
      <c r="D1816" s="82"/>
      <c r="E1816" s="82"/>
      <c r="F1816" s="82"/>
    </row>
    <row r="1817" spans="2:6">
      <c r="B1817" s="82"/>
      <c r="C1817" s="82"/>
      <c r="D1817" s="82"/>
      <c r="E1817" s="82"/>
      <c r="F1817" s="82"/>
    </row>
    <row r="1818" spans="2:6">
      <c r="B1818" s="82"/>
      <c r="C1818" s="82"/>
      <c r="D1818" s="82"/>
      <c r="E1818" s="82"/>
      <c r="F1818" s="82"/>
    </row>
    <row r="1819" spans="2:6">
      <c r="B1819" s="82"/>
      <c r="C1819" s="82"/>
      <c r="D1819" s="82"/>
      <c r="E1819" s="82"/>
      <c r="F1819" s="82"/>
    </row>
    <row r="1820" spans="2:6">
      <c r="B1820" s="82"/>
      <c r="C1820" s="82"/>
      <c r="D1820" s="82"/>
      <c r="E1820" s="82"/>
      <c r="F1820" s="82"/>
    </row>
    <row r="1821" spans="2:6">
      <c r="B1821" s="82"/>
      <c r="C1821" s="82"/>
      <c r="D1821" s="82"/>
      <c r="E1821" s="82"/>
      <c r="F1821" s="82"/>
    </row>
    <row r="1822" spans="2:6">
      <c r="B1822" s="82"/>
      <c r="C1822" s="82"/>
      <c r="D1822" s="82"/>
      <c r="E1822" s="82"/>
      <c r="F1822" s="82"/>
    </row>
    <row r="1823" spans="2:6">
      <c r="B1823" s="82"/>
      <c r="C1823" s="82"/>
      <c r="D1823" s="82"/>
      <c r="E1823" s="82"/>
      <c r="F1823" s="82"/>
    </row>
    <row r="1824" spans="2:6">
      <c r="B1824" s="82"/>
      <c r="C1824" s="82"/>
      <c r="D1824" s="82"/>
      <c r="E1824" s="82"/>
      <c r="F1824" s="82"/>
    </row>
    <row r="1825" spans="2:6">
      <c r="B1825" s="82"/>
      <c r="C1825" s="82"/>
      <c r="D1825" s="82"/>
      <c r="E1825" s="82"/>
      <c r="F1825" s="82"/>
    </row>
    <row r="1826" spans="2:6">
      <c r="B1826" s="82"/>
      <c r="C1826" s="82"/>
      <c r="D1826" s="82"/>
      <c r="E1826" s="82"/>
      <c r="F1826" s="82"/>
    </row>
    <row r="1827" spans="2:6">
      <c r="B1827" s="82"/>
      <c r="C1827" s="82"/>
      <c r="D1827" s="82"/>
      <c r="E1827" s="82"/>
      <c r="F1827" s="82"/>
    </row>
    <row r="1828" spans="2:6">
      <c r="B1828" s="82"/>
      <c r="C1828" s="82"/>
      <c r="D1828" s="82"/>
      <c r="E1828" s="82"/>
      <c r="F1828" s="82"/>
    </row>
    <row r="1829" spans="2:6">
      <c r="B1829" s="82"/>
      <c r="C1829" s="82"/>
      <c r="D1829" s="82"/>
      <c r="E1829" s="82"/>
      <c r="F1829" s="82"/>
    </row>
    <row r="1830" spans="2:6">
      <c r="B1830" s="82"/>
      <c r="C1830" s="82"/>
      <c r="D1830" s="82"/>
      <c r="E1830" s="82"/>
      <c r="F1830" s="82"/>
    </row>
    <row r="1831" spans="2:6">
      <c r="B1831" s="82"/>
      <c r="C1831" s="82"/>
      <c r="D1831" s="82"/>
      <c r="E1831" s="82"/>
      <c r="F1831" s="82"/>
    </row>
    <row r="1832" spans="2:6">
      <c r="B1832" s="82"/>
      <c r="C1832" s="82"/>
      <c r="D1832" s="82"/>
      <c r="E1832" s="82"/>
      <c r="F1832" s="82"/>
    </row>
    <row r="1833" spans="2:6">
      <c r="B1833" s="82"/>
      <c r="C1833" s="82"/>
      <c r="D1833" s="82"/>
      <c r="E1833" s="82"/>
      <c r="F1833" s="82"/>
    </row>
    <row r="1834" spans="2:6">
      <c r="B1834" s="82"/>
      <c r="C1834" s="82"/>
      <c r="D1834" s="82"/>
      <c r="E1834" s="82"/>
      <c r="F1834" s="82"/>
    </row>
    <row r="1835" spans="2:6">
      <c r="B1835" s="82"/>
      <c r="C1835" s="82"/>
      <c r="D1835" s="82"/>
      <c r="E1835" s="82"/>
      <c r="F1835" s="82"/>
    </row>
    <row r="1836" spans="2:6">
      <c r="B1836" s="82"/>
      <c r="C1836" s="82"/>
      <c r="D1836" s="82"/>
      <c r="E1836" s="82"/>
      <c r="F1836" s="82"/>
    </row>
    <row r="1837" spans="2:6">
      <c r="B1837" s="82"/>
      <c r="C1837" s="82"/>
      <c r="D1837" s="82"/>
      <c r="E1837" s="82"/>
      <c r="F1837" s="82"/>
    </row>
    <row r="1838" spans="2:6">
      <c r="B1838" s="82"/>
      <c r="C1838" s="82"/>
      <c r="D1838" s="82"/>
      <c r="E1838" s="82"/>
      <c r="F1838" s="82"/>
    </row>
    <row r="1839" spans="2:6">
      <c r="B1839" s="82"/>
      <c r="C1839" s="82"/>
      <c r="D1839" s="82"/>
      <c r="E1839" s="82"/>
      <c r="F1839" s="82"/>
    </row>
    <row r="1840" spans="2:6">
      <c r="B1840" s="82"/>
      <c r="C1840" s="82"/>
      <c r="D1840" s="82"/>
      <c r="E1840" s="82"/>
      <c r="F1840" s="82"/>
    </row>
    <row r="1841" spans="2:6">
      <c r="B1841" s="82"/>
      <c r="C1841" s="82"/>
      <c r="D1841" s="82"/>
      <c r="E1841" s="82"/>
      <c r="F1841" s="82"/>
    </row>
    <row r="1842" spans="2:6">
      <c r="B1842" s="82"/>
      <c r="C1842" s="82"/>
      <c r="D1842" s="82"/>
      <c r="E1842" s="82"/>
      <c r="F1842" s="82"/>
    </row>
    <row r="1843" spans="2:6">
      <c r="B1843" s="82"/>
      <c r="C1843" s="82"/>
      <c r="D1843" s="82"/>
      <c r="E1843" s="82"/>
      <c r="F1843" s="82"/>
    </row>
    <row r="1844" spans="2:6">
      <c r="B1844" s="82"/>
      <c r="C1844" s="82"/>
      <c r="D1844" s="82"/>
      <c r="E1844" s="82"/>
      <c r="F1844" s="82"/>
    </row>
    <row r="1845" spans="2:6">
      <c r="B1845" s="82"/>
      <c r="C1845" s="82"/>
      <c r="D1845" s="82"/>
      <c r="E1845" s="82"/>
      <c r="F1845" s="82"/>
    </row>
    <row r="1846" spans="2:6">
      <c r="B1846" s="82"/>
      <c r="C1846" s="82"/>
      <c r="D1846" s="82"/>
      <c r="E1846" s="82"/>
      <c r="F1846" s="82"/>
    </row>
    <row r="1847" spans="2:6">
      <c r="B1847" s="82"/>
      <c r="C1847" s="82"/>
      <c r="D1847" s="82"/>
      <c r="E1847" s="82"/>
      <c r="F1847" s="82"/>
    </row>
    <row r="1848" spans="2:6">
      <c r="B1848" s="82"/>
      <c r="C1848" s="82"/>
      <c r="D1848" s="82"/>
      <c r="E1848" s="82"/>
      <c r="F1848" s="82"/>
    </row>
    <row r="1849" spans="2:6">
      <c r="B1849" s="82"/>
      <c r="C1849" s="82"/>
      <c r="D1849" s="82"/>
      <c r="E1849" s="82"/>
      <c r="F1849" s="82"/>
    </row>
    <row r="1850" spans="2:6">
      <c r="B1850" s="82"/>
      <c r="C1850" s="82"/>
      <c r="D1850" s="82"/>
      <c r="E1850" s="82"/>
      <c r="F1850" s="82"/>
    </row>
    <row r="1851" spans="2:6">
      <c r="B1851" s="82"/>
      <c r="C1851" s="82"/>
      <c r="D1851" s="82"/>
      <c r="E1851" s="82"/>
      <c r="F1851" s="82"/>
    </row>
    <row r="1852" spans="2:6">
      <c r="B1852" s="82"/>
      <c r="C1852" s="82"/>
      <c r="D1852" s="82"/>
      <c r="E1852" s="82"/>
      <c r="F1852" s="82"/>
    </row>
    <row r="1853" spans="2:6">
      <c r="B1853" s="82"/>
      <c r="C1853" s="82"/>
      <c r="D1853" s="82"/>
      <c r="E1853" s="82"/>
      <c r="F1853" s="82"/>
    </row>
    <row r="1854" spans="2:6">
      <c r="B1854" s="82"/>
      <c r="C1854" s="82"/>
      <c r="D1854" s="82"/>
      <c r="E1854" s="82"/>
      <c r="F1854" s="82"/>
    </row>
    <row r="1855" spans="2:6">
      <c r="B1855" s="82"/>
      <c r="C1855" s="82"/>
      <c r="D1855" s="82"/>
      <c r="E1855" s="82"/>
      <c r="F1855" s="82"/>
    </row>
    <row r="1856" spans="2:6">
      <c r="B1856" s="82"/>
      <c r="C1856" s="82"/>
      <c r="D1856" s="82"/>
      <c r="E1856" s="82"/>
      <c r="F1856" s="82"/>
    </row>
    <row r="1857" spans="2:6">
      <c r="B1857" s="82"/>
      <c r="C1857" s="82"/>
      <c r="D1857" s="82"/>
      <c r="E1857" s="82"/>
      <c r="F1857" s="82"/>
    </row>
    <row r="1858" spans="2:6">
      <c r="B1858" s="82"/>
      <c r="C1858" s="82"/>
      <c r="D1858" s="82"/>
      <c r="E1858" s="82"/>
      <c r="F1858" s="82"/>
    </row>
    <row r="1859" spans="2:6">
      <c r="B1859" s="82"/>
      <c r="C1859" s="82"/>
      <c r="D1859" s="82"/>
      <c r="E1859" s="82"/>
      <c r="F1859" s="82"/>
    </row>
    <row r="1860" spans="2:6">
      <c r="B1860" s="82"/>
      <c r="C1860" s="82"/>
      <c r="D1860" s="82"/>
      <c r="E1860" s="82"/>
      <c r="F1860" s="82"/>
    </row>
    <row r="1861" spans="2:6">
      <c r="B1861" s="82"/>
      <c r="C1861" s="82"/>
      <c r="D1861" s="82"/>
      <c r="E1861" s="82"/>
      <c r="F1861" s="82"/>
    </row>
    <row r="1862" spans="2:6">
      <c r="B1862" s="82"/>
      <c r="C1862" s="82"/>
      <c r="D1862" s="82"/>
      <c r="E1862" s="82"/>
      <c r="F1862" s="82"/>
    </row>
    <row r="1863" spans="2:6">
      <c r="B1863" s="82"/>
      <c r="C1863" s="82"/>
      <c r="D1863" s="82"/>
      <c r="E1863" s="82"/>
      <c r="F1863" s="82"/>
    </row>
    <row r="1864" spans="2:6">
      <c r="B1864" s="82"/>
      <c r="C1864" s="82"/>
      <c r="D1864" s="82"/>
      <c r="E1864" s="82"/>
      <c r="F1864" s="82"/>
    </row>
    <row r="1865" spans="2:6">
      <c r="B1865" s="82"/>
      <c r="C1865" s="82"/>
      <c r="D1865" s="82"/>
      <c r="E1865" s="82"/>
      <c r="F1865" s="82"/>
    </row>
    <row r="1866" spans="2:6">
      <c r="B1866" s="82"/>
      <c r="C1866" s="82"/>
      <c r="D1866" s="82"/>
      <c r="E1866" s="82"/>
      <c r="F1866" s="82"/>
    </row>
    <row r="1867" spans="2:6">
      <c r="B1867" s="82"/>
      <c r="C1867" s="82"/>
      <c r="D1867" s="82"/>
      <c r="E1867" s="82"/>
      <c r="F1867" s="82"/>
    </row>
    <row r="1868" spans="2:6">
      <c r="B1868" s="82"/>
      <c r="C1868" s="82"/>
      <c r="D1868" s="82"/>
      <c r="E1868" s="82"/>
      <c r="F1868" s="82"/>
    </row>
    <row r="1869" spans="2:6">
      <c r="B1869" s="82"/>
      <c r="C1869" s="82"/>
      <c r="D1869" s="82"/>
      <c r="E1869" s="82"/>
      <c r="F1869" s="82"/>
    </row>
    <row r="1870" spans="2:6">
      <c r="B1870" s="82"/>
      <c r="C1870" s="82"/>
      <c r="D1870" s="82"/>
      <c r="E1870" s="82"/>
      <c r="F1870" s="82"/>
    </row>
    <row r="1871" spans="2:6">
      <c r="B1871" s="82"/>
      <c r="C1871" s="82"/>
      <c r="D1871" s="82"/>
      <c r="E1871" s="82"/>
      <c r="F1871" s="82"/>
    </row>
    <row r="1872" spans="2:6">
      <c r="B1872" s="82"/>
      <c r="C1872" s="82"/>
      <c r="D1872" s="82"/>
      <c r="E1872" s="82"/>
      <c r="F1872" s="82"/>
    </row>
    <row r="1873" spans="2:6">
      <c r="B1873" s="82"/>
      <c r="C1873" s="82"/>
      <c r="D1873" s="82"/>
      <c r="E1873" s="82"/>
      <c r="F1873" s="82"/>
    </row>
    <row r="1874" spans="2:6">
      <c r="B1874" s="82"/>
      <c r="C1874" s="82"/>
      <c r="D1874" s="82"/>
      <c r="E1874" s="82"/>
      <c r="F1874" s="82"/>
    </row>
    <row r="1875" spans="2:6">
      <c r="B1875" s="82"/>
      <c r="C1875" s="82"/>
      <c r="D1875" s="82"/>
      <c r="E1875" s="82"/>
      <c r="F1875" s="82"/>
    </row>
    <row r="1876" spans="2:6">
      <c r="B1876" s="82"/>
      <c r="C1876" s="82"/>
      <c r="D1876" s="82"/>
      <c r="E1876" s="82"/>
      <c r="F1876" s="82"/>
    </row>
    <row r="1877" spans="2:6">
      <c r="B1877" s="82"/>
      <c r="C1877" s="82"/>
      <c r="D1877" s="82"/>
      <c r="E1877" s="82"/>
      <c r="F1877" s="82"/>
    </row>
    <row r="1878" spans="2:6">
      <c r="B1878" s="82"/>
      <c r="C1878" s="82"/>
      <c r="D1878" s="82"/>
      <c r="E1878" s="82"/>
      <c r="F1878" s="82"/>
    </row>
    <row r="1879" spans="2:6">
      <c r="B1879" s="82"/>
      <c r="C1879" s="82"/>
      <c r="D1879" s="82"/>
      <c r="E1879" s="82"/>
      <c r="F1879" s="82"/>
    </row>
    <row r="1880" spans="2:6">
      <c r="B1880" s="82"/>
      <c r="C1880" s="82"/>
      <c r="D1880" s="82"/>
      <c r="E1880" s="82"/>
      <c r="F1880" s="82"/>
    </row>
    <row r="1881" spans="2:6">
      <c r="B1881" s="82"/>
      <c r="C1881" s="82"/>
      <c r="D1881" s="82"/>
      <c r="E1881" s="82"/>
      <c r="F1881" s="82"/>
    </row>
    <row r="1882" spans="2:6">
      <c r="B1882" s="82"/>
      <c r="C1882" s="82"/>
      <c r="D1882" s="82"/>
      <c r="E1882" s="82"/>
      <c r="F1882" s="82"/>
    </row>
    <row r="1883" spans="2:6">
      <c r="B1883" s="82"/>
      <c r="C1883" s="82"/>
      <c r="D1883" s="82"/>
      <c r="E1883" s="82"/>
      <c r="F1883" s="82"/>
    </row>
    <row r="1884" spans="2:6">
      <c r="B1884" s="82"/>
      <c r="C1884" s="82"/>
      <c r="D1884" s="82"/>
      <c r="E1884" s="82"/>
      <c r="F1884" s="82"/>
    </row>
    <row r="1885" spans="2:6">
      <c r="B1885" s="82"/>
      <c r="C1885" s="82"/>
      <c r="D1885" s="82"/>
      <c r="E1885" s="82"/>
      <c r="F1885" s="82"/>
    </row>
    <row r="1886" spans="2:6">
      <c r="B1886" s="82"/>
      <c r="C1886" s="82"/>
      <c r="D1886" s="82"/>
      <c r="E1886" s="82"/>
      <c r="F1886" s="82"/>
    </row>
    <row r="1887" spans="2:6">
      <c r="B1887" s="82"/>
      <c r="C1887" s="82"/>
      <c r="D1887" s="82"/>
      <c r="E1887" s="82"/>
      <c r="F1887" s="82"/>
    </row>
    <row r="1888" spans="2:6">
      <c r="B1888" s="82"/>
      <c r="C1888" s="82"/>
      <c r="D1888" s="82"/>
      <c r="E1888" s="82"/>
      <c r="F1888" s="82"/>
    </row>
    <row r="1889" spans="2:6">
      <c r="B1889" s="82"/>
      <c r="C1889" s="82"/>
      <c r="D1889" s="82"/>
      <c r="E1889" s="82"/>
      <c r="F1889" s="82"/>
    </row>
    <row r="1890" spans="2:6">
      <c r="B1890" s="82"/>
      <c r="C1890" s="82"/>
      <c r="D1890" s="82"/>
      <c r="E1890" s="82"/>
      <c r="F1890" s="82"/>
    </row>
    <row r="1891" spans="2:6">
      <c r="B1891" s="82"/>
      <c r="C1891" s="82"/>
      <c r="D1891" s="82"/>
      <c r="E1891" s="82"/>
      <c r="F1891" s="82"/>
    </row>
    <row r="1892" spans="2:6">
      <c r="B1892" s="82"/>
      <c r="C1892" s="82"/>
      <c r="D1892" s="82"/>
      <c r="E1892" s="82"/>
      <c r="F1892" s="82"/>
    </row>
    <row r="1893" spans="2:6">
      <c r="B1893" s="82"/>
      <c r="C1893" s="82"/>
      <c r="D1893" s="82"/>
      <c r="E1893" s="82"/>
      <c r="F1893" s="82"/>
    </row>
    <row r="1894" spans="2:6">
      <c r="B1894" s="82"/>
      <c r="C1894" s="82"/>
      <c r="D1894" s="82"/>
      <c r="E1894" s="82"/>
      <c r="F1894" s="82"/>
    </row>
    <row r="1895" spans="2:6">
      <c r="B1895" s="82"/>
      <c r="C1895" s="82"/>
      <c r="D1895" s="82"/>
      <c r="E1895" s="82"/>
      <c r="F1895" s="82"/>
    </row>
    <row r="1896" spans="2:6">
      <c r="B1896" s="82"/>
      <c r="C1896" s="82"/>
      <c r="D1896" s="82"/>
      <c r="E1896" s="82"/>
      <c r="F1896" s="82"/>
    </row>
    <row r="1897" spans="2:6">
      <c r="B1897" s="82"/>
      <c r="C1897" s="82"/>
      <c r="D1897" s="82"/>
      <c r="E1897" s="82"/>
      <c r="F1897" s="82"/>
    </row>
    <row r="1898" spans="2:6">
      <c r="B1898" s="82"/>
      <c r="C1898" s="82"/>
      <c r="D1898" s="82"/>
      <c r="E1898" s="82"/>
      <c r="F1898" s="82"/>
    </row>
    <row r="1899" spans="2:6">
      <c r="B1899" s="82"/>
      <c r="C1899" s="82"/>
      <c r="D1899" s="82"/>
      <c r="E1899" s="82"/>
      <c r="F1899" s="82"/>
    </row>
    <row r="1900" spans="2:6">
      <c r="B1900" s="82"/>
      <c r="C1900" s="82"/>
      <c r="D1900" s="82"/>
      <c r="E1900" s="82"/>
      <c r="F1900" s="82"/>
    </row>
    <row r="1901" spans="2:6">
      <c r="B1901" s="82"/>
      <c r="C1901" s="82"/>
      <c r="D1901" s="82"/>
      <c r="E1901" s="82"/>
      <c r="F1901" s="82"/>
    </row>
    <row r="1902" spans="2:6">
      <c r="B1902" s="82"/>
      <c r="C1902" s="82"/>
      <c r="D1902" s="82"/>
      <c r="E1902" s="82"/>
      <c r="F1902" s="82"/>
    </row>
    <row r="1903" spans="2:6">
      <c r="B1903" s="82"/>
      <c r="C1903" s="82"/>
      <c r="D1903" s="82"/>
      <c r="E1903" s="82"/>
      <c r="F1903" s="82"/>
    </row>
    <row r="1904" spans="2:6">
      <c r="B1904" s="82"/>
      <c r="C1904" s="82"/>
      <c r="D1904" s="82"/>
      <c r="E1904" s="82"/>
      <c r="F1904" s="82"/>
    </row>
    <row r="1905" spans="2:6">
      <c r="B1905" s="82"/>
      <c r="C1905" s="82"/>
      <c r="D1905" s="82"/>
      <c r="E1905" s="82"/>
      <c r="F1905" s="82"/>
    </row>
    <row r="1906" spans="2:6">
      <c r="B1906" s="82"/>
      <c r="C1906" s="82"/>
      <c r="D1906" s="82"/>
      <c r="E1906" s="82"/>
      <c r="F1906" s="82"/>
    </row>
    <row r="1907" spans="2:6">
      <c r="B1907" s="82"/>
      <c r="C1907" s="82"/>
      <c r="D1907" s="82"/>
      <c r="E1907" s="82"/>
      <c r="F1907" s="82"/>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election activeCell="D19" sqref="D19"/>
    </sheetView>
  </sheetViews>
  <sheetFormatPr defaultRowHeight="15"/>
  <cols>
    <col min="1" max="1" width="92.85546875" style="83" customWidth="1"/>
    <col min="2" max="3" width="14.5703125" style="1005" bestFit="1" customWidth="1"/>
    <col min="4" max="4" width="13.28515625" style="1005" bestFit="1" customWidth="1"/>
    <col min="5" max="5" width="12.5703125" style="1005" bestFit="1" customWidth="1"/>
    <col min="6" max="7" width="13.28515625" style="1005" bestFit="1" customWidth="1"/>
    <col min="8" max="8" width="13.28515625" style="87" bestFit="1" customWidth="1"/>
    <col min="9" max="11" width="12.85546875" style="1005" bestFit="1" customWidth="1"/>
    <col min="12" max="12" width="12.5703125" style="1005" bestFit="1" customWidth="1"/>
    <col min="13" max="13" width="12.140625" style="1005" bestFit="1" customWidth="1"/>
    <col min="14" max="14" width="12.85546875" style="1005" bestFit="1" customWidth="1"/>
    <col min="15" max="15" width="12.85546875" style="87" bestFit="1" customWidth="1"/>
    <col min="16" max="17" width="12.140625" style="1005" bestFit="1" customWidth="1"/>
    <col min="18" max="18" width="13.28515625" style="1005" bestFit="1" customWidth="1"/>
    <col min="19" max="19" width="12.85546875" style="1005" bestFit="1" customWidth="1"/>
    <col min="20" max="20" width="12.5703125" style="1005" bestFit="1" customWidth="1"/>
    <col min="21" max="21" width="13.28515625" style="1005" bestFit="1" customWidth="1"/>
    <col min="22" max="22" width="12.85546875" style="87" bestFit="1" customWidth="1"/>
    <col min="23" max="25" width="12.85546875" style="1005" bestFit="1" customWidth="1"/>
    <col min="26" max="26" width="13.28515625" style="1005" bestFit="1" customWidth="1"/>
    <col min="27" max="27" width="12.140625" style="1005" bestFit="1" customWidth="1"/>
    <col min="28" max="29" width="13.28515625" style="1005" bestFit="1" customWidth="1"/>
    <col min="30" max="30" width="19.85546875" style="1005" bestFit="1" customWidth="1"/>
    <col min="31" max="256" width="9.140625" style="1005"/>
    <col min="257" max="257" width="92.85546875" style="1005" customWidth="1"/>
    <col min="258" max="259" width="14.5703125" style="1005" bestFit="1" customWidth="1"/>
    <col min="260" max="260" width="13.28515625" style="1005" bestFit="1" customWidth="1"/>
    <col min="261" max="261" width="12.5703125" style="1005" bestFit="1" customWidth="1"/>
    <col min="262" max="264" width="13.28515625" style="1005" bestFit="1" customWidth="1"/>
    <col min="265" max="267" width="12.85546875" style="1005" bestFit="1" customWidth="1"/>
    <col min="268" max="268" width="12.5703125" style="1005" bestFit="1" customWidth="1"/>
    <col min="269" max="269" width="12.140625" style="1005" bestFit="1" customWidth="1"/>
    <col min="270" max="271" width="12.85546875" style="1005" bestFit="1" customWidth="1"/>
    <col min="272" max="273" width="12.140625" style="1005" bestFit="1" customWidth="1"/>
    <col min="274" max="274" width="13.28515625" style="1005" bestFit="1" customWidth="1"/>
    <col min="275" max="275" width="12.85546875" style="1005" bestFit="1" customWidth="1"/>
    <col min="276" max="276" width="12.5703125" style="1005" bestFit="1" customWidth="1"/>
    <col min="277" max="277" width="13.28515625" style="1005" bestFit="1" customWidth="1"/>
    <col min="278" max="281" width="12.85546875" style="1005" bestFit="1" customWidth="1"/>
    <col min="282" max="282" width="13.28515625" style="1005" bestFit="1" customWidth="1"/>
    <col min="283" max="283" width="12.140625" style="1005" bestFit="1" customWidth="1"/>
    <col min="284" max="285" width="13.28515625" style="1005" bestFit="1" customWidth="1"/>
    <col min="286" max="286" width="19.85546875" style="1005" bestFit="1" customWidth="1"/>
    <col min="287" max="512" width="9.140625" style="1005"/>
    <col min="513" max="513" width="92.85546875" style="1005" customWidth="1"/>
    <col min="514" max="515" width="14.5703125" style="1005" bestFit="1" customWidth="1"/>
    <col min="516" max="516" width="13.28515625" style="1005" bestFit="1" customWidth="1"/>
    <col min="517" max="517" width="12.5703125" style="1005" bestFit="1" customWidth="1"/>
    <col min="518" max="520" width="13.28515625" style="1005" bestFit="1" customWidth="1"/>
    <col min="521" max="523" width="12.85546875" style="1005" bestFit="1" customWidth="1"/>
    <col min="524" max="524" width="12.5703125" style="1005" bestFit="1" customWidth="1"/>
    <col min="525" max="525" width="12.140625" style="1005" bestFit="1" customWidth="1"/>
    <col min="526" max="527" width="12.85546875" style="1005" bestFit="1" customWidth="1"/>
    <col min="528" max="529" width="12.140625" style="1005" bestFit="1" customWidth="1"/>
    <col min="530" max="530" width="13.28515625" style="1005" bestFit="1" customWidth="1"/>
    <col min="531" max="531" width="12.85546875" style="1005" bestFit="1" customWidth="1"/>
    <col min="532" max="532" width="12.5703125" style="1005" bestFit="1" customWidth="1"/>
    <col min="533" max="533" width="13.28515625" style="1005" bestFit="1" customWidth="1"/>
    <col min="534" max="537" width="12.85546875" style="1005" bestFit="1" customWidth="1"/>
    <col min="538" max="538" width="13.28515625" style="1005" bestFit="1" customWidth="1"/>
    <col min="539" max="539" width="12.140625" style="1005" bestFit="1" customWidth="1"/>
    <col min="540" max="541" width="13.28515625" style="1005" bestFit="1" customWidth="1"/>
    <col min="542" max="542" width="19.85546875" style="1005" bestFit="1" customWidth="1"/>
    <col min="543" max="768" width="9.140625" style="1005"/>
    <col min="769" max="769" width="92.85546875" style="1005" customWidth="1"/>
    <col min="770" max="771" width="14.5703125" style="1005" bestFit="1" customWidth="1"/>
    <col min="772" max="772" width="13.28515625" style="1005" bestFit="1" customWidth="1"/>
    <col min="773" max="773" width="12.5703125" style="1005" bestFit="1" customWidth="1"/>
    <col min="774" max="776" width="13.28515625" style="1005" bestFit="1" customWidth="1"/>
    <col min="777" max="779" width="12.85546875" style="1005" bestFit="1" customWidth="1"/>
    <col min="780" max="780" width="12.5703125" style="1005" bestFit="1" customWidth="1"/>
    <col min="781" max="781" width="12.140625" style="1005" bestFit="1" customWidth="1"/>
    <col min="782" max="783" width="12.85546875" style="1005" bestFit="1" customWidth="1"/>
    <col min="784" max="785" width="12.140625" style="1005" bestFit="1" customWidth="1"/>
    <col min="786" max="786" width="13.28515625" style="1005" bestFit="1" customWidth="1"/>
    <col min="787" max="787" width="12.85546875" style="1005" bestFit="1" customWidth="1"/>
    <col min="788" max="788" width="12.5703125" style="1005" bestFit="1" customWidth="1"/>
    <col min="789" max="789" width="13.28515625" style="1005" bestFit="1" customWidth="1"/>
    <col min="790" max="793" width="12.85546875" style="1005" bestFit="1" customWidth="1"/>
    <col min="794" max="794" width="13.28515625" style="1005" bestFit="1" customWidth="1"/>
    <col min="795" max="795" width="12.140625" style="1005" bestFit="1" customWidth="1"/>
    <col min="796" max="797" width="13.28515625" style="1005" bestFit="1" customWidth="1"/>
    <col min="798" max="798" width="19.85546875" style="1005" bestFit="1" customWidth="1"/>
    <col min="799" max="1024" width="9.140625" style="1005"/>
    <col min="1025" max="1025" width="92.85546875" style="1005" customWidth="1"/>
    <col min="1026" max="1027" width="14.5703125" style="1005" bestFit="1" customWidth="1"/>
    <col min="1028" max="1028" width="13.28515625" style="1005" bestFit="1" customWidth="1"/>
    <col min="1029" max="1029" width="12.5703125" style="1005" bestFit="1" customWidth="1"/>
    <col min="1030" max="1032" width="13.28515625" style="1005" bestFit="1" customWidth="1"/>
    <col min="1033" max="1035" width="12.85546875" style="1005" bestFit="1" customWidth="1"/>
    <col min="1036" max="1036" width="12.5703125" style="1005" bestFit="1" customWidth="1"/>
    <col min="1037" max="1037" width="12.140625" style="1005" bestFit="1" customWidth="1"/>
    <col min="1038" max="1039" width="12.85546875" style="1005" bestFit="1" customWidth="1"/>
    <col min="1040" max="1041" width="12.140625" style="1005" bestFit="1" customWidth="1"/>
    <col min="1042" max="1042" width="13.28515625" style="1005" bestFit="1" customWidth="1"/>
    <col min="1043" max="1043" width="12.85546875" style="1005" bestFit="1" customWidth="1"/>
    <col min="1044" max="1044" width="12.5703125" style="1005" bestFit="1" customWidth="1"/>
    <col min="1045" max="1045" width="13.28515625" style="1005" bestFit="1" customWidth="1"/>
    <col min="1046" max="1049" width="12.85546875" style="1005" bestFit="1" customWidth="1"/>
    <col min="1050" max="1050" width="13.28515625" style="1005" bestFit="1" customWidth="1"/>
    <col min="1051" max="1051" width="12.140625" style="1005" bestFit="1" customWidth="1"/>
    <col min="1052" max="1053" width="13.28515625" style="1005" bestFit="1" customWidth="1"/>
    <col min="1054" max="1054" width="19.85546875" style="1005" bestFit="1" customWidth="1"/>
    <col min="1055" max="1280" width="9.140625" style="1005"/>
    <col min="1281" max="1281" width="92.85546875" style="1005" customWidth="1"/>
    <col min="1282" max="1283" width="14.5703125" style="1005" bestFit="1" customWidth="1"/>
    <col min="1284" max="1284" width="13.28515625" style="1005" bestFit="1" customWidth="1"/>
    <col min="1285" max="1285" width="12.5703125" style="1005" bestFit="1" customWidth="1"/>
    <col min="1286" max="1288" width="13.28515625" style="1005" bestFit="1" customWidth="1"/>
    <col min="1289" max="1291" width="12.85546875" style="1005" bestFit="1" customWidth="1"/>
    <col min="1292" max="1292" width="12.5703125" style="1005" bestFit="1" customWidth="1"/>
    <col min="1293" max="1293" width="12.140625" style="1005" bestFit="1" customWidth="1"/>
    <col min="1294" max="1295" width="12.85546875" style="1005" bestFit="1" customWidth="1"/>
    <col min="1296" max="1297" width="12.140625" style="1005" bestFit="1" customWidth="1"/>
    <col min="1298" max="1298" width="13.28515625" style="1005" bestFit="1" customWidth="1"/>
    <col min="1299" max="1299" width="12.85546875" style="1005" bestFit="1" customWidth="1"/>
    <col min="1300" max="1300" width="12.5703125" style="1005" bestFit="1" customWidth="1"/>
    <col min="1301" max="1301" width="13.28515625" style="1005" bestFit="1" customWidth="1"/>
    <col min="1302" max="1305" width="12.85546875" style="1005" bestFit="1" customWidth="1"/>
    <col min="1306" max="1306" width="13.28515625" style="1005" bestFit="1" customWidth="1"/>
    <col min="1307" max="1307" width="12.140625" style="1005" bestFit="1" customWidth="1"/>
    <col min="1308" max="1309" width="13.28515625" style="1005" bestFit="1" customWidth="1"/>
    <col min="1310" max="1310" width="19.85546875" style="1005" bestFit="1" customWidth="1"/>
    <col min="1311" max="1536" width="9.140625" style="1005"/>
    <col min="1537" max="1537" width="92.85546875" style="1005" customWidth="1"/>
    <col min="1538" max="1539" width="14.5703125" style="1005" bestFit="1" customWidth="1"/>
    <col min="1540" max="1540" width="13.28515625" style="1005" bestFit="1" customWidth="1"/>
    <col min="1541" max="1541" width="12.5703125" style="1005" bestFit="1" customWidth="1"/>
    <col min="1542" max="1544" width="13.28515625" style="1005" bestFit="1" customWidth="1"/>
    <col min="1545" max="1547" width="12.85546875" style="1005" bestFit="1" customWidth="1"/>
    <col min="1548" max="1548" width="12.5703125" style="1005" bestFit="1" customWidth="1"/>
    <col min="1549" max="1549" width="12.140625" style="1005" bestFit="1" customWidth="1"/>
    <col min="1550" max="1551" width="12.85546875" style="1005" bestFit="1" customWidth="1"/>
    <col min="1552" max="1553" width="12.140625" style="1005" bestFit="1" customWidth="1"/>
    <col min="1554" max="1554" width="13.28515625" style="1005" bestFit="1" customWidth="1"/>
    <col min="1555" max="1555" width="12.85546875" style="1005" bestFit="1" customWidth="1"/>
    <col min="1556" max="1556" width="12.5703125" style="1005" bestFit="1" customWidth="1"/>
    <col min="1557" max="1557" width="13.28515625" style="1005" bestFit="1" customWidth="1"/>
    <col min="1558" max="1561" width="12.85546875" style="1005" bestFit="1" customWidth="1"/>
    <col min="1562" max="1562" width="13.28515625" style="1005" bestFit="1" customWidth="1"/>
    <col min="1563" max="1563" width="12.140625" style="1005" bestFit="1" customWidth="1"/>
    <col min="1564" max="1565" width="13.28515625" style="1005" bestFit="1" customWidth="1"/>
    <col min="1566" max="1566" width="19.85546875" style="1005" bestFit="1" customWidth="1"/>
    <col min="1567" max="1792" width="9.140625" style="1005"/>
    <col min="1793" max="1793" width="92.85546875" style="1005" customWidth="1"/>
    <col min="1794" max="1795" width="14.5703125" style="1005" bestFit="1" customWidth="1"/>
    <col min="1796" max="1796" width="13.28515625" style="1005" bestFit="1" customWidth="1"/>
    <col min="1797" max="1797" width="12.5703125" style="1005" bestFit="1" customWidth="1"/>
    <col min="1798" max="1800" width="13.28515625" style="1005" bestFit="1" customWidth="1"/>
    <col min="1801" max="1803" width="12.85546875" style="1005" bestFit="1" customWidth="1"/>
    <col min="1804" max="1804" width="12.5703125" style="1005" bestFit="1" customWidth="1"/>
    <col min="1805" max="1805" width="12.140625" style="1005" bestFit="1" customWidth="1"/>
    <col min="1806" max="1807" width="12.85546875" style="1005" bestFit="1" customWidth="1"/>
    <col min="1808" max="1809" width="12.140625" style="1005" bestFit="1" customWidth="1"/>
    <col min="1810" max="1810" width="13.28515625" style="1005" bestFit="1" customWidth="1"/>
    <col min="1811" max="1811" width="12.85546875" style="1005" bestFit="1" customWidth="1"/>
    <col min="1812" max="1812" width="12.5703125" style="1005" bestFit="1" customWidth="1"/>
    <col min="1813" max="1813" width="13.28515625" style="1005" bestFit="1" customWidth="1"/>
    <col min="1814" max="1817" width="12.85546875" style="1005" bestFit="1" customWidth="1"/>
    <col min="1818" max="1818" width="13.28515625" style="1005" bestFit="1" customWidth="1"/>
    <col min="1819" max="1819" width="12.140625" style="1005" bestFit="1" customWidth="1"/>
    <col min="1820" max="1821" width="13.28515625" style="1005" bestFit="1" customWidth="1"/>
    <col min="1822" max="1822" width="19.85546875" style="1005" bestFit="1" customWidth="1"/>
    <col min="1823" max="2048" width="9.140625" style="1005"/>
    <col min="2049" max="2049" width="92.85546875" style="1005" customWidth="1"/>
    <col min="2050" max="2051" width="14.5703125" style="1005" bestFit="1" customWidth="1"/>
    <col min="2052" max="2052" width="13.28515625" style="1005" bestFit="1" customWidth="1"/>
    <col min="2053" max="2053" width="12.5703125" style="1005" bestFit="1" customWidth="1"/>
    <col min="2054" max="2056" width="13.28515625" style="1005" bestFit="1" customWidth="1"/>
    <col min="2057" max="2059" width="12.85546875" style="1005" bestFit="1" customWidth="1"/>
    <col min="2060" max="2060" width="12.5703125" style="1005" bestFit="1" customWidth="1"/>
    <col min="2061" max="2061" width="12.140625" style="1005" bestFit="1" customWidth="1"/>
    <col min="2062" max="2063" width="12.85546875" style="1005" bestFit="1" customWidth="1"/>
    <col min="2064" max="2065" width="12.140625" style="1005" bestFit="1" customWidth="1"/>
    <col min="2066" max="2066" width="13.28515625" style="1005" bestFit="1" customWidth="1"/>
    <col min="2067" max="2067" width="12.85546875" style="1005" bestFit="1" customWidth="1"/>
    <col min="2068" max="2068" width="12.5703125" style="1005" bestFit="1" customWidth="1"/>
    <col min="2069" max="2069" width="13.28515625" style="1005" bestFit="1" customWidth="1"/>
    <col min="2070" max="2073" width="12.85546875" style="1005" bestFit="1" customWidth="1"/>
    <col min="2074" max="2074" width="13.28515625" style="1005" bestFit="1" customWidth="1"/>
    <col min="2075" max="2075" width="12.140625" style="1005" bestFit="1" customWidth="1"/>
    <col min="2076" max="2077" width="13.28515625" style="1005" bestFit="1" customWidth="1"/>
    <col min="2078" max="2078" width="19.85546875" style="1005" bestFit="1" customWidth="1"/>
    <col min="2079" max="2304" width="9.140625" style="1005"/>
    <col min="2305" max="2305" width="92.85546875" style="1005" customWidth="1"/>
    <col min="2306" max="2307" width="14.5703125" style="1005" bestFit="1" customWidth="1"/>
    <col min="2308" max="2308" width="13.28515625" style="1005" bestFit="1" customWidth="1"/>
    <col min="2309" max="2309" width="12.5703125" style="1005" bestFit="1" customWidth="1"/>
    <col min="2310" max="2312" width="13.28515625" style="1005" bestFit="1" customWidth="1"/>
    <col min="2313" max="2315" width="12.85546875" style="1005" bestFit="1" customWidth="1"/>
    <col min="2316" max="2316" width="12.5703125" style="1005" bestFit="1" customWidth="1"/>
    <col min="2317" max="2317" width="12.140625" style="1005" bestFit="1" customWidth="1"/>
    <col min="2318" max="2319" width="12.85546875" style="1005" bestFit="1" customWidth="1"/>
    <col min="2320" max="2321" width="12.140625" style="1005" bestFit="1" customWidth="1"/>
    <col min="2322" max="2322" width="13.28515625" style="1005" bestFit="1" customWidth="1"/>
    <col min="2323" max="2323" width="12.85546875" style="1005" bestFit="1" customWidth="1"/>
    <col min="2324" max="2324" width="12.5703125" style="1005" bestFit="1" customWidth="1"/>
    <col min="2325" max="2325" width="13.28515625" style="1005" bestFit="1" customWidth="1"/>
    <col min="2326" max="2329" width="12.85546875" style="1005" bestFit="1" customWidth="1"/>
    <col min="2330" max="2330" width="13.28515625" style="1005" bestFit="1" customWidth="1"/>
    <col min="2331" max="2331" width="12.140625" style="1005" bestFit="1" customWidth="1"/>
    <col min="2332" max="2333" width="13.28515625" style="1005" bestFit="1" customWidth="1"/>
    <col min="2334" max="2334" width="19.85546875" style="1005" bestFit="1" customWidth="1"/>
    <col min="2335" max="2560" width="9.140625" style="1005"/>
    <col min="2561" max="2561" width="92.85546875" style="1005" customWidth="1"/>
    <col min="2562" max="2563" width="14.5703125" style="1005" bestFit="1" customWidth="1"/>
    <col min="2564" max="2564" width="13.28515625" style="1005" bestFit="1" customWidth="1"/>
    <col min="2565" max="2565" width="12.5703125" style="1005" bestFit="1" customWidth="1"/>
    <col min="2566" max="2568" width="13.28515625" style="1005" bestFit="1" customWidth="1"/>
    <col min="2569" max="2571" width="12.85546875" style="1005" bestFit="1" customWidth="1"/>
    <col min="2572" max="2572" width="12.5703125" style="1005" bestFit="1" customWidth="1"/>
    <col min="2573" max="2573" width="12.140625" style="1005" bestFit="1" customWidth="1"/>
    <col min="2574" max="2575" width="12.85546875" style="1005" bestFit="1" customWidth="1"/>
    <col min="2576" max="2577" width="12.140625" style="1005" bestFit="1" customWidth="1"/>
    <col min="2578" max="2578" width="13.28515625" style="1005" bestFit="1" customWidth="1"/>
    <col min="2579" max="2579" width="12.85546875" style="1005" bestFit="1" customWidth="1"/>
    <col min="2580" max="2580" width="12.5703125" style="1005" bestFit="1" customWidth="1"/>
    <col min="2581" max="2581" width="13.28515625" style="1005" bestFit="1" customWidth="1"/>
    <col min="2582" max="2585" width="12.85546875" style="1005" bestFit="1" customWidth="1"/>
    <col min="2586" max="2586" width="13.28515625" style="1005" bestFit="1" customWidth="1"/>
    <col min="2587" max="2587" width="12.140625" style="1005" bestFit="1" customWidth="1"/>
    <col min="2588" max="2589" width="13.28515625" style="1005" bestFit="1" customWidth="1"/>
    <col min="2590" max="2590" width="19.85546875" style="1005" bestFit="1" customWidth="1"/>
    <col min="2591" max="2816" width="9.140625" style="1005"/>
    <col min="2817" max="2817" width="92.85546875" style="1005" customWidth="1"/>
    <col min="2818" max="2819" width="14.5703125" style="1005" bestFit="1" customWidth="1"/>
    <col min="2820" max="2820" width="13.28515625" style="1005" bestFit="1" customWidth="1"/>
    <col min="2821" max="2821" width="12.5703125" style="1005" bestFit="1" customWidth="1"/>
    <col min="2822" max="2824" width="13.28515625" style="1005" bestFit="1" customWidth="1"/>
    <col min="2825" max="2827" width="12.85546875" style="1005" bestFit="1" customWidth="1"/>
    <col min="2828" max="2828" width="12.5703125" style="1005" bestFit="1" customWidth="1"/>
    <col min="2829" max="2829" width="12.140625" style="1005" bestFit="1" customWidth="1"/>
    <col min="2830" max="2831" width="12.85546875" style="1005" bestFit="1" customWidth="1"/>
    <col min="2832" max="2833" width="12.140625" style="1005" bestFit="1" customWidth="1"/>
    <col min="2834" max="2834" width="13.28515625" style="1005" bestFit="1" customWidth="1"/>
    <col min="2835" max="2835" width="12.85546875" style="1005" bestFit="1" customWidth="1"/>
    <col min="2836" max="2836" width="12.5703125" style="1005" bestFit="1" customWidth="1"/>
    <col min="2837" max="2837" width="13.28515625" style="1005" bestFit="1" customWidth="1"/>
    <col min="2838" max="2841" width="12.85546875" style="1005" bestFit="1" customWidth="1"/>
    <col min="2842" max="2842" width="13.28515625" style="1005" bestFit="1" customWidth="1"/>
    <col min="2843" max="2843" width="12.140625" style="1005" bestFit="1" customWidth="1"/>
    <col min="2844" max="2845" width="13.28515625" style="1005" bestFit="1" customWidth="1"/>
    <col min="2846" max="2846" width="19.85546875" style="1005" bestFit="1" customWidth="1"/>
    <col min="2847" max="3072" width="9.140625" style="1005"/>
    <col min="3073" max="3073" width="92.85546875" style="1005" customWidth="1"/>
    <col min="3074" max="3075" width="14.5703125" style="1005" bestFit="1" customWidth="1"/>
    <col min="3076" max="3076" width="13.28515625" style="1005" bestFit="1" customWidth="1"/>
    <col min="3077" max="3077" width="12.5703125" style="1005" bestFit="1" customWidth="1"/>
    <col min="3078" max="3080" width="13.28515625" style="1005" bestFit="1" customWidth="1"/>
    <col min="3081" max="3083" width="12.85546875" style="1005" bestFit="1" customWidth="1"/>
    <col min="3084" max="3084" width="12.5703125" style="1005" bestFit="1" customWidth="1"/>
    <col min="3085" max="3085" width="12.140625" style="1005" bestFit="1" customWidth="1"/>
    <col min="3086" max="3087" width="12.85546875" style="1005" bestFit="1" customWidth="1"/>
    <col min="3088" max="3089" width="12.140625" style="1005" bestFit="1" customWidth="1"/>
    <col min="3090" max="3090" width="13.28515625" style="1005" bestFit="1" customWidth="1"/>
    <col min="3091" max="3091" width="12.85546875" style="1005" bestFit="1" customWidth="1"/>
    <col min="3092" max="3092" width="12.5703125" style="1005" bestFit="1" customWidth="1"/>
    <col min="3093" max="3093" width="13.28515625" style="1005" bestFit="1" customWidth="1"/>
    <col min="3094" max="3097" width="12.85546875" style="1005" bestFit="1" customWidth="1"/>
    <col min="3098" max="3098" width="13.28515625" style="1005" bestFit="1" customWidth="1"/>
    <col min="3099" max="3099" width="12.140625" style="1005" bestFit="1" customWidth="1"/>
    <col min="3100" max="3101" width="13.28515625" style="1005" bestFit="1" customWidth="1"/>
    <col min="3102" max="3102" width="19.85546875" style="1005" bestFit="1" customWidth="1"/>
    <col min="3103" max="3328" width="9.140625" style="1005"/>
    <col min="3329" max="3329" width="92.85546875" style="1005" customWidth="1"/>
    <col min="3330" max="3331" width="14.5703125" style="1005" bestFit="1" customWidth="1"/>
    <col min="3332" max="3332" width="13.28515625" style="1005" bestFit="1" customWidth="1"/>
    <col min="3333" max="3333" width="12.5703125" style="1005" bestFit="1" customWidth="1"/>
    <col min="3334" max="3336" width="13.28515625" style="1005" bestFit="1" customWidth="1"/>
    <col min="3337" max="3339" width="12.85546875" style="1005" bestFit="1" customWidth="1"/>
    <col min="3340" max="3340" width="12.5703125" style="1005" bestFit="1" customWidth="1"/>
    <col min="3341" max="3341" width="12.140625" style="1005" bestFit="1" customWidth="1"/>
    <col min="3342" max="3343" width="12.85546875" style="1005" bestFit="1" customWidth="1"/>
    <col min="3344" max="3345" width="12.140625" style="1005" bestFit="1" customWidth="1"/>
    <col min="3346" max="3346" width="13.28515625" style="1005" bestFit="1" customWidth="1"/>
    <col min="3347" max="3347" width="12.85546875" style="1005" bestFit="1" customWidth="1"/>
    <col min="3348" max="3348" width="12.5703125" style="1005" bestFit="1" customWidth="1"/>
    <col min="3349" max="3349" width="13.28515625" style="1005" bestFit="1" customWidth="1"/>
    <col min="3350" max="3353" width="12.85546875" style="1005" bestFit="1" customWidth="1"/>
    <col min="3354" max="3354" width="13.28515625" style="1005" bestFit="1" customWidth="1"/>
    <col min="3355" max="3355" width="12.140625" style="1005" bestFit="1" customWidth="1"/>
    <col min="3356" max="3357" width="13.28515625" style="1005" bestFit="1" customWidth="1"/>
    <col min="3358" max="3358" width="19.85546875" style="1005" bestFit="1" customWidth="1"/>
    <col min="3359" max="3584" width="9.140625" style="1005"/>
    <col min="3585" max="3585" width="92.85546875" style="1005" customWidth="1"/>
    <col min="3586" max="3587" width="14.5703125" style="1005" bestFit="1" customWidth="1"/>
    <col min="3588" max="3588" width="13.28515625" style="1005" bestFit="1" customWidth="1"/>
    <col min="3589" max="3589" width="12.5703125" style="1005" bestFit="1" customWidth="1"/>
    <col min="3590" max="3592" width="13.28515625" style="1005" bestFit="1" customWidth="1"/>
    <col min="3593" max="3595" width="12.85546875" style="1005" bestFit="1" customWidth="1"/>
    <col min="3596" max="3596" width="12.5703125" style="1005" bestFit="1" customWidth="1"/>
    <col min="3597" max="3597" width="12.140625" style="1005" bestFit="1" customWidth="1"/>
    <col min="3598" max="3599" width="12.85546875" style="1005" bestFit="1" customWidth="1"/>
    <col min="3600" max="3601" width="12.140625" style="1005" bestFit="1" customWidth="1"/>
    <col min="3602" max="3602" width="13.28515625" style="1005" bestFit="1" customWidth="1"/>
    <col min="3603" max="3603" width="12.85546875" style="1005" bestFit="1" customWidth="1"/>
    <col min="3604" max="3604" width="12.5703125" style="1005" bestFit="1" customWidth="1"/>
    <col min="3605" max="3605" width="13.28515625" style="1005" bestFit="1" customWidth="1"/>
    <col min="3606" max="3609" width="12.85546875" style="1005" bestFit="1" customWidth="1"/>
    <col min="3610" max="3610" width="13.28515625" style="1005" bestFit="1" customWidth="1"/>
    <col min="3611" max="3611" width="12.140625" style="1005" bestFit="1" customWidth="1"/>
    <col min="3612" max="3613" width="13.28515625" style="1005" bestFit="1" customWidth="1"/>
    <col min="3614" max="3614" width="19.85546875" style="1005" bestFit="1" customWidth="1"/>
    <col min="3615" max="3840" width="9.140625" style="1005"/>
    <col min="3841" max="3841" width="92.85546875" style="1005" customWidth="1"/>
    <col min="3842" max="3843" width="14.5703125" style="1005" bestFit="1" customWidth="1"/>
    <col min="3844" max="3844" width="13.28515625" style="1005" bestFit="1" customWidth="1"/>
    <col min="3845" max="3845" width="12.5703125" style="1005" bestFit="1" customWidth="1"/>
    <col min="3846" max="3848" width="13.28515625" style="1005" bestFit="1" customWidth="1"/>
    <col min="3849" max="3851" width="12.85546875" style="1005" bestFit="1" customWidth="1"/>
    <col min="3852" max="3852" width="12.5703125" style="1005" bestFit="1" customWidth="1"/>
    <col min="3853" max="3853" width="12.140625" style="1005" bestFit="1" customWidth="1"/>
    <col min="3854" max="3855" width="12.85546875" style="1005" bestFit="1" customWidth="1"/>
    <col min="3856" max="3857" width="12.140625" style="1005" bestFit="1" customWidth="1"/>
    <col min="3858" max="3858" width="13.28515625" style="1005" bestFit="1" customWidth="1"/>
    <col min="3859" max="3859" width="12.85546875" style="1005" bestFit="1" customWidth="1"/>
    <col min="3860" max="3860" width="12.5703125" style="1005" bestFit="1" customWidth="1"/>
    <col min="3861" max="3861" width="13.28515625" style="1005" bestFit="1" customWidth="1"/>
    <col min="3862" max="3865" width="12.85546875" style="1005" bestFit="1" customWidth="1"/>
    <col min="3866" max="3866" width="13.28515625" style="1005" bestFit="1" customWidth="1"/>
    <col min="3867" max="3867" width="12.140625" style="1005" bestFit="1" customWidth="1"/>
    <col min="3868" max="3869" width="13.28515625" style="1005" bestFit="1" customWidth="1"/>
    <col min="3870" max="3870" width="19.85546875" style="1005" bestFit="1" customWidth="1"/>
    <col min="3871" max="4096" width="9.140625" style="1005"/>
    <col min="4097" max="4097" width="92.85546875" style="1005" customWidth="1"/>
    <col min="4098" max="4099" width="14.5703125" style="1005" bestFit="1" customWidth="1"/>
    <col min="4100" max="4100" width="13.28515625" style="1005" bestFit="1" customWidth="1"/>
    <col min="4101" max="4101" width="12.5703125" style="1005" bestFit="1" customWidth="1"/>
    <col min="4102" max="4104" width="13.28515625" style="1005" bestFit="1" customWidth="1"/>
    <col min="4105" max="4107" width="12.85546875" style="1005" bestFit="1" customWidth="1"/>
    <col min="4108" max="4108" width="12.5703125" style="1005" bestFit="1" customWidth="1"/>
    <col min="4109" max="4109" width="12.140625" style="1005" bestFit="1" customWidth="1"/>
    <col min="4110" max="4111" width="12.85546875" style="1005" bestFit="1" customWidth="1"/>
    <col min="4112" max="4113" width="12.140625" style="1005" bestFit="1" customWidth="1"/>
    <col min="4114" max="4114" width="13.28515625" style="1005" bestFit="1" customWidth="1"/>
    <col min="4115" max="4115" width="12.85546875" style="1005" bestFit="1" customWidth="1"/>
    <col min="4116" max="4116" width="12.5703125" style="1005" bestFit="1" customWidth="1"/>
    <col min="4117" max="4117" width="13.28515625" style="1005" bestFit="1" customWidth="1"/>
    <col min="4118" max="4121" width="12.85546875" style="1005" bestFit="1" customWidth="1"/>
    <col min="4122" max="4122" width="13.28515625" style="1005" bestFit="1" customWidth="1"/>
    <col min="4123" max="4123" width="12.140625" style="1005" bestFit="1" customWidth="1"/>
    <col min="4124" max="4125" width="13.28515625" style="1005" bestFit="1" customWidth="1"/>
    <col min="4126" max="4126" width="19.85546875" style="1005" bestFit="1" customWidth="1"/>
    <col min="4127" max="4352" width="9.140625" style="1005"/>
    <col min="4353" max="4353" width="92.85546875" style="1005" customWidth="1"/>
    <col min="4354" max="4355" width="14.5703125" style="1005" bestFit="1" customWidth="1"/>
    <col min="4356" max="4356" width="13.28515625" style="1005" bestFit="1" customWidth="1"/>
    <col min="4357" max="4357" width="12.5703125" style="1005" bestFit="1" customWidth="1"/>
    <col min="4358" max="4360" width="13.28515625" style="1005" bestFit="1" customWidth="1"/>
    <col min="4361" max="4363" width="12.85546875" style="1005" bestFit="1" customWidth="1"/>
    <col min="4364" max="4364" width="12.5703125" style="1005" bestFit="1" customWidth="1"/>
    <col min="4365" max="4365" width="12.140625" style="1005" bestFit="1" customWidth="1"/>
    <col min="4366" max="4367" width="12.85546875" style="1005" bestFit="1" customWidth="1"/>
    <col min="4368" max="4369" width="12.140625" style="1005" bestFit="1" customWidth="1"/>
    <col min="4370" max="4370" width="13.28515625" style="1005" bestFit="1" customWidth="1"/>
    <col min="4371" max="4371" width="12.85546875" style="1005" bestFit="1" customWidth="1"/>
    <col min="4372" max="4372" width="12.5703125" style="1005" bestFit="1" customWidth="1"/>
    <col min="4373" max="4373" width="13.28515625" style="1005" bestFit="1" customWidth="1"/>
    <col min="4374" max="4377" width="12.85546875" style="1005" bestFit="1" customWidth="1"/>
    <col min="4378" max="4378" width="13.28515625" style="1005" bestFit="1" customWidth="1"/>
    <col min="4379" max="4379" width="12.140625" style="1005" bestFit="1" customWidth="1"/>
    <col min="4380" max="4381" width="13.28515625" style="1005" bestFit="1" customWidth="1"/>
    <col min="4382" max="4382" width="19.85546875" style="1005" bestFit="1" customWidth="1"/>
    <col min="4383" max="4608" width="9.140625" style="1005"/>
    <col min="4609" max="4609" width="92.85546875" style="1005" customWidth="1"/>
    <col min="4610" max="4611" width="14.5703125" style="1005" bestFit="1" customWidth="1"/>
    <col min="4612" max="4612" width="13.28515625" style="1005" bestFit="1" customWidth="1"/>
    <col min="4613" max="4613" width="12.5703125" style="1005" bestFit="1" customWidth="1"/>
    <col min="4614" max="4616" width="13.28515625" style="1005" bestFit="1" customWidth="1"/>
    <col min="4617" max="4619" width="12.85546875" style="1005" bestFit="1" customWidth="1"/>
    <col min="4620" max="4620" width="12.5703125" style="1005" bestFit="1" customWidth="1"/>
    <col min="4621" max="4621" width="12.140625" style="1005" bestFit="1" customWidth="1"/>
    <col min="4622" max="4623" width="12.85546875" style="1005" bestFit="1" customWidth="1"/>
    <col min="4624" max="4625" width="12.140625" style="1005" bestFit="1" customWidth="1"/>
    <col min="4626" max="4626" width="13.28515625" style="1005" bestFit="1" customWidth="1"/>
    <col min="4627" max="4627" width="12.85546875" style="1005" bestFit="1" customWidth="1"/>
    <col min="4628" max="4628" width="12.5703125" style="1005" bestFit="1" customWidth="1"/>
    <col min="4629" max="4629" width="13.28515625" style="1005" bestFit="1" customWidth="1"/>
    <col min="4630" max="4633" width="12.85546875" style="1005" bestFit="1" customWidth="1"/>
    <col min="4634" max="4634" width="13.28515625" style="1005" bestFit="1" customWidth="1"/>
    <col min="4635" max="4635" width="12.140625" style="1005" bestFit="1" customWidth="1"/>
    <col min="4636" max="4637" width="13.28515625" style="1005" bestFit="1" customWidth="1"/>
    <col min="4638" max="4638" width="19.85546875" style="1005" bestFit="1" customWidth="1"/>
    <col min="4639" max="4864" width="9.140625" style="1005"/>
    <col min="4865" max="4865" width="92.85546875" style="1005" customWidth="1"/>
    <col min="4866" max="4867" width="14.5703125" style="1005" bestFit="1" customWidth="1"/>
    <col min="4868" max="4868" width="13.28515625" style="1005" bestFit="1" customWidth="1"/>
    <col min="4869" max="4869" width="12.5703125" style="1005" bestFit="1" customWidth="1"/>
    <col min="4870" max="4872" width="13.28515625" style="1005" bestFit="1" customWidth="1"/>
    <col min="4873" max="4875" width="12.85546875" style="1005" bestFit="1" customWidth="1"/>
    <col min="4876" max="4876" width="12.5703125" style="1005" bestFit="1" customWidth="1"/>
    <col min="4877" max="4877" width="12.140625" style="1005" bestFit="1" customWidth="1"/>
    <col min="4878" max="4879" width="12.85546875" style="1005" bestFit="1" customWidth="1"/>
    <col min="4880" max="4881" width="12.140625" style="1005" bestFit="1" customWidth="1"/>
    <col min="4882" max="4882" width="13.28515625" style="1005" bestFit="1" customWidth="1"/>
    <col min="4883" max="4883" width="12.85546875" style="1005" bestFit="1" customWidth="1"/>
    <col min="4884" max="4884" width="12.5703125" style="1005" bestFit="1" customWidth="1"/>
    <col min="4885" max="4885" width="13.28515625" style="1005" bestFit="1" customWidth="1"/>
    <col min="4886" max="4889" width="12.85546875" style="1005" bestFit="1" customWidth="1"/>
    <col min="4890" max="4890" width="13.28515625" style="1005" bestFit="1" customWidth="1"/>
    <col min="4891" max="4891" width="12.140625" style="1005" bestFit="1" customWidth="1"/>
    <col min="4892" max="4893" width="13.28515625" style="1005" bestFit="1" customWidth="1"/>
    <col min="4894" max="4894" width="19.85546875" style="1005" bestFit="1" customWidth="1"/>
    <col min="4895" max="5120" width="9.140625" style="1005"/>
    <col min="5121" max="5121" width="92.85546875" style="1005" customWidth="1"/>
    <col min="5122" max="5123" width="14.5703125" style="1005" bestFit="1" customWidth="1"/>
    <col min="5124" max="5124" width="13.28515625" style="1005" bestFit="1" customWidth="1"/>
    <col min="5125" max="5125" width="12.5703125" style="1005" bestFit="1" customWidth="1"/>
    <col min="5126" max="5128" width="13.28515625" style="1005" bestFit="1" customWidth="1"/>
    <col min="5129" max="5131" width="12.85546875" style="1005" bestFit="1" customWidth="1"/>
    <col min="5132" max="5132" width="12.5703125" style="1005" bestFit="1" customWidth="1"/>
    <col min="5133" max="5133" width="12.140625" style="1005" bestFit="1" customWidth="1"/>
    <col min="5134" max="5135" width="12.85546875" style="1005" bestFit="1" customWidth="1"/>
    <col min="5136" max="5137" width="12.140625" style="1005" bestFit="1" customWidth="1"/>
    <col min="5138" max="5138" width="13.28515625" style="1005" bestFit="1" customWidth="1"/>
    <col min="5139" max="5139" width="12.85546875" style="1005" bestFit="1" customWidth="1"/>
    <col min="5140" max="5140" width="12.5703125" style="1005" bestFit="1" customWidth="1"/>
    <col min="5141" max="5141" width="13.28515625" style="1005" bestFit="1" customWidth="1"/>
    <col min="5142" max="5145" width="12.85546875" style="1005" bestFit="1" customWidth="1"/>
    <col min="5146" max="5146" width="13.28515625" style="1005" bestFit="1" customWidth="1"/>
    <col min="5147" max="5147" width="12.140625" style="1005" bestFit="1" customWidth="1"/>
    <col min="5148" max="5149" width="13.28515625" style="1005" bestFit="1" customWidth="1"/>
    <col min="5150" max="5150" width="19.85546875" style="1005" bestFit="1" customWidth="1"/>
    <col min="5151" max="5376" width="9.140625" style="1005"/>
    <col min="5377" max="5377" width="92.85546875" style="1005" customWidth="1"/>
    <col min="5378" max="5379" width="14.5703125" style="1005" bestFit="1" customWidth="1"/>
    <col min="5380" max="5380" width="13.28515625" style="1005" bestFit="1" customWidth="1"/>
    <col min="5381" max="5381" width="12.5703125" style="1005" bestFit="1" customWidth="1"/>
    <col min="5382" max="5384" width="13.28515625" style="1005" bestFit="1" customWidth="1"/>
    <col min="5385" max="5387" width="12.85546875" style="1005" bestFit="1" customWidth="1"/>
    <col min="5388" max="5388" width="12.5703125" style="1005" bestFit="1" customWidth="1"/>
    <col min="5389" max="5389" width="12.140625" style="1005" bestFit="1" customWidth="1"/>
    <col min="5390" max="5391" width="12.85546875" style="1005" bestFit="1" customWidth="1"/>
    <col min="5392" max="5393" width="12.140625" style="1005" bestFit="1" customWidth="1"/>
    <col min="5394" max="5394" width="13.28515625" style="1005" bestFit="1" customWidth="1"/>
    <col min="5395" max="5395" width="12.85546875" style="1005" bestFit="1" customWidth="1"/>
    <col min="5396" max="5396" width="12.5703125" style="1005" bestFit="1" customWidth="1"/>
    <col min="5397" max="5397" width="13.28515625" style="1005" bestFit="1" customWidth="1"/>
    <col min="5398" max="5401" width="12.85546875" style="1005" bestFit="1" customWidth="1"/>
    <col min="5402" max="5402" width="13.28515625" style="1005" bestFit="1" customWidth="1"/>
    <col min="5403" max="5403" width="12.140625" style="1005" bestFit="1" customWidth="1"/>
    <col min="5404" max="5405" width="13.28515625" style="1005" bestFit="1" customWidth="1"/>
    <col min="5406" max="5406" width="19.85546875" style="1005" bestFit="1" customWidth="1"/>
    <col min="5407" max="5632" width="9.140625" style="1005"/>
    <col min="5633" max="5633" width="92.85546875" style="1005" customWidth="1"/>
    <col min="5634" max="5635" width="14.5703125" style="1005" bestFit="1" customWidth="1"/>
    <col min="5636" max="5636" width="13.28515625" style="1005" bestFit="1" customWidth="1"/>
    <col min="5637" max="5637" width="12.5703125" style="1005" bestFit="1" customWidth="1"/>
    <col min="5638" max="5640" width="13.28515625" style="1005" bestFit="1" customWidth="1"/>
    <col min="5641" max="5643" width="12.85546875" style="1005" bestFit="1" customWidth="1"/>
    <col min="5644" max="5644" width="12.5703125" style="1005" bestFit="1" customWidth="1"/>
    <col min="5645" max="5645" width="12.140625" style="1005" bestFit="1" customWidth="1"/>
    <col min="5646" max="5647" width="12.85546875" style="1005" bestFit="1" customWidth="1"/>
    <col min="5648" max="5649" width="12.140625" style="1005" bestFit="1" customWidth="1"/>
    <col min="5650" max="5650" width="13.28515625" style="1005" bestFit="1" customWidth="1"/>
    <col min="5651" max="5651" width="12.85546875" style="1005" bestFit="1" customWidth="1"/>
    <col min="5652" max="5652" width="12.5703125" style="1005" bestFit="1" customWidth="1"/>
    <col min="5653" max="5653" width="13.28515625" style="1005" bestFit="1" customWidth="1"/>
    <col min="5654" max="5657" width="12.85546875" style="1005" bestFit="1" customWidth="1"/>
    <col min="5658" max="5658" width="13.28515625" style="1005" bestFit="1" customWidth="1"/>
    <col min="5659" max="5659" width="12.140625" style="1005" bestFit="1" customWidth="1"/>
    <col min="5660" max="5661" width="13.28515625" style="1005" bestFit="1" customWidth="1"/>
    <col min="5662" max="5662" width="19.85546875" style="1005" bestFit="1" customWidth="1"/>
    <col min="5663" max="5888" width="9.140625" style="1005"/>
    <col min="5889" max="5889" width="92.85546875" style="1005" customWidth="1"/>
    <col min="5890" max="5891" width="14.5703125" style="1005" bestFit="1" customWidth="1"/>
    <col min="5892" max="5892" width="13.28515625" style="1005" bestFit="1" customWidth="1"/>
    <col min="5893" max="5893" width="12.5703125" style="1005" bestFit="1" customWidth="1"/>
    <col min="5894" max="5896" width="13.28515625" style="1005" bestFit="1" customWidth="1"/>
    <col min="5897" max="5899" width="12.85546875" style="1005" bestFit="1" customWidth="1"/>
    <col min="5900" max="5900" width="12.5703125" style="1005" bestFit="1" customWidth="1"/>
    <col min="5901" max="5901" width="12.140625" style="1005" bestFit="1" customWidth="1"/>
    <col min="5902" max="5903" width="12.85546875" style="1005" bestFit="1" customWidth="1"/>
    <col min="5904" max="5905" width="12.140625" style="1005" bestFit="1" customWidth="1"/>
    <col min="5906" max="5906" width="13.28515625" style="1005" bestFit="1" customWidth="1"/>
    <col min="5907" max="5907" width="12.85546875" style="1005" bestFit="1" customWidth="1"/>
    <col min="5908" max="5908" width="12.5703125" style="1005" bestFit="1" customWidth="1"/>
    <col min="5909" max="5909" width="13.28515625" style="1005" bestFit="1" customWidth="1"/>
    <col min="5910" max="5913" width="12.85546875" style="1005" bestFit="1" customWidth="1"/>
    <col min="5914" max="5914" width="13.28515625" style="1005" bestFit="1" customWidth="1"/>
    <col min="5915" max="5915" width="12.140625" style="1005" bestFit="1" customWidth="1"/>
    <col min="5916" max="5917" width="13.28515625" style="1005" bestFit="1" customWidth="1"/>
    <col min="5918" max="5918" width="19.85546875" style="1005" bestFit="1" customWidth="1"/>
    <col min="5919" max="6144" width="9.140625" style="1005"/>
    <col min="6145" max="6145" width="92.85546875" style="1005" customWidth="1"/>
    <col min="6146" max="6147" width="14.5703125" style="1005" bestFit="1" customWidth="1"/>
    <col min="6148" max="6148" width="13.28515625" style="1005" bestFit="1" customWidth="1"/>
    <col min="6149" max="6149" width="12.5703125" style="1005" bestFit="1" customWidth="1"/>
    <col min="6150" max="6152" width="13.28515625" style="1005" bestFit="1" customWidth="1"/>
    <col min="6153" max="6155" width="12.85546875" style="1005" bestFit="1" customWidth="1"/>
    <col min="6156" max="6156" width="12.5703125" style="1005" bestFit="1" customWidth="1"/>
    <col min="6157" max="6157" width="12.140625" style="1005" bestFit="1" customWidth="1"/>
    <col min="6158" max="6159" width="12.85546875" style="1005" bestFit="1" customWidth="1"/>
    <col min="6160" max="6161" width="12.140625" style="1005" bestFit="1" customWidth="1"/>
    <col min="6162" max="6162" width="13.28515625" style="1005" bestFit="1" customWidth="1"/>
    <col min="6163" max="6163" width="12.85546875" style="1005" bestFit="1" customWidth="1"/>
    <col min="6164" max="6164" width="12.5703125" style="1005" bestFit="1" customWidth="1"/>
    <col min="6165" max="6165" width="13.28515625" style="1005" bestFit="1" customWidth="1"/>
    <col min="6166" max="6169" width="12.85546875" style="1005" bestFit="1" customWidth="1"/>
    <col min="6170" max="6170" width="13.28515625" style="1005" bestFit="1" customWidth="1"/>
    <col min="6171" max="6171" width="12.140625" style="1005" bestFit="1" customWidth="1"/>
    <col min="6172" max="6173" width="13.28515625" style="1005" bestFit="1" customWidth="1"/>
    <col min="6174" max="6174" width="19.85546875" style="1005" bestFit="1" customWidth="1"/>
    <col min="6175" max="6400" width="9.140625" style="1005"/>
    <col min="6401" max="6401" width="92.85546875" style="1005" customWidth="1"/>
    <col min="6402" max="6403" width="14.5703125" style="1005" bestFit="1" customWidth="1"/>
    <col min="6404" max="6404" width="13.28515625" style="1005" bestFit="1" customWidth="1"/>
    <col min="6405" max="6405" width="12.5703125" style="1005" bestFit="1" customWidth="1"/>
    <col min="6406" max="6408" width="13.28515625" style="1005" bestFit="1" customWidth="1"/>
    <col min="6409" max="6411" width="12.85546875" style="1005" bestFit="1" customWidth="1"/>
    <col min="6412" max="6412" width="12.5703125" style="1005" bestFit="1" customWidth="1"/>
    <col min="6413" max="6413" width="12.140625" style="1005" bestFit="1" customWidth="1"/>
    <col min="6414" max="6415" width="12.85546875" style="1005" bestFit="1" customWidth="1"/>
    <col min="6416" max="6417" width="12.140625" style="1005" bestFit="1" customWidth="1"/>
    <col min="6418" max="6418" width="13.28515625" style="1005" bestFit="1" customWidth="1"/>
    <col min="6419" max="6419" width="12.85546875" style="1005" bestFit="1" customWidth="1"/>
    <col min="6420" max="6420" width="12.5703125" style="1005" bestFit="1" customWidth="1"/>
    <col min="6421" max="6421" width="13.28515625" style="1005" bestFit="1" customWidth="1"/>
    <col min="6422" max="6425" width="12.85546875" style="1005" bestFit="1" customWidth="1"/>
    <col min="6426" max="6426" width="13.28515625" style="1005" bestFit="1" customWidth="1"/>
    <col min="6427" max="6427" width="12.140625" style="1005" bestFit="1" customWidth="1"/>
    <col min="6428" max="6429" width="13.28515625" style="1005" bestFit="1" customWidth="1"/>
    <col min="6430" max="6430" width="19.85546875" style="1005" bestFit="1" customWidth="1"/>
    <col min="6431" max="6656" width="9.140625" style="1005"/>
    <col min="6657" max="6657" width="92.85546875" style="1005" customWidth="1"/>
    <col min="6658" max="6659" width="14.5703125" style="1005" bestFit="1" customWidth="1"/>
    <col min="6660" max="6660" width="13.28515625" style="1005" bestFit="1" customWidth="1"/>
    <col min="6661" max="6661" width="12.5703125" style="1005" bestFit="1" customWidth="1"/>
    <col min="6662" max="6664" width="13.28515625" style="1005" bestFit="1" customWidth="1"/>
    <col min="6665" max="6667" width="12.85546875" style="1005" bestFit="1" customWidth="1"/>
    <col min="6668" max="6668" width="12.5703125" style="1005" bestFit="1" customWidth="1"/>
    <col min="6669" max="6669" width="12.140625" style="1005" bestFit="1" customWidth="1"/>
    <col min="6670" max="6671" width="12.85546875" style="1005" bestFit="1" customWidth="1"/>
    <col min="6672" max="6673" width="12.140625" style="1005" bestFit="1" customWidth="1"/>
    <col min="6674" max="6674" width="13.28515625" style="1005" bestFit="1" customWidth="1"/>
    <col min="6675" max="6675" width="12.85546875" style="1005" bestFit="1" customWidth="1"/>
    <col min="6676" max="6676" width="12.5703125" style="1005" bestFit="1" customWidth="1"/>
    <col min="6677" max="6677" width="13.28515625" style="1005" bestFit="1" customWidth="1"/>
    <col min="6678" max="6681" width="12.85546875" style="1005" bestFit="1" customWidth="1"/>
    <col min="6682" max="6682" width="13.28515625" style="1005" bestFit="1" customWidth="1"/>
    <col min="6683" max="6683" width="12.140625" style="1005" bestFit="1" customWidth="1"/>
    <col min="6684" max="6685" width="13.28515625" style="1005" bestFit="1" customWidth="1"/>
    <col min="6686" max="6686" width="19.85546875" style="1005" bestFit="1" customWidth="1"/>
    <col min="6687" max="6912" width="9.140625" style="1005"/>
    <col min="6913" max="6913" width="92.85546875" style="1005" customWidth="1"/>
    <col min="6914" max="6915" width="14.5703125" style="1005" bestFit="1" customWidth="1"/>
    <col min="6916" max="6916" width="13.28515625" style="1005" bestFit="1" customWidth="1"/>
    <col min="6917" max="6917" width="12.5703125" style="1005" bestFit="1" customWidth="1"/>
    <col min="6918" max="6920" width="13.28515625" style="1005" bestFit="1" customWidth="1"/>
    <col min="6921" max="6923" width="12.85546875" style="1005" bestFit="1" customWidth="1"/>
    <col min="6924" max="6924" width="12.5703125" style="1005" bestFit="1" customWidth="1"/>
    <col min="6925" max="6925" width="12.140625" style="1005" bestFit="1" customWidth="1"/>
    <col min="6926" max="6927" width="12.85546875" style="1005" bestFit="1" customWidth="1"/>
    <col min="6928" max="6929" width="12.140625" style="1005" bestFit="1" customWidth="1"/>
    <col min="6930" max="6930" width="13.28515625" style="1005" bestFit="1" customWidth="1"/>
    <col min="6931" max="6931" width="12.85546875" style="1005" bestFit="1" customWidth="1"/>
    <col min="6932" max="6932" width="12.5703125" style="1005" bestFit="1" customWidth="1"/>
    <col min="6933" max="6933" width="13.28515625" style="1005" bestFit="1" customWidth="1"/>
    <col min="6934" max="6937" width="12.85546875" style="1005" bestFit="1" customWidth="1"/>
    <col min="6938" max="6938" width="13.28515625" style="1005" bestFit="1" customWidth="1"/>
    <col min="6939" max="6939" width="12.140625" style="1005" bestFit="1" customWidth="1"/>
    <col min="6940" max="6941" width="13.28515625" style="1005" bestFit="1" customWidth="1"/>
    <col min="6942" max="6942" width="19.85546875" style="1005" bestFit="1" customWidth="1"/>
    <col min="6943" max="7168" width="9.140625" style="1005"/>
    <col min="7169" max="7169" width="92.85546875" style="1005" customWidth="1"/>
    <col min="7170" max="7171" width="14.5703125" style="1005" bestFit="1" customWidth="1"/>
    <col min="7172" max="7172" width="13.28515625" style="1005" bestFit="1" customWidth="1"/>
    <col min="7173" max="7173" width="12.5703125" style="1005" bestFit="1" customWidth="1"/>
    <col min="7174" max="7176" width="13.28515625" style="1005" bestFit="1" customWidth="1"/>
    <col min="7177" max="7179" width="12.85546875" style="1005" bestFit="1" customWidth="1"/>
    <col min="7180" max="7180" width="12.5703125" style="1005" bestFit="1" customWidth="1"/>
    <col min="7181" max="7181" width="12.140625" style="1005" bestFit="1" customWidth="1"/>
    <col min="7182" max="7183" width="12.85546875" style="1005" bestFit="1" customWidth="1"/>
    <col min="7184" max="7185" width="12.140625" style="1005" bestFit="1" customWidth="1"/>
    <col min="7186" max="7186" width="13.28515625" style="1005" bestFit="1" customWidth="1"/>
    <col min="7187" max="7187" width="12.85546875" style="1005" bestFit="1" customWidth="1"/>
    <col min="7188" max="7188" width="12.5703125" style="1005" bestFit="1" customWidth="1"/>
    <col min="7189" max="7189" width="13.28515625" style="1005" bestFit="1" customWidth="1"/>
    <col min="7190" max="7193" width="12.85546875" style="1005" bestFit="1" customWidth="1"/>
    <col min="7194" max="7194" width="13.28515625" style="1005" bestFit="1" customWidth="1"/>
    <col min="7195" max="7195" width="12.140625" style="1005" bestFit="1" customWidth="1"/>
    <col min="7196" max="7197" width="13.28515625" style="1005" bestFit="1" customWidth="1"/>
    <col min="7198" max="7198" width="19.85546875" style="1005" bestFit="1" customWidth="1"/>
    <col min="7199" max="7424" width="9.140625" style="1005"/>
    <col min="7425" max="7425" width="92.85546875" style="1005" customWidth="1"/>
    <col min="7426" max="7427" width="14.5703125" style="1005" bestFit="1" customWidth="1"/>
    <col min="7428" max="7428" width="13.28515625" style="1005" bestFit="1" customWidth="1"/>
    <col min="7429" max="7429" width="12.5703125" style="1005" bestFit="1" customWidth="1"/>
    <col min="7430" max="7432" width="13.28515625" style="1005" bestFit="1" customWidth="1"/>
    <col min="7433" max="7435" width="12.85546875" style="1005" bestFit="1" customWidth="1"/>
    <col min="7436" max="7436" width="12.5703125" style="1005" bestFit="1" customWidth="1"/>
    <col min="7437" max="7437" width="12.140625" style="1005" bestFit="1" customWidth="1"/>
    <col min="7438" max="7439" width="12.85546875" style="1005" bestFit="1" customWidth="1"/>
    <col min="7440" max="7441" width="12.140625" style="1005" bestFit="1" customWidth="1"/>
    <col min="7442" max="7442" width="13.28515625" style="1005" bestFit="1" customWidth="1"/>
    <col min="7443" max="7443" width="12.85546875" style="1005" bestFit="1" customWidth="1"/>
    <col min="7444" max="7444" width="12.5703125" style="1005" bestFit="1" customWidth="1"/>
    <col min="7445" max="7445" width="13.28515625" style="1005" bestFit="1" customWidth="1"/>
    <col min="7446" max="7449" width="12.85546875" style="1005" bestFit="1" customWidth="1"/>
    <col min="7450" max="7450" width="13.28515625" style="1005" bestFit="1" customWidth="1"/>
    <col min="7451" max="7451" width="12.140625" style="1005" bestFit="1" customWidth="1"/>
    <col min="7452" max="7453" width="13.28515625" style="1005" bestFit="1" customWidth="1"/>
    <col min="7454" max="7454" width="19.85546875" style="1005" bestFit="1" customWidth="1"/>
    <col min="7455" max="7680" width="9.140625" style="1005"/>
    <col min="7681" max="7681" width="92.85546875" style="1005" customWidth="1"/>
    <col min="7682" max="7683" width="14.5703125" style="1005" bestFit="1" customWidth="1"/>
    <col min="7684" max="7684" width="13.28515625" style="1005" bestFit="1" customWidth="1"/>
    <col min="7685" max="7685" width="12.5703125" style="1005" bestFit="1" customWidth="1"/>
    <col min="7686" max="7688" width="13.28515625" style="1005" bestFit="1" customWidth="1"/>
    <col min="7689" max="7691" width="12.85546875" style="1005" bestFit="1" customWidth="1"/>
    <col min="7692" max="7692" width="12.5703125" style="1005" bestFit="1" customWidth="1"/>
    <col min="7693" max="7693" width="12.140625" style="1005" bestFit="1" customWidth="1"/>
    <col min="7694" max="7695" width="12.85546875" style="1005" bestFit="1" customWidth="1"/>
    <col min="7696" max="7697" width="12.140625" style="1005" bestFit="1" customWidth="1"/>
    <col min="7698" max="7698" width="13.28515625" style="1005" bestFit="1" customWidth="1"/>
    <col min="7699" max="7699" width="12.85546875" style="1005" bestFit="1" customWidth="1"/>
    <col min="7700" max="7700" width="12.5703125" style="1005" bestFit="1" customWidth="1"/>
    <col min="7701" max="7701" width="13.28515625" style="1005" bestFit="1" customWidth="1"/>
    <col min="7702" max="7705" width="12.85546875" style="1005" bestFit="1" customWidth="1"/>
    <col min="7706" max="7706" width="13.28515625" style="1005" bestFit="1" customWidth="1"/>
    <col min="7707" max="7707" width="12.140625" style="1005" bestFit="1" customWidth="1"/>
    <col min="7708" max="7709" width="13.28515625" style="1005" bestFit="1" customWidth="1"/>
    <col min="7710" max="7710" width="19.85546875" style="1005" bestFit="1" customWidth="1"/>
    <col min="7711" max="7936" width="9.140625" style="1005"/>
    <col min="7937" max="7937" width="92.85546875" style="1005" customWidth="1"/>
    <col min="7938" max="7939" width="14.5703125" style="1005" bestFit="1" customWidth="1"/>
    <col min="7940" max="7940" width="13.28515625" style="1005" bestFit="1" customWidth="1"/>
    <col min="7941" max="7941" width="12.5703125" style="1005" bestFit="1" customWidth="1"/>
    <col min="7942" max="7944" width="13.28515625" style="1005" bestFit="1" customWidth="1"/>
    <col min="7945" max="7947" width="12.85546875" style="1005" bestFit="1" customWidth="1"/>
    <col min="7948" max="7948" width="12.5703125" style="1005" bestFit="1" customWidth="1"/>
    <col min="7949" max="7949" width="12.140625" style="1005" bestFit="1" customWidth="1"/>
    <col min="7950" max="7951" width="12.85546875" style="1005" bestFit="1" customWidth="1"/>
    <col min="7952" max="7953" width="12.140625" style="1005" bestFit="1" customWidth="1"/>
    <col min="7954" max="7954" width="13.28515625" style="1005" bestFit="1" customWidth="1"/>
    <col min="7955" max="7955" width="12.85546875" style="1005" bestFit="1" customWidth="1"/>
    <col min="7956" max="7956" width="12.5703125" style="1005" bestFit="1" customWidth="1"/>
    <col min="7957" max="7957" width="13.28515625" style="1005" bestFit="1" customWidth="1"/>
    <col min="7958" max="7961" width="12.85546875" style="1005" bestFit="1" customWidth="1"/>
    <col min="7962" max="7962" width="13.28515625" style="1005" bestFit="1" customWidth="1"/>
    <col min="7963" max="7963" width="12.140625" style="1005" bestFit="1" customWidth="1"/>
    <col min="7964" max="7965" width="13.28515625" style="1005" bestFit="1" customWidth="1"/>
    <col min="7966" max="7966" width="19.85546875" style="1005" bestFit="1" customWidth="1"/>
    <col min="7967" max="8192" width="9.140625" style="1005"/>
    <col min="8193" max="8193" width="92.85546875" style="1005" customWidth="1"/>
    <col min="8194" max="8195" width="14.5703125" style="1005" bestFit="1" customWidth="1"/>
    <col min="8196" max="8196" width="13.28515625" style="1005" bestFit="1" customWidth="1"/>
    <col min="8197" max="8197" width="12.5703125" style="1005" bestFit="1" customWidth="1"/>
    <col min="8198" max="8200" width="13.28515625" style="1005" bestFit="1" customWidth="1"/>
    <col min="8201" max="8203" width="12.85546875" style="1005" bestFit="1" customWidth="1"/>
    <col min="8204" max="8204" width="12.5703125" style="1005" bestFit="1" customWidth="1"/>
    <col min="8205" max="8205" width="12.140625" style="1005" bestFit="1" customWidth="1"/>
    <col min="8206" max="8207" width="12.85546875" style="1005" bestFit="1" customWidth="1"/>
    <col min="8208" max="8209" width="12.140625" style="1005" bestFit="1" customWidth="1"/>
    <col min="8210" max="8210" width="13.28515625" style="1005" bestFit="1" customWidth="1"/>
    <col min="8211" max="8211" width="12.85546875" style="1005" bestFit="1" customWidth="1"/>
    <col min="8212" max="8212" width="12.5703125" style="1005" bestFit="1" customWidth="1"/>
    <col min="8213" max="8213" width="13.28515625" style="1005" bestFit="1" customWidth="1"/>
    <col min="8214" max="8217" width="12.85546875" style="1005" bestFit="1" customWidth="1"/>
    <col min="8218" max="8218" width="13.28515625" style="1005" bestFit="1" customWidth="1"/>
    <col min="8219" max="8219" width="12.140625" style="1005" bestFit="1" customWidth="1"/>
    <col min="8220" max="8221" width="13.28515625" style="1005" bestFit="1" customWidth="1"/>
    <col min="8222" max="8222" width="19.85546875" style="1005" bestFit="1" customWidth="1"/>
    <col min="8223" max="8448" width="9.140625" style="1005"/>
    <col min="8449" max="8449" width="92.85546875" style="1005" customWidth="1"/>
    <col min="8450" max="8451" width="14.5703125" style="1005" bestFit="1" customWidth="1"/>
    <col min="8452" max="8452" width="13.28515625" style="1005" bestFit="1" customWidth="1"/>
    <col min="8453" max="8453" width="12.5703125" style="1005" bestFit="1" customWidth="1"/>
    <col min="8454" max="8456" width="13.28515625" style="1005" bestFit="1" customWidth="1"/>
    <col min="8457" max="8459" width="12.85546875" style="1005" bestFit="1" customWidth="1"/>
    <col min="8460" max="8460" width="12.5703125" style="1005" bestFit="1" customWidth="1"/>
    <col min="8461" max="8461" width="12.140625" style="1005" bestFit="1" customWidth="1"/>
    <col min="8462" max="8463" width="12.85546875" style="1005" bestFit="1" customWidth="1"/>
    <col min="8464" max="8465" width="12.140625" style="1005" bestFit="1" customWidth="1"/>
    <col min="8466" max="8466" width="13.28515625" style="1005" bestFit="1" customWidth="1"/>
    <col min="8467" max="8467" width="12.85546875" style="1005" bestFit="1" customWidth="1"/>
    <col min="8468" max="8468" width="12.5703125" style="1005" bestFit="1" customWidth="1"/>
    <col min="8469" max="8469" width="13.28515625" style="1005" bestFit="1" customWidth="1"/>
    <col min="8470" max="8473" width="12.85546875" style="1005" bestFit="1" customWidth="1"/>
    <col min="8474" max="8474" width="13.28515625" style="1005" bestFit="1" customWidth="1"/>
    <col min="8475" max="8475" width="12.140625" style="1005" bestFit="1" customWidth="1"/>
    <col min="8476" max="8477" width="13.28515625" style="1005" bestFit="1" customWidth="1"/>
    <col min="8478" max="8478" width="19.85546875" style="1005" bestFit="1" customWidth="1"/>
    <col min="8479" max="8704" width="9.140625" style="1005"/>
    <col min="8705" max="8705" width="92.85546875" style="1005" customWidth="1"/>
    <col min="8706" max="8707" width="14.5703125" style="1005" bestFit="1" customWidth="1"/>
    <col min="8708" max="8708" width="13.28515625" style="1005" bestFit="1" customWidth="1"/>
    <col min="8709" max="8709" width="12.5703125" style="1005" bestFit="1" customWidth="1"/>
    <col min="8710" max="8712" width="13.28515625" style="1005" bestFit="1" customWidth="1"/>
    <col min="8713" max="8715" width="12.85546875" style="1005" bestFit="1" customWidth="1"/>
    <col min="8716" max="8716" width="12.5703125" style="1005" bestFit="1" customWidth="1"/>
    <col min="8717" max="8717" width="12.140625" style="1005" bestFit="1" customWidth="1"/>
    <col min="8718" max="8719" width="12.85546875" style="1005" bestFit="1" customWidth="1"/>
    <col min="8720" max="8721" width="12.140625" style="1005" bestFit="1" customWidth="1"/>
    <col min="8722" max="8722" width="13.28515625" style="1005" bestFit="1" customWidth="1"/>
    <col min="8723" max="8723" width="12.85546875" style="1005" bestFit="1" customWidth="1"/>
    <col min="8724" max="8724" width="12.5703125" style="1005" bestFit="1" customWidth="1"/>
    <col min="8725" max="8725" width="13.28515625" style="1005" bestFit="1" customWidth="1"/>
    <col min="8726" max="8729" width="12.85546875" style="1005" bestFit="1" customWidth="1"/>
    <col min="8730" max="8730" width="13.28515625" style="1005" bestFit="1" customWidth="1"/>
    <col min="8731" max="8731" width="12.140625" style="1005" bestFit="1" customWidth="1"/>
    <col min="8732" max="8733" width="13.28515625" style="1005" bestFit="1" customWidth="1"/>
    <col min="8734" max="8734" width="19.85546875" style="1005" bestFit="1" customWidth="1"/>
    <col min="8735" max="8960" width="9.140625" style="1005"/>
    <col min="8961" max="8961" width="92.85546875" style="1005" customWidth="1"/>
    <col min="8962" max="8963" width="14.5703125" style="1005" bestFit="1" customWidth="1"/>
    <col min="8964" max="8964" width="13.28515625" style="1005" bestFit="1" customWidth="1"/>
    <col min="8965" max="8965" width="12.5703125" style="1005" bestFit="1" customWidth="1"/>
    <col min="8966" max="8968" width="13.28515625" style="1005" bestFit="1" customWidth="1"/>
    <col min="8969" max="8971" width="12.85546875" style="1005" bestFit="1" customWidth="1"/>
    <col min="8972" max="8972" width="12.5703125" style="1005" bestFit="1" customWidth="1"/>
    <col min="8973" max="8973" width="12.140625" style="1005" bestFit="1" customWidth="1"/>
    <col min="8974" max="8975" width="12.85546875" style="1005" bestFit="1" customWidth="1"/>
    <col min="8976" max="8977" width="12.140625" style="1005" bestFit="1" customWidth="1"/>
    <col min="8978" max="8978" width="13.28515625" style="1005" bestFit="1" customWidth="1"/>
    <col min="8979" max="8979" width="12.85546875" style="1005" bestFit="1" customWidth="1"/>
    <col min="8980" max="8980" width="12.5703125" style="1005" bestFit="1" customWidth="1"/>
    <col min="8981" max="8981" width="13.28515625" style="1005" bestFit="1" customWidth="1"/>
    <col min="8982" max="8985" width="12.85546875" style="1005" bestFit="1" customWidth="1"/>
    <col min="8986" max="8986" width="13.28515625" style="1005" bestFit="1" customWidth="1"/>
    <col min="8987" max="8987" width="12.140625" style="1005" bestFit="1" customWidth="1"/>
    <col min="8988" max="8989" width="13.28515625" style="1005" bestFit="1" customWidth="1"/>
    <col min="8990" max="8990" width="19.85546875" style="1005" bestFit="1" customWidth="1"/>
    <col min="8991" max="9216" width="9.140625" style="1005"/>
    <col min="9217" max="9217" width="92.85546875" style="1005" customWidth="1"/>
    <col min="9218" max="9219" width="14.5703125" style="1005" bestFit="1" customWidth="1"/>
    <col min="9220" max="9220" width="13.28515625" style="1005" bestFit="1" customWidth="1"/>
    <col min="9221" max="9221" width="12.5703125" style="1005" bestFit="1" customWidth="1"/>
    <col min="9222" max="9224" width="13.28515625" style="1005" bestFit="1" customWidth="1"/>
    <col min="9225" max="9227" width="12.85546875" style="1005" bestFit="1" customWidth="1"/>
    <col min="9228" max="9228" width="12.5703125" style="1005" bestFit="1" customWidth="1"/>
    <col min="9229" max="9229" width="12.140625" style="1005" bestFit="1" customWidth="1"/>
    <col min="9230" max="9231" width="12.85546875" style="1005" bestFit="1" customWidth="1"/>
    <col min="9232" max="9233" width="12.140625" style="1005" bestFit="1" customWidth="1"/>
    <col min="9234" max="9234" width="13.28515625" style="1005" bestFit="1" customWidth="1"/>
    <col min="9235" max="9235" width="12.85546875" style="1005" bestFit="1" customWidth="1"/>
    <col min="9236" max="9236" width="12.5703125" style="1005" bestFit="1" customWidth="1"/>
    <col min="9237" max="9237" width="13.28515625" style="1005" bestFit="1" customWidth="1"/>
    <col min="9238" max="9241" width="12.85546875" style="1005" bestFit="1" customWidth="1"/>
    <col min="9242" max="9242" width="13.28515625" style="1005" bestFit="1" customWidth="1"/>
    <col min="9243" max="9243" width="12.140625" style="1005" bestFit="1" customWidth="1"/>
    <col min="9244" max="9245" width="13.28515625" style="1005" bestFit="1" customWidth="1"/>
    <col min="9246" max="9246" width="19.85546875" style="1005" bestFit="1" customWidth="1"/>
    <col min="9247" max="9472" width="9.140625" style="1005"/>
    <col min="9473" max="9473" width="92.85546875" style="1005" customWidth="1"/>
    <col min="9474" max="9475" width="14.5703125" style="1005" bestFit="1" customWidth="1"/>
    <col min="9476" max="9476" width="13.28515625" style="1005" bestFit="1" customWidth="1"/>
    <col min="9477" max="9477" width="12.5703125" style="1005" bestFit="1" customWidth="1"/>
    <col min="9478" max="9480" width="13.28515625" style="1005" bestFit="1" customWidth="1"/>
    <col min="9481" max="9483" width="12.85546875" style="1005" bestFit="1" customWidth="1"/>
    <col min="9484" max="9484" width="12.5703125" style="1005" bestFit="1" customWidth="1"/>
    <col min="9485" max="9485" width="12.140625" style="1005" bestFit="1" customWidth="1"/>
    <col min="9486" max="9487" width="12.85546875" style="1005" bestFit="1" customWidth="1"/>
    <col min="9488" max="9489" width="12.140625" style="1005" bestFit="1" customWidth="1"/>
    <col min="9490" max="9490" width="13.28515625" style="1005" bestFit="1" customWidth="1"/>
    <col min="9491" max="9491" width="12.85546875" style="1005" bestFit="1" customWidth="1"/>
    <col min="9492" max="9492" width="12.5703125" style="1005" bestFit="1" customWidth="1"/>
    <col min="9493" max="9493" width="13.28515625" style="1005" bestFit="1" customWidth="1"/>
    <col min="9494" max="9497" width="12.85546875" style="1005" bestFit="1" customWidth="1"/>
    <col min="9498" max="9498" width="13.28515625" style="1005" bestFit="1" customWidth="1"/>
    <col min="9499" max="9499" width="12.140625" style="1005" bestFit="1" customWidth="1"/>
    <col min="9500" max="9501" width="13.28515625" style="1005" bestFit="1" customWidth="1"/>
    <col min="9502" max="9502" width="19.85546875" style="1005" bestFit="1" customWidth="1"/>
    <col min="9503" max="9728" width="9.140625" style="1005"/>
    <col min="9729" max="9729" width="92.85546875" style="1005" customWidth="1"/>
    <col min="9730" max="9731" width="14.5703125" style="1005" bestFit="1" customWidth="1"/>
    <col min="9732" max="9732" width="13.28515625" style="1005" bestFit="1" customWidth="1"/>
    <col min="9733" max="9733" width="12.5703125" style="1005" bestFit="1" customWidth="1"/>
    <col min="9734" max="9736" width="13.28515625" style="1005" bestFit="1" customWidth="1"/>
    <col min="9737" max="9739" width="12.85546875" style="1005" bestFit="1" customWidth="1"/>
    <col min="9740" max="9740" width="12.5703125" style="1005" bestFit="1" customWidth="1"/>
    <col min="9741" max="9741" width="12.140625" style="1005" bestFit="1" customWidth="1"/>
    <col min="9742" max="9743" width="12.85546875" style="1005" bestFit="1" customWidth="1"/>
    <col min="9744" max="9745" width="12.140625" style="1005" bestFit="1" customWidth="1"/>
    <col min="9746" max="9746" width="13.28515625" style="1005" bestFit="1" customWidth="1"/>
    <col min="9747" max="9747" width="12.85546875" style="1005" bestFit="1" customWidth="1"/>
    <col min="9748" max="9748" width="12.5703125" style="1005" bestFit="1" customWidth="1"/>
    <col min="9749" max="9749" width="13.28515625" style="1005" bestFit="1" customWidth="1"/>
    <col min="9750" max="9753" width="12.85546875" style="1005" bestFit="1" customWidth="1"/>
    <col min="9754" max="9754" width="13.28515625" style="1005" bestFit="1" customWidth="1"/>
    <col min="9755" max="9755" width="12.140625" style="1005" bestFit="1" customWidth="1"/>
    <col min="9756" max="9757" width="13.28515625" style="1005" bestFit="1" customWidth="1"/>
    <col min="9758" max="9758" width="19.85546875" style="1005" bestFit="1" customWidth="1"/>
    <col min="9759" max="9984" width="9.140625" style="1005"/>
    <col min="9985" max="9985" width="92.85546875" style="1005" customWidth="1"/>
    <col min="9986" max="9987" width="14.5703125" style="1005" bestFit="1" customWidth="1"/>
    <col min="9988" max="9988" width="13.28515625" style="1005" bestFit="1" customWidth="1"/>
    <col min="9989" max="9989" width="12.5703125" style="1005" bestFit="1" customWidth="1"/>
    <col min="9990" max="9992" width="13.28515625" style="1005" bestFit="1" customWidth="1"/>
    <col min="9993" max="9995" width="12.85546875" style="1005" bestFit="1" customWidth="1"/>
    <col min="9996" max="9996" width="12.5703125" style="1005" bestFit="1" customWidth="1"/>
    <col min="9997" max="9997" width="12.140625" style="1005" bestFit="1" customWidth="1"/>
    <col min="9998" max="9999" width="12.85546875" style="1005" bestFit="1" customWidth="1"/>
    <col min="10000" max="10001" width="12.140625" style="1005" bestFit="1" customWidth="1"/>
    <col min="10002" max="10002" width="13.28515625" style="1005" bestFit="1" customWidth="1"/>
    <col min="10003" max="10003" width="12.85546875" style="1005" bestFit="1" customWidth="1"/>
    <col min="10004" max="10004" width="12.5703125" style="1005" bestFit="1" customWidth="1"/>
    <col min="10005" max="10005" width="13.28515625" style="1005" bestFit="1" customWidth="1"/>
    <col min="10006" max="10009" width="12.85546875" style="1005" bestFit="1" customWidth="1"/>
    <col min="10010" max="10010" width="13.28515625" style="1005" bestFit="1" customWidth="1"/>
    <col min="10011" max="10011" width="12.140625" style="1005" bestFit="1" customWidth="1"/>
    <col min="10012" max="10013" width="13.28515625" style="1005" bestFit="1" customWidth="1"/>
    <col min="10014" max="10014" width="19.85546875" style="1005" bestFit="1" customWidth="1"/>
    <col min="10015" max="10240" width="9.140625" style="1005"/>
    <col min="10241" max="10241" width="92.85546875" style="1005" customWidth="1"/>
    <col min="10242" max="10243" width="14.5703125" style="1005" bestFit="1" customWidth="1"/>
    <col min="10244" max="10244" width="13.28515625" style="1005" bestFit="1" customWidth="1"/>
    <col min="10245" max="10245" width="12.5703125" style="1005" bestFit="1" customWidth="1"/>
    <col min="10246" max="10248" width="13.28515625" style="1005" bestFit="1" customWidth="1"/>
    <col min="10249" max="10251" width="12.85546875" style="1005" bestFit="1" customWidth="1"/>
    <col min="10252" max="10252" width="12.5703125" style="1005" bestFit="1" customWidth="1"/>
    <col min="10253" max="10253" width="12.140625" style="1005" bestFit="1" customWidth="1"/>
    <col min="10254" max="10255" width="12.85546875" style="1005" bestFit="1" customWidth="1"/>
    <col min="10256" max="10257" width="12.140625" style="1005" bestFit="1" customWidth="1"/>
    <col min="10258" max="10258" width="13.28515625" style="1005" bestFit="1" customWidth="1"/>
    <col min="10259" max="10259" width="12.85546875" style="1005" bestFit="1" customWidth="1"/>
    <col min="10260" max="10260" width="12.5703125" style="1005" bestFit="1" customWidth="1"/>
    <col min="10261" max="10261" width="13.28515625" style="1005" bestFit="1" customWidth="1"/>
    <col min="10262" max="10265" width="12.85546875" style="1005" bestFit="1" customWidth="1"/>
    <col min="10266" max="10266" width="13.28515625" style="1005" bestFit="1" customWidth="1"/>
    <col min="10267" max="10267" width="12.140625" style="1005" bestFit="1" customWidth="1"/>
    <col min="10268" max="10269" width="13.28515625" style="1005" bestFit="1" customWidth="1"/>
    <col min="10270" max="10270" width="19.85546875" style="1005" bestFit="1" customWidth="1"/>
    <col min="10271" max="10496" width="9.140625" style="1005"/>
    <col min="10497" max="10497" width="92.85546875" style="1005" customWidth="1"/>
    <col min="10498" max="10499" width="14.5703125" style="1005" bestFit="1" customWidth="1"/>
    <col min="10500" max="10500" width="13.28515625" style="1005" bestFit="1" customWidth="1"/>
    <col min="10501" max="10501" width="12.5703125" style="1005" bestFit="1" customWidth="1"/>
    <col min="10502" max="10504" width="13.28515625" style="1005" bestFit="1" customWidth="1"/>
    <col min="10505" max="10507" width="12.85546875" style="1005" bestFit="1" customWidth="1"/>
    <col min="10508" max="10508" width="12.5703125" style="1005" bestFit="1" customWidth="1"/>
    <col min="10509" max="10509" width="12.140625" style="1005" bestFit="1" customWidth="1"/>
    <col min="10510" max="10511" width="12.85546875" style="1005" bestFit="1" customWidth="1"/>
    <col min="10512" max="10513" width="12.140625" style="1005" bestFit="1" customWidth="1"/>
    <col min="10514" max="10514" width="13.28515625" style="1005" bestFit="1" customWidth="1"/>
    <col min="10515" max="10515" width="12.85546875" style="1005" bestFit="1" customWidth="1"/>
    <col min="10516" max="10516" width="12.5703125" style="1005" bestFit="1" customWidth="1"/>
    <col min="10517" max="10517" width="13.28515625" style="1005" bestFit="1" customWidth="1"/>
    <col min="10518" max="10521" width="12.85546875" style="1005" bestFit="1" customWidth="1"/>
    <col min="10522" max="10522" width="13.28515625" style="1005" bestFit="1" customWidth="1"/>
    <col min="10523" max="10523" width="12.140625" style="1005" bestFit="1" customWidth="1"/>
    <col min="10524" max="10525" width="13.28515625" style="1005" bestFit="1" customWidth="1"/>
    <col min="10526" max="10526" width="19.85546875" style="1005" bestFit="1" customWidth="1"/>
    <col min="10527" max="10752" width="9.140625" style="1005"/>
    <col min="10753" max="10753" width="92.85546875" style="1005" customWidth="1"/>
    <col min="10754" max="10755" width="14.5703125" style="1005" bestFit="1" customWidth="1"/>
    <col min="10756" max="10756" width="13.28515625" style="1005" bestFit="1" customWidth="1"/>
    <col min="10757" max="10757" width="12.5703125" style="1005" bestFit="1" customWidth="1"/>
    <col min="10758" max="10760" width="13.28515625" style="1005" bestFit="1" customWidth="1"/>
    <col min="10761" max="10763" width="12.85546875" style="1005" bestFit="1" customWidth="1"/>
    <col min="10764" max="10764" width="12.5703125" style="1005" bestFit="1" customWidth="1"/>
    <col min="10765" max="10765" width="12.140625" style="1005" bestFit="1" customWidth="1"/>
    <col min="10766" max="10767" width="12.85546875" style="1005" bestFit="1" customWidth="1"/>
    <col min="10768" max="10769" width="12.140625" style="1005" bestFit="1" customWidth="1"/>
    <col min="10770" max="10770" width="13.28515625" style="1005" bestFit="1" customWidth="1"/>
    <col min="10771" max="10771" width="12.85546875" style="1005" bestFit="1" customWidth="1"/>
    <col min="10772" max="10772" width="12.5703125" style="1005" bestFit="1" customWidth="1"/>
    <col min="10773" max="10773" width="13.28515625" style="1005" bestFit="1" customWidth="1"/>
    <col min="10774" max="10777" width="12.85546875" style="1005" bestFit="1" customWidth="1"/>
    <col min="10778" max="10778" width="13.28515625" style="1005" bestFit="1" customWidth="1"/>
    <col min="10779" max="10779" width="12.140625" style="1005" bestFit="1" customWidth="1"/>
    <col min="10780" max="10781" width="13.28515625" style="1005" bestFit="1" customWidth="1"/>
    <col min="10782" max="10782" width="19.85546875" style="1005" bestFit="1" customWidth="1"/>
    <col min="10783" max="11008" width="9.140625" style="1005"/>
    <col min="11009" max="11009" width="92.85546875" style="1005" customWidth="1"/>
    <col min="11010" max="11011" width="14.5703125" style="1005" bestFit="1" customWidth="1"/>
    <col min="11012" max="11012" width="13.28515625" style="1005" bestFit="1" customWidth="1"/>
    <col min="11013" max="11013" width="12.5703125" style="1005" bestFit="1" customWidth="1"/>
    <col min="11014" max="11016" width="13.28515625" style="1005" bestFit="1" customWidth="1"/>
    <col min="11017" max="11019" width="12.85546875" style="1005" bestFit="1" customWidth="1"/>
    <col min="11020" max="11020" width="12.5703125" style="1005" bestFit="1" customWidth="1"/>
    <col min="11021" max="11021" width="12.140625" style="1005" bestFit="1" customWidth="1"/>
    <col min="11022" max="11023" width="12.85546875" style="1005" bestFit="1" customWidth="1"/>
    <col min="11024" max="11025" width="12.140625" style="1005" bestFit="1" customWidth="1"/>
    <col min="11026" max="11026" width="13.28515625" style="1005" bestFit="1" customWidth="1"/>
    <col min="11027" max="11027" width="12.85546875" style="1005" bestFit="1" customWidth="1"/>
    <col min="11028" max="11028" width="12.5703125" style="1005" bestFit="1" customWidth="1"/>
    <col min="11029" max="11029" width="13.28515625" style="1005" bestFit="1" customWidth="1"/>
    <col min="11030" max="11033" width="12.85546875" style="1005" bestFit="1" customWidth="1"/>
    <col min="11034" max="11034" width="13.28515625" style="1005" bestFit="1" customWidth="1"/>
    <col min="11035" max="11035" width="12.140625" style="1005" bestFit="1" customWidth="1"/>
    <col min="11036" max="11037" width="13.28515625" style="1005" bestFit="1" customWidth="1"/>
    <col min="11038" max="11038" width="19.85546875" style="1005" bestFit="1" customWidth="1"/>
    <col min="11039" max="11264" width="9.140625" style="1005"/>
    <col min="11265" max="11265" width="92.85546875" style="1005" customWidth="1"/>
    <col min="11266" max="11267" width="14.5703125" style="1005" bestFit="1" customWidth="1"/>
    <col min="11268" max="11268" width="13.28515625" style="1005" bestFit="1" customWidth="1"/>
    <col min="11269" max="11269" width="12.5703125" style="1005" bestFit="1" customWidth="1"/>
    <col min="11270" max="11272" width="13.28515625" style="1005" bestFit="1" customWidth="1"/>
    <col min="11273" max="11275" width="12.85546875" style="1005" bestFit="1" customWidth="1"/>
    <col min="11276" max="11276" width="12.5703125" style="1005" bestFit="1" customWidth="1"/>
    <col min="11277" max="11277" width="12.140625" style="1005" bestFit="1" customWidth="1"/>
    <col min="11278" max="11279" width="12.85546875" style="1005" bestFit="1" customWidth="1"/>
    <col min="11280" max="11281" width="12.140625" style="1005" bestFit="1" customWidth="1"/>
    <col min="11282" max="11282" width="13.28515625" style="1005" bestFit="1" customWidth="1"/>
    <col min="11283" max="11283" width="12.85546875" style="1005" bestFit="1" customWidth="1"/>
    <col min="11284" max="11284" width="12.5703125" style="1005" bestFit="1" customWidth="1"/>
    <col min="11285" max="11285" width="13.28515625" style="1005" bestFit="1" customWidth="1"/>
    <col min="11286" max="11289" width="12.85546875" style="1005" bestFit="1" customWidth="1"/>
    <col min="11290" max="11290" width="13.28515625" style="1005" bestFit="1" customWidth="1"/>
    <col min="11291" max="11291" width="12.140625" style="1005" bestFit="1" customWidth="1"/>
    <col min="11292" max="11293" width="13.28515625" style="1005" bestFit="1" customWidth="1"/>
    <col min="11294" max="11294" width="19.85546875" style="1005" bestFit="1" customWidth="1"/>
    <col min="11295" max="11520" width="9.140625" style="1005"/>
    <col min="11521" max="11521" width="92.85546875" style="1005" customWidth="1"/>
    <col min="11522" max="11523" width="14.5703125" style="1005" bestFit="1" customWidth="1"/>
    <col min="11524" max="11524" width="13.28515625" style="1005" bestFit="1" customWidth="1"/>
    <col min="11525" max="11525" width="12.5703125" style="1005" bestFit="1" customWidth="1"/>
    <col min="11526" max="11528" width="13.28515625" style="1005" bestFit="1" customWidth="1"/>
    <col min="11529" max="11531" width="12.85546875" style="1005" bestFit="1" customWidth="1"/>
    <col min="11532" max="11532" width="12.5703125" style="1005" bestFit="1" customWidth="1"/>
    <col min="11533" max="11533" width="12.140625" style="1005" bestFit="1" customWidth="1"/>
    <col min="11534" max="11535" width="12.85546875" style="1005" bestFit="1" customWidth="1"/>
    <col min="11536" max="11537" width="12.140625" style="1005" bestFit="1" customWidth="1"/>
    <col min="11538" max="11538" width="13.28515625" style="1005" bestFit="1" customWidth="1"/>
    <col min="11539" max="11539" width="12.85546875" style="1005" bestFit="1" customWidth="1"/>
    <col min="11540" max="11540" width="12.5703125" style="1005" bestFit="1" customWidth="1"/>
    <col min="11541" max="11541" width="13.28515625" style="1005" bestFit="1" customWidth="1"/>
    <col min="11542" max="11545" width="12.85546875" style="1005" bestFit="1" customWidth="1"/>
    <col min="11546" max="11546" width="13.28515625" style="1005" bestFit="1" customWidth="1"/>
    <col min="11547" max="11547" width="12.140625" style="1005" bestFit="1" customWidth="1"/>
    <col min="11548" max="11549" width="13.28515625" style="1005" bestFit="1" customWidth="1"/>
    <col min="11550" max="11550" width="19.85546875" style="1005" bestFit="1" customWidth="1"/>
    <col min="11551" max="11776" width="9.140625" style="1005"/>
    <col min="11777" max="11777" width="92.85546875" style="1005" customWidth="1"/>
    <col min="11778" max="11779" width="14.5703125" style="1005" bestFit="1" customWidth="1"/>
    <col min="11780" max="11780" width="13.28515625" style="1005" bestFit="1" customWidth="1"/>
    <col min="11781" max="11781" width="12.5703125" style="1005" bestFit="1" customWidth="1"/>
    <col min="11782" max="11784" width="13.28515625" style="1005" bestFit="1" customWidth="1"/>
    <col min="11785" max="11787" width="12.85546875" style="1005" bestFit="1" customWidth="1"/>
    <col min="11788" max="11788" width="12.5703125" style="1005" bestFit="1" customWidth="1"/>
    <col min="11789" max="11789" width="12.140625" style="1005" bestFit="1" customWidth="1"/>
    <col min="11790" max="11791" width="12.85546875" style="1005" bestFit="1" customWidth="1"/>
    <col min="11792" max="11793" width="12.140625" style="1005" bestFit="1" customWidth="1"/>
    <col min="11794" max="11794" width="13.28515625" style="1005" bestFit="1" customWidth="1"/>
    <col min="11795" max="11795" width="12.85546875" style="1005" bestFit="1" customWidth="1"/>
    <col min="11796" max="11796" width="12.5703125" style="1005" bestFit="1" customWidth="1"/>
    <col min="11797" max="11797" width="13.28515625" style="1005" bestFit="1" customWidth="1"/>
    <col min="11798" max="11801" width="12.85546875" style="1005" bestFit="1" customWidth="1"/>
    <col min="11802" max="11802" width="13.28515625" style="1005" bestFit="1" customWidth="1"/>
    <col min="11803" max="11803" width="12.140625" style="1005" bestFit="1" customWidth="1"/>
    <col min="11804" max="11805" width="13.28515625" style="1005" bestFit="1" customWidth="1"/>
    <col min="11806" max="11806" width="19.85546875" style="1005" bestFit="1" customWidth="1"/>
    <col min="11807" max="12032" width="9.140625" style="1005"/>
    <col min="12033" max="12033" width="92.85546875" style="1005" customWidth="1"/>
    <col min="12034" max="12035" width="14.5703125" style="1005" bestFit="1" customWidth="1"/>
    <col min="12036" max="12036" width="13.28515625" style="1005" bestFit="1" customWidth="1"/>
    <col min="12037" max="12037" width="12.5703125" style="1005" bestFit="1" customWidth="1"/>
    <col min="12038" max="12040" width="13.28515625" style="1005" bestFit="1" customWidth="1"/>
    <col min="12041" max="12043" width="12.85546875" style="1005" bestFit="1" customWidth="1"/>
    <col min="12044" max="12044" width="12.5703125" style="1005" bestFit="1" customWidth="1"/>
    <col min="12045" max="12045" width="12.140625" style="1005" bestFit="1" customWidth="1"/>
    <col min="12046" max="12047" width="12.85546875" style="1005" bestFit="1" customWidth="1"/>
    <col min="12048" max="12049" width="12.140625" style="1005" bestFit="1" customWidth="1"/>
    <col min="12050" max="12050" width="13.28515625" style="1005" bestFit="1" customWidth="1"/>
    <col min="12051" max="12051" width="12.85546875" style="1005" bestFit="1" customWidth="1"/>
    <col min="12052" max="12052" width="12.5703125" style="1005" bestFit="1" customWidth="1"/>
    <col min="12053" max="12053" width="13.28515625" style="1005" bestFit="1" customWidth="1"/>
    <col min="12054" max="12057" width="12.85546875" style="1005" bestFit="1" customWidth="1"/>
    <col min="12058" max="12058" width="13.28515625" style="1005" bestFit="1" customWidth="1"/>
    <col min="12059" max="12059" width="12.140625" style="1005" bestFit="1" customWidth="1"/>
    <col min="12060" max="12061" width="13.28515625" style="1005" bestFit="1" customWidth="1"/>
    <col min="12062" max="12062" width="19.85546875" style="1005" bestFit="1" customWidth="1"/>
    <col min="12063" max="12288" width="9.140625" style="1005"/>
    <col min="12289" max="12289" width="92.85546875" style="1005" customWidth="1"/>
    <col min="12290" max="12291" width="14.5703125" style="1005" bestFit="1" customWidth="1"/>
    <col min="12292" max="12292" width="13.28515625" style="1005" bestFit="1" customWidth="1"/>
    <col min="12293" max="12293" width="12.5703125" style="1005" bestFit="1" customWidth="1"/>
    <col min="12294" max="12296" width="13.28515625" style="1005" bestFit="1" customWidth="1"/>
    <col min="12297" max="12299" width="12.85546875" style="1005" bestFit="1" customWidth="1"/>
    <col min="12300" max="12300" width="12.5703125" style="1005" bestFit="1" customWidth="1"/>
    <col min="12301" max="12301" width="12.140625" style="1005" bestFit="1" customWidth="1"/>
    <col min="12302" max="12303" width="12.85546875" style="1005" bestFit="1" customWidth="1"/>
    <col min="12304" max="12305" width="12.140625" style="1005" bestFit="1" customWidth="1"/>
    <col min="12306" max="12306" width="13.28515625" style="1005" bestFit="1" customWidth="1"/>
    <col min="12307" max="12307" width="12.85546875" style="1005" bestFit="1" customWidth="1"/>
    <col min="12308" max="12308" width="12.5703125" style="1005" bestFit="1" customWidth="1"/>
    <col min="12309" max="12309" width="13.28515625" style="1005" bestFit="1" customWidth="1"/>
    <col min="12310" max="12313" width="12.85546875" style="1005" bestFit="1" customWidth="1"/>
    <col min="12314" max="12314" width="13.28515625" style="1005" bestFit="1" customWidth="1"/>
    <col min="12315" max="12315" width="12.140625" style="1005" bestFit="1" customWidth="1"/>
    <col min="12316" max="12317" width="13.28515625" style="1005" bestFit="1" customWidth="1"/>
    <col min="12318" max="12318" width="19.85546875" style="1005" bestFit="1" customWidth="1"/>
    <col min="12319" max="12544" width="9.140625" style="1005"/>
    <col min="12545" max="12545" width="92.85546875" style="1005" customWidth="1"/>
    <col min="12546" max="12547" width="14.5703125" style="1005" bestFit="1" customWidth="1"/>
    <col min="12548" max="12548" width="13.28515625" style="1005" bestFit="1" customWidth="1"/>
    <col min="12549" max="12549" width="12.5703125" style="1005" bestFit="1" customWidth="1"/>
    <col min="12550" max="12552" width="13.28515625" style="1005" bestFit="1" customWidth="1"/>
    <col min="12553" max="12555" width="12.85546875" style="1005" bestFit="1" customWidth="1"/>
    <col min="12556" max="12556" width="12.5703125" style="1005" bestFit="1" customWidth="1"/>
    <col min="12557" max="12557" width="12.140625" style="1005" bestFit="1" customWidth="1"/>
    <col min="12558" max="12559" width="12.85546875" style="1005" bestFit="1" customWidth="1"/>
    <col min="12560" max="12561" width="12.140625" style="1005" bestFit="1" customWidth="1"/>
    <col min="12562" max="12562" width="13.28515625" style="1005" bestFit="1" customWidth="1"/>
    <col min="12563" max="12563" width="12.85546875" style="1005" bestFit="1" customWidth="1"/>
    <col min="12564" max="12564" width="12.5703125" style="1005" bestFit="1" customWidth="1"/>
    <col min="12565" max="12565" width="13.28515625" style="1005" bestFit="1" customWidth="1"/>
    <col min="12566" max="12569" width="12.85546875" style="1005" bestFit="1" customWidth="1"/>
    <col min="12570" max="12570" width="13.28515625" style="1005" bestFit="1" customWidth="1"/>
    <col min="12571" max="12571" width="12.140625" style="1005" bestFit="1" customWidth="1"/>
    <col min="12572" max="12573" width="13.28515625" style="1005" bestFit="1" customWidth="1"/>
    <col min="12574" max="12574" width="19.85546875" style="1005" bestFit="1" customWidth="1"/>
    <col min="12575" max="12800" width="9.140625" style="1005"/>
    <col min="12801" max="12801" width="92.85546875" style="1005" customWidth="1"/>
    <col min="12802" max="12803" width="14.5703125" style="1005" bestFit="1" customWidth="1"/>
    <col min="12804" max="12804" width="13.28515625" style="1005" bestFit="1" customWidth="1"/>
    <col min="12805" max="12805" width="12.5703125" style="1005" bestFit="1" customWidth="1"/>
    <col min="12806" max="12808" width="13.28515625" style="1005" bestFit="1" customWidth="1"/>
    <col min="12809" max="12811" width="12.85546875" style="1005" bestFit="1" customWidth="1"/>
    <col min="12812" max="12812" width="12.5703125" style="1005" bestFit="1" customWidth="1"/>
    <col min="12813" max="12813" width="12.140625" style="1005" bestFit="1" customWidth="1"/>
    <col min="12814" max="12815" width="12.85546875" style="1005" bestFit="1" customWidth="1"/>
    <col min="12816" max="12817" width="12.140625" style="1005" bestFit="1" customWidth="1"/>
    <col min="12818" max="12818" width="13.28515625" style="1005" bestFit="1" customWidth="1"/>
    <col min="12819" max="12819" width="12.85546875" style="1005" bestFit="1" customWidth="1"/>
    <col min="12820" max="12820" width="12.5703125" style="1005" bestFit="1" customWidth="1"/>
    <col min="12821" max="12821" width="13.28515625" style="1005" bestFit="1" customWidth="1"/>
    <col min="12822" max="12825" width="12.85546875" style="1005" bestFit="1" customWidth="1"/>
    <col min="12826" max="12826" width="13.28515625" style="1005" bestFit="1" customWidth="1"/>
    <col min="12827" max="12827" width="12.140625" style="1005" bestFit="1" customWidth="1"/>
    <col min="12828" max="12829" width="13.28515625" style="1005" bestFit="1" customWidth="1"/>
    <col min="12830" max="12830" width="19.85546875" style="1005" bestFit="1" customWidth="1"/>
    <col min="12831" max="13056" width="9.140625" style="1005"/>
    <col min="13057" max="13057" width="92.85546875" style="1005" customWidth="1"/>
    <col min="13058" max="13059" width="14.5703125" style="1005" bestFit="1" customWidth="1"/>
    <col min="13060" max="13060" width="13.28515625" style="1005" bestFit="1" customWidth="1"/>
    <col min="13061" max="13061" width="12.5703125" style="1005" bestFit="1" customWidth="1"/>
    <col min="13062" max="13064" width="13.28515625" style="1005" bestFit="1" customWidth="1"/>
    <col min="13065" max="13067" width="12.85546875" style="1005" bestFit="1" customWidth="1"/>
    <col min="13068" max="13068" width="12.5703125" style="1005" bestFit="1" customWidth="1"/>
    <col min="13069" max="13069" width="12.140625" style="1005" bestFit="1" customWidth="1"/>
    <col min="13070" max="13071" width="12.85546875" style="1005" bestFit="1" customWidth="1"/>
    <col min="13072" max="13073" width="12.140625" style="1005" bestFit="1" customWidth="1"/>
    <col min="13074" max="13074" width="13.28515625" style="1005" bestFit="1" customWidth="1"/>
    <col min="13075" max="13075" width="12.85546875" style="1005" bestFit="1" customWidth="1"/>
    <col min="13076" max="13076" width="12.5703125" style="1005" bestFit="1" customWidth="1"/>
    <col min="13077" max="13077" width="13.28515625" style="1005" bestFit="1" customWidth="1"/>
    <col min="13078" max="13081" width="12.85546875" style="1005" bestFit="1" customWidth="1"/>
    <col min="13082" max="13082" width="13.28515625" style="1005" bestFit="1" customWidth="1"/>
    <col min="13083" max="13083" width="12.140625" style="1005" bestFit="1" customWidth="1"/>
    <col min="13084" max="13085" width="13.28515625" style="1005" bestFit="1" customWidth="1"/>
    <col min="13086" max="13086" width="19.85546875" style="1005" bestFit="1" customWidth="1"/>
    <col min="13087" max="13312" width="9.140625" style="1005"/>
    <col min="13313" max="13313" width="92.85546875" style="1005" customWidth="1"/>
    <col min="13314" max="13315" width="14.5703125" style="1005" bestFit="1" customWidth="1"/>
    <col min="13316" max="13316" width="13.28515625" style="1005" bestFit="1" customWidth="1"/>
    <col min="13317" max="13317" width="12.5703125" style="1005" bestFit="1" customWidth="1"/>
    <col min="13318" max="13320" width="13.28515625" style="1005" bestFit="1" customWidth="1"/>
    <col min="13321" max="13323" width="12.85546875" style="1005" bestFit="1" customWidth="1"/>
    <col min="13324" max="13324" width="12.5703125" style="1005" bestFit="1" customWidth="1"/>
    <col min="13325" max="13325" width="12.140625" style="1005" bestFit="1" customWidth="1"/>
    <col min="13326" max="13327" width="12.85546875" style="1005" bestFit="1" customWidth="1"/>
    <col min="13328" max="13329" width="12.140625" style="1005" bestFit="1" customWidth="1"/>
    <col min="13330" max="13330" width="13.28515625" style="1005" bestFit="1" customWidth="1"/>
    <col min="13331" max="13331" width="12.85546875" style="1005" bestFit="1" customWidth="1"/>
    <col min="13332" max="13332" width="12.5703125" style="1005" bestFit="1" customWidth="1"/>
    <col min="13333" max="13333" width="13.28515625" style="1005" bestFit="1" customWidth="1"/>
    <col min="13334" max="13337" width="12.85546875" style="1005" bestFit="1" customWidth="1"/>
    <col min="13338" max="13338" width="13.28515625" style="1005" bestFit="1" customWidth="1"/>
    <col min="13339" max="13339" width="12.140625" style="1005" bestFit="1" customWidth="1"/>
    <col min="13340" max="13341" width="13.28515625" style="1005" bestFit="1" customWidth="1"/>
    <col min="13342" max="13342" width="19.85546875" style="1005" bestFit="1" customWidth="1"/>
    <col min="13343" max="13568" width="9.140625" style="1005"/>
    <col min="13569" max="13569" width="92.85546875" style="1005" customWidth="1"/>
    <col min="13570" max="13571" width="14.5703125" style="1005" bestFit="1" customWidth="1"/>
    <col min="13572" max="13572" width="13.28515625" style="1005" bestFit="1" customWidth="1"/>
    <col min="13573" max="13573" width="12.5703125" style="1005" bestFit="1" customWidth="1"/>
    <col min="13574" max="13576" width="13.28515625" style="1005" bestFit="1" customWidth="1"/>
    <col min="13577" max="13579" width="12.85546875" style="1005" bestFit="1" customWidth="1"/>
    <col min="13580" max="13580" width="12.5703125" style="1005" bestFit="1" customWidth="1"/>
    <col min="13581" max="13581" width="12.140625" style="1005" bestFit="1" customWidth="1"/>
    <col min="13582" max="13583" width="12.85546875" style="1005" bestFit="1" customWidth="1"/>
    <col min="13584" max="13585" width="12.140625" style="1005" bestFit="1" customWidth="1"/>
    <col min="13586" max="13586" width="13.28515625" style="1005" bestFit="1" customWidth="1"/>
    <col min="13587" max="13587" width="12.85546875" style="1005" bestFit="1" customWidth="1"/>
    <col min="13588" max="13588" width="12.5703125" style="1005" bestFit="1" customWidth="1"/>
    <col min="13589" max="13589" width="13.28515625" style="1005" bestFit="1" customWidth="1"/>
    <col min="13590" max="13593" width="12.85546875" style="1005" bestFit="1" customWidth="1"/>
    <col min="13594" max="13594" width="13.28515625" style="1005" bestFit="1" customWidth="1"/>
    <col min="13595" max="13595" width="12.140625" style="1005" bestFit="1" customWidth="1"/>
    <col min="13596" max="13597" width="13.28515625" style="1005" bestFit="1" customWidth="1"/>
    <col min="13598" max="13598" width="19.85546875" style="1005" bestFit="1" customWidth="1"/>
    <col min="13599" max="13824" width="9.140625" style="1005"/>
    <col min="13825" max="13825" width="92.85546875" style="1005" customWidth="1"/>
    <col min="13826" max="13827" width="14.5703125" style="1005" bestFit="1" customWidth="1"/>
    <col min="13828" max="13828" width="13.28515625" style="1005" bestFit="1" customWidth="1"/>
    <col min="13829" max="13829" width="12.5703125" style="1005" bestFit="1" customWidth="1"/>
    <col min="13830" max="13832" width="13.28515625" style="1005" bestFit="1" customWidth="1"/>
    <col min="13833" max="13835" width="12.85546875" style="1005" bestFit="1" customWidth="1"/>
    <col min="13836" max="13836" width="12.5703125" style="1005" bestFit="1" customWidth="1"/>
    <col min="13837" max="13837" width="12.140625" style="1005" bestFit="1" customWidth="1"/>
    <col min="13838" max="13839" width="12.85546875" style="1005" bestFit="1" customWidth="1"/>
    <col min="13840" max="13841" width="12.140625" style="1005" bestFit="1" customWidth="1"/>
    <col min="13842" max="13842" width="13.28515625" style="1005" bestFit="1" customWidth="1"/>
    <col min="13843" max="13843" width="12.85546875" style="1005" bestFit="1" customWidth="1"/>
    <col min="13844" max="13844" width="12.5703125" style="1005" bestFit="1" customWidth="1"/>
    <col min="13845" max="13845" width="13.28515625" style="1005" bestFit="1" customWidth="1"/>
    <col min="13846" max="13849" width="12.85546875" style="1005" bestFit="1" customWidth="1"/>
    <col min="13850" max="13850" width="13.28515625" style="1005" bestFit="1" customWidth="1"/>
    <col min="13851" max="13851" width="12.140625" style="1005" bestFit="1" customWidth="1"/>
    <col min="13852" max="13853" width="13.28515625" style="1005" bestFit="1" customWidth="1"/>
    <col min="13854" max="13854" width="19.85546875" style="1005" bestFit="1" customWidth="1"/>
    <col min="13855" max="14080" width="9.140625" style="1005"/>
    <col min="14081" max="14081" width="92.85546875" style="1005" customWidth="1"/>
    <col min="14082" max="14083" width="14.5703125" style="1005" bestFit="1" customWidth="1"/>
    <col min="14084" max="14084" width="13.28515625" style="1005" bestFit="1" customWidth="1"/>
    <col min="14085" max="14085" width="12.5703125" style="1005" bestFit="1" customWidth="1"/>
    <col min="14086" max="14088" width="13.28515625" style="1005" bestFit="1" customWidth="1"/>
    <col min="14089" max="14091" width="12.85546875" style="1005" bestFit="1" customWidth="1"/>
    <col min="14092" max="14092" width="12.5703125" style="1005" bestFit="1" customWidth="1"/>
    <col min="14093" max="14093" width="12.140625" style="1005" bestFit="1" customWidth="1"/>
    <col min="14094" max="14095" width="12.85546875" style="1005" bestFit="1" customWidth="1"/>
    <col min="14096" max="14097" width="12.140625" style="1005" bestFit="1" customWidth="1"/>
    <col min="14098" max="14098" width="13.28515625" style="1005" bestFit="1" customWidth="1"/>
    <col min="14099" max="14099" width="12.85546875" style="1005" bestFit="1" customWidth="1"/>
    <col min="14100" max="14100" width="12.5703125" style="1005" bestFit="1" customWidth="1"/>
    <col min="14101" max="14101" width="13.28515625" style="1005" bestFit="1" customWidth="1"/>
    <col min="14102" max="14105" width="12.85546875" style="1005" bestFit="1" customWidth="1"/>
    <col min="14106" max="14106" width="13.28515625" style="1005" bestFit="1" customWidth="1"/>
    <col min="14107" max="14107" width="12.140625" style="1005" bestFit="1" customWidth="1"/>
    <col min="14108" max="14109" width="13.28515625" style="1005" bestFit="1" customWidth="1"/>
    <col min="14110" max="14110" width="19.85546875" style="1005" bestFit="1" customWidth="1"/>
    <col min="14111" max="14336" width="9.140625" style="1005"/>
    <col min="14337" max="14337" width="92.85546875" style="1005" customWidth="1"/>
    <col min="14338" max="14339" width="14.5703125" style="1005" bestFit="1" customWidth="1"/>
    <col min="14340" max="14340" width="13.28515625" style="1005" bestFit="1" customWidth="1"/>
    <col min="14341" max="14341" width="12.5703125" style="1005" bestFit="1" customWidth="1"/>
    <col min="14342" max="14344" width="13.28515625" style="1005" bestFit="1" customWidth="1"/>
    <col min="14345" max="14347" width="12.85546875" style="1005" bestFit="1" customWidth="1"/>
    <col min="14348" max="14348" width="12.5703125" style="1005" bestFit="1" customWidth="1"/>
    <col min="14349" max="14349" width="12.140625" style="1005" bestFit="1" customWidth="1"/>
    <col min="14350" max="14351" width="12.85546875" style="1005" bestFit="1" customWidth="1"/>
    <col min="14352" max="14353" width="12.140625" style="1005" bestFit="1" customWidth="1"/>
    <col min="14354" max="14354" width="13.28515625" style="1005" bestFit="1" customWidth="1"/>
    <col min="14355" max="14355" width="12.85546875" style="1005" bestFit="1" customWidth="1"/>
    <col min="14356" max="14356" width="12.5703125" style="1005" bestFit="1" customWidth="1"/>
    <col min="14357" max="14357" width="13.28515625" style="1005" bestFit="1" customWidth="1"/>
    <col min="14358" max="14361" width="12.85546875" style="1005" bestFit="1" customWidth="1"/>
    <col min="14362" max="14362" width="13.28515625" style="1005" bestFit="1" customWidth="1"/>
    <col min="14363" max="14363" width="12.140625" style="1005" bestFit="1" customWidth="1"/>
    <col min="14364" max="14365" width="13.28515625" style="1005" bestFit="1" customWidth="1"/>
    <col min="14366" max="14366" width="19.85546875" style="1005" bestFit="1" customWidth="1"/>
    <col min="14367" max="14592" width="9.140625" style="1005"/>
    <col min="14593" max="14593" width="92.85546875" style="1005" customWidth="1"/>
    <col min="14594" max="14595" width="14.5703125" style="1005" bestFit="1" customWidth="1"/>
    <col min="14596" max="14596" width="13.28515625" style="1005" bestFit="1" customWidth="1"/>
    <col min="14597" max="14597" width="12.5703125" style="1005" bestFit="1" customWidth="1"/>
    <col min="14598" max="14600" width="13.28515625" style="1005" bestFit="1" customWidth="1"/>
    <col min="14601" max="14603" width="12.85546875" style="1005" bestFit="1" customWidth="1"/>
    <col min="14604" max="14604" width="12.5703125" style="1005" bestFit="1" customWidth="1"/>
    <col min="14605" max="14605" width="12.140625" style="1005" bestFit="1" customWidth="1"/>
    <col min="14606" max="14607" width="12.85546875" style="1005" bestFit="1" customWidth="1"/>
    <col min="14608" max="14609" width="12.140625" style="1005" bestFit="1" customWidth="1"/>
    <col min="14610" max="14610" width="13.28515625" style="1005" bestFit="1" customWidth="1"/>
    <col min="14611" max="14611" width="12.85546875" style="1005" bestFit="1" customWidth="1"/>
    <col min="14612" max="14612" width="12.5703125" style="1005" bestFit="1" customWidth="1"/>
    <col min="14613" max="14613" width="13.28515625" style="1005" bestFit="1" customWidth="1"/>
    <col min="14614" max="14617" width="12.85546875" style="1005" bestFit="1" customWidth="1"/>
    <col min="14618" max="14618" width="13.28515625" style="1005" bestFit="1" customWidth="1"/>
    <col min="14619" max="14619" width="12.140625" style="1005" bestFit="1" customWidth="1"/>
    <col min="14620" max="14621" width="13.28515625" style="1005" bestFit="1" customWidth="1"/>
    <col min="14622" max="14622" width="19.85546875" style="1005" bestFit="1" customWidth="1"/>
    <col min="14623" max="14848" width="9.140625" style="1005"/>
    <col min="14849" max="14849" width="92.85546875" style="1005" customWidth="1"/>
    <col min="14850" max="14851" width="14.5703125" style="1005" bestFit="1" customWidth="1"/>
    <col min="14852" max="14852" width="13.28515625" style="1005" bestFit="1" customWidth="1"/>
    <col min="14853" max="14853" width="12.5703125" style="1005" bestFit="1" customWidth="1"/>
    <col min="14854" max="14856" width="13.28515625" style="1005" bestFit="1" customWidth="1"/>
    <col min="14857" max="14859" width="12.85546875" style="1005" bestFit="1" customWidth="1"/>
    <col min="14860" max="14860" width="12.5703125" style="1005" bestFit="1" customWidth="1"/>
    <col min="14861" max="14861" width="12.140625" style="1005" bestFit="1" customWidth="1"/>
    <col min="14862" max="14863" width="12.85546875" style="1005" bestFit="1" customWidth="1"/>
    <col min="14864" max="14865" width="12.140625" style="1005" bestFit="1" customWidth="1"/>
    <col min="14866" max="14866" width="13.28515625" style="1005" bestFit="1" customWidth="1"/>
    <col min="14867" max="14867" width="12.85546875" style="1005" bestFit="1" customWidth="1"/>
    <col min="14868" max="14868" width="12.5703125" style="1005" bestFit="1" customWidth="1"/>
    <col min="14869" max="14869" width="13.28515625" style="1005" bestFit="1" customWidth="1"/>
    <col min="14870" max="14873" width="12.85546875" style="1005" bestFit="1" customWidth="1"/>
    <col min="14874" max="14874" width="13.28515625" style="1005" bestFit="1" customWidth="1"/>
    <col min="14875" max="14875" width="12.140625" style="1005" bestFit="1" customWidth="1"/>
    <col min="14876" max="14877" width="13.28515625" style="1005" bestFit="1" customWidth="1"/>
    <col min="14878" max="14878" width="19.85546875" style="1005" bestFit="1" customWidth="1"/>
    <col min="14879" max="15104" width="9.140625" style="1005"/>
    <col min="15105" max="15105" width="92.85546875" style="1005" customWidth="1"/>
    <col min="15106" max="15107" width="14.5703125" style="1005" bestFit="1" customWidth="1"/>
    <col min="15108" max="15108" width="13.28515625" style="1005" bestFit="1" customWidth="1"/>
    <col min="15109" max="15109" width="12.5703125" style="1005" bestFit="1" customWidth="1"/>
    <col min="15110" max="15112" width="13.28515625" style="1005" bestFit="1" customWidth="1"/>
    <col min="15113" max="15115" width="12.85546875" style="1005" bestFit="1" customWidth="1"/>
    <col min="15116" max="15116" width="12.5703125" style="1005" bestFit="1" customWidth="1"/>
    <col min="15117" max="15117" width="12.140625" style="1005" bestFit="1" customWidth="1"/>
    <col min="15118" max="15119" width="12.85546875" style="1005" bestFit="1" customWidth="1"/>
    <col min="15120" max="15121" width="12.140625" style="1005" bestFit="1" customWidth="1"/>
    <col min="15122" max="15122" width="13.28515625" style="1005" bestFit="1" customWidth="1"/>
    <col min="15123" max="15123" width="12.85546875" style="1005" bestFit="1" customWidth="1"/>
    <col min="15124" max="15124" width="12.5703125" style="1005" bestFit="1" customWidth="1"/>
    <col min="15125" max="15125" width="13.28515625" style="1005" bestFit="1" customWidth="1"/>
    <col min="15126" max="15129" width="12.85546875" style="1005" bestFit="1" customWidth="1"/>
    <col min="15130" max="15130" width="13.28515625" style="1005" bestFit="1" customWidth="1"/>
    <col min="15131" max="15131" width="12.140625" style="1005" bestFit="1" customWidth="1"/>
    <col min="15132" max="15133" width="13.28515625" style="1005" bestFit="1" customWidth="1"/>
    <col min="15134" max="15134" width="19.85546875" style="1005" bestFit="1" customWidth="1"/>
    <col min="15135" max="15360" width="9.140625" style="1005"/>
    <col min="15361" max="15361" width="92.85546875" style="1005" customWidth="1"/>
    <col min="15362" max="15363" width="14.5703125" style="1005" bestFit="1" customWidth="1"/>
    <col min="15364" max="15364" width="13.28515625" style="1005" bestFit="1" customWidth="1"/>
    <col min="15365" max="15365" width="12.5703125" style="1005" bestFit="1" customWidth="1"/>
    <col min="15366" max="15368" width="13.28515625" style="1005" bestFit="1" customWidth="1"/>
    <col min="15369" max="15371" width="12.85546875" style="1005" bestFit="1" customWidth="1"/>
    <col min="15372" max="15372" width="12.5703125" style="1005" bestFit="1" customWidth="1"/>
    <col min="15373" max="15373" width="12.140625" style="1005" bestFit="1" customWidth="1"/>
    <col min="15374" max="15375" width="12.85546875" style="1005" bestFit="1" customWidth="1"/>
    <col min="15376" max="15377" width="12.140625" style="1005" bestFit="1" customWidth="1"/>
    <col min="15378" max="15378" width="13.28515625" style="1005" bestFit="1" customWidth="1"/>
    <col min="15379" max="15379" width="12.85546875" style="1005" bestFit="1" customWidth="1"/>
    <col min="15380" max="15380" width="12.5703125" style="1005" bestFit="1" customWidth="1"/>
    <col min="15381" max="15381" width="13.28515625" style="1005" bestFit="1" customWidth="1"/>
    <col min="15382" max="15385" width="12.85546875" style="1005" bestFit="1" customWidth="1"/>
    <col min="15386" max="15386" width="13.28515625" style="1005" bestFit="1" customWidth="1"/>
    <col min="15387" max="15387" width="12.140625" style="1005" bestFit="1" customWidth="1"/>
    <col min="15388" max="15389" width="13.28515625" style="1005" bestFit="1" customWidth="1"/>
    <col min="15390" max="15390" width="19.85546875" style="1005" bestFit="1" customWidth="1"/>
    <col min="15391" max="15616" width="9.140625" style="1005"/>
    <col min="15617" max="15617" width="92.85546875" style="1005" customWidth="1"/>
    <col min="15618" max="15619" width="14.5703125" style="1005" bestFit="1" customWidth="1"/>
    <col min="15620" max="15620" width="13.28515625" style="1005" bestFit="1" customWidth="1"/>
    <col min="15621" max="15621" width="12.5703125" style="1005" bestFit="1" customWidth="1"/>
    <col min="15622" max="15624" width="13.28515625" style="1005" bestFit="1" customWidth="1"/>
    <col min="15625" max="15627" width="12.85546875" style="1005" bestFit="1" customWidth="1"/>
    <col min="15628" max="15628" width="12.5703125" style="1005" bestFit="1" customWidth="1"/>
    <col min="15629" max="15629" width="12.140625" style="1005" bestFit="1" customWidth="1"/>
    <col min="15630" max="15631" width="12.85546875" style="1005" bestFit="1" customWidth="1"/>
    <col min="15632" max="15633" width="12.140625" style="1005" bestFit="1" customWidth="1"/>
    <col min="15634" max="15634" width="13.28515625" style="1005" bestFit="1" customWidth="1"/>
    <col min="15635" max="15635" width="12.85546875" style="1005" bestFit="1" customWidth="1"/>
    <col min="15636" max="15636" width="12.5703125" style="1005" bestFit="1" customWidth="1"/>
    <col min="15637" max="15637" width="13.28515625" style="1005" bestFit="1" customWidth="1"/>
    <col min="15638" max="15641" width="12.85546875" style="1005" bestFit="1" customWidth="1"/>
    <col min="15642" max="15642" width="13.28515625" style="1005" bestFit="1" customWidth="1"/>
    <col min="15643" max="15643" width="12.140625" style="1005" bestFit="1" customWidth="1"/>
    <col min="15644" max="15645" width="13.28515625" style="1005" bestFit="1" customWidth="1"/>
    <col min="15646" max="15646" width="19.85546875" style="1005" bestFit="1" customWidth="1"/>
    <col min="15647" max="15872" width="9.140625" style="1005"/>
    <col min="15873" max="15873" width="92.85546875" style="1005" customWidth="1"/>
    <col min="15874" max="15875" width="14.5703125" style="1005" bestFit="1" customWidth="1"/>
    <col min="15876" max="15876" width="13.28515625" style="1005" bestFit="1" customWidth="1"/>
    <col min="15877" max="15877" width="12.5703125" style="1005" bestFit="1" customWidth="1"/>
    <col min="15878" max="15880" width="13.28515625" style="1005" bestFit="1" customWidth="1"/>
    <col min="15881" max="15883" width="12.85546875" style="1005" bestFit="1" customWidth="1"/>
    <col min="15884" max="15884" width="12.5703125" style="1005" bestFit="1" customWidth="1"/>
    <col min="15885" max="15885" width="12.140625" style="1005" bestFit="1" customWidth="1"/>
    <col min="15886" max="15887" width="12.85546875" style="1005" bestFit="1" customWidth="1"/>
    <col min="15888" max="15889" width="12.140625" style="1005" bestFit="1" customWidth="1"/>
    <col min="15890" max="15890" width="13.28515625" style="1005" bestFit="1" customWidth="1"/>
    <col min="15891" max="15891" width="12.85546875" style="1005" bestFit="1" customWidth="1"/>
    <col min="15892" max="15892" width="12.5703125" style="1005" bestFit="1" customWidth="1"/>
    <col min="15893" max="15893" width="13.28515625" style="1005" bestFit="1" customWidth="1"/>
    <col min="15894" max="15897" width="12.85546875" style="1005" bestFit="1" customWidth="1"/>
    <col min="15898" max="15898" width="13.28515625" style="1005" bestFit="1" customWidth="1"/>
    <col min="15899" max="15899" width="12.140625" style="1005" bestFit="1" customWidth="1"/>
    <col min="15900" max="15901" width="13.28515625" style="1005" bestFit="1" customWidth="1"/>
    <col min="15902" max="15902" width="19.85546875" style="1005" bestFit="1" customWidth="1"/>
    <col min="15903" max="16128" width="9.140625" style="1005"/>
    <col min="16129" max="16129" width="92.85546875" style="1005" customWidth="1"/>
    <col min="16130" max="16131" width="14.5703125" style="1005" bestFit="1" customWidth="1"/>
    <col min="16132" max="16132" width="13.28515625" style="1005" bestFit="1" customWidth="1"/>
    <col min="16133" max="16133" width="12.5703125" style="1005" bestFit="1" customWidth="1"/>
    <col min="16134" max="16136" width="13.28515625" style="1005" bestFit="1" customWidth="1"/>
    <col min="16137" max="16139" width="12.85546875" style="1005" bestFit="1" customWidth="1"/>
    <col min="16140" max="16140" width="12.5703125" style="1005" bestFit="1" customWidth="1"/>
    <col min="16141" max="16141" width="12.140625" style="1005" bestFit="1" customWidth="1"/>
    <col min="16142" max="16143" width="12.85546875" style="1005" bestFit="1" customWidth="1"/>
    <col min="16144" max="16145" width="12.140625" style="1005" bestFit="1" customWidth="1"/>
    <col min="16146" max="16146" width="13.28515625" style="1005" bestFit="1" customWidth="1"/>
    <col min="16147" max="16147" width="12.85546875" style="1005" bestFit="1" customWidth="1"/>
    <col min="16148" max="16148" width="12.5703125" style="1005" bestFit="1" customWidth="1"/>
    <col min="16149" max="16149" width="13.28515625" style="1005" bestFit="1" customWidth="1"/>
    <col min="16150" max="16153" width="12.85546875" style="1005" bestFit="1" customWidth="1"/>
    <col min="16154" max="16154" width="13.28515625" style="1005" bestFit="1" customWidth="1"/>
    <col min="16155" max="16155" width="12.140625" style="1005" bestFit="1" customWidth="1"/>
    <col min="16156" max="16157" width="13.28515625" style="1005" bestFit="1" customWidth="1"/>
    <col min="16158" max="16158" width="19.85546875" style="1005" bestFit="1" customWidth="1"/>
    <col min="16159" max="16384" width="9.140625" style="1005"/>
  </cols>
  <sheetData>
    <row r="1" spans="1:30" s="86" customFormat="1" ht="2.25" customHeight="1">
      <c r="A1" s="1000"/>
      <c r="B1" s="805"/>
      <c r="C1" s="805"/>
      <c r="D1" s="805"/>
      <c r="E1" s="805"/>
      <c r="F1" s="805"/>
      <c r="G1" s="805"/>
      <c r="H1" s="805"/>
      <c r="I1" s="805"/>
      <c r="J1" s="805"/>
      <c r="K1" s="805"/>
      <c r="L1" s="805"/>
      <c r="M1" s="805"/>
      <c r="N1" s="805"/>
      <c r="O1" s="805"/>
      <c r="P1" s="805"/>
      <c r="Q1" s="805"/>
      <c r="R1" s="805"/>
      <c r="S1" s="805"/>
      <c r="T1" s="805"/>
      <c r="U1" s="805"/>
      <c r="V1" s="805"/>
      <c r="W1" s="805"/>
      <c r="X1" s="805"/>
      <c r="Y1" s="805"/>
      <c r="Z1" s="805"/>
      <c r="AA1" s="805"/>
      <c r="AB1" s="805"/>
      <c r="AC1" s="805"/>
      <c r="AD1" s="805"/>
    </row>
    <row r="2" spans="1:30" s="75" customFormat="1" ht="37.5" customHeight="1">
      <c r="A2" s="1060" t="s">
        <v>894</v>
      </c>
      <c r="B2" s="1060"/>
      <c r="C2" s="1060"/>
      <c r="D2" s="1060"/>
      <c r="E2" s="1060"/>
      <c r="F2" s="1060"/>
      <c r="G2" s="1060"/>
      <c r="H2" s="1060"/>
      <c r="I2" s="1060"/>
      <c r="J2" s="1060"/>
      <c r="K2" s="1060"/>
      <c r="L2" s="1060"/>
      <c r="M2" s="1060"/>
      <c r="N2" s="1060"/>
      <c r="O2" s="1060"/>
      <c r="P2" s="1060"/>
      <c r="Q2" s="1060"/>
      <c r="R2" s="1060"/>
      <c r="S2" s="1060"/>
      <c r="T2" s="1060"/>
      <c r="U2" s="1060"/>
      <c r="V2" s="1060"/>
      <c r="W2" s="1060"/>
      <c r="X2" s="1060"/>
      <c r="Y2" s="1060"/>
      <c r="Z2" s="1060"/>
      <c r="AA2" s="1060"/>
      <c r="AB2" s="1060"/>
      <c r="AC2" s="1060"/>
      <c r="AD2" s="1060"/>
    </row>
    <row r="3" spans="1:30" s="75" customFormat="1" ht="26.25" customHeight="1">
      <c r="A3" s="1060" t="s">
        <v>1340</v>
      </c>
      <c r="B3" s="1060"/>
      <c r="C3" s="1060"/>
      <c r="D3" s="1060"/>
      <c r="E3" s="1060"/>
      <c r="F3" s="1060"/>
      <c r="G3" s="1060"/>
      <c r="H3" s="1060"/>
      <c r="I3" s="1060"/>
      <c r="J3" s="1060"/>
      <c r="K3" s="1060"/>
      <c r="L3" s="1060"/>
      <c r="M3" s="1060"/>
      <c r="N3" s="1060"/>
      <c r="O3" s="1060"/>
      <c r="P3" s="1060"/>
      <c r="Q3" s="1060"/>
      <c r="R3" s="1060"/>
      <c r="S3" s="1060"/>
      <c r="T3" s="1060"/>
      <c r="U3" s="1060"/>
      <c r="V3" s="1060"/>
      <c r="W3" s="1060"/>
      <c r="X3" s="1060"/>
      <c r="Y3" s="1060"/>
      <c r="Z3" s="1060"/>
      <c r="AA3" s="1060"/>
      <c r="AB3" s="1060"/>
      <c r="AC3" s="1060"/>
      <c r="AD3" s="1060"/>
    </row>
    <row r="4" spans="1:30" s="75" customFormat="1" ht="25.5" customHeight="1">
      <c r="A4" s="1060" t="s">
        <v>1547</v>
      </c>
      <c r="B4" s="1060"/>
      <c r="C4" s="1060"/>
      <c r="D4" s="1060"/>
      <c r="E4" s="1060"/>
      <c r="F4" s="1060"/>
      <c r="G4" s="1060"/>
      <c r="H4" s="1060"/>
      <c r="I4" s="1060"/>
      <c r="J4" s="1060"/>
      <c r="K4" s="1060"/>
      <c r="L4" s="1060"/>
      <c r="M4" s="1060"/>
      <c r="N4" s="1060"/>
      <c r="O4" s="1060"/>
      <c r="P4" s="1060"/>
      <c r="Q4" s="1060"/>
      <c r="R4" s="1060"/>
      <c r="S4" s="1060"/>
      <c r="T4" s="1060"/>
      <c r="U4" s="1060"/>
      <c r="V4" s="1060"/>
      <c r="W4" s="1060"/>
      <c r="X4" s="1060"/>
      <c r="Y4" s="1060"/>
      <c r="Z4" s="1060"/>
      <c r="AA4" s="1060"/>
      <c r="AB4" s="1060"/>
      <c r="AC4" s="1060"/>
      <c r="AD4" s="1060"/>
    </row>
    <row r="5" spans="1:30" s="76" customFormat="1" ht="47.25" customHeight="1">
      <c r="A5" s="1080" t="s">
        <v>1486</v>
      </c>
      <c r="B5" s="1080"/>
      <c r="C5" s="1080"/>
      <c r="D5" s="1080"/>
      <c r="E5" s="1080"/>
      <c r="F5" s="1080"/>
      <c r="G5" s="1080"/>
      <c r="H5" s="1080"/>
      <c r="I5" s="1080"/>
      <c r="J5" s="1080"/>
      <c r="K5" s="1080"/>
      <c r="L5" s="1080"/>
      <c r="M5" s="1080"/>
      <c r="N5" s="1080"/>
      <c r="O5" s="1080"/>
      <c r="P5" s="1080"/>
      <c r="Q5" s="1080"/>
      <c r="R5" s="1080"/>
      <c r="S5" s="1080"/>
      <c r="T5" s="1080"/>
      <c r="U5" s="1080"/>
      <c r="V5" s="1080"/>
      <c r="W5" s="1080"/>
      <c r="X5" s="1080"/>
      <c r="Y5" s="1080"/>
      <c r="Z5" s="1080"/>
      <c r="AA5" s="1080"/>
      <c r="AB5" s="1080"/>
      <c r="AC5" s="1080"/>
      <c r="AD5" s="1080"/>
    </row>
    <row r="6" spans="1:30" s="1005" customFormat="1" ht="6" customHeight="1">
      <c r="A6" s="83"/>
      <c r="H6" s="87"/>
      <c r="O6" s="87"/>
      <c r="V6" s="87"/>
    </row>
    <row r="7" spans="1:30" s="1005" customFormat="1" ht="4.5" customHeight="1" thickBot="1">
      <c r="A7" s="470"/>
      <c r="B7" s="519"/>
      <c r="C7" s="519"/>
      <c r="D7" s="519"/>
      <c r="E7" s="519"/>
      <c r="F7" s="519"/>
      <c r="G7" s="519"/>
      <c r="H7" s="1122"/>
      <c r="I7" s="519"/>
      <c r="J7" s="519"/>
      <c r="K7" s="519"/>
      <c r="L7" s="519"/>
      <c r="M7" s="519"/>
      <c r="N7" s="519"/>
      <c r="O7" s="1122"/>
      <c r="P7" s="519"/>
      <c r="Q7" s="519"/>
      <c r="R7" s="519"/>
      <c r="S7" s="519"/>
      <c r="T7" s="519"/>
      <c r="U7" s="519"/>
      <c r="V7" s="1122"/>
      <c r="W7" s="519"/>
      <c r="X7" s="519"/>
      <c r="Y7" s="519"/>
      <c r="Z7" s="519"/>
      <c r="AA7" s="519"/>
      <c r="AB7" s="519"/>
      <c r="AC7" s="519"/>
      <c r="AD7" s="519"/>
    </row>
    <row r="8" spans="1:30" s="152" customFormat="1" ht="31.5" customHeight="1" thickTop="1" thickBot="1">
      <c r="A8" s="279"/>
      <c r="B8" s="806" t="s">
        <v>864</v>
      </c>
      <c r="C8" s="806" t="s">
        <v>865</v>
      </c>
      <c r="D8" s="806" t="s">
        <v>866</v>
      </c>
      <c r="E8" s="806" t="s">
        <v>867</v>
      </c>
      <c r="F8" s="806" t="s">
        <v>868</v>
      </c>
      <c r="G8" s="806" t="s">
        <v>869</v>
      </c>
      <c r="H8" s="806" t="s">
        <v>870</v>
      </c>
      <c r="I8" s="806" t="s">
        <v>871</v>
      </c>
      <c r="J8" s="806" t="s">
        <v>872</v>
      </c>
      <c r="K8" s="806" t="s">
        <v>873</v>
      </c>
      <c r="L8" s="806" t="s">
        <v>874</v>
      </c>
      <c r="M8" s="806" t="s">
        <v>875</v>
      </c>
      <c r="N8" s="806" t="s">
        <v>876</v>
      </c>
      <c r="O8" s="806" t="s">
        <v>877</v>
      </c>
      <c r="P8" s="806" t="s">
        <v>878</v>
      </c>
      <c r="Q8" s="806" t="s">
        <v>879</v>
      </c>
      <c r="R8" s="806" t="s">
        <v>880</v>
      </c>
      <c r="S8" s="806" t="s">
        <v>881</v>
      </c>
      <c r="T8" s="806" t="s">
        <v>882</v>
      </c>
      <c r="U8" s="806" t="s">
        <v>883</v>
      </c>
      <c r="V8" s="806" t="s">
        <v>884</v>
      </c>
      <c r="W8" s="806" t="s">
        <v>885</v>
      </c>
      <c r="X8" s="806" t="s">
        <v>886</v>
      </c>
      <c r="Y8" s="806" t="s">
        <v>887</v>
      </c>
      <c r="Z8" s="806" t="s">
        <v>888</v>
      </c>
      <c r="AA8" s="806" t="s">
        <v>889</v>
      </c>
      <c r="AB8" s="806" t="s">
        <v>1466</v>
      </c>
      <c r="AC8" s="806" t="s">
        <v>1488</v>
      </c>
      <c r="AD8" s="806" t="s">
        <v>310</v>
      </c>
    </row>
    <row r="9" spans="1:30" s="152" customFormat="1" ht="31.5" customHeight="1" thickTop="1" thickBot="1">
      <c r="A9" s="279" t="s">
        <v>1</v>
      </c>
      <c r="B9" s="806"/>
      <c r="C9" s="806"/>
      <c r="D9" s="806"/>
      <c r="E9" s="806"/>
      <c r="F9" s="806"/>
      <c r="G9" s="806"/>
      <c r="H9" s="806"/>
      <c r="I9" s="806"/>
      <c r="J9" s="806"/>
      <c r="K9" s="806"/>
      <c r="L9" s="806"/>
      <c r="M9" s="806"/>
      <c r="N9" s="806"/>
      <c r="O9" s="806"/>
      <c r="P9" s="806"/>
      <c r="Q9" s="806"/>
      <c r="R9" s="806"/>
      <c r="S9" s="806"/>
      <c r="T9" s="806"/>
      <c r="U9" s="806"/>
      <c r="V9" s="806"/>
      <c r="W9" s="806"/>
      <c r="X9" s="806"/>
      <c r="Y9" s="806"/>
      <c r="Z9" s="806"/>
      <c r="AA9" s="806"/>
      <c r="AB9" s="806"/>
      <c r="AC9" s="806"/>
      <c r="AD9" s="806"/>
    </row>
    <row r="10" spans="1:30" s="151" customFormat="1" ht="28.5" customHeight="1" thickTop="1" thickBot="1">
      <c r="A10" s="280" t="s">
        <v>7</v>
      </c>
      <c r="B10" s="807">
        <v>1840630091.51</v>
      </c>
      <c r="C10" s="807">
        <v>924151296.90999997</v>
      </c>
      <c r="D10" s="807">
        <v>548443055.50999999</v>
      </c>
      <c r="E10" s="807">
        <v>145561058.25999999</v>
      </c>
      <c r="F10" s="807">
        <v>207356039.09</v>
      </c>
      <c r="G10" s="807">
        <v>291723298.63999999</v>
      </c>
      <c r="H10" s="807">
        <v>205336838.71000001</v>
      </c>
      <c r="I10" s="807">
        <v>202741361.19999999</v>
      </c>
      <c r="J10" s="807">
        <v>178301466.62</v>
      </c>
      <c r="K10" s="807">
        <v>122896945.92</v>
      </c>
      <c r="L10" s="807">
        <v>103359931.23</v>
      </c>
      <c r="M10" s="807">
        <v>65372109.960000001</v>
      </c>
      <c r="N10" s="807">
        <v>204995511</v>
      </c>
      <c r="O10" s="807">
        <v>137820681.34</v>
      </c>
      <c r="P10" s="807">
        <v>97047485.700000003</v>
      </c>
      <c r="Q10" s="807">
        <v>57294284.399999999</v>
      </c>
      <c r="R10" s="807">
        <v>102081327.29000001</v>
      </c>
      <c r="S10" s="807">
        <v>152120874.71000001</v>
      </c>
      <c r="T10" s="807">
        <v>76668243.659999996</v>
      </c>
      <c r="U10" s="807">
        <v>196896487.16</v>
      </c>
      <c r="V10" s="807">
        <v>255313397.28999999</v>
      </c>
      <c r="W10" s="807">
        <v>138947831.75</v>
      </c>
      <c r="X10" s="807">
        <v>187038685.46000001</v>
      </c>
      <c r="Y10" s="807">
        <v>106066802.43000001</v>
      </c>
      <c r="Z10" s="807">
        <v>321792447.64999998</v>
      </c>
      <c r="AA10" s="807">
        <v>106149184.5</v>
      </c>
      <c r="AB10" s="807">
        <v>235453707.83000001</v>
      </c>
      <c r="AC10" s="807">
        <v>251830485.06</v>
      </c>
      <c r="AD10" s="807">
        <v>7463390930.79</v>
      </c>
    </row>
    <row r="11" spans="1:30" s="151" customFormat="1" ht="19.5" customHeight="1" thickTop="1">
      <c r="A11" s="281" t="s">
        <v>8</v>
      </c>
      <c r="B11" s="808">
        <v>366971397.63999999</v>
      </c>
      <c r="C11" s="808">
        <v>88365521.340000004</v>
      </c>
      <c r="D11" s="808">
        <v>42750598.109999999</v>
      </c>
      <c r="E11" s="808">
        <v>25964235.329999998</v>
      </c>
      <c r="F11" s="808">
        <v>17803133.620000001</v>
      </c>
      <c r="G11" s="808">
        <v>21578580.109999999</v>
      </c>
      <c r="H11" s="808">
        <v>15351817.279999999</v>
      </c>
      <c r="I11" s="808">
        <v>20749548.039999999</v>
      </c>
      <c r="J11" s="808">
        <v>8439470.1199999992</v>
      </c>
      <c r="K11" s="808">
        <v>6668719.0999999996</v>
      </c>
      <c r="L11" s="808">
        <v>7303409.7400000002</v>
      </c>
      <c r="M11" s="808">
        <v>6598519.5999999996</v>
      </c>
      <c r="N11" s="808">
        <v>20773873.25</v>
      </c>
      <c r="O11" s="808">
        <v>29182458.129999999</v>
      </c>
      <c r="P11" s="808">
        <v>10976987.619999999</v>
      </c>
      <c r="Q11" s="808">
        <v>2886636.43</v>
      </c>
      <c r="R11" s="808">
        <v>5197318.1100000003</v>
      </c>
      <c r="S11" s="808">
        <v>7389306.5</v>
      </c>
      <c r="T11" s="808">
        <v>7732936.3899999997</v>
      </c>
      <c r="U11" s="808">
        <v>16292256.35</v>
      </c>
      <c r="V11" s="808">
        <v>19451660.84</v>
      </c>
      <c r="W11" s="808">
        <v>10294004.300000001</v>
      </c>
      <c r="X11" s="808">
        <v>9948286.0899999999</v>
      </c>
      <c r="Y11" s="808">
        <v>8704283.2799999993</v>
      </c>
      <c r="Z11" s="808">
        <v>19540947.890000001</v>
      </c>
      <c r="AA11" s="808">
        <v>5443326.6699999999</v>
      </c>
      <c r="AB11" s="808">
        <v>23116932.850000001</v>
      </c>
      <c r="AC11" s="808">
        <v>23600369.93</v>
      </c>
      <c r="AD11" s="808">
        <v>849076534.65999997</v>
      </c>
    </row>
    <row r="12" spans="1:30" s="151" customFormat="1" ht="17.25" customHeight="1">
      <c r="A12" s="281" t="s">
        <v>17</v>
      </c>
      <c r="B12" s="808">
        <v>248762223.66999999</v>
      </c>
      <c r="C12" s="808">
        <v>120572787.51000001</v>
      </c>
      <c r="D12" s="808">
        <v>131664456.86</v>
      </c>
      <c r="E12" s="808">
        <v>37347630.18</v>
      </c>
      <c r="F12" s="808">
        <v>31600174.399999999</v>
      </c>
      <c r="G12" s="808">
        <v>32523824.43</v>
      </c>
      <c r="H12" s="808">
        <v>21754450.93</v>
      </c>
      <c r="I12" s="808">
        <v>25245301.16</v>
      </c>
      <c r="J12" s="808">
        <v>20480798.960000001</v>
      </c>
      <c r="K12" s="808">
        <v>13382947.300000001</v>
      </c>
      <c r="L12" s="808">
        <v>12308560.189999999</v>
      </c>
      <c r="M12" s="808">
        <v>6808346.9400000004</v>
      </c>
      <c r="N12" s="808">
        <v>15619776.08</v>
      </c>
      <c r="O12" s="808">
        <v>10459887.460000001</v>
      </c>
      <c r="P12" s="808">
        <v>12161454.1</v>
      </c>
      <c r="Q12" s="808">
        <v>2385504.94</v>
      </c>
      <c r="R12" s="808">
        <v>18772754.289999999</v>
      </c>
      <c r="S12" s="808">
        <v>13426570.039999999</v>
      </c>
      <c r="T12" s="808">
        <v>10582657.359999999</v>
      </c>
      <c r="U12" s="808">
        <v>29775722.309999999</v>
      </c>
      <c r="V12" s="808">
        <v>49820949.719999999</v>
      </c>
      <c r="W12" s="808">
        <v>28376274.68</v>
      </c>
      <c r="X12" s="808">
        <v>34692504.759999998</v>
      </c>
      <c r="Y12" s="808">
        <v>16510368.65</v>
      </c>
      <c r="Z12" s="808">
        <v>47458053.619999997</v>
      </c>
      <c r="AA12" s="808">
        <v>11838278.439999999</v>
      </c>
      <c r="AB12" s="808">
        <v>30329882.440000001</v>
      </c>
      <c r="AC12" s="808">
        <v>14137733.9</v>
      </c>
      <c r="AD12" s="808">
        <v>1048799875.3200001</v>
      </c>
    </row>
    <row r="13" spans="1:30" s="151" customFormat="1" ht="17.25" customHeight="1">
      <c r="A13" s="281" t="s">
        <v>26</v>
      </c>
      <c r="B13" s="808">
        <v>1130324901.6300001</v>
      </c>
      <c r="C13" s="808">
        <v>676377575.99000001</v>
      </c>
      <c r="D13" s="808">
        <v>354407403</v>
      </c>
      <c r="E13" s="808">
        <v>76721865.390000001</v>
      </c>
      <c r="F13" s="808">
        <v>151238867.28999999</v>
      </c>
      <c r="G13" s="808">
        <v>232081814.31</v>
      </c>
      <c r="H13" s="808">
        <v>162942810.59</v>
      </c>
      <c r="I13" s="808">
        <v>153067427.91999999</v>
      </c>
      <c r="J13" s="808">
        <v>144126887.08000001</v>
      </c>
      <c r="K13" s="808">
        <v>99879410.609999999</v>
      </c>
      <c r="L13" s="808">
        <v>80687334.530000001</v>
      </c>
      <c r="M13" s="808">
        <v>47888672.170000002</v>
      </c>
      <c r="N13" s="808">
        <v>160075047.69999999</v>
      </c>
      <c r="O13" s="808">
        <v>93138393.969999999</v>
      </c>
      <c r="P13" s="808">
        <v>70884994.640000001</v>
      </c>
      <c r="Q13" s="808">
        <v>49774127.170000002</v>
      </c>
      <c r="R13" s="808">
        <v>74614604.019999996</v>
      </c>
      <c r="S13" s="808">
        <v>127441019.7</v>
      </c>
      <c r="T13" s="808">
        <v>51452948.009999998</v>
      </c>
      <c r="U13" s="808">
        <v>147647397.71000001</v>
      </c>
      <c r="V13" s="808">
        <v>177017583.63</v>
      </c>
      <c r="W13" s="808">
        <v>98016857.319999993</v>
      </c>
      <c r="X13" s="808">
        <v>136656355.09999999</v>
      </c>
      <c r="Y13" s="808">
        <v>78840791.819999993</v>
      </c>
      <c r="Z13" s="808">
        <v>234927510.16</v>
      </c>
      <c r="AA13" s="808">
        <v>87000740</v>
      </c>
      <c r="AB13" s="808">
        <v>179384552.56</v>
      </c>
      <c r="AC13" s="808">
        <v>203454217.69</v>
      </c>
      <c r="AD13" s="808">
        <v>5280072111.71</v>
      </c>
    </row>
    <row r="14" spans="1:30" s="151" customFormat="1" ht="17.25" customHeight="1">
      <c r="A14" s="281" t="s">
        <v>28</v>
      </c>
      <c r="B14" s="808">
        <v>1108194912.3</v>
      </c>
      <c r="C14" s="808">
        <v>628024700.09000003</v>
      </c>
      <c r="D14" s="808">
        <v>336913755.26999998</v>
      </c>
      <c r="E14" s="808">
        <v>84050252.900000006</v>
      </c>
      <c r="F14" s="808">
        <v>154249450.19999999</v>
      </c>
      <c r="G14" s="808">
        <v>241327593.15000001</v>
      </c>
      <c r="H14" s="808">
        <v>166452396.36000001</v>
      </c>
      <c r="I14" s="808">
        <v>157806729.84999999</v>
      </c>
      <c r="J14" s="808">
        <v>147797810.97999999</v>
      </c>
      <c r="K14" s="808">
        <v>106082703.87</v>
      </c>
      <c r="L14" s="808">
        <v>82969585.909999996</v>
      </c>
      <c r="M14" s="808">
        <v>48390557.810000002</v>
      </c>
      <c r="N14" s="808">
        <v>166313036.72</v>
      </c>
      <c r="O14" s="808">
        <v>93817169.659999996</v>
      </c>
      <c r="P14" s="808">
        <v>72139874.829999998</v>
      </c>
      <c r="Q14" s="808">
        <v>50743092.619999997</v>
      </c>
      <c r="R14" s="808">
        <v>76736437.900000006</v>
      </c>
      <c r="S14" s="808">
        <v>133099468.67</v>
      </c>
      <c r="T14" s="808">
        <v>54489659.979999997</v>
      </c>
      <c r="U14" s="808">
        <v>152996214.02000001</v>
      </c>
      <c r="V14" s="808">
        <v>187691983.56</v>
      </c>
      <c r="W14" s="808">
        <v>102159796.36</v>
      </c>
      <c r="X14" s="808">
        <v>138086721.16999999</v>
      </c>
      <c r="Y14" s="808">
        <v>83702012.549999997</v>
      </c>
      <c r="Z14" s="808">
        <v>212024481.19999999</v>
      </c>
      <c r="AA14" s="808">
        <v>86935971.120000005</v>
      </c>
      <c r="AB14" s="808">
        <v>186627616.91</v>
      </c>
      <c r="AC14" s="808">
        <v>213878938.56999999</v>
      </c>
      <c r="AD14" s="808">
        <v>5273702924.5299997</v>
      </c>
    </row>
    <row r="15" spans="1:30" s="151" customFormat="1" ht="17.25" customHeight="1">
      <c r="A15" s="281" t="s">
        <v>896</v>
      </c>
      <c r="B15" s="808">
        <v>51923370.450000003</v>
      </c>
      <c r="C15" s="808">
        <v>49666687.969999999</v>
      </c>
      <c r="D15" s="808">
        <v>21012364.710000001</v>
      </c>
      <c r="E15" s="808">
        <v>36899.56</v>
      </c>
      <c r="F15" s="808">
        <v>2869050.37</v>
      </c>
      <c r="G15" s="808">
        <v>858539.24</v>
      </c>
      <c r="H15" s="808">
        <v>2150252.88</v>
      </c>
      <c r="I15" s="808">
        <v>0</v>
      </c>
      <c r="J15" s="808">
        <v>403285.86</v>
      </c>
      <c r="K15" s="808">
        <v>155708.78</v>
      </c>
      <c r="L15" s="808">
        <v>175425.52</v>
      </c>
      <c r="M15" s="808">
        <v>925670.26</v>
      </c>
      <c r="N15" s="808">
        <v>2700887.33</v>
      </c>
      <c r="O15" s="808">
        <v>532999.24</v>
      </c>
      <c r="P15" s="808">
        <v>884040.02</v>
      </c>
      <c r="Q15" s="808">
        <v>447644.61</v>
      </c>
      <c r="R15" s="808">
        <v>352188.13</v>
      </c>
      <c r="S15" s="808">
        <v>527919.04</v>
      </c>
      <c r="T15" s="808">
        <v>94047.65</v>
      </c>
      <c r="U15" s="808">
        <v>680217.59999999998</v>
      </c>
      <c r="V15" s="808">
        <v>402313.01</v>
      </c>
      <c r="W15" s="808">
        <v>858856.09</v>
      </c>
      <c r="X15" s="808">
        <v>2497773.1</v>
      </c>
      <c r="Y15" s="808">
        <v>11960</v>
      </c>
      <c r="Z15" s="808">
        <v>23047715.280000001</v>
      </c>
      <c r="AA15" s="808">
        <v>2006474.14</v>
      </c>
      <c r="AB15" s="808">
        <v>621645.43000000005</v>
      </c>
      <c r="AC15" s="808">
        <v>140940.6</v>
      </c>
      <c r="AD15" s="808">
        <v>165984876.87</v>
      </c>
    </row>
    <row r="16" spans="1:30" s="151" customFormat="1" ht="17.25" customHeight="1">
      <c r="A16" s="281" t="s">
        <v>32</v>
      </c>
      <c r="B16" s="808">
        <v>5384960.7999999998</v>
      </c>
      <c r="C16" s="808">
        <v>9631027.9800000004</v>
      </c>
      <c r="D16" s="808">
        <v>2992692.71</v>
      </c>
      <c r="E16" s="808">
        <v>140563.07999999999</v>
      </c>
      <c r="F16" s="808">
        <v>401228.4</v>
      </c>
      <c r="G16" s="808">
        <v>555715.80000000005</v>
      </c>
      <c r="H16" s="808">
        <v>735024.92</v>
      </c>
      <c r="I16" s="808">
        <v>381570.23</v>
      </c>
      <c r="J16" s="808">
        <v>576725.69999999995</v>
      </c>
      <c r="K16" s="808">
        <v>66256.850000000006</v>
      </c>
      <c r="L16" s="808">
        <v>644125.1</v>
      </c>
      <c r="M16" s="808">
        <v>557621.71</v>
      </c>
      <c r="N16" s="808">
        <v>581814.43999999994</v>
      </c>
      <c r="O16" s="808">
        <v>350839.64</v>
      </c>
      <c r="P16" s="808">
        <v>16500</v>
      </c>
      <c r="Q16" s="808">
        <v>797332.28</v>
      </c>
      <c r="R16" s="808">
        <v>290361</v>
      </c>
      <c r="S16" s="808">
        <v>264384.44</v>
      </c>
      <c r="T16" s="808">
        <v>213929.04</v>
      </c>
      <c r="U16" s="808">
        <v>0</v>
      </c>
      <c r="V16" s="808">
        <v>612717.87</v>
      </c>
      <c r="W16" s="808">
        <v>1196592.21</v>
      </c>
      <c r="X16" s="808">
        <v>338009.06</v>
      </c>
      <c r="Y16" s="808">
        <v>126588.08</v>
      </c>
      <c r="Z16" s="808">
        <v>1447686.83</v>
      </c>
      <c r="AA16" s="808">
        <v>291633.37</v>
      </c>
      <c r="AB16" s="808">
        <v>216358.46</v>
      </c>
      <c r="AC16" s="808">
        <v>90726.47</v>
      </c>
      <c r="AD16" s="808">
        <v>28902986.469999999</v>
      </c>
    </row>
    <row r="17" spans="1:30" s="151" customFormat="1" ht="17.25" customHeight="1">
      <c r="A17" s="281" t="s">
        <v>897</v>
      </c>
      <c r="B17" s="808">
        <v>798160.96</v>
      </c>
      <c r="C17" s="808">
        <v>6149410.3200000003</v>
      </c>
      <c r="D17" s="808">
        <v>1251661.17</v>
      </c>
      <c r="E17" s="808">
        <v>0</v>
      </c>
      <c r="F17" s="808">
        <v>125100.06</v>
      </c>
      <c r="G17" s="808">
        <v>0</v>
      </c>
      <c r="H17" s="808">
        <v>0</v>
      </c>
      <c r="I17" s="808">
        <v>0</v>
      </c>
      <c r="J17" s="808">
        <v>0</v>
      </c>
      <c r="K17" s="808">
        <v>0</v>
      </c>
      <c r="L17" s="808">
        <v>0</v>
      </c>
      <c r="M17" s="808">
        <v>30938.79</v>
      </c>
      <c r="N17" s="808">
        <v>0</v>
      </c>
      <c r="O17" s="808">
        <v>0</v>
      </c>
      <c r="P17" s="808">
        <v>0</v>
      </c>
      <c r="Q17" s="808">
        <v>28674.7</v>
      </c>
      <c r="R17" s="808">
        <v>0</v>
      </c>
      <c r="S17" s="808">
        <v>0</v>
      </c>
      <c r="T17" s="808">
        <v>0</v>
      </c>
      <c r="U17" s="808">
        <v>0</v>
      </c>
      <c r="V17" s="808">
        <v>0</v>
      </c>
      <c r="W17" s="808">
        <v>48641.81</v>
      </c>
      <c r="X17" s="808">
        <v>44395.57</v>
      </c>
      <c r="Y17" s="808">
        <v>0</v>
      </c>
      <c r="Z17" s="808">
        <v>1000297.88</v>
      </c>
      <c r="AA17" s="808">
        <v>29178.21</v>
      </c>
      <c r="AB17" s="808">
        <v>0</v>
      </c>
      <c r="AC17" s="808">
        <v>68598.38</v>
      </c>
      <c r="AD17" s="808">
        <v>9575057.8499999996</v>
      </c>
    </row>
    <row r="18" spans="1:30" s="151" customFormat="1" ht="17.25" customHeight="1">
      <c r="A18" s="281" t="s">
        <v>36</v>
      </c>
      <c r="B18" s="808">
        <v>13461887.210000001</v>
      </c>
      <c r="C18" s="808">
        <v>3408833.57</v>
      </c>
      <c r="D18" s="808">
        <v>10208900.220000001</v>
      </c>
      <c r="E18" s="808">
        <v>2564672.2200000002</v>
      </c>
      <c r="F18" s="808">
        <v>5123912.47</v>
      </c>
      <c r="G18" s="808">
        <v>4862245.0999999996</v>
      </c>
      <c r="H18" s="808">
        <v>2536213.39</v>
      </c>
      <c r="I18" s="808">
        <v>1269923.97</v>
      </c>
      <c r="J18" s="808">
        <v>5053417.28</v>
      </c>
      <c r="K18" s="808">
        <v>529657.85</v>
      </c>
      <c r="L18" s="808">
        <v>241830.44</v>
      </c>
      <c r="M18" s="808">
        <v>599990.82999999996</v>
      </c>
      <c r="N18" s="808">
        <v>1725243.14</v>
      </c>
      <c r="O18" s="808">
        <v>239762.27</v>
      </c>
      <c r="P18" s="808">
        <v>31860.6</v>
      </c>
      <c r="Q18" s="808">
        <v>580526.15</v>
      </c>
      <c r="R18" s="808">
        <v>735544.38</v>
      </c>
      <c r="S18" s="808">
        <v>1084555.1599999999</v>
      </c>
      <c r="T18" s="808">
        <v>592796.03</v>
      </c>
      <c r="U18" s="808">
        <v>1317172.03</v>
      </c>
      <c r="V18" s="808">
        <v>1687131.15</v>
      </c>
      <c r="W18" s="808">
        <v>1604544.49</v>
      </c>
      <c r="X18" s="808">
        <v>1043770.7600000001</v>
      </c>
      <c r="Y18" s="808">
        <v>832123.03</v>
      </c>
      <c r="Z18" s="808">
        <v>3056855.69</v>
      </c>
      <c r="AA18" s="808">
        <v>2065490.2700000003</v>
      </c>
      <c r="AB18" s="808">
        <v>1187691.6000000001</v>
      </c>
      <c r="AC18" s="808">
        <v>1717287.22</v>
      </c>
      <c r="AD18" s="808">
        <v>69363838.519999996</v>
      </c>
    </row>
    <row r="19" spans="1:30" s="151" customFormat="1" ht="17.25" customHeight="1">
      <c r="A19" s="281" t="s">
        <v>898</v>
      </c>
      <c r="B19" s="808">
        <v>5753776.9000000004</v>
      </c>
      <c r="C19" s="808">
        <v>3363920.41</v>
      </c>
      <c r="D19" s="808">
        <v>1945457.27</v>
      </c>
      <c r="E19" s="808">
        <v>0</v>
      </c>
      <c r="F19" s="808">
        <v>170897.91</v>
      </c>
      <c r="G19" s="808">
        <v>0</v>
      </c>
      <c r="H19" s="808">
        <v>489451.98</v>
      </c>
      <c r="I19" s="808">
        <v>0</v>
      </c>
      <c r="J19" s="808">
        <v>155832.91</v>
      </c>
      <c r="K19" s="808">
        <v>0</v>
      </c>
      <c r="L19" s="808">
        <v>0</v>
      </c>
      <c r="M19" s="808">
        <v>5409.59</v>
      </c>
      <c r="N19" s="808">
        <v>16091.480000000001</v>
      </c>
      <c r="O19" s="808">
        <v>0</v>
      </c>
      <c r="P19" s="808">
        <v>0</v>
      </c>
      <c r="Q19" s="808">
        <v>0</v>
      </c>
      <c r="R19" s="808">
        <v>0</v>
      </c>
      <c r="S19" s="808">
        <v>20184.8</v>
      </c>
      <c r="T19" s="808">
        <v>0</v>
      </c>
      <c r="U19" s="808">
        <v>190807.2</v>
      </c>
      <c r="V19" s="808">
        <v>19146.96</v>
      </c>
      <c r="W19" s="808">
        <v>111257.52</v>
      </c>
      <c r="X19" s="808">
        <v>23500</v>
      </c>
      <c r="Y19" s="808">
        <v>0</v>
      </c>
      <c r="Z19" s="808">
        <v>749722.31</v>
      </c>
      <c r="AA19" s="808">
        <v>111830.02</v>
      </c>
      <c r="AB19" s="808">
        <v>0</v>
      </c>
      <c r="AC19" s="808">
        <v>15162.83</v>
      </c>
      <c r="AD19" s="808">
        <v>13142450.09</v>
      </c>
    </row>
    <row r="20" spans="1:30" s="151" customFormat="1" ht="17.25" customHeight="1">
      <c r="A20" s="281" t="s">
        <v>39</v>
      </c>
      <c r="B20" s="808">
        <v>9698856.9600000009</v>
      </c>
      <c r="C20" s="808">
        <v>7440673.2199999997</v>
      </c>
      <c r="D20" s="808">
        <v>2160790.5</v>
      </c>
      <c r="E20" s="808">
        <v>611632.21</v>
      </c>
      <c r="F20" s="808">
        <v>1184153.1000000001</v>
      </c>
      <c r="G20" s="808">
        <v>1489496.56</v>
      </c>
      <c r="H20" s="808">
        <v>1440891.1</v>
      </c>
      <c r="I20" s="808">
        <v>1099094.8700000001</v>
      </c>
      <c r="J20" s="808">
        <v>1270065.53</v>
      </c>
      <c r="K20" s="808">
        <v>844149.97</v>
      </c>
      <c r="L20" s="808">
        <v>627236.63</v>
      </c>
      <c r="M20" s="808">
        <v>345405.52</v>
      </c>
      <c r="N20" s="808">
        <v>1091160.07</v>
      </c>
      <c r="O20" s="808">
        <v>2493708.0699999998</v>
      </c>
      <c r="P20" s="808">
        <v>1160605.05</v>
      </c>
      <c r="Q20" s="808">
        <v>521051.86000000004</v>
      </c>
      <c r="R20" s="808">
        <v>480359.85</v>
      </c>
      <c r="S20" s="808">
        <v>969619.24</v>
      </c>
      <c r="T20" s="808">
        <v>509575.78</v>
      </c>
      <c r="U20" s="808">
        <v>849373.05</v>
      </c>
      <c r="V20" s="808">
        <v>1033622.7900000002</v>
      </c>
      <c r="W20" s="808">
        <v>777856.21</v>
      </c>
      <c r="X20" s="808">
        <v>1264172.3500000001</v>
      </c>
      <c r="Y20" s="808">
        <v>625427.88</v>
      </c>
      <c r="Z20" s="808">
        <v>3185226.05</v>
      </c>
      <c r="AA20" s="808">
        <v>740580.42</v>
      </c>
      <c r="AB20" s="808">
        <v>2760985.51</v>
      </c>
      <c r="AC20" s="808">
        <v>3881238.83</v>
      </c>
      <c r="AD20" s="808">
        <v>50557009.18</v>
      </c>
    </row>
    <row r="21" spans="1:30" s="151" customFormat="1" ht="17.25" customHeight="1">
      <c r="A21" s="281" t="s">
        <v>46</v>
      </c>
      <c r="B21" s="808">
        <v>-64891023.950000003</v>
      </c>
      <c r="C21" s="808">
        <v>-31307677.57</v>
      </c>
      <c r="D21" s="808">
        <v>-22078218.850000001</v>
      </c>
      <c r="E21" s="808">
        <v>-10682154.58</v>
      </c>
      <c r="F21" s="808">
        <v>-12884925.220000001</v>
      </c>
      <c r="G21" s="808">
        <v>-17011775.539999999</v>
      </c>
      <c r="H21" s="808">
        <v>-10861420.039999999</v>
      </c>
      <c r="I21" s="808">
        <v>-7489891</v>
      </c>
      <c r="J21" s="808">
        <v>-11130251.18</v>
      </c>
      <c r="K21" s="808">
        <v>-7799066.71</v>
      </c>
      <c r="L21" s="808">
        <v>-3970869.07</v>
      </c>
      <c r="M21" s="808">
        <v>-2966922.34</v>
      </c>
      <c r="N21" s="808">
        <v>-12353185.48</v>
      </c>
      <c r="O21" s="808">
        <v>-4296084.91</v>
      </c>
      <c r="P21" s="808">
        <v>-3347885.86</v>
      </c>
      <c r="Q21" s="808">
        <v>-3344195.05</v>
      </c>
      <c r="R21" s="808">
        <v>-3980287.24</v>
      </c>
      <c r="S21" s="808">
        <v>-8525111.6500000004</v>
      </c>
      <c r="T21" s="808">
        <v>-4447060.47</v>
      </c>
      <c r="U21" s="808">
        <v>-8386386.1900000013</v>
      </c>
      <c r="V21" s="808">
        <v>-14429331.710000001</v>
      </c>
      <c r="W21" s="808">
        <v>-8740687.3699999992</v>
      </c>
      <c r="X21" s="808">
        <v>-6641986.9100000001</v>
      </c>
      <c r="Y21" s="808">
        <v>-6457319.7199999997</v>
      </c>
      <c r="Z21" s="808">
        <v>-9584475.0800000001</v>
      </c>
      <c r="AA21" s="808">
        <v>-5180417.55</v>
      </c>
      <c r="AB21" s="808">
        <v>-12029745.35</v>
      </c>
      <c r="AC21" s="808">
        <v>-16338675.210000001</v>
      </c>
      <c r="AD21" s="808">
        <v>-331157031.80000001</v>
      </c>
    </row>
    <row r="22" spans="1:30" s="151" customFormat="1" ht="17.25" customHeight="1">
      <c r="A22" s="281" t="s">
        <v>57</v>
      </c>
      <c r="B22" s="808">
        <v>17595429.300000001</v>
      </c>
      <c r="C22" s="808">
        <v>6840977.8099999996</v>
      </c>
      <c r="D22" s="808">
        <v>2382456.61</v>
      </c>
      <c r="E22" s="808">
        <v>1382552.31</v>
      </c>
      <c r="F22" s="808">
        <v>1023001.06</v>
      </c>
      <c r="G22" s="808">
        <v>1100606.01</v>
      </c>
      <c r="H22" s="808">
        <v>2167180.4</v>
      </c>
      <c r="I22" s="808">
        <v>1167408.68</v>
      </c>
      <c r="J22" s="808">
        <v>580778.86</v>
      </c>
      <c r="K22" s="808">
        <v>1086404.06</v>
      </c>
      <c r="L22" s="808">
        <v>548355.81999999995</v>
      </c>
      <c r="M22" s="808">
        <v>554372.77</v>
      </c>
      <c r="N22" s="808">
        <v>1111389.72</v>
      </c>
      <c r="O22" s="808">
        <v>1100154.52</v>
      </c>
      <c r="P22" s="808">
        <v>548434.5</v>
      </c>
      <c r="Q22" s="808">
        <v>330740.8</v>
      </c>
      <c r="R22" s="808">
        <v>623165.76</v>
      </c>
      <c r="S22" s="808">
        <v>1209376.22</v>
      </c>
      <c r="T22" s="808">
        <v>446613.79</v>
      </c>
      <c r="U22" s="808">
        <v>446307.04</v>
      </c>
      <c r="V22" s="808">
        <v>565221.27</v>
      </c>
      <c r="W22" s="808">
        <v>233157.36</v>
      </c>
      <c r="X22" s="808">
        <v>859236.03</v>
      </c>
      <c r="Y22" s="808">
        <v>308391.38</v>
      </c>
      <c r="Z22" s="808">
        <v>1124644.57</v>
      </c>
      <c r="AA22" s="808">
        <v>335020.69</v>
      </c>
      <c r="AB22" s="808">
        <v>1679190.45</v>
      </c>
      <c r="AC22" s="808">
        <v>976458.52</v>
      </c>
      <c r="AD22" s="808">
        <v>48327026.310000002</v>
      </c>
    </row>
    <row r="23" spans="1:30" s="151" customFormat="1" ht="17.25" customHeight="1">
      <c r="A23" s="281" t="s">
        <v>63</v>
      </c>
      <c r="B23" s="808">
        <v>0.83</v>
      </c>
      <c r="C23" s="808">
        <v>1460626.5</v>
      </c>
      <c r="D23" s="808">
        <v>387383.76</v>
      </c>
      <c r="E23" s="808">
        <v>4.05</v>
      </c>
      <c r="F23" s="808">
        <v>9</v>
      </c>
      <c r="G23" s="808">
        <v>55</v>
      </c>
      <c r="H23" s="808">
        <v>6</v>
      </c>
      <c r="I23" s="808">
        <v>0</v>
      </c>
      <c r="J23" s="808">
        <v>0</v>
      </c>
      <c r="K23" s="808">
        <v>235.82</v>
      </c>
      <c r="L23" s="808">
        <v>332</v>
      </c>
      <c r="M23" s="808">
        <v>425816.07</v>
      </c>
      <c r="N23" s="808">
        <v>7</v>
      </c>
      <c r="O23" s="808">
        <v>0</v>
      </c>
      <c r="P23" s="808">
        <v>1</v>
      </c>
      <c r="Q23" s="808">
        <v>0</v>
      </c>
      <c r="R23" s="808">
        <v>1</v>
      </c>
      <c r="S23" s="808">
        <v>132</v>
      </c>
      <c r="T23" s="808">
        <v>161470.26</v>
      </c>
      <c r="U23" s="808">
        <v>41</v>
      </c>
      <c r="V23" s="808">
        <v>0</v>
      </c>
      <c r="W23" s="808">
        <v>218.26</v>
      </c>
      <c r="X23" s="808">
        <v>2</v>
      </c>
      <c r="Y23" s="808">
        <v>0</v>
      </c>
      <c r="Z23" s="808">
        <v>29321.14</v>
      </c>
      <c r="AA23" s="808">
        <v>0</v>
      </c>
      <c r="AB23" s="808">
        <v>2</v>
      </c>
      <c r="AC23" s="808">
        <v>0</v>
      </c>
      <c r="AD23" s="808">
        <v>2465664.69</v>
      </c>
    </row>
    <row r="24" spans="1:30" s="151" customFormat="1" ht="17.25" customHeight="1">
      <c r="A24" s="281" t="s">
        <v>69</v>
      </c>
      <c r="B24" s="808">
        <v>2487864.7799999998</v>
      </c>
      <c r="C24" s="808">
        <v>3783620.31</v>
      </c>
      <c r="D24" s="808">
        <v>80948</v>
      </c>
      <c r="E24" s="808">
        <v>59110</v>
      </c>
      <c r="F24" s="808">
        <v>44590</v>
      </c>
      <c r="G24" s="808">
        <v>87465</v>
      </c>
      <c r="H24" s="808">
        <v>24010</v>
      </c>
      <c r="I24" s="808">
        <v>334246.78000000003</v>
      </c>
      <c r="J24" s="808">
        <v>1898667.56</v>
      </c>
      <c r="K24" s="808">
        <v>16464</v>
      </c>
      <c r="L24" s="808">
        <v>33815.72</v>
      </c>
      <c r="M24" s="808">
        <v>813777.62</v>
      </c>
      <c r="N24" s="808">
        <v>3066150.75</v>
      </c>
      <c r="O24" s="808">
        <v>2022664.91</v>
      </c>
      <c r="P24" s="808">
        <v>55513.24</v>
      </c>
      <c r="Q24" s="808">
        <v>5720</v>
      </c>
      <c r="R24" s="808">
        <v>17493</v>
      </c>
      <c r="S24" s="808">
        <v>19454.96</v>
      </c>
      <c r="T24" s="808">
        <v>19600</v>
      </c>
      <c r="U24" s="808">
        <v>27199.49</v>
      </c>
      <c r="V24" s="808">
        <v>4128821.9500000007</v>
      </c>
      <c r="W24" s="808">
        <v>49638.96</v>
      </c>
      <c r="X24" s="808">
        <v>71727.42</v>
      </c>
      <c r="Y24" s="808">
        <v>65075.56</v>
      </c>
      <c r="Z24" s="808">
        <v>4752124.3600000003</v>
      </c>
      <c r="AA24" s="808">
        <v>28011.67</v>
      </c>
      <c r="AB24" s="808">
        <v>22757.33</v>
      </c>
      <c r="AC24" s="808">
        <v>761875.75</v>
      </c>
      <c r="AD24" s="808">
        <v>24778409.120000001</v>
      </c>
    </row>
    <row r="25" spans="1:30" s="151" customFormat="1" ht="18.75" customHeight="1">
      <c r="A25" s="281" t="s">
        <v>74</v>
      </c>
      <c r="B25" s="808">
        <v>63552183.159999996</v>
      </c>
      <c r="C25" s="808">
        <v>24403653.52</v>
      </c>
      <c r="D25" s="808">
        <v>16621362.289999997</v>
      </c>
      <c r="E25" s="808">
        <v>3755393.86</v>
      </c>
      <c r="F25" s="808">
        <v>5259723.83</v>
      </c>
      <c r="G25" s="808">
        <v>3194769.86</v>
      </c>
      <c r="H25" s="808">
        <v>2820474.04</v>
      </c>
      <c r="I25" s="808">
        <v>2045942.95</v>
      </c>
      <c r="J25" s="808">
        <v>2696694.54</v>
      </c>
      <c r="K25" s="808">
        <v>1738517.77</v>
      </c>
      <c r="L25" s="808">
        <v>2205143.25</v>
      </c>
      <c r="M25" s="808">
        <v>2065822.6299999997</v>
      </c>
      <c r="N25" s="808">
        <v>3982699.05</v>
      </c>
      <c r="O25" s="808">
        <v>1851520.99</v>
      </c>
      <c r="P25" s="808">
        <v>2159508.17</v>
      </c>
      <c r="Q25" s="808">
        <v>1904248.37</v>
      </c>
      <c r="R25" s="808">
        <v>2729832.87</v>
      </c>
      <c r="S25" s="808">
        <v>2565157.59</v>
      </c>
      <c r="T25" s="808">
        <v>6173176.5099999998</v>
      </c>
      <c r="U25" s="808">
        <v>2288429.58</v>
      </c>
      <c r="V25" s="808">
        <v>3763260.26</v>
      </c>
      <c r="W25" s="808">
        <v>1724853.47</v>
      </c>
      <c r="X25" s="808">
        <v>4437977.9400000004</v>
      </c>
      <c r="Y25" s="808">
        <v>1440647.3</v>
      </c>
      <c r="Z25" s="808">
        <v>13613176.5</v>
      </c>
      <c r="AA25" s="808">
        <v>1320293.79</v>
      </c>
      <c r="AB25" s="808">
        <v>870457.26</v>
      </c>
      <c r="AC25" s="808">
        <v>7941679.9400000004</v>
      </c>
      <c r="AD25" s="808">
        <v>189126601.28999999</v>
      </c>
    </row>
    <row r="26" spans="1:30" s="151" customFormat="1" ht="20.25" customHeight="1" thickBot="1">
      <c r="A26" s="281" t="s">
        <v>84</v>
      </c>
      <c r="B26" s="808">
        <v>10936090.5</v>
      </c>
      <c r="C26" s="808">
        <v>2346533.9300000002</v>
      </c>
      <c r="D26" s="808">
        <v>148446.88</v>
      </c>
      <c r="E26" s="808">
        <v>330267.14</v>
      </c>
      <c r="F26" s="808">
        <v>386539.89</v>
      </c>
      <c r="G26" s="808">
        <v>1156183.92</v>
      </c>
      <c r="H26" s="808">
        <v>276089.46999999997</v>
      </c>
      <c r="I26" s="808">
        <v>131485.67000000001</v>
      </c>
      <c r="J26" s="808">
        <v>78169.5</v>
      </c>
      <c r="K26" s="808">
        <v>124247.26</v>
      </c>
      <c r="L26" s="808">
        <v>272979.98</v>
      </c>
      <c r="M26" s="808">
        <v>216782.16</v>
      </c>
      <c r="N26" s="808">
        <v>366567.45</v>
      </c>
      <c r="O26" s="808">
        <v>65601.36</v>
      </c>
      <c r="P26" s="808">
        <v>260592.43</v>
      </c>
      <c r="Q26" s="808">
        <v>7306.69</v>
      </c>
      <c r="R26" s="808">
        <v>126158.24</v>
      </c>
      <c r="S26" s="808">
        <v>69857.7</v>
      </c>
      <c r="T26" s="808">
        <v>98841.34</v>
      </c>
      <c r="U26" s="808">
        <v>419133.68</v>
      </c>
      <c r="V26" s="808">
        <v>565899.62</v>
      </c>
      <c r="W26" s="808">
        <v>252827.4</v>
      </c>
      <c r="X26" s="808">
        <v>372596.12</v>
      </c>
      <c r="Y26" s="808">
        <v>197244.44</v>
      </c>
      <c r="Z26" s="808">
        <v>346669.41</v>
      </c>
      <c r="AA26" s="808">
        <v>183513.24</v>
      </c>
      <c r="AB26" s="808">
        <v>49932.94</v>
      </c>
      <c r="AC26" s="808">
        <v>958149.33</v>
      </c>
      <c r="AD26" s="808">
        <v>20744707.690000001</v>
      </c>
    </row>
    <row r="27" spans="1:30" s="151" customFormat="1" ht="28.5" customHeight="1" thickTop="1" thickBot="1">
      <c r="A27" s="485" t="s">
        <v>90</v>
      </c>
      <c r="B27" s="807">
        <v>1660790715.3499999</v>
      </c>
      <c r="C27" s="807">
        <v>839794516.85000002</v>
      </c>
      <c r="D27" s="807">
        <v>481756159.83999997</v>
      </c>
      <c r="E27" s="807">
        <v>113750327.95999999</v>
      </c>
      <c r="F27" s="807">
        <v>163919741.83000001</v>
      </c>
      <c r="G27" s="807">
        <v>230738069.87</v>
      </c>
      <c r="H27" s="807">
        <v>172145026.02000001</v>
      </c>
      <c r="I27" s="807">
        <v>160479573.16999999</v>
      </c>
      <c r="J27" s="807">
        <v>146104808.61000001</v>
      </c>
      <c r="K27" s="807">
        <v>98267719.230000004</v>
      </c>
      <c r="L27" s="807">
        <v>74045850.849999994</v>
      </c>
      <c r="M27" s="807">
        <v>52609096.579999998</v>
      </c>
      <c r="N27" s="807">
        <v>172490258.05000001</v>
      </c>
      <c r="O27" s="807">
        <v>122281858.45999999</v>
      </c>
      <c r="P27" s="807">
        <v>83648935.010000005</v>
      </c>
      <c r="Q27" s="807">
        <v>47602380.950000003</v>
      </c>
      <c r="R27" s="807">
        <v>91490693.560000002</v>
      </c>
      <c r="S27" s="807">
        <v>132027518.19</v>
      </c>
      <c r="T27" s="807">
        <v>62542898.799999997</v>
      </c>
      <c r="U27" s="807">
        <v>173634866.61000001</v>
      </c>
      <c r="V27" s="807">
        <v>231706624.05000001</v>
      </c>
      <c r="W27" s="807">
        <v>117800705.34</v>
      </c>
      <c r="X27" s="807">
        <v>166878066.5</v>
      </c>
      <c r="Y27" s="807">
        <v>93828087.230000004</v>
      </c>
      <c r="Z27" s="807">
        <v>295510815.36000001</v>
      </c>
      <c r="AA27" s="807">
        <v>94495586.450000003</v>
      </c>
      <c r="AB27" s="807">
        <v>209678842.81999999</v>
      </c>
      <c r="AC27" s="807">
        <v>217343094.03</v>
      </c>
      <c r="AD27" s="807">
        <v>6507362837.5699997</v>
      </c>
    </row>
    <row r="28" spans="1:30" s="151" customFormat="1" ht="17.25" customHeight="1" thickTop="1">
      <c r="A28" s="281" t="s">
        <v>91</v>
      </c>
      <c r="B28" s="808">
        <v>1338352713.21</v>
      </c>
      <c r="C28" s="808">
        <v>721239357.20000005</v>
      </c>
      <c r="D28" s="808">
        <v>430610421.43000001</v>
      </c>
      <c r="E28" s="808">
        <v>110141984.37</v>
      </c>
      <c r="F28" s="808">
        <v>152057815.53</v>
      </c>
      <c r="G28" s="808">
        <v>205715949.41</v>
      </c>
      <c r="H28" s="808">
        <v>149601914.74000001</v>
      </c>
      <c r="I28" s="808">
        <v>150504685.09999999</v>
      </c>
      <c r="J28" s="808">
        <v>133677481.11</v>
      </c>
      <c r="K28" s="808">
        <v>90364334.140000001</v>
      </c>
      <c r="L28" s="808">
        <v>64457680.100000001</v>
      </c>
      <c r="M28" s="808">
        <v>48870515.07</v>
      </c>
      <c r="N28" s="808">
        <v>160683435.81999999</v>
      </c>
      <c r="O28" s="808">
        <v>119238810.56999999</v>
      </c>
      <c r="P28" s="808">
        <v>79847895.299999997</v>
      </c>
      <c r="Q28" s="808">
        <v>46034905.299999997</v>
      </c>
      <c r="R28" s="808">
        <v>85713506.659999996</v>
      </c>
      <c r="S28" s="808">
        <v>118841662.22</v>
      </c>
      <c r="T28" s="808">
        <v>59294234.68</v>
      </c>
      <c r="U28" s="808">
        <v>168233629.81</v>
      </c>
      <c r="V28" s="808">
        <v>218015821.21000001</v>
      </c>
      <c r="W28" s="808">
        <v>110898286.13</v>
      </c>
      <c r="X28" s="808">
        <v>151179795.00999999</v>
      </c>
      <c r="Y28" s="808">
        <v>86959090.370000005</v>
      </c>
      <c r="Z28" s="808">
        <v>288984645.10000002</v>
      </c>
      <c r="AA28" s="808">
        <v>88767593.840000004</v>
      </c>
      <c r="AB28" s="808">
        <v>177694272.88</v>
      </c>
      <c r="AC28" s="808">
        <v>203480430.06999999</v>
      </c>
      <c r="AD28" s="808">
        <v>5759462866.3800001</v>
      </c>
    </row>
    <row r="29" spans="1:30" s="151" customFormat="1" ht="17.25" customHeight="1">
      <c r="A29" s="251" t="s">
        <v>92</v>
      </c>
      <c r="B29" s="808">
        <v>6865245.9100000001</v>
      </c>
      <c r="C29" s="808">
        <v>1883925.42</v>
      </c>
      <c r="D29" s="808">
        <v>124518.96</v>
      </c>
      <c r="E29" s="808">
        <v>26814.95</v>
      </c>
      <c r="F29" s="808">
        <v>159909.41</v>
      </c>
      <c r="G29" s="808">
        <v>0</v>
      </c>
      <c r="H29" s="808">
        <v>0</v>
      </c>
      <c r="I29" s="808">
        <v>0</v>
      </c>
      <c r="J29" s="808">
        <v>0</v>
      </c>
      <c r="K29" s="808">
        <v>0</v>
      </c>
      <c r="L29" s="808">
        <v>2161.96</v>
      </c>
      <c r="M29" s="808">
        <v>0</v>
      </c>
      <c r="N29" s="808">
        <v>157415.32999999999</v>
      </c>
      <c r="O29" s="808">
        <v>0</v>
      </c>
      <c r="P29" s="808">
        <v>20240.84</v>
      </c>
      <c r="Q29" s="808">
        <v>0</v>
      </c>
      <c r="R29" s="808">
        <v>30182.14</v>
      </c>
      <c r="S29" s="808">
        <v>0</v>
      </c>
      <c r="T29" s="808">
        <v>0</v>
      </c>
      <c r="U29" s="808">
        <v>0</v>
      </c>
      <c r="V29" s="808">
        <v>68010.13</v>
      </c>
      <c r="W29" s="808">
        <v>6493.48</v>
      </c>
      <c r="X29" s="808">
        <v>32530.940000000002</v>
      </c>
      <c r="Y29" s="808">
        <v>246.11</v>
      </c>
      <c r="Z29" s="808">
        <v>70922.23</v>
      </c>
      <c r="AA29" s="808">
        <v>0</v>
      </c>
      <c r="AB29" s="808">
        <v>0</v>
      </c>
      <c r="AC29" s="808">
        <v>0</v>
      </c>
      <c r="AD29" s="808">
        <v>9448617.8100000005</v>
      </c>
    </row>
    <row r="30" spans="1:30" s="151" customFormat="1" ht="17.25" customHeight="1">
      <c r="A30" s="251" t="s">
        <v>95</v>
      </c>
      <c r="B30" s="808">
        <v>480329390.62</v>
      </c>
      <c r="C30" s="808">
        <v>169194450.22999999</v>
      </c>
      <c r="D30" s="808">
        <v>127039163.55</v>
      </c>
      <c r="E30" s="808">
        <v>62453360.07</v>
      </c>
      <c r="F30" s="808">
        <v>48395489.359999999</v>
      </c>
      <c r="G30" s="808">
        <v>103684607.63</v>
      </c>
      <c r="H30" s="808">
        <v>37359767.829999998</v>
      </c>
      <c r="I30" s="808">
        <v>45419539.329999998</v>
      </c>
      <c r="J30" s="808">
        <v>44904650.390000001</v>
      </c>
      <c r="K30" s="808">
        <v>36473140.539999999</v>
      </c>
      <c r="L30" s="808">
        <v>26139023.75</v>
      </c>
      <c r="M30" s="808">
        <v>18245696.539999999</v>
      </c>
      <c r="N30" s="808">
        <v>62972606.399999999</v>
      </c>
      <c r="O30" s="808">
        <v>43491649.439999998</v>
      </c>
      <c r="P30" s="808">
        <v>35982420.659999996</v>
      </c>
      <c r="Q30" s="808">
        <v>19214070.300000001</v>
      </c>
      <c r="R30" s="808">
        <v>30491407.600000001</v>
      </c>
      <c r="S30" s="808">
        <v>49285243.82</v>
      </c>
      <c r="T30" s="808">
        <v>29770703.489999998</v>
      </c>
      <c r="U30" s="808">
        <v>105651308.8</v>
      </c>
      <c r="V30" s="808">
        <v>151611336.63999999</v>
      </c>
      <c r="W30" s="808">
        <v>48249017.619999997</v>
      </c>
      <c r="X30" s="808">
        <v>26738071.460000001</v>
      </c>
      <c r="Y30" s="808">
        <v>38482729.880000003</v>
      </c>
      <c r="Z30" s="808">
        <v>52872295.780000001</v>
      </c>
      <c r="AA30" s="808">
        <v>24483835.039999999</v>
      </c>
      <c r="AB30" s="808">
        <v>41617968.270000003</v>
      </c>
      <c r="AC30" s="808">
        <v>81707517.540000007</v>
      </c>
      <c r="AD30" s="808">
        <v>2042260462.5799999</v>
      </c>
    </row>
    <row r="31" spans="1:30" s="151" customFormat="1" ht="17.25" customHeight="1">
      <c r="A31" s="251" t="s">
        <v>96</v>
      </c>
      <c r="B31" s="808">
        <v>54651326.969999999</v>
      </c>
      <c r="C31" s="808">
        <v>483727994.79000002</v>
      </c>
      <c r="D31" s="808">
        <v>283713089.99000001</v>
      </c>
      <c r="E31" s="808">
        <v>46601524.020000003</v>
      </c>
      <c r="F31" s="808">
        <v>99784276.049999997</v>
      </c>
      <c r="G31" s="808">
        <v>95256319.469999999</v>
      </c>
      <c r="H31" s="808">
        <v>107365402.77</v>
      </c>
      <c r="I31" s="808">
        <v>99839138.730000004</v>
      </c>
      <c r="J31" s="808">
        <v>85946844.950000003</v>
      </c>
      <c r="K31" s="808">
        <v>51347947.18</v>
      </c>
      <c r="L31" s="808">
        <v>35826075.270000003</v>
      </c>
      <c r="M31" s="808">
        <v>25410796.800000001</v>
      </c>
      <c r="N31" s="808">
        <v>83954054.310000002</v>
      </c>
      <c r="O31" s="808">
        <v>71315611.719999999</v>
      </c>
      <c r="P31" s="808">
        <v>40620843.060000002</v>
      </c>
      <c r="Q31" s="808">
        <v>25678546.940000001</v>
      </c>
      <c r="R31" s="808">
        <v>51644214.859999999</v>
      </c>
      <c r="S31" s="808">
        <v>66366789.909999989</v>
      </c>
      <c r="T31" s="808">
        <v>27106187.170000002</v>
      </c>
      <c r="U31" s="808">
        <v>59965123.259999998</v>
      </c>
      <c r="V31" s="808">
        <v>63973359.969999999</v>
      </c>
      <c r="W31" s="808">
        <v>58486412.189999998</v>
      </c>
      <c r="X31" s="808">
        <v>120267462.67</v>
      </c>
      <c r="Y31" s="808">
        <v>43966480.399999999</v>
      </c>
      <c r="Z31" s="808">
        <v>215463007.63</v>
      </c>
      <c r="AA31" s="808">
        <v>62059522.229999997</v>
      </c>
      <c r="AB31" s="808">
        <v>120721412.64</v>
      </c>
      <c r="AC31" s="808">
        <v>92175328.230000004</v>
      </c>
      <c r="AD31" s="808">
        <v>2673235094.1799998</v>
      </c>
    </row>
    <row r="32" spans="1:30" s="151" customFormat="1" ht="17.25" customHeight="1">
      <c r="A32" s="251" t="s">
        <v>105</v>
      </c>
      <c r="B32" s="808">
        <v>67317529.099999994</v>
      </c>
      <c r="C32" s="808">
        <v>52901082.409999996</v>
      </c>
      <c r="D32" s="808">
        <v>14023237.880000001</v>
      </c>
      <c r="E32" s="808">
        <v>587309.59</v>
      </c>
      <c r="F32" s="808">
        <v>2089115.24</v>
      </c>
      <c r="G32" s="808">
        <v>4465452.3899999997</v>
      </c>
      <c r="H32" s="808">
        <v>3309543.36</v>
      </c>
      <c r="I32" s="808">
        <v>3207748.17</v>
      </c>
      <c r="J32" s="808">
        <v>1208709.82</v>
      </c>
      <c r="K32" s="808">
        <v>1520650.46</v>
      </c>
      <c r="L32" s="808">
        <v>1173413.45</v>
      </c>
      <c r="M32" s="808">
        <v>4562571.5</v>
      </c>
      <c r="N32" s="808">
        <v>9673097.8100000005</v>
      </c>
      <c r="O32" s="808">
        <v>3011906.65</v>
      </c>
      <c r="P32" s="808">
        <v>2349972.08</v>
      </c>
      <c r="Q32" s="808">
        <v>1000799.6</v>
      </c>
      <c r="R32" s="808">
        <v>2728993.97</v>
      </c>
      <c r="S32" s="808">
        <v>1487072.85</v>
      </c>
      <c r="T32" s="808">
        <v>1945579.1</v>
      </c>
      <c r="U32" s="808">
        <v>1781093.97</v>
      </c>
      <c r="V32" s="808">
        <v>493242.57</v>
      </c>
      <c r="W32" s="808">
        <v>3286013.36</v>
      </c>
      <c r="X32" s="808">
        <v>2250534.7799999998</v>
      </c>
      <c r="Y32" s="808">
        <v>3438744.81</v>
      </c>
      <c r="Z32" s="808">
        <v>15530264.33</v>
      </c>
      <c r="AA32" s="808">
        <v>1410649.31</v>
      </c>
      <c r="AB32" s="808">
        <v>12210389.66</v>
      </c>
      <c r="AC32" s="808">
        <v>27122529</v>
      </c>
      <c r="AD32" s="808">
        <v>246087247.22</v>
      </c>
    </row>
    <row r="33" spans="1:30" s="151" customFormat="1" ht="17.25" customHeight="1">
      <c r="A33" s="251" t="s">
        <v>106</v>
      </c>
      <c r="B33" s="808">
        <v>705442627.13999999</v>
      </c>
      <c r="C33" s="808">
        <v>0</v>
      </c>
      <c r="D33" s="808">
        <v>0</v>
      </c>
      <c r="E33" s="808">
        <v>0</v>
      </c>
      <c r="F33" s="808">
        <v>0</v>
      </c>
      <c r="G33" s="808">
        <v>0</v>
      </c>
      <c r="H33" s="808">
        <v>0</v>
      </c>
      <c r="I33" s="808">
        <v>0</v>
      </c>
      <c r="J33" s="808">
        <v>0</v>
      </c>
      <c r="K33" s="808">
        <v>0</v>
      </c>
      <c r="L33" s="808">
        <v>0</v>
      </c>
      <c r="M33" s="808">
        <v>0</v>
      </c>
      <c r="N33" s="808">
        <v>0</v>
      </c>
      <c r="O33" s="808">
        <v>0</v>
      </c>
      <c r="P33" s="808">
        <v>0</v>
      </c>
      <c r="Q33" s="808">
        <v>0</v>
      </c>
      <c r="R33" s="808">
        <v>0</v>
      </c>
      <c r="S33" s="808">
        <v>0</v>
      </c>
      <c r="T33" s="808">
        <v>0</v>
      </c>
      <c r="U33" s="808">
        <v>0</v>
      </c>
      <c r="V33" s="808">
        <v>0</v>
      </c>
      <c r="W33" s="808">
        <v>0</v>
      </c>
      <c r="X33" s="808">
        <v>0</v>
      </c>
      <c r="Y33" s="808">
        <v>0</v>
      </c>
      <c r="Z33" s="808">
        <v>0</v>
      </c>
      <c r="AA33" s="808">
        <v>0</v>
      </c>
      <c r="AB33" s="808">
        <v>0</v>
      </c>
      <c r="AC33" s="808">
        <v>0</v>
      </c>
      <c r="AD33" s="808">
        <v>705442627.13999999</v>
      </c>
    </row>
    <row r="34" spans="1:30" s="151" customFormat="1" ht="17.25" customHeight="1">
      <c r="A34" s="251" t="s">
        <v>107</v>
      </c>
      <c r="B34" s="808">
        <v>23746593.469999999</v>
      </c>
      <c r="C34" s="808">
        <v>13531904.35</v>
      </c>
      <c r="D34" s="808">
        <v>5710411.0499999998</v>
      </c>
      <c r="E34" s="808">
        <v>472975.74</v>
      </c>
      <c r="F34" s="808">
        <v>1629025.47</v>
      </c>
      <c r="G34" s="808">
        <v>2309569.92</v>
      </c>
      <c r="H34" s="808">
        <v>1567200.78</v>
      </c>
      <c r="I34" s="808">
        <v>2038258.87</v>
      </c>
      <c r="J34" s="808">
        <v>1617275.95</v>
      </c>
      <c r="K34" s="808">
        <v>1022595.96</v>
      </c>
      <c r="L34" s="808">
        <v>1317005.67</v>
      </c>
      <c r="M34" s="808">
        <v>651450.23</v>
      </c>
      <c r="N34" s="808">
        <v>3926261.97</v>
      </c>
      <c r="O34" s="808">
        <v>1419642.76</v>
      </c>
      <c r="P34" s="808">
        <v>874418.66</v>
      </c>
      <c r="Q34" s="808">
        <v>141488.46</v>
      </c>
      <c r="R34" s="808">
        <v>818708.09</v>
      </c>
      <c r="S34" s="808">
        <v>1702555.64</v>
      </c>
      <c r="T34" s="808">
        <v>471764.92</v>
      </c>
      <c r="U34" s="808">
        <v>836103.78</v>
      </c>
      <c r="V34" s="808">
        <v>1869871.9</v>
      </c>
      <c r="W34" s="808">
        <v>870349.48</v>
      </c>
      <c r="X34" s="808">
        <v>1891195.16</v>
      </c>
      <c r="Y34" s="808">
        <v>1070889.17</v>
      </c>
      <c r="Z34" s="808">
        <v>5048155.13</v>
      </c>
      <c r="AA34" s="808">
        <v>813587.26</v>
      </c>
      <c r="AB34" s="808">
        <v>3144502.31</v>
      </c>
      <c r="AC34" s="808">
        <v>2475055.2999999998</v>
      </c>
      <c r="AD34" s="808">
        <v>82988817.450000003</v>
      </c>
    </row>
    <row r="35" spans="1:30" s="151" customFormat="1" ht="17.25" customHeight="1">
      <c r="A35" s="281" t="s">
        <v>108</v>
      </c>
      <c r="B35" s="808">
        <v>0</v>
      </c>
      <c r="C35" s="808">
        <v>299540.98</v>
      </c>
      <c r="D35" s="808">
        <v>15586.75</v>
      </c>
      <c r="E35" s="808">
        <v>20009.919999999998</v>
      </c>
      <c r="F35" s="808">
        <v>6076.71</v>
      </c>
      <c r="G35" s="808">
        <v>0</v>
      </c>
      <c r="H35" s="808">
        <v>4356.07</v>
      </c>
      <c r="I35" s="808">
        <v>1202.4100000000001</v>
      </c>
      <c r="J35" s="808">
        <v>12106.52</v>
      </c>
      <c r="K35" s="808">
        <v>2144.4</v>
      </c>
      <c r="L35" s="808">
        <v>4055.27</v>
      </c>
      <c r="M35" s="808">
        <v>4379.07</v>
      </c>
      <c r="N35" s="808">
        <v>2606.62</v>
      </c>
      <c r="O35" s="808">
        <v>2643.06</v>
      </c>
      <c r="P35" s="808">
        <v>3120.25</v>
      </c>
      <c r="Q35" s="808">
        <v>128.11000000000001</v>
      </c>
      <c r="R35" s="808">
        <v>13019.73</v>
      </c>
      <c r="S35" s="808">
        <v>6223.2</v>
      </c>
      <c r="T35" s="808">
        <v>2686.14</v>
      </c>
      <c r="U35" s="808">
        <v>0</v>
      </c>
      <c r="V35" s="808">
        <v>11149.07</v>
      </c>
      <c r="W35" s="808">
        <v>5493.04</v>
      </c>
      <c r="X35" s="808">
        <v>4877.84</v>
      </c>
      <c r="Y35" s="808">
        <v>0</v>
      </c>
      <c r="Z35" s="808">
        <v>562.05999999999995</v>
      </c>
      <c r="AA35" s="808">
        <v>2361.83</v>
      </c>
      <c r="AB35" s="808">
        <v>0</v>
      </c>
      <c r="AC35" s="808">
        <v>1658.2</v>
      </c>
      <c r="AD35" s="808">
        <v>425987.25</v>
      </c>
    </row>
    <row r="36" spans="1:30" s="151" customFormat="1" ht="17.25" customHeight="1">
      <c r="A36" s="281" t="s">
        <v>116</v>
      </c>
      <c r="B36" s="808">
        <v>171298698.49000001</v>
      </c>
      <c r="C36" s="808">
        <v>98103573.140000001</v>
      </c>
      <c r="D36" s="808">
        <v>35759053.890000001</v>
      </c>
      <c r="E36" s="808">
        <v>0</v>
      </c>
      <c r="F36" s="808">
        <v>0</v>
      </c>
      <c r="G36" s="808">
        <v>13576565.560000001</v>
      </c>
      <c r="H36" s="808">
        <v>14036338.970000001</v>
      </c>
      <c r="I36" s="808">
        <v>1875000</v>
      </c>
      <c r="J36" s="808">
        <v>2456254.4700000002</v>
      </c>
      <c r="K36" s="808">
        <v>0</v>
      </c>
      <c r="L36" s="808">
        <v>3052318.75</v>
      </c>
      <c r="M36" s="808">
        <v>769239.59</v>
      </c>
      <c r="N36" s="808">
        <v>18974.2</v>
      </c>
      <c r="O36" s="808">
        <v>300000</v>
      </c>
      <c r="P36" s="808">
        <v>0</v>
      </c>
      <c r="Q36" s="808">
        <v>0</v>
      </c>
      <c r="R36" s="808">
        <v>2009916.66</v>
      </c>
      <c r="S36" s="808">
        <v>6610844.7999999998</v>
      </c>
      <c r="T36" s="808">
        <v>7061.72</v>
      </c>
      <c r="U36" s="808">
        <v>31819.77</v>
      </c>
      <c r="V36" s="808">
        <v>1150367.1200000001</v>
      </c>
      <c r="W36" s="808">
        <v>208957.26</v>
      </c>
      <c r="X36" s="808">
        <v>9081757.2400000002</v>
      </c>
      <c r="Y36" s="808">
        <v>0</v>
      </c>
      <c r="Z36" s="808">
        <v>536263.67000000004</v>
      </c>
      <c r="AA36" s="808">
        <v>2000000</v>
      </c>
      <c r="AB36" s="808">
        <v>20263345.539999999</v>
      </c>
      <c r="AC36" s="808">
        <v>6097500</v>
      </c>
      <c r="AD36" s="808">
        <v>389243850.83999997</v>
      </c>
    </row>
    <row r="37" spans="1:30" s="151" customFormat="1" ht="17.25" customHeight="1">
      <c r="A37" s="281" t="s">
        <v>124</v>
      </c>
      <c r="B37" s="808">
        <v>61455263.280000001</v>
      </c>
      <c r="C37" s="808">
        <v>14495482.529999999</v>
      </c>
      <c r="D37" s="808">
        <v>6270005.2800000003</v>
      </c>
      <c r="E37" s="808">
        <v>2249137.37</v>
      </c>
      <c r="F37" s="808">
        <v>7499269.3399999999</v>
      </c>
      <c r="G37" s="808">
        <v>9022489.6300000008</v>
      </c>
      <c r="H37" s="808">
        <v>5392557.5199999996</v>
      </c>
      <c r="I37" s="808">
        <v>6284922.4199999999</v>
      </c>
      <c r="J37" s="808">
        <v>8602352.4399999995</v>
      </c>
      <c r="K37" s="808">
        <v>6724436.4100000001</v>
      </c>
      <c r="L37" s="808">
        <v>4400782</v>
      </c>
      <c r="M37" s="808">
        <v>2075954.26</v>
      </c>
      <c r="N37" s="808">
        <v>5015772.6500000004</v>
      </c>
      <c r="O37" s="808">
        <v>1650207.72</v>
      </c>
      <c r="P37" s="808">
        <v>2355930.7999999998</v>
      </c>
      <c r="Q37" s="808">
        <v>1047556.54</v>
      </c>
      <c r="R37" s="808">
        <v>2530508.11</v>
      </c>
      <c r="S37" s="808">
        <v>3683287.57</v>
      </c>
      <c r="T37" s="808">
        <v>2072533.9599999997</v>
      </c>
      <c r="U37" s="808">
        <v>4077565.94</v>
      </c>
      <c r="V37" s="808">
        <v>5432362.2599999998</v>
      </c>
      <c r="W37" s="808">
        <v>4700858.38</v>
      </c>
      <c r="X37" s="808">
        <v>4250790.6399999997</v>
      </c>
      <c r="Y37" s="808">
        <v>2885422.97</v>
      </c>
      <c r="Z37" s="808">
        <v>4041904.35</v>
      </c>
      <c r="AA37" s="808">
        <v>1292051.98</v>
      </c>
      <c r="AB37" s="808">
        <v>5999341.9900000002</v>
      </c>
      <c r="AC37" s="808">
        <v>5489526.8799999999</v>
      </c>
      <c r="AD37" s="808">
        <v>190998275.22</v>
      </c>
    </row>
    <row r="38" spans="1:30" s="151" customFormat="1" ht="18.75" customHeight="1">
      <c r="A38" s="281" t="s">
        <v>127</v>
      </c>
      <c r="B38" s="808">
        <v>52301520.950000003</v>
      </c>
      <c r="C38" s="808">
        <v>5656563</v>
      </c>
      <c r="D38" s="808">
        <v>9101092.4900000002</v>
      </c>
      <c r="E38" s="808">
        <v>1339196.3</v>
      </c>
      <c r="F38" s="808">
        <v>4356580.25</v>
      </c>
      <c r="G38" s="808">
        <v>2423065.27</v>
      </c>
      <c r="H38" s="808">
        <v>3109858.72</v>
      </c>
      <c r="I38" s="808">
        <v>1813763.24</v>
      </c>
      <c r="J38" s="808">
        <v>1356614.07</v>
      </c>
      <c r="K38" s="808">
        <v>1176804.28</v>
      </c>
      <c r="L38" s="808">
        <v>2131014.73</v>
      </c>
      <c r="M38" s="808">
        <v>889008.59</v>
      </c>
      <c r="N38" s="808">
        <v>6769468.7599999998</v>
      </c>
      <c r="O38" s="808">
        <v>1090197.1100000001</v>
      </c>
      <c r="P38" s="808">
        <v>1441988.66</v>
      </c>
      <c r="Q38" s="808">
        <v>519791.00000000006</v>
      </c>
      <c r="R38" s="808">
        <v>1223742.3999999999</v>
      </c>
      <c r="S38" s="808">
        <v>2885500.4</v>
      </c>
      <c r="T38" s="808">
        <v>1166382.3</v>
      </c>
      <c r="U38" s="808">
        <v>1291851.0900000001</v>
      </c>
      <c r="V38" s="808">
        <v>7096924.3899999997</v>
      </c>
      <c r="W38" s="808">
        <v>1749390.68</v>
      </c>
      <c r="X38" s="808">
        <v>2360845.77</v>
      </c>
      <c r="Y38" s="808">
        <v>3503174.95</v>
      </c>
      <c r="Z38" s="808">
        <v>1844540.18</v>
      </c>
      <c r="AA38" s="808">
        <v>2086311.8799999997</v>
      </c>
      <c r="AB38" s="808">
        <v>5266220.63</v>
      </c>
      <c r="AC38" s="808">
        <v>2210480.5299999998</v>
      </c>
      <c r="AD38" s="808">
        <v>128161892.62</v>
      </c>
    </row>
    <row r="39" spans="1:30" s="151" customFormat="1" ht="17.25" customHeight="1">
      <c r="A39" s="281" t="s">
        <v>133</v>
      </c>
      <c r="B39" s="808">
        <v>37382519.420000002</v>
      </c>
      <c r="C39" s="808">
        <v>0</v>
      </c>
      <c r="D39" s="808">
        <v>0</v>
      </c>
      <c r="E39" s="808">
        <v>0</v>
      </c>
      <c r="F39" s="808">
        <v>0</v>
      </c>
      <c r="G39" s="808">
        <v>0</v>
      </c>
      <c r="H39" s="808">
        <v>0</v>
      </c>
      <c r="I39" s="808">
        <v>0</v>
      </c>
      <c r="J39" s="808">
        <v>0</v>
      </c>
      <c r="K39" s="808">
        <v>0</v>
      </c>
      <c r="L39" s="808">
        <v>0</v>
      </c>
      <c r="M39" s="808">
        <v>0</v>
      </c>
      <c r="N39" s="808">
        <v>0</v>
      </c>
      <c r="O39" s="808">
        <v>0</v>
      </c>
      <c r="P39" s="808">
        <v>0</v>
      </c>
      <c r="Q39" s="808">
        <v>0</v>
      </c>
      <c r="R39" s="808">
        <v>0</v>
      </c>
      <c r="S39" s="808">
        <v>0</v>
      </c>
      <c r="T39" s="808">
        <v>0</v>
      </c>
      <c r="U39" s="808">
        <v>0</v>
      </c>
      <c r="V39" s="808">
        <v>0</v>
      </c>
      <c r="W39" s="808">
        <v>0</v>
      </c>
      <c r="X39" s="808">
        <v>0</v>
      </c>
      <c r="Y39" s="808">
        <v>0</v>
      </c>
      <c r="Z39" s="808">
        <v>0</v>
      </c>
      <c r="AA39" s="808">
        <v>0</v>
      </c>
      <c r="AB39" s="808">
        <v>0</v>
      </c>
      <c r="AC39" s="808">
        <v>0</v>
      </c>
      <c r="AD39" s="808">
        <v>37382519.420000002</v>
      </c>
    </row>
    <row r="40" spans="1:30" s="151" customFormat="1" ht="17.25" customHeight="1">
      <c r="A40" s="281" t="s">
        <v>138</v>
      </c>
      <c r="B40" s="808">
        <v>0</v>
      </c>
      <c r="C40" s="808">
        <v>0</v>
      </c>
      <c r="D40" s="808">
        <v>0</v>
      </c>
      <c r="E40" s="808">
        <v>0</v>
      </c>
      <c r="F40" s="808">
        <v>0</v>
      </c>
      <c r="G40" s="808">
        <v>0</v>
      </c>
      <c r="H40" s="808">
        <v>0</v>
      </c>
      <c r="I40" s="808">
        <v>0</v>
      </c>
      <c r="J40" s="808">
        <v>0</v>
      </c>
      <c r="K40" s="808">
        <v>0</v>
      </c>
      <c r="L40" s="808">
        <v>0</v>
      </c>
      <c r="M40" s="808">
        <v>0</v>
      </c>
      <c r="N40" s="808">
        <v>0</v>
      </c>
      <c r="O40" s="808">
        <v>0</v>
      </c>
      <c r="P40" s="808">
        <v>0</v>
      </c>
      <c r="Q40" s="808">
        <v>0</v>
      </c>
      <c r="R40" s="808">
        <v>0</v>
      </c>
      <c r="S40" s="808">
        <v>0</v>
      </c>
      <c r="T40" s="808">
        <v>0</v>
      </c>
      <c r="U40" s="808">
        <v>0</v>
      </c>
      <c r="V40" s="808">
        <v>0</v>
      </c>
      <c r="W40" s="808">
        <v>237719.85</v>
      </c>
      <c r="X40" s="808">
        <v>0</v>
      </c>
      <c r="Y40" s="808">
        <v>480398.94</v>
      </c>
      <c r="Z40" s="808">
        <v>102900</v>
      </c>
      <c r="AA40" s="808">
        <v>347266.92</v>
      </c>
      <c r="AB40" s="808">
        <v>455661.78</v>
      </c>
      <c r="AC40" s="808">
        <v>63498.35</v>
      </c>
      <c r="AD40" s="808">
        <v>1687445.84</v>
      </c>
    </row>
    <row r="41" spans="1:30" s="151" customFormat="1" ht="17.25" customHeight="1" thickBot="1">
      <c r="A41" s="281" t="s">
        <v>109</v>
      </c>
      <c r="B41" s="808">
        <v>0</v>
      </c>
      <c r="C41" s="808">
        <v>0</v>
      </c>
      <c r="D41" s="808">
        <v>0</v>
      </c>
      <c r="E41" s="808">
        <v>0</v>
      </c>
      <c r="F41" s="808">
        <v>0</v>
      </c>
      <c r="G41" s="808">
        <v>0</v>
      </c>
      <c r="H41" s="808">
        <v>0</v>
      </c>
      <c r="I41" s="808">
        <v>0</v>
      </c>
      <c r="J41" s="808">
        <v>0</v>
      </c>
      <c r="K41" s="808">
        <v>0</v>
      </c>
      <c r="L41" s="808">
        <v>0</v>
      </c>
      <c r="M41" s="808">
        <v>0</v>
      </c>
      <c r="N41" s="808">
        <v>0</v>
      </c>
      <c r="O41" s="808">
        <v>0</v>
      </c>
      <c r="P41" s="808">
        <v>0</v>
      </c>
      <c r="Q41" s="808">
        <v>0</v>
      </c>
      <c r="R41" s="808">
        <v>0</v>
      </c>
      <c r="S41" s="808">
        <v>0</v>
      </c>
      <c r="T41" s="808">
        <v>0</v>
      </c>
      <c r="U41" s="808">
        <v>0</v>
      </c>
      <c r="V41" s="808">
        <v>0</v>
      </c>
      <c r="W41" s="808">
        <v>0</v>
      </c>
      <c r="X41" s="808">
        <v>0</v>
      </c>
      <c r="Y41" s="808">
        <v>0</v>
      </c>
      <c r="Z41" s="808">
        <v>0</v>
      </c>
      <c r="AA41" s="808">
        <v>0</v>
      </c>
      <c r="AB41" s="808">
        <v>0</v>
      </c>
      <c r="AC41" s="808">
        <v>0</v>
      </c>
      <c r="AD41" s="808">
        <v>0</v>
      </c>
    </row>
    <row r="42" spans="1:30" s="151" customFormat="1" ht="29.25" customHeight="1" thickTop="1" thickBot="1">
      <c r="A42" s="485" t="s">
        <v>147</v>
      </c>
      <c r="B42" s="807">
        <v>179839376.15000001</v>
      </c>
      <c r="C42" s="807">
        <v>84356780.060000002</v>
      </c>
      <c r="D42" s="807">
        <v>66686895.670000002</v>
      </c>
      <c r="E42" s="807">
        <v>31810730.300000001</v>
      </c>
      <c r="F42" s="807">
        <v>43436297.259999998</v>
      </c>
      <c r="G42" s="807">
        <v>60985228.770000003</v>
      </c>
      <c r="H42" s="807">
        <v>33191812.689999998</v>
      </c>
      <c r="I42" s="807">
        <v>42261788.030000001</v>
      </c>
      <c r="J42" s="807">
        <v>32196658.010000002</v>
      </c>
      <c r="K42" s="807">
        <v>24629226.760000002</v>
      </c>
      <c r="L42" s="807">
        <v>29314080.379999999</v>
      </c>
      <c r="M42" s="807">
        <v>12763013.470000001</v>
      </c>
      <c r="N42" s="807">
        <v>32505252.949999999</v>
      </c>
      <c r="O42" s="807">
        <v>15538822.880000001</v>
      </c>
      <c r="P42" s="807">
        <v>13398550.689999999</v>
      </c>
      <c r="Q42" s="807">
        <v>9691903.4499999993</v>
      </c>
      <c r="R42" s="807">
        <v>10590633.73</v>
      </c>
      <c r="S42" s="807">
        <v>20093356.52</v>
      </c>
      <c r="T42" s="807">
        <v>14125344.859999999</v>
      </c>
      <c r="U42" s="807">
        <v>23261620.550000001</v>
      </c>
      <c r="V42" s="807">
        <v>23606773.640000001</v>
      </c>
      <c r="W42" s="807">
        <v>21147126.41</v>
      </c>
      <c r="X42" s="807">
        <v>20160618.449999999</v>
      </c>
      <c r="Y42" s="807">
        <v>12238715.199999999</v>
      </c>
      <c r="Z42" s="807">
        <v>26281632.449999999</v>
      </c>
      <c r="AA42" s="807">
        <v>11653598.050000001</v>
      </c>
      <c r="AB42" s="807">
        <v>25774865.010000002</v>
      </c>
      <c r="AC42" s="807">
        <v>34487391.030000001</v>
      </c>
      <c r="AD42" s="807">
        <v>956028093.41999996</v>
      </c>
    </row>
    <row r="43" spans="1:30" s="151" customFormat="1" ht="17.25" customHeight="1" thickTop="1">
      <c r="A43" s="281" t="s">
        <v>148</v>
      </c>
      <c r="B43" s="808">
        <v>105033821.27</v>
      </c>
      <c r="C43" s="808">
        <v>48087202.82</v>
      </c>
      <c r="D43" s="808">
        <v>25343600</v>
      </c>
      <c r="E43" s="808">
        <v>11431859.42</v>
      </c>
      <c r="F43" s="808">
        <v>3921305.27</v>
      </c>
      <c r="G43" s="808">
        <v>19354290.260000002</v>
      </c>
      <c r="H43" s="808">
        <v>2835940</v>
      </c>
      <c r="I43" s="808">
        <v>5978052.6399999997</v>
      </c>
      <c r="J43" s="808">
        <v>4668340</v>
      </c>
      <c r="K43" s="808">
        <v>5025187.8</v>
      </c>
      <c r="L43" s="808">
        <v>4716043.8099999996</v>
      </c>
      <c r="M43" s="808">
        <v>3814430.83</v>
      </c>
      <c r="N43" s="808">
        <v>2684590</v>
      </c>
      <c r="O43" s="808">
        <v>2932074.75</v>
      </c>
      <c r="P43" s="808">
        <v>3548614.75</v>
      </c>
      <c r="Q43" s="808">
        <v>2757695</v>
      </c>
      <c r="R43" s="808">
        <v>2290560</v>
      </c>
      <c r="S43" s="808">
        <v>3776942.23</v>
      </c>
      <c r="T43" s="808">
        <v>5898950</v>
      </c>
      <c r="U43" s="808">
        <v>9010870.1400000006</v>
      </c>
      <c r="V43" s="808">
        <v>5896710.1500000004</v>
      </c>
      <c r="W43" s="808">
        <v>1548010.5</v>
      </c>
      <c r="X43" s="808">
        <v>1575567.79</v>
      </c>
      <c r="Y43" s="808">
        <v>1827670</v>
      </c>
      <c r="Z43" s="808">
        <v>23166673.059999999</v>
      </c>
      <c r="AA43" s="808">
        <v>3385095</v>
      </c>
      <c r="AB43" s="808">
        <v>14547700</v>
      </c>
      <c r="AC43" s="808">
        <v>12174400</v>
      </c>
      <c r="AD43" s="808">
        <v>337232197.49000001</v>
      </c>
    </row>
    <row r="44" spans="1:30" s="151" customFormat="1" ht="17.25" customHeight="1">
      <c r="A44" s="281" t="s">
        <v>152</v>
      </c>
      <c r="B44" s="808">
        <v>691504.97</v>
      </c>
      <c r="C44" s="808">
        <v>287549.40000000002</v>
      </c>
      <c r="D44" s="808">
        <v>0</v>
      </c>
      <c r="E44" s="808">
        <v>8267.51</v>
      </c>
      <c r="F44" s="808">
        <v>0</v>
      </c>
      <c r="G44" s="808">
        <v>0</v>
      </c>
      <c r="H44" s="808">
        <v>180</v>
      </c>
      <c r="I44" s="808">
        <v>287982.98</v>
      </c>
      <c r="J44" s="808">
        <v>1209141.3600000001</v>
      </c>
      <c r="K44" s="808">
        <v>1084805.69</v>
      </c>
      <c r="L44" s="808">
        <v>1184746.07</v>
      </c>
      <c r="M44" s="808">
        <v>154136</v>
      </c>
      <c r="N44" s="808">
        <v>355360.14</v>
      </c>
      <c r="O44" s="808">
        <v>1067735.3400000001</v>
      </c>
      <c r="P44" s="808">
        <v>579020.35</v>
      </c>
      <c r="Q44" s="808">
        <v>2933228.32</v>
      </c>
      <c r="R44" s="808">
        <v>984130</v>
      </c>
      <c r="S44" s="808">
        <v>908535.5</v>
      </c>
      <c r="T44" s="808">
        <v>183819.81</v>
      </c>
      <c r="U44" s="808">
        <v>15608.08</v>
      </c>
      <c r="V44" s="808">
        <v>335920.55</v>
      </c>
      <c r="W44" s="808">
        <v>489867.06</v>
      </c>
      <c r="X44" s="808">
        <v>3090635.07</v>
      </c>
      <c r="Y44" s="808">
        <v>2</v>
      </c>
      <c r="Z44" s="808">
        <v>2274481.84</v>
      </c>
      <c r="AA44" s="808">
        <v>179624.93</v>
      </c>
      <c r="AB44" s="808">
        <v>0</v>
      </c>
      <c r="AC44" s="808">
        <v>789181.75</v>
      </c>
      <c r="AD44" s="808">
        <v>19095464.719999999</v>
      </c>
    </row>
    <row r="45" spans="1:30" s="151" customFormat="1" ht="17.25" customHeight="1">
      <c r="A45" s="281" t="s">
        <v>156</v>
      </c>
      <c r="B45" s="808">
        <v>0</v>
      </c>
      <c r="C45" s="808">
        <v>0</v>
      </c>
      <c r="D45" s="808">
        <v>0</v>
      </c>
      <c r="E45" s="808">
        <v>0</v>
      </c>
      <c r="F45" s="808">
        <v>0</v>
      </c>
      <c r="G45" s="808">
        <v>0</v>
      </c>
      <c r="H45" s="808">
        <v>0</v>
      </c>
      <c r="I45" s="808">
        <v>0</v>
      </c>
      <c r="J45" s="808">
        <v>0</v>
      </c>
      <c r="K45" s="808">
        <v>0</v>
      </c>
      <c r="L45" s="808">
        <v>0</v>
      </c>
      <c r="M45" s="808">
        <v>0</v>
      </c>
      <c r="N45" s="808">
        <v>0</v>
      </c>
      <c r="O45" s="808">
        <v>0</v>
      </c>
      <c r="P45" s="808">
        <v>0</v>
      </c>
      <c r="Q45" s="808">
        <v>0</v>
      </c>
      <c r="R45" s="808">
        <v>0</v>
      </c>
      <c r="S45" s="808">
        <v>0</v>
      </c>
      <c r="T45" s="808">
        <v>0</v>
      </c>
      <c r="U45" s="808">
        <v>0</v>
      </c>
      <c r="V45" s="808">
        <v>0</v>
      </c>
      <c r="W45" s="808">
        <v>0</v>
      </c>
      <c r="X45" s="808">
        <v>0</v>
      </c>
      <c r="Y45" s="808">
        <v>0</v>
      </c>
      <c r="Z45" s="808">
        <v>0</v>
      </c>
      <c r="AA45" s="808">
        <v>0</v>
      </c>
      <c r="AB45" s="808">
        <v>0</v>
      </c>
      <c r="AC45" s="808">
        <v>0</v>
      </c>
      <c r="AD45" s="808">
        <v>0</v>
      </c>
    </row>
    <row r="46" spans="1:30" s="151" customFormat="1" ht="31.5" customHeight="1">
      <c r="A46" s="281" t="s">
        <v>160</v>
      </c>
      <c r="B46" s="808">
        <v>70300902.170000002</v>
      </c>
      <c r="C46" s="808">
        <v>32537877.77</v>
      </c>
      <c r="D46" s="808">
        <v>38345834.32</v>
      </c>
      <c r="E46" s="808">
        <v>19030661.5</v>
      </c>
      <c r="F46" s="808">
        <v>37775011.049999997</v>
      </c>
      <c r="G46" s="808">
        <v>38202780.57</v>
      </c>
      <c r="H46" s="808">
        <v>28503165.440000001</v>
      </c>
      <c r="I46" s="808">
        <v>33651882.539999999</v>
      </c>
      <c r="J46" s="808">
        <v>24817471.93</v>
      </c>
      <c r="K46" s="808">
        <v>16977195.699999999</v>
      </c>
      <c r="L46" s="808">
        <v>22044204.300000001</v>
      </c>
      <c r="M46" s="808">
        <v>8764753.3300000001</v>
      </c>
      <c r="N46" s="808">
        <v>28453705.149999999</v>
      </c>
      <c r="O46" s="808">
        <v>11360594.57</v>
      </c>
      <c r="P46" s="808">
        <v>8967314.5399999991</v>
      </c>
      <c r="Q46" s="808">
        <v>3989564.38</v>
      </c>
      <c r="R46" s="808">
        <v>6975019.1699999999</v>
      </c>
      <c r="S46" s="808">
        <v>13487078.470000001</v>
      </c>
      <c r="T46" s="808">
        <v>7749057.8700000001</v>
      </c>
      <c r="U46" s="808">
        <v>13233905.51</v>
      </c>
      <c r="V46" s="808">
        <v>15817780.199999999</v>
      </c>
      <c r="W46" s="808">
        <v>18318050.780000001</v>
      </c>
      <c r="X46" s="808">
        <v>14244175</v>
      </c>
      <c r="Y46" s="808">
        <v>9831578.9800000004</v>
      </c>
      <c r="Z46" s="808">
        <v>2338448.11</v>
      </c>
      <c r="AA46" s="808">
        <v>7362477.8300000001</v>
      </c>
      <c r="AB46" s="808">
        <v>9683910.7100000009</v>
      </c>
      <c r="AC46" s="808">
        <v>19782501.920000002</v>
      </c>
      <c r="AD46" s="808">
        <v>562546903.80999994</v>
      </c>
    </row>
    <row r="47" spans="1:30" s="151" customFormat="1" ht="19.5" customHeight="1">
      <c r="A47" s="281" t="s">
        <v>164</v>
      </c>
      <c r="B47" s="808">
        <v>3813147.74</v>
      </c>
      <c r="C47" s="808">
        <v>3444150.07</v>
      </c>
      <c r="D47" s="808">
        <v>2997461.35</v>
      </c>
      <c r="E47" s="808">
        <v>1339941.8700000001</v>
      </c>
      <c r="F47" s="808">
        <v>1739980.94</v>
      </c>
      <c r="G47" s="808">
        <v>3428157.94</v>
      </c>
      <c r="H47" s="808">
        <v>1852527.25</v>
      </c>
      <c r="I47" s="808">
        <v>2343869.87</v>
      </c>
      <c r="J47" s="808">
        <v>1501704.72</v>
      </c>
      <c r="K47" s="808">
        <v>1542037.57</v>
      </c>
      <c r="L47" s="808">
        <v>1369086.2</v>
      </c>
      <c r="M47" s="808">
        <v>29693.31</v>
      </c>
      <c r="N47" s="808">
        <v>1011597.66</v>
      </c>
      <c r="O47" s="808">
        <v>178418.22</v>
      </c>
      <c r="P47" s="808">
        <v>303601.05</v>
      </c>
      <c r="Q47" s="808">
        <v>11415.75</v>
      </c>
      <c r="R47" s="808">
        <v>340924.56</v>
      </c>
      <c r="S47" s="808">
        <v>1920800.32</v>
      </c>
      <c r="T47" s="808">
        <v>293517.18</v>
      </c>
      <c r="U47" s="808">
        <v>1001236.82</v>
      </c>
      <c r="V47" s="808">
        <v>1556362.74</v>
      </c>
      <c r="W47" s="808">
        <v>791198.07</v>
      </c>
      <c r="X47" s="808">
        <v>1250240.5900000001</v>
      </c>
      <c r="Y47" s="808">
        <v>579464.22</v>
      </c>
      <c r="Z47" s="808">
        <v>-1497970.56</v>
      </c>
      <c r="AA47" s="808">
        <v>726400.29</v>
      </c>
      <c r="AB47" s="808">
        <v>1543254.3</v>
      </c>
      <c r="AC47" s="808">
        <v>1741307.36</v>
      </c>
      <c r="AD47" s="808">
        <v>37153527.399999999</v>
      </c>
    </row>
    <row r="48" spans="1:30" s="151" customFormat="1" ht="19.5" customHeight="1">
      <c r="A48" s="251" t="s">
        <v>165</v>
      </c>
      <c r="B48" s="808">
        <v>0</v>
      </c>
      <c r="C48" s="808">
        <v>0</v>
      </c>
      <c r="D48" s="808">
        <v>0</v>
      </c>
      <c r="E48" s="808">
        <v>0</v>
      </c>
      <c r="F48" s="808">
        <v>0</v>
      </c>
      <c r="G48" s="808">
        <v>0</v>
      </c>
      <c r="H48" s="808">
        <v>0</v>
      </c>
      <c r="I48" s="808">
        <v>0</v>
      </c>
      <c r="J48" s="808">
        <v>0</v>
      </c>
      <c r="K48" s="808">
        <v>0</v>
      </c>
      <c r="L48" s="808">
        <v>0</v>
      </c>
      <c r="M48" s="808">
        <v>0</v>
      </c>
      <c r="N48" s="808">
        <v>0</v>
      </c>
      <c r="O48" s="808">
        <v>0</v>
      </c>
      <c r="P48" s="808">
        <v>0</v>
      </c>
      <c r="Q48" s="808">
        <v>0</v>
      </c>
      <c r="R48" s="808">
        <v>0</v>
      </c>
      <c r="S48" s="808">
        <v>0</v>
      </c>
      <c r="T48" s="808">
        <v>0</v>
      </c>
      <c r="U48" s="808">
        <v>318.2</v>
      </c>
      <c r="V48" s="808">
        <v>255986.7</v>
      </c>
      <c r="W48" s="808">
        <v>0</v>
      </c>
      <c r="X48" s="808">
        <v>0</v>
      </c>
      <c r="Y48" s="808">
        <v>0</v>
      </c>
      <c r="Z48" s="808">
        <v>-269044.51</v>
      </c>
      <c r="AA48" s="808">
        <v>0</v>
      </c>
      <c r="AB48" s="808">
        <v>0</v>
      </c>
      <c r="AC48" s="808">
        <v>0</v>
      </c>
      <c r="AD48" s="808">
        <v>-12739.61</v>
      </c>
    </row>
    <row r="49" spans="1:30" s="151" customFormat="1" ht="17.25" customHeight="1" thickBot="1">
      <c r="A49" s="251" t="s">
        <v>166</v>
      </c>
      <c r="B49" s="808">
        <v>3813147.74</v>
      </c>
      <c r="C49" s="808">
        <v>3444150.07</v>
      </c>
      <c r="D49" s="808">
        <v>2997461.35</v>
      </c>
      <c r="E49" s="808">
        <v>1339941.8700000001</v>
      </c>
      <c r="F49" s="808">
        <v>1739980.94</v>
      </c>
      <c r="G49" s="808">
        <v>3428157.94</v>
      </c>
      <c r="H49" s="808">
        <v>1852527.25</v>
      </c>
      <c r="I49" s="808">
        <v>2343869.87</v>
      </c>
      <c r="J49" s="808">
        <v>1501704.72</v>
      </c>
      <c r="K49" s="808">
        <v>1542037.57</v>
      </c>
      <c r="L49" s="808">
        <v>1369086.2</v>
      </c>
      <c r="M49" s="808">
        <v>29693.31</v>
      </c>
      <c r="N49" s="808">
        <v>1011597.66</v>
      </c>
      <c r="O49" s="808">
        <v>178418.22</v>
      </c>
      <c r="P49" s="808">
        <v>303601.05</v>
      </c>
      <c r="Q49" s="808">
        <v>11415.75</v>
      </c>
      <c r="R49" s="808">
        <v>340924.56</v>
      </c>
      <c r="S49" s="808">
        <v>1920800.32</v>
      </c>
      <c r="T49" s="808">
        <v>293517.18</v>
      </c>
      <c r="U49" s="808">
        <v>1000918.62</v>
      </c>
      <c r="V49" s="808">
        <v>1300376.04</v>
      </c>
      <c r="W49" s="808">
        <v>791198.07</v>
      </c>
      <c r="X49" s="808">
        <v>1250240.5900000001</v>
      </c>
      <c r="Y49" s="808">
        <v>579464.22</v>
      </c>
      <c r="Z49" s="808">
        <v>-1228926.05</v>
      </c>
      <c r="AA49" s="808">
        <v>726400.29</v>
      </c>
      <c r="AB49" s="808">
        <v>1543254.3</v>
      </c>
      <c r="AC49" s="808">
        <v>1741307.36</v>
      </c>
      <c r="AD49" s="808">
        <v>37166267.009999998</v>
      </c>
    </row>
    <row r="50" spans="1:30" s="151" customFormat="1" ht="28.5" customHeight="1" thickTop="1" thickBot="1">
      <c r="A50" s="486" t="s">
        <v>167</v>
      </c>
      <c r="B50" s="809">
        <v>1840630091.5</v>
      </c>
      <c r="C50" s="809">
        <v>924151296.90999997</v>
      </c>
      <c r="D50" s="809">
        <v>548443055.50999999</v>
      </c>
      <c r="E50" s="809">
        <v>145561058.25999999</v>
      </c>
      <c r="F50" s="809">
        <v>207356039.09</v>
      </c>
      <c r="G50" s="809">
        <v>291723298.63999999</v>
      </c>
      <c r="H50" s="809">
        <v>205336838.71000001</v>
      </c>
      <c r="I50" s="809">
        <v>202741361.19999999</v>
      </c>
      <c r="J50" s="809">
        <v>178301466.62</v>
      </c>
      <c r="K50" s="809">
        <v>122896945.98999999</v>
      </c>
      <c r="L50" s="809">
        <v>103359931.23</v>
      </c>
      <c r="M50" s="809">
        <v>65372110.049999997</v>
      </c>
      <c r="N50" s="809">
        <v>204995511</v>
      </c>
      <c r="O50" s="809">
        <v>137820681.34</v>
      </c>
      <c r="P50" s="809">
        <v>97047485.700000003</v>
      </c>
      <c r="Q50" s="809">
        <v>57294284.399999999</v>
      </c>
      <c r="R50" s="809">
        <v>102081327.29000001</v>
      </c>
      <c r="S50" s="809">
        <v>152120874.71000001</v>
      </c>
      <c r="T50" s="809">
        <v>76668243.659999996</v>
      </c>
      <c r="U50" s="809">
        <v>196896487.16</v>
      </c>
      <c r="V50" s="809">
        <v>255313397.69</v>
      </c>
      <c r="W50" s="809">
        <v>138947831.75</v>
      </c>
      <c r="X50" s="809">
        <v>187038684.94999999</v>
      </c>
      <c r="Y50" s="809">
        <v>106066802.43000001</v>
      </c>
      <c r="Z50" s="809">
        <v>321792447.81</v>
      </c>
      <c r="AA50" s="809">
        <v>106149184.5</v>
      </c>
      <c r="AB50" s="809">
        <v>235453707.83000001</v>
      </c>
      <c r="AC50" s="809">
        <v>251830485.06</v>
      </c>
      <c r="AD50" s="809">
        <v>7463390930.9899998</v>
      </c>
    </row>
    <row r="51" spans="1:30" s="151" customFormat="1" ht="28.5" customHeight="1" thickTop="1" thickBot="1">
      <c r="A51" s="486" t="s">
        <v>168</v>
      </c>
      <c r="B51" s="809">
        <v>1577598.13</v>
      </c>
      <c r="C51" s="809">
        <v>0</v>
      </c>
      <c r="D51" s="809">
        <v>0</v>
      </c>
      <c r="E51" s="809">
        <v>0</v>
      </c>
      <c r="F51" s="809">
        <v>0</v>
      </c>
      <c r="G51" s="809">
        <v>0</v>
      </c>
      <c r="H51" s="809">
        <v>0</v>
      </c>
      <c r="I51" s="809">
        <v>0</v>
      </c>
      <c r="J51" s="809">
        <v>0</v>
      </c>
      <c r="K51" s="809">
        <v>0</v>
      </c>
      <c r="L51" s="809">
        <v>0</v>
      </c>
      <c r="M51" s="809">
        <v>0</v>
      </c>
      <c r="N51" s="809">
        <v>0</v>
      </c>
      <c r="O51" s="809">
        <v>0</v>
      </c>
      <c r="P51" s="809">
        <v>0</v>
      </c>
      <c r="Q51" s="809">
        <v>0</v>
      </c>
      <c r="R51" s="809">
        <v>0</v>
      </c>
      <c r="S51" s="809">
        <v>0</v>
      </c>
      <c r="T51" s="809">
        <v>0</v>
      </c>
      <c r="U51" s="809">
        <v>0</v>
      </c>
      <c r="V51" s="809">
        <v>0</v>
      </c>
      <c r="W51" s="809">
        <v>0</v>
      </c>
      <c r="X51" s="809">
        <v>0</v>
      </c>
      <c r="Y51" s="809">
        <v>0</v>
      </c>
      <c r="Z51" s="809">
        <v>0</v>
      </c>
      <c r="AA51" s="809">
        <v>0</v>
      </c>
      <c r="AB51" s="809">
        <v>0</v>
      </c>
      <c r="AC51" s="809">
        <v>0</v>
      </c>
      <c r="AD51" s="809">
        <v>1577598.13</v>
      </c>
    </row>
    <row r="52" spans="1:30" s="151" customFormat="1" ht="29.25" customHeight="1" thickTop="1" thickBot="1">
      <c r="A52" s="486" t="s">
        <v>188</v>
      </c>
      <c r="B52" s="809">
        <v>3226019419.3299999</v>
      </c>
      <c r="C52" s="809">
        <v>1630066485.3099999</v>
      </c>
      <c r="D52" s="809">
        <v>986821904.67999995</v>
      </c>
      <c r="E52" s="809">
        <v>184613896.65000001</v>
      </c>
      <c r="F52" s="809">
        <v>290532436.42000002</v>
      </c>
      <c r="G52" s="809">
        <v>940553241.99000001</v>
      </c>
      <c r="H52" s="809">
        <v>399939228.29000002</v>
      </c>
      <c r="I52" s="809">
        <v>519372726.69</v>
      </c>
      <c r="J52" s="809">
        <v>327361272.57999998</v>
      </c>
      <c r="K52" s="809">
        <v>76320449.439999998</v>
      </c>
      <c r="L52" s="809">
        <v>136158417.34999999</v>
      </c>
      <c r="M52" s="809">
        <v>121701338.67</v>
      </c>
      <c r="N52" s="809">
        <v>240156223.53</v>
      </c>
      <c r="O52" s="809">
        <v>254419238.28999999</v>
      </c>
      <c r="P52" s="809">
        <v>141100196.91999999</v>
      </c>
      <c r="Q52" s="809">
        <v>85188138.540000007</v>
      </c>
      <c r="R52" s="809">
        <v>225653658.75</v>
      </c>
      <c r="S52" s="809">
        <v>63150387.509999998</v>
      </c>
      <c r="T52" s="809">
        <v>115009525.95</v>
      </c>
      <c r="U52" s="809">
        <v>247436881.56</v>
      </c>
      <c r="V52" s="809">
        <v>144922486.81999999</v>
      </c>
      <c r="W52" s="809">
        <v>66890365.240000002</v>
      </c>
      <c r="X52" s="809">
        <v>199089718.83000001</v>
      </c>
      <c r="Y52" s="809">
        <v>37692773.149999999</v>
      </c>
      <c r="Z52" s="809">
        <v>579527006.51999998</v>
      </c>
      <c r="AA52" s="809">
        <v>133216512.65000002</v>
      </c>
      <c r="AB52" s="809">
        <v>279197845.64999998</v>
      </c>
      <c r="AC52" s="809">
        <v>468888376.17000002</v>
      </c>
      <c r="AD52" s="809">
        <v>12121000153.48</v>
      </c>
    </row>
    <row r="53" spans="1:30" s="151" customFormat="1" ht="32.25" customHeight="1" thickTop="1" thickBot="1">
      <c r="A53" s="485" t="s">
        <v>466</v>
      </c>
      <c r="B53" s="807"/>
      <c r="C53" s="807"/>
      <c r="D53" s="807"/>
      <c r="E53" s="807"/>
      <c r="F53" s="807"/>
      <c r="G53" s="807"/>
      <c r="H53" s="807"/>
      <c r="I53" s="807"/>
      <c r="J53" s="807"/>
      <c r="K53" s="807"/>
      <c r="L53" s="807"/>
      <c r="M53" s="807"/>
      <c r="N53" s="807"/>
      <c r="O53" s="807"/>
      <c r="P53" s="807"/>
      <c r="Q53" s="807"/>
      <c r="R53" s="807"/>
      <c r="S53" s="807"/>
      <c r="T53" s="807"/>
      <c r="U53" s="807"/>
      <c r="V53" s="807"/>
      <c r="W53" s="807"/>
      <c r="X53" s="807"/>
      <c r="Y53" s="807"/>
      <c r="Z53" s="807"/>
      <c r="AA53" s="807"/>
      <c r="AB53" s="807"/>
      <c r="AC53" s="807"/>
      <c r="AD53" s="807"/>
    </row>
    <row r="54" spans="1:30" s="151" customFormat="1" ht="20.25" customHeight="1" thickTop="1">
      <c r="A54" s="281" t="s">
        <v>223</v>
      </c>
      <c r="B54" s="808">
        <v>174198451.19999999</v>
      </c>
      <c r="C54" s="808">
        <v>104477892.65000001</v>
      </c>
      <c r="D54" s="808">
        <v>48243824.240000002</v>
      </c>
      <c r="E54" s="808">
        <v>10887162.630000001</v>
      </c>
      <c r="F54" s="808">
        <v>17691197.859999999</v>
      </c>
      <c r="G54" s="808">
        <v>28898352.91</v>
      </c>
      <c r="H54" s="808">
        <v>24109526.129999999</v>
      </c>
      <c r="I54" s="808">
        <v>20796934.059999999</v>
      </c>
      <c r="J54" s="808">
        <v>21415205.73</v>
      </c>
      <c r="K54" s="808">
        <v>13691590.68</v>
      </c>
      <c r="L54" s="808">
        <v>14184885.060000001</v>
      </c>
      <c r="M54" s="808">
        <v>9414642.5299999993</v>
      </c>
      <c r="N54" s="808">
        <v>24037824.73</v>
      </c>
      <c r="O54" s="808">
        <v>14022630.310000001</v>
      </c>
      <c r="P54" s="808">
        <v>10922308.810000001</v>
      </c>
      <c r="Q54" s="808">
        <v>10170451.380000001</v>
      </c>
      <c r="R54" s="808">
        <v>10507820.01</v>
      </c>
      <c r="S54" s="808">
        <v>19468953.530000001</v>
      </c>
      <c r="T54" s="808">
        <v>8314861.5300000003</v>
      </c>
      <c r="U54" s="808">
        <v>16313359.880000001</v>
      </c>
      <c r="V54" s="808">
        <v>24608856.629999999</v>
      </c>
      <c r="W54" s="808">
        <v>16362846.35</v>
      </c>
      <c r="X54" s="808">
        <v>20512678.940000001</v>
      </c>
      <c r="Y54" s="808">
        <v>12691067.73</v>
      </c>
      <c r="Z54" s="808">
        <v>35669939.579999998</v>
      </c>
      <c r="AA54" s="808">
        <v>11736823.699999999</v>
      </c>
      <c r="AB54" s="808">
        <v>26227935.34</v>
      </c>
      <c r="AC54" s="808">
        <v>30263312.300000001</v>
      </c>
      <c r="AD54" s="808">
        <v>779841336.42999995</v>
      </c>
    </row>
    <row r="55" spans="1:30" s="151" customFormat="1" ht="26.25" customHeight="1">
      <c r="A55" s="281" t="s">
        <v>235</v>
      </c>
      <c r="B55" s="808">
        <v>-47003921.840000004</v>
      </c>
      <c r="C55" s="808">
        <v>-31828719.719999999</v>
      </c>
      <c r="D55" s="808">
        <v>-14995650.109999999</v>
      </c>
      <c r="E55" s="808">
        <v>-2248731.4900000002</v>
      </c>
      <c r="F55" s="808">
        <v>-5323623.4400000004</v>
      </c>
      <c r="G55" s="808">
        <v>-6692496.7999999998</v>
      </c>
      <c r="H55" s="808">
        <v>-7577545.6399999997</v>
      </c>
      <c r="I55" s="808">
        <v>-5671645.2800000003</v>
      </c>
      <c r="J55" s="808">
        <v>-4879473.24</v>
      </c>
      <c r="K55" s="808">
        <v>-2474481.87</v>
      </c>
      <c r="L55" s="808">
        <v>-2007294.41</v>
      </c>
      <c r="M55" s="808">
        <v>-1984995.55</v>
      </c>
      <c r="N55" s="808">
        <v>-6187229.4000000004</v>
      </c>
      <c r="O55" s="808">
        <v>-4108413.4400000004</v>
      </c>
      <c r="P55" s="808">
        <v>-2540702.14</v>
      </c>
      <c r="Q55" s="808">
        <v>-2269193.29</v>
      </c>
      <c r="R55" s="808">
        <v>-3125519.39</v>
      </c>
      <c r="S55" s="808">
        <v>-5401105.4299999997</v>
      </c>
      <c r="T55" s="808">
        <v>-1356038.81</v>
      </c>
      <c r="U55" s="808">
        <v>-3614985.91</v>
      </c>
      <c r="V55" s="808">
        <v>-5079516.04</v>
      </c>
      <c r="W55" s="808">
        <v>-3581360.98</v>
      </c>
      <c r="X55" s="808">
        <v>-7136280.7000000002</v>
      </c>
      <c r="Y55" s="808">
        <v>-3219330.83</v>
      </c>
      <c r="Z55" s="808">
        <v>-12272579.789999999</v>
      </c>
      <c r="AA55" s="808">
        <v>-4058521.66</v>
      </c>
      <c r="AB55" s="808">
        <v>-8868107.4199999999</v>
      </c>
      <c r="AC55" s="808">
        <v>-7827095.4800000004</v>
      </c>
      <c r="AD55" s="808">
        <v>-213334560.09999999</v>
      </c>
    </row>
    <row r="56" spans="1:30" s="151" customFormat="1" ht="20.25" customHeight="1">
      <c r="A56" s="281" t="s">
        <v>243</v>
      </c>
      <c r="B56" s="808">
        <v>127194529.36</v>
      </c>
      <c r="C56" s="808">
        <v>72649172.930000007</v>
      </c>
      <c r="D56" s="808">
        <v>33248174.129999999</v>
      </c>
      <c r="E56" s="808">
        <v>8638431.1400000006</v>
      </c>
      <c r="F56" s="808">
        <v>12367574.42</v>
      </c>
      <c r="G56" s="808">
        <v>22205856.109999999</v>
      </c>
      <c r="H56" s="808">
        <v>16531980.490000002</v>
      </c>
      <c r="I56" s="808">
        <v>15125288.779999999</v>
      </c>
      <c r="J56" s="808">
        <v>16535732.489999998</v>
      </c>
      <c r="K56" s="808">
        <v>11217108.810000001</v>
      </c>
      <c r="L56" s="808">
        <v>12177590.65</v>
      </c>
      <c r="M56" s="808">
        <v>7429646.9800000004</v>
      </c>
      <c r="N56" s="808">
        <v>17850595.329999998</v>
      </c>
      <c r="O56" s="808">
        <v>9914216.8699999992</v>
      </c>
      <c r="P56" s="808">
        <v>8381606.669999999</v>
      </c>
      <c r="Q56" s="808">
        <v>7901258.0899999999</v>
      </c>
      <c r="R56" s="808">
        <v>7382300.6200000001</v>
      </c>
      <c r="S56" s="808">
        <v>14067848.1</v>
      </c>
      <c r="T56" s="808">
        <v>6958822.7199999997</v>
      </c>
      <c r="U56" s="808">
        <v>12698373.970000001</v>
      </c>
      <c r="V56" s="808">
        <v>19529340.59</v>
      </c>
      <c r="W56" s="808">
        <v>12781485.369999999</v>
      </c>
      <c r="X56" s="808">
        <v>13376398.24</v>
      </c>
      <c r="Y56" s="808">
        <v>9471736.9000000004</v>
      </c>
      <c r="Z56" s="808">
        <v>23397359.789999999</v>
      </c>
      <c r="AA56" s="808">
        <v>7678302.04</v>
      </c>
      <c r="AB56" s="808">
        <v>17359827.920000002</v>
      </c>
      <c r="AC56" s="808">
        <v>22436216.82</v>
      </c>
      <c r="AD56" s="808">
        <v>566506776.33000004</v>
      </c>
    </row>
    <row r="57" spans="1:30" s="151" customFormat="1" ht="20.25" customHeight="1">
      <c r="A57" s="281" t="s">
        <v>244</v>
      </c>
      <c r="B57" s="808">
        <v>9788481.5700000003</v>
      </c>
      <c r="C57" s="808">
        <v>5872521.9800000004</v>
      </c>
      <c r="D57" s="808">
        <v>1347755.51</v>
      </c>
      <c r="E57" s="808">
        <v>3211167.88</v>
      </c>
      <c r="F57" s="808">
        <v>1020604.01</v>
      </c>
      <c r="G57" s="808">
        <v>1036159.7</v>
      </c>
      <c r="H57" s="808">
        <v>1244941.3600000001</v>
      </c>
      <c r="I57" s="808">
        <v>295683.3</v>
      </c>
      <c r="J57" s="808">
        <v>919823.74</v>
      </c>
      <c r="K57" s="808">
        <v>107354.33</v>
      </c>
      <c r="L57" s="808">
        <v>64427.24</v>
      </c>
      <c r="M57" s="808">
        <v>214768.17</v>
      </c>
      <c r="N57" s="808">
        <v>63489.93</v>
      </c>
      <c r="O57" s="808">
        <v>466516.44</v>
      </c>
      <c r="P57" s="808">
        <v>90418.55</v>
      </c>
      <c r="Q57" s="808">
        <v>629287.61</v>
      </c>
      <c r="R57" s="808">
        <v>400429.4</v>
      </c>
      <c r="S57" s="808">
        <v>33829.769999999997</v>
      </c>
      <c r="T57" s="808">
        <v>30625.360000000001</v>
      </c>
      <c r="U57" s="808">
        <v>151579.4</v>
      </c>
      <c r="V57" s="808">
        <v>285101.36</v>
      </c>
      <c r="W57" s="808">
        <v>498091.26</v>
      </c>
      <c r="X57" s="808">
        <v>202079.48</v>
      </c>
      <c r="Y57" s="808">
        <v>402301.23</v>
      </c>
      <c r="Z57" s="808">
        <v>2082275.2500000002</v>
      </c>
      <c r="AA57" s="808">
        <v>331973.65000000002</v>
      </c>
      <c r="AB57" s="808">
        <v>369526.05</v>
      </c>
      <c r="AC57" s="808">
        <v>1279153.29</v>
      </c>
      <c r="AD57" s="808">
        <v>32440366.82</v>
      </c>
    </row>
    <row r="58" spans="1:30" s="151" customFormat="1" ht="26.25" customHeight="1">
      <c r="A58" s="281" t="s">
        <v>250</v>
      </c>
      <c r="B58" s="808">
        <v>-5115488.8600000003</v>
      </c>
      <c r="C58" s="808">
        <v>-2101249.38</v>
      </c>
      <c r="D58" s="808">
        <v>-633399.99</v>
      </c>
      <c r="E58" s="808">
        <v>-150080.82</v>
      </c>
      <c r="F58" s="808">
        <v>-96914.39</v>
      </c>
      <c r="G58" s="808">
        <v>-332743.09999999998</v>
      </c>
      <c r="H58" s="808">
        <v>-108551.98</v>
      </c>
      <c r="I58" s="808">
        <v>-184194.21</v>
      </c>
      <c r="J58" s="808">
        <v>-75503.759999999995</v>
      </c>
      <c r="K58" s="808">
        <v>-119719.42</v>
      </c>
      <c r="L58" s="808">
        <v>-24156.36</v>
      </c>
      <c r="M58" s="808">
        <v>-72987.87</v>
      </c>
      <c r="N58" s="808">
        <v>-128024.94999999998</v>
      </c>
      <c r="O58" s="808">
        <v>-77279.600000000006</v>
      </c>
      <c r="P58" s="808">
        <v>-66283.72</v>
      </c>
      <c r="Q58" s="808">
        <v>-176517.56</v>
      </c>
      <c r="R58" s="808">
        <v>-40415.78</v>
      </c>
      <c r="S58" s="808">
        <v>0</v>
      </c>
      <c r="T58" s="808">
        <v>-124741.61</v>
      </c>
      <c r="U58" s="808">
        <v>-146218.01</v>
      </c>
      <c r="V58" s="808">
        <v>-60852.21</v>
      </c>
      <c r="W58" s="808">
        <v>-224243.56</v>
      </c>
      <c r="X58" s="808">
        <v>-139349.78</v>
      </c>
      <c r="Y58" s="808">
        <v>-253098.64</v>
      </c>
      <c r="Z58" s="808">
        <v>-525530.16</v>
      </c>
      <c r="AA58" s="808">
        <v>-61716.65</v>
      </c>
      <c r="AB58" s="808">
        <v>-354746.08</v>
      </c>
      <c r="AC58" s="808">
        <v>-449431.71</v>
      </c>
      <c r="AD58" s="808">
        <v>-11843440.16</v>
      </c>
    </row>
    <row r="59" spans="1:30" s="151" customFormat="1" ht="20.25" customHeight="1">
      <c r="A59" s="281" t="s">
        <v>255</v>
      </c>
      <c r="B59" s="808">
        <v>131867522.07000001</v>
      </c>
      <c r="C59" s="808">
        <v>76420445.530000001</v>
      </c>
      <c r="D59" s="808">
        <v>33962529.649999999</v>
      </c>
      <c r="E59" s="808">
        <v>11699518.199999999</v>
      </c>
      <c r="F59" s="808">
        <v>13291264.039999999</v>
      </c>
      <c r="G59" s="808">
        <v>22909272.710000001</v>
      </c>
      <c r="H59" s="808">
        <v>17668369.870000001</v>
      </c>
      <c r="I59" s="808">
        <v>15236777.869999999</v>
      </c>
      <c r="J59" s="808">
        <v>17380052.469999999</v>
      </c>
      <c r="K59" s="808">
        <v>11204743.720000001</v>
      </c>
      <c r="L59" s="808">
        <v>12217861.529999999</v>
      </c>
      <c r="M59" s="808">
        <v>7571427.2800000003</v>
      </c>
      <c r="N59" s="808">
        <v>17786060.309999999</v>
      </c>
      <c r="O59" s="808">
        <v>10303453.710000001</v>
      </c>
      <c r="P59" s="808">
        <v>8405741.5</v>
      </c>
      <c r="Q59" s="808">
        <v>8354028.1400000006</v>
      </c>
      <c r="R59" s="808">
        <v>7742314.2400000002</v>
      </c>
      <c r="S59" s="808">
        <v>14101677.869999999</v>
      </c>
      <c r="T59" s="808">
        <v>6864706.4699999997</v>
      </c>
      <c r="U59" s="808">
        <v>12703735.359999999</v>
      </c>
      <c r="V59" s="808">
        <v>19753589.739999998</v>
      </c>
      <c r="W59" s="808">
        <v>13055333.07</v>
      </c>
      <c r="X59" s="808">
        <v>13439127.939999999</v>
      </c>
      <c r="Y59" s="808">
        <v>9620939.4900000002</v>
      </c>
      <c r="Z59" s="808">
        <v>24954104.879999999</v>
      </c>
      <c r="AA59" s="808">
        <v>7948559.04</v>
      </c>
      <c r="AB59" s="808">
        <v>17374607.890000001</v>
      </c>
      <c r="AC59" s="808">
        <v>23265938.399999999</v>
      </c>
      <c r="AD59" s="808">
        <v>587103702.99000001</v>
      </c>
    </row>
    <row r="60" spans="1:30" s="151" customFormat="1" ht="20.25" customHeight="1">
      <c r="A60" s="281" t="s">
        <v>256</v>
      </c>
      <c r="B60" s="808">
        <v>33355021.529999997</v>
      </c>
      <c r="C60" s="808">
        <v>16676648.76</v>
      </c>
      <c r="D60" s="808">
        <v>4270088.37</v>
      </c>
      <c r="E60" s="808">
        <v>3483597.5</v>
      </c>
      <c r="F60" s="808">
        <v>1431850.4</v>
      </c>
      <c r="G60" s="808">
        <v>2524282.5299999998</v>
      </c>
      <c r="H60" s="808">
        <v>3327750.06</v>
      </c>
      <c r="I60" s="808">
        <v>789451.01</v>
      </c>
      <c r="J60" s="808">
        <v>4804830.5999999996</v>
      </c>
      <c r="K60" s="808">
        <v>2369670.61</v>
      </c>
      <c r="L60" s="808">
        <v>421892.69</v>
      </c>
      <c r="M60" s="808">
        <v>2998182.91</v>
      </c>
      <c r="N60" s="808">
        <v>3153185.72</v>
      </c>
      <c r="O60" s="808">
        <v>1650857.37</v>
      </c>
      <c r="P60" s="808">
        <v>1216006.26</v>
      </c>
      <c r="Q60" s="808">
        <v>317905.56</v>
      </c>
      <c r="R60" s="808">
        <v>562870.59</v>
      </c>
      <c r="S60" s="808">
        <v>1095643.32</v>
      </c>
      <c r="T60" s="808">
        <v>33131.82</v>
      </c>
      <c r="U60" s="808">
        <v>1341612.69</v>
      </c>
      <c r="V60" s="808">
        <v>1458759.67</v>
      </c>
      <c r="W60" s="808">
        <v>1906751.59</v>
      </c>
      <c r="X60" s="808">
        <v>3935579.49</v>
      </c>
      <c r="Y60" s="808">
        <v>1247682.9099999999</v>
      </c>
      <c r="Z60" s="808">
        <v>10827471.119999999</v>
      </c>
      <c r="AA60" s="808">
        <v>1210893.1599999999</v>
      </c>
      <c r="AB60" s="808">
        <v>2838564.81</v>
      </c>
      <c r="AC60" s="808">
        <v>1992594.84</v>
      </c>
      <c r="AD60" s="808">
        <v>111242777.89</v>
      </c>
    </row>
    <row r="61" spans="1:30" s="151" customFormat="1" ht="29.25" customHeight="1">
      <c r="A61" s="281" t="s">
        <v>263</v>
      </c>
      <c r="B61" s="808">
        <v>-47060726.399999999</v>
      </c>
      <c r="C61" s="808">
        <v>-24033002.329999998</v>
      </c>
      <c r="D61" s="808">
        <v>-8841877.7599999998</v>
      </c>
      <c r="E61" s="808">
        <v>-4232161.43</v>
      </c>
      <c r="F61" s="808">
        <v>-1676203.71</v>
      </c>
      <c r="G61" s="808">
        <v>-2618922.6800000002</v>
      </c>
      <c r="H61" s="808">
        <v>-5395368.29</v>
      </c>
      <c r="I61" s="808">
        <v>-1494279.79</v>
      </c>
      <c r="J61" s="808">
        <v>-6646073.29</v>
      </c>
      <c r="K61" s="808">
        <v>-3067927.6</v>
      </c>
      <c r="L61" s="808">
        <v>-932645.59</v>
      </c>
      <c r="M61" s="808">
        <v>-3523093.96</v>
      </c>
      <c r="N61" s="808">
        <v>-7103682.1200000001</v>
      </c>
      <c r="O61" s="808">
        <v>-2360370.15</v>
      </c>
      <c r="P61" s="808">
        <v>-1283805.1499999999</v>
      </c>
      <c r="Q61" s="808">
        <v>-576227.56000000006</v>
      </c>
      <c r="R61" s="808">
        <v>-948850.91</v>
      </c>
      <c r="S61" s="808">
        <v>-2361733.7000000002</v>
      </c>
      <c r="T61" s="808">
        <v>-77086.490000000005</v>
      </c>
      <c r="U61" s="808">
        <v>-2649390.2599999998</v>
      </c>
      <c r="V61" s="808">
        <v>-4007410.76</v>
      </c>
      <c r="W61" s="808">
        <v>-2770617.51</v>
      </c>
      <c r="X61" s="808">
        <v>-3848792.18</v>
      </c>
      <c r="Y61" s="808">
        <v>-2541068.5699999998</v>
      </c>
      <c r="Z61" s="808">
        <v>-12628241.08</v>
      </c>
      <c r="AA61" s="808">
        <v>-2610915.67</v>
      </c>
      <c r="AB61" s="808">
        <v>-5565140.8200000003</v>
      </c>
      <c r="AC61" s="808">
        <v>-2949965.86</v>
      </c>
      <c r="AD61" s="808">
        <v>-163805581.62</v>
      </c>
    </row>
    <row r="62" spans="1:30" s="151" customFormat="1" ht="20.25" customHeight="1">
      <c r="A62" s="281" t="s">
        <v>270</v>
      </c>
      <c r="B62" s="808">
        <v>118161817.2</v>
      </c>
      <c r="C62" s="808">
        <v>69064091.959999993</v>
      </c>
      <c r="D62" s="808">
        <v>29390740.260000002</v>
      </c>
      <c r="E62" s="808">
        <v>10950954.27</v>
      </c>
      <c r="F62" s="808">
        <v>13046910.73</v>
      </c>
      <c r="G62" s="808">
        <v>22814632.559999999</v>
      </c>
      <c r="H62" s="808">
        <v>15600751.640000001</v>
      </c>
      <c r="I62" s="808">
        <v>14531949.09</v>
      </c>
      <c r="J62" s="808">
        <v>15538809.779999999</v>
      </c>
      <c r="K62" s="808">
        <v>10506486.73</v>
      </c>
      <c r="L62" s="808">
        <v>11707108.630000001</v>
      </c>
      <c r="M62" s="808">
        <v>7046516.2300000004</v>
      </c>
      <c r="N62" s="808">
        <v>13835563.91</v>
      </c>
      <c r="O62" s="808">
        <v>9593940.9299999997</v>
      </c>
      <c r="P62" s="808">
        <v>8337942.6100000003</v>
      </c>
      <c r="Q62" s="808">
        <v>8095706.1399999997</v>
      </c>
      <c r="R62" s="808">
        <v>7356333.9199999999</v>
      </c>
      <c r="S62" s="808">
        <v>12835587.49</v>
      </c>
      <c r="T62" s="808">
        <v>6820751.7999999998</v>
      </c>
      <c r="U62" s="808">
        <v>11395957.789999999</v>
      </c>
      <c r="V62" s="808">
        <v>17204938.649999999</v>
      </c>
      <c r="W62" s="808">
        <v>12191467.15</v>
      </c>
      <c r="X62" s="808">
        <v>13525915.25</v>
      </c>
      <c r="Y62" s="808">
        <v>8327553.830000001</v>
      </c>
      <c r="Z62" s="808">
        <v>23153334.920000002</v>
      </c>
      <c r="AA62" s="808">
        <v>6548536.5300000003</v>
      </c>
      <c r="AB62" s="808">
        <v>14648031.880000001</v>
      </c>
      <c r="AC62" s="808">
        <v>22308567.379999999</v>
      </c>
      <c r="AD62" s="808">
        <v>534540899.25999999</v>
      </c>
    </row>
    <row r="63" spans="1:30" s="151" customFormat="1" ht="20.25" customHeight="1">
      <c r="A63" s="281" t="s">
        <v>271</v>
      </c>
      <c r="B63" s="808">
        <v>-114305524.5</v>
      </c>
      <c r="C63" s="808">
        <v>-64541107.859999999</v>
      </c>
      <c r="D63" s="808">
        <v>-27267094.510000002</v>
      </c>
      <c r="E63" s="808">
        <v>-9528805.9499999993</v>
      </c>
      <c r="F63" s="808">
        <v>-10944975.27</v>
      </c>
      <c r="G63" s="808">
        <v>-18496659.440000001</v>
      </c>
      <c r="H63" s="808">
        <v>-14256869.619999999</v>
      </c>
      <c r="I63" s="808">
        <v>-12168685.050000001</v>
      </c>
      <c r="J63" s="808">
        <v>-14012494.34</v>
      </c>
      <c r="K63" s="808">
        <v>-9106282</v>
      </c>
      <c r="L63" s="808">
        <v>-10401808.779999999</v>
      </c>
      <c r="M63" s="808">
        <v>-7613810.5099999998</v>
      </c>
      <c r="N63" s="808">
        <v>-11768879.310000001</v>
      </c>
      <c r="O63" s="808">
        <v>-9334446.1099999994</v>
      </c>
      <c r="P63" s="808">
        <v>-8452090.8800000008</v>
      </c>
      <c r="Q63" s="808">
        <v>-7998369.6299999999</v>
      </c>
      <c r="R63" s="808">
        <v>-6867376.6200000001</v>
      </c>
      <c r="S63" s="808">
        <v>-10283070.939999999</v>
      </c>
      <c r="T63" s="808">
        <v>-6521099.5</v>
      </c>
      <c r="U63" s="808">
        <v>-10393506.07</v>
      </c>
      <c r="V63" s="808">
        <v>-15541442.73</v>
      </c>
      <c r="W63" s="808">
        <v>-11129524.050000001</v>
      </c>
      <c r="X63" s="808">
        <v>-11343365.199999999</v>
      </c>
      <c r="Y63" s="808">
        <v>-7677881.3600000003</v>
      </c>
      <c r="Z63" s="808">
        <v>-24538848.02</v>
      </c>
      <c r="AA63" s="808">
        <v>-5841212.96</v>
      </c>
      <c r="AB63" s="808">
        <v>-13063279.050000001</v>
      </c>
      <c r="AC63" s="808">
        <v>-20567633.199999999</v>
      </c>
      <c r="AD63" s="808">
        <v>-493966143.45999998</v>
      </c>
    </row>
    <row r="64" spans="1:30" s="151" customFormat="1" ht="20.25" customHeight="1">
      <c r="A64" s="281" t="s">
        <v>281</v>
      </c>
      <c r="B64" s="808">
        <v>3856292.7</v>
      </c>
      <c r="C64" s="808">
        <v>4522984.0999999996</v>
      </c>
      <c r="D64" s="808">
        <v>2123645.75</v>
      </c>
      <c r="E64" s="808">
        <v>1422148.32</v>
      </c>
      <c r="F64" s="808">
        <v>2101935.46</v>
      </c>
      <c r="G64" s="808">
        <v>4317973.12</v>
      </c>
      <c r="H64" s="808">
        <v>1343882.02</v>
      </c>
      <c r="I64" s="808">
        <v>2363264.04</v>
      </c>
      <c r="J64" s="808">
        <v>1526315.44</v>
      </c>
      <c r="K64" s="808">
        <v>1400204.73</v>
      </c>
      <c r="L64" s="808">
        <v>1305299.8500000001</v>
      </c>
      <c r="M64" s="808">
        <v>-567294.28</v>
      </c>
      <c r="N64" s="808">
        <v>2066684.6</v>
      </c>
      <c r="O64" s="808">
        <v>259494.82</v>
      </c>
      <c r="P64" s="808">
        <v>-114148.27</v>
      </c>
      <c r="Q64" s="808">
        <v>97336.51</v>
      </c>
      <c r="R64" s="808">
        <v>488957.3</v>
      </c>
      <c r="S64" s="808">
        <v>2552516.5499999998</v>
      </c>
      <c r="T64" s="808">
        <v>299652.3</v>
      </c>
      <c r="U64" s="808">
        <v>1002451.72</v>
      </c>
      <c r="V64" s="808">
        <v>1663495.92</v>
      </c>
      <c r="W64" s="808">
        <v>1061943.1000000001</v>
      </c>
      <c r="X64" s="808">
        <v>2182550.0499999998</v>
      </c>
      <c r="Y64" s="808">
        <v>649672.47</v>
      </c>
      <c r="Z64" s="808">
        <v>-1385513.1</v>
      </c>
      <c r="AA64" s="808">
        <v>707323.57</v>
      </c>
      <c r="AB64" s="808">
        <v>1584752.83</v>
      </c>
      <c r="AC64" s="808">
        <v>1740934.18</v>
      </c>
      <c r="AD64" s="808">
        <v>40574755.799999997</v>
      </c>
    </row>
    <row r="65" spans="1:30" s="151" customFormat="1" ht="20.25" customHeight="1">
      <c r="A65" s="281" t="s">
        <v>282</v>
      </c>
      <c r="B65" s="808">
        <v>42378.8</v>
      </c>
      <c r="C65" s="808">
        <v>0</v>
      </c>
      <c r="D65" s="808">
        <v>13441.34</v>
      </c>
      <c r="E65" s="808">
        <v>-11372.56</v>
      </c>
      <c r="F65" s="808">
        <v>0</v>
      </c>
      <c r="G65" s="808">
        <v>0</v>
      </c>
      <c r="H65" s="808">
        <v>0</v>
      </c>
      <c r="I65" s="808">
        <v>0</v>
      </c>
      <c r="J65" s="808">
        <v>0</v>
      </c>
      <c r="K65" s="808">
        <v>-4835.21</v>
      </c>
      <c r="L65" s="808">
        <v>5.6</v>
      </c>
      <c r="M65" s="808">
        <v>1415.07</v>
      </c>
      <c r="N65" s="808">
        <v>0.27</v>
      </c>
      <c r="O65" s="808">
        <v>2101.5700000000002</v>
      </c>
      <c r="P65" s="808">
        <v>37897.43</v>
      </c>
      <c r="Q65" s="808">
        <v>2640.95</v>
      </c>
      <c r="R65" s="808">
        <v>8.6</v>
      </c>
      <c r="S65" s="808">
        <v>-30629.47</v>
      </c>
      <c r="T65" s="808">
        <v>0</v>
      </c>
      <c r="U65" s="808">
        <v>0</v>
      </c>
      <c r="V65" s="808">
        <v>12964.69</v>
      </c>
      <c r="W65" s="808">
        <v>0</v>
      </c>
      <c r="X65" s="808">
        <v>21522.080000000002</v>
      </c>
      <c r="Y65" s="808">
        <v>0</v>
      </c>
      <c r="Z65" s="808">
        <v>0</v>
      </c>
      <c r="AA65" s="808">
        <v>0</v>
      </c>
      <c r="AB65" s="808">
        <v>-974.8</v>
      </c>
      <c r="AC65" s="808">
        <v>314.83999999999997</v>
      </c>
      <c r="AD65" s="808">
        <v>86879.2</v>
      </c>
    </row>
    <row r="66" spans="1:30" s="151" customFormat="1" ht="20.25" customHeight="1">
      <c r="A66" s="251" t="s">
        <v>283</v>
      </c>
      <c r="B66" s="808">
        <v>40099.21</v>
      </c>
      <c r="C66" s="808">
        <v>0</v>
      </c>
      <c r="D66" s="808">
        <v>13441.34</v>
      </c>
      <c r="E66" s="808">
        <v>-11372.56</v>
      </c>
      <c r="F66" s="808">
        <v>0</v>
      </c>
      <c r="G66" s="808">
        <v>0</v>
      </c>
      <c r="H66" s="808">
        <v>0</v>
      </c>
      <c r="I66" s="808">
        <v>0</v>
      </c>
      <c r="J66" s="808">
        <v>0</v>
      </c>
      <c r="K66" s="808">
        <v>-4835.21</v>
      </c>
      <c r="L66" s="808">
        <v>5.6</v>
      </c>
      <c r="M66" s="808">
        <v>1360.09</v>
      </c>
      <c r="N66" s="808">
        <v>0.27</v>
      </c>
      <c r="O66" s="808">
        <v>2101.5700000000002</v>
      </c>
      <c r="P66" s="808">
        <v>37897.43</v>
      </c>
      <c r="Q66" s="808">
        <v>2640.95</v>
      </c>
      <c r="R66" s="808">
        <v>8.6</v>
      </c>
      <c r="S66" s="808">
        <v>-30629.599999999999</v>
      </c>
      <c r="T66" s="808">
        <v>0</v>
      </c>
      <c r="U66" s="808">
        <v>0</v>
      </c>
      <c r="V66" s="808">
        <v>12964.69</v>
      </c>
      <c r="W66" s="808">
        <v>0</v>
      </c>
      <c r="X66" s="808">
        <v>21522.080000000002</v>
      </c>
      <c r="Y66" s="808">
        <v>0</v>
      </c>
      <c r="Z66" s="808">
        <v>0</v>
      </c>
      <c r="AA66" s="808">
        <v>0</v>
      </c>
      <c r="AB66" s="808">
        <v>-974.8</v>
      </c>
      <c r="AC66" s="808">
        <v>314.83999999999997</v>
      </c>
      <c r="AD66" s="808">
        <v>84544.5</v>
      </c>
    </row>
    <row r="67" spans="1:30" s="151" customFormat="1" ht="23.25" customHeight="1">
      <c r="A67" s="251" t="s">
        <v>284</v>
      </c>
      <c r="B67" s="808">
        <v>2279.59</v>
      </c>
      <c r="C67" s="808">
        <v>0</v>
      </c>
      <c r="D67" s="808">
        <v>0</v>
      </c>
      <c r="E67" s="808">
        <v>0</v>
      </c>
      <c r="F67" s="808">
        <v>0</v>
      </c>
      <c r="G67" s="808">
        <v>0</v>
      </c>
      <c r="H67" s="808">
        <v>0</v>
      </c>
      <c r="I67" s="808">
        <v>0</v>
      </c>
      <c r="J67" s="808">
        <v>0</v>
      </c>
      <c r="K67" s="808">
        <v>0</v>
      </c>
      <c r="L67" s="808">
        <v>0</v>
      </c>
      <c r="M67" s="808">
        <v>54.98</v>
      </c>
      <c r="N67" s="808">
        <v>0</v>
      </c>
      <c r="O67" s="808">
        <v>0</v>
      </c>
      <c r="P67" s="808">
        <v>0</v>
      </c>
      <c r="Q67" s="808">
        <v>0</v>
      </c>
      <c r="R67" s="808">
        <v>0</v>
      </c>
      <c r="S67" s="808">
        <v>0.13</v>
      </c>
      <c r="T67" s="808">
        <v>0</v>
      </c>
      <c r="U67" s="808">
        <v>0</v>
      </c>
      <c r="V67" s="808">
        <v>0</v>
      </c>
      <c r="W67" s="808">
        <v>0</v>
      </c>
      <c r="X67" s="808">
        <v>0</v>
      </c>
      <c r="Y67" s="808">
        <v>0</v>
      </c>
      <c r="Z67" s="808">
        <v>0</v>
      </c>
      <c r="AA67" s="808">
        <v>0</v>
      </c>
      <c r="AB67" s="808">
        <v>0</v>
      </c>
      <c r="AC67" s="808">
        <v>0</v>
      </c>
      <c r="AD67" s="808">
        <v>2334.6999999999998</v>
      </c>
    </row>
    <row r="68" spans="1:30" s="151" customFormat="1" ht="20.25" customHeight="1">
      <c r="A68" s="281" t="s">
        <v>285</v>
      </c>
      <c r="B68" s="808">
        <v>-85523.87</v>
      </c>
      <c r="C68" s="808">
        <v>0</v>
      </c>
      <c r="D68" s="808">
        <v>-181994.27</v>
      </c>
      <c r="E68" s="808">
        <v>0</v>
      </c>
      <c r="F68" s="808">
        <v>0</v>
      </c>
      <c r="G68" s="808">
        <v>0</v>
      </c>
      <c r="H68" s="808">
        <v>0</v>
      </c>
      <c r="I68" s="808">
        <v>-3363.73</v>
      </c>
      <c r="J68" s="808">
        <v>0</v>
      </c>
      <c r="K68" s="808">
        <v>1.54</v>
      </c>
      <c r="L68" s="808">
        <v>-7.12</v>
      </c>
      <c r="M68" s="808">
        <v>-214.53</v>
      </c>
      <c r="N68" s="808">
        <v>6.64</v>
      </c>
      <c r="O68" s="808">
        <v>-8580</v>
      </c>
      <c r="P68" s="808">
        <v>0</v>
      </c>
      <c r="Q68" s="808">
        <v>0</v>
      </c>
      <c r="R68" s="808">
        <v>-5206.6899999999996</v>
      </c>
      <c r="S68" s="808">
        <v>-0.47</v>
      </c>
      <c r="T68" s="808">
        <v>0</v>
      </c>
      <c r="U68" s="808">
        <v>0</v>
      </c>
      <c r="V68" s="808">
        <v>-7280.52</v>
      </c>
      <c r="W68" s="808">
        <v>0</v>
      </c>
      <c r="X68" s="808">
        <v>-36522.29</v>
      </c>
      <c r="Y68" s="808">
        <v>0</v>
      </c>
      <c r="Z68" s="808">
        <v>0</v>
      </c>
      <c r="AA68" s="808">
        <v>0</v>
      </c>
      <c r="AB68" s="808">
        <v>20.079999999999998</v>
      </c>
      <c r="AC68" s="808">
        <v>58.34</v>
      </c>
      <c r="AD68" s="808">
        <v>-328606.89</v>
      </c>
    </row>
    <row r="69" spans="1:30" s="151" customFormat="1" ht="20.25" customHeight="1">
      <c r="A69" s="251" t="s">
        <v>286</v>
      </c>
      <c r="B69" s="808">
        <v>-84397.63</v>
      </c>
      <c r="C69" s="808">
        <v>0</v>
      </c>
      <c r="D69" s="808">
        <v>-181994.27</v>
      </c>
      <c r="E69" s="808">
        <v>0</v>
      </c>
      <c r="F69" s="808">
        <v>0</v>
      </c>
      <c r="G69" s="808">
        <v>0</v>
      </c>
      <c r="H69" s="808">
        <v>0</v>
      </c>
      <c r="I69" s="808">
        <v>-3363.73</v>
      </c>
      <c r="J69" s="808">
        <v>0</v>
      </c>
      <c r="K69" s="808">
        <v>1.54</v>
      </c>
      <c r="L69" s="808">
        <v>-7.12</v>
      </c>
      <c r="M69" s="808">
        <v>0</v>
      </c>
      <c r="N69" s="808">
        <v>6.64</v>
      </c>
      <c r="O69" s="808">
        <v>-8580</v>
      </c>
      <c r="P69" s="808">
        <v>0</v>
      </c>
      <c r="Q69" s="808">
        <v>0</v>
      </c>
      <c r="R69" s="808">
        <v>-5206.6899999999996</v>
      </c>
      <c r="S69" s="808">
        <v>-0.47</v>
      </c>
      <c r="T69" s="808">
        <v>0</v>
      </c>
      <c r="U69" s="808">
        <v>0</v>
      </c>
      <c r="V69" s="808">
        <v>-7280.52</v>
      </c>
      <c r="W69" s="808">
        <v>0</v>
      </c>
      <c r="X69" s="808">
        <v>-36522.29</v>
      </c>
      <c r="Y69" s="808">
        <v>0</v>
      </c>
      <c r="Z69" s="808">
        <v>0</v>
      </c>
      <c r="AA69" s="808">
        <v>0</v>
      </c>
      <c r="AB69" s="808">
        <v>20.079999999999998</v>
      </c>
      <c r="AC69" s="808">
        <v>58.34</v>
      </c>
      <c r="AD69" s="808">
        <v>-327266.12</v>
      </c>
    </row>
    <row r="70" spans="1:30" s="151" customFormat="1" ht="21" customHeight="1">
      <c r="A70" s="251" t="s">
        <v>287</v>
      </c>
      <c r="B70" s="808">
        <v>-1126.24</v>
      </c>
      <c r="C70" s="808">
        <v>0</v>
      </c>
      <c r="D70" s="808">
        <v>0</v>
      </c>
      <c r="E70" s="808">
        <v>0</v>
      </c>
      <c r="F70" s="808">
        <v>0</v>
      </c>
      <c r="G70" s="808">
        <v>0</v>
      </c>
      <c r="H70" s="808">
        <v>0</v>
      </c>
      <c r="I70" s="808">
        <v>0</v>
      </c>
      <c r="J70" s="808">
        <v>0</v>
      </c>
      <c r="K70" s="808">
        <v>0</v>
      </c>
      <c r="L70" s="808">
        <v>0</v>
      </c>
      <c r="M70" s="808">
        <v>-214.53</v>
      </c>
      <c r="N70" s="808">
        <v>0</v>
      </c>
      <c r="O70" s="808">
        <v>0</v>
      </c>
      <c r="P70" s="808">
        <v>0</v>
      </c>
      <c r="Q70" s="808">
        <v>0</v>
      </c>
      <c r="R70" s="808">
        <v>0</v>
      </c>
      <c r="S70" s="808">
        <v>0</v>
      </c>
      <c r="T70" s="808">
        <v>0</v>
      </c>
      <c r="U70" s="808">
        <v>0</v>
      </c>
      <c r="V70" s="808">
        <v>0</v>
      </c>
      <c r="W70" s="808">
        <v>0</v>
      </c>
      <c r="X70" s="808">
        <v>0</v>
      </c>
      <c r="Y70" s="808">
        <v>0</v>
      </c>
      <c r="Z70" s="808">
        <v>0</v>
      </c>
      <c r="AA70" s="808">
        <v>0</v>
      </c>
      <c r="AB70" s="808">
        <v>0</v>
      </c>
      <c r="AC70" s="808">
        <v>0</v>
      </c>
      <c r="AD70" s="808">
        <v>-1340.77</v>
      </c>
    </row>
    <row r="71" spans="1:30" s="151" customFormat="1" ht="20.25" customHeight="1">
      <c r="A71" s="281" t="s">
        <v>288</v>
      </c>
      <c r="B71" s="808">
        <v>3813147.63</v>
      </c>
      <c r="C71" s="808">
        <v>4522984.0999999996</v>
      </c>
      <c r="D71" s="808">
        <v>1955092.82</v>
      </c>
      <c r="E71" s="808">
        <v>1410775.76</v>
      </c>
      <c r="F71" s="808">
        <v>2101935.46</v>
      </c>
      <c r="G71" s="808">
        <v>4317973.12</v>
      </c>
      <c r="H71" s="808">
        <v>1343882.02</v>
      </c>
      <c r="I71" s="808">
        <v>2359900.31</v>
      </c>
      <c r="J71" s="808">
        <v>1526315.44</v>
      </c>
      <c r="K71" s="808">
        <v>1395371.06</v>
      </c>
      <c r="L71" s="808">
        <v>1305298.33</v>
      </c>
      <c r="M71" s="808">
        <v>-566093.74</v>
      </c>
      <c r="N71" s="808">
        <v>2066691.51</v>
      </c>
      <c r="O71" s="808">
        <v>253016.39</v>
      </c>
      <c r="P71" s="808">
        <v>-76250.84</v>
      </c>
      <c r="Q71" s="808">
        <v>99977.46</v>
      </c>
      <c r="R71" s="808">
        <v>483759.21</v>
      </c>
      <c r="S71" s="808">
        <v>2521886.61</v>
      </c>
      <c r="T71" s="808">
        <v>299652.3</v>
      </c>
      <c r="U71" s="808">
        <v>1002451.72</v>
      </c>
      <c r="V71" s="808">
        <v>1669180.09</v>
      </c>
      <c r="W71" s="808">
        <v>1061943.1000000001</v>
      </c>
      <c r="X71" s="808">
        <v>2167549.84</v>
      </c>
      <c r="Y71" s="808">
        <v>649672.47</v>
      </c>
      <c r="Z71" s="808">
        <v>-1385513.1</v>
      </c>
      <c r="AA71" s="808">
        <v>707323.57</v>
      </c>
      <c r="AB71" s="808">
        <v>1583798.11</v>
      </c>
      <c r="AC71" s="808">
        <v>1741307.36</v>
      </c>
      <c r="AD71" s="808">
        <v>40333028.109999999</v>
      </c>
    </row>
    <row r="72" spans="1:30" s="151" customFormat="1" ht="20.25" customHeight="1">
      <c r="A72" s="251" t="s">
        <v>899</v>
      </c>
      <c r="B72" s="808">
        <v>0</v>
      </c>
      <c r="C72" s="808">
        <v>0</v>
      </c>
      <c r="D72" s="808">
        <v>0</v>
      </c>
      <c r="E72" s="808">
        <v>0</v>
      </c>
      <c r="F72" s="808">
        <v>0</v>
      </c>
      <c r="G72" s="808">
        <v>43.5</v>
      </c>
      <c r="H72" s="808">
        <v>7298.18</v>
      </c>
      <c r="I72" s="808">
        <v>0</v>
      </c>
      <c r="J72" s="808">
        <v>0</v>
      </c>
      <c r="K72" s="808">
        <v>0</v>
      </c>
      <c r="L72" s="808">
        <v>8311.86</v>
      </c>
      <c r="M72" s="808">
        <v>18808.13</v>
      </c>
      <c r="N72" s="808">
        <v>3361.93</v>
      </c>
      <c r="O72" s="808">
        <v>117906.14</v>
      </c>
      <c r="P72" s="808">
        <v>0</v>
      </c>
      <c r="Q72" s="808">
        <v>0</v>
      </c>
      <c r="R72" s="808">
        <v>609</v>
      </c>
      <c r="S72" s="808">
        <v>0</v>
      </c>
      <c r="T72" s="808">
        <v>0</v>
      </c>
      <c r="U72" s="808">
        <v>1193.6400000000001</v>
      </c>
      <c r="V72" s="808">
        <v>0</v>
      </c>
      <c r="W72" s="808">
        <v>0</v>
      </c>
      <c r="X72" s="808">
        <v>30963.59</v>
      </c>
      <c r="Y72" s="808">
        <v>5799.94</v>
      </c>
      <c r="Z72" s="808">
        <v>156587.04999999999</v>
      </c>
      <c r="AA72" s="808">
        <v>0</v>
      </c>
      <c r="AB72" s="808">
        <v>3807.54</v>
      </c>
      <c r="AC72" s="808">
        <v>0</v>
      </c>
      <c r="AD72" s="808">
        <v>354690.5</v>
      </c>
    </row>
    <row r="73" spans="1:30" s="151" customFormat="1" ht="20.25" customHeight="1">
      <c r="A73" s="251" t="s">
        <v>900</v>
      </c>
      <c r="B73" s="808">
        <v>0</v>
      </c>
      <c r="C73" s="808">
        <v>0</v>
      </c>
      <c r="D73" s="808">
        <v>0</v>
      </c>
      <c r="E73" s="808">
        <v>0</v>
      </c>
      <c r="F73" s="808">
        <v>0</v>
      </c>
      <c r="G73" s="808">
        <v>0</v>
      </c>
      <c r="H73" s="808">
        <v>0</v>
      </c>
      <c r="I73" s="808">
        <v>0</v>
      </c>
      <c r="J73" s="808">
        <v>0</v>
      </c>
      <c r="K73" s="808">
        <v>0</v>
      </c>
      <c r="L73" s="808">
        <v>0</v>
      </c>
      <c r="M73" s="808">
        <v>-72941.279999999999</v>
      </c>
      <c r="N73" s="808">
        <v>0</v>
      </c>
      <c r="O73" s="808">
        <v>0</v>
      </c>
      <c r="P73" s="808">
        <v>0</v>
      </c>
      <c r="Q73" s="808">
        <v>0</v>
      </c>
      <c r="R73" s="808">
        <v>-3148.4</v>
      </c>
      <c r="S73" s="808">
        <v>0</v>
      </c>
      <c r="T73" s="808">
        <v>0</v>
      </c>
      <c r="U73" s="808">
        <v>0</v>
      </c>
      <c r="V73" s="808">
        <v>0</v>
      </c>
      <c r="W73" s="808">
        <v>0</v>
      </c>
      <c r="X73" s="808">
        <v>-905585.37</v>
      </c>
      <c r="Y73" s="808">
        <v>-45.55</v>
      </c>
      <c r="Z73" s="808">
        <v>0</v>
      </c>
      <c r="AA73" s="808">
        <v>0</v>
      </c>
      <c r="AB73" s="808">
        <v>-360.71</v>
      </c>
      <c r="AC73" s="808">
        <v>0</v>
      </c>
      <c r="AD73" s="808">
        <v>-982081.31</v>
      </c>
    </row>
    <row r="74" spans="1:30" s="151" customFormat="1" ht="20.25" customHeight="1">
      <c r="A74" s="281" t="s">
        <v>290</v>
      </c>
      <c r="B74" s="808">
        <v>3813147.63</v>
      </c>
      <c r="C74" s="808">
        <v>4522984.0999999996</v>
      </c>
      <c r="D74" s="808">
        <v>1955092.82</v>
      </c>
      <c r="E74" s="808">
        <v>1410775.76</v>
      </c>
      <c r="F74" s="808">
        <v>2101935.46</v>
      </c>
      <c r="G74" s="808">
        <v>4318016.62</v>
      </c>
      <c r="H74" s="808">
        <v>1351180.2</v>
      </c>
      <c r="I74" s="808">
        <v>2359900.31</v>
      </c>
      <c r="J74" s="808">
        <v>1526315.44</v>
      </c>
      <c r="K74" s="808">
        <v>1395371.06</v>
      </c>
      <c r="L74" s="808">
        <v>1313610.19</v>
      </c>
      <c r="M74" s="808">
        <v>-620226.89</v>
      </c>
      <c r="N74" s="808">
        <v>2070053.4400000002</v>
      </c>
      <c r="O74" s="808">
        <v>370922.53</v>
      </c>
      <c r="P74" s="808">
        <v>-76250.84</v>
      </c>
      <c r="Q74" s="808">
        <v>99977.46</v>
      </c>
      <c r="R74" s="808">
        <v>481219.81</v>
      </c>
      <c r="S74" s="808">
        <v>2521886.61</v>
      </c>
      <c r="T74" s="808">
        <v>299652.3</v>
      </c>
      <c r="U74" s="808">
        <v>1003645.36</v>
      </c>
      <c r="V74" s="808">
        <v>1669180.09</v>
      </c>
      <c r="W74" s="808">
        <v>1061943.1000000001</v>
      </c>
      <c r="X74" s="808">
        <v>1292928.06</v>
      </c>
      <c r="Y74" s="808">
        <v>655426.86</v>
      </c>
      <c r="Z74" s="808">
        <v>-1228926.05</v>
      </c>
      <c r="AA74" s="808">
        <v>707323.57</v>
      </c>
      <c r="AB74" s="808">
        <v>1587244.94</v>
      </c>
      <c r="AC74" s="808">
        <v>1741307.36</v>
      </c>
      <c r="AD74" s="808">
        <v>39705637.299999997</v>
      </c>
    </row>
    <row r="75" spans="1:30" s="151" customFormat="1" ht="21" customHeight="1">
      <c r="A75" s="251" t="s">
        <v>901</v>
      </c>
      <c r="B75" s="808">
        <v>0</v>
      </c>
      <c r="C75" s="808">
        <v>17089.45</v>
      </c>
      <c r="D75" s="808">
        <v>1959655.53</v>
      </c>
      <c r="E75" s="808">
        <v>28599.64</v>
      </c>
      <c r="F75" s="808">
        <v>92694.68</v>
      </c>
      <c r="G75" s="808">
        <v>126450.01</v>
      </c>
      <c r="H75" s="808">
        <v>584466.07999999996</v>
      </c>
      <c r="I75" s="808">
        <v>35806.160000000003</v>
      </c>
      <c r="J75" s="808">
        <v>27609.7</v>
      </c>
      <c r="K75" s="808">
        <v>161538.04</v>
      </c>
      <c r="L75" s="808">
        <v>64224.35</v>
      </c>
      <c r="M75" s="808">
        <v>681971.33</v>
      </c>
      <c r="N75" s="808">
        <v>3358.98</v>
      </c>
      <c r="O75" s="808">
        <v>2225.09</v>
      </c>
      <c r="P75" s="808">
        <v>441680.79</v>
      </c>
      <c r="Q75" s="808">
        <v>3130.97</v>
      </c>
      <c r="R75" s="808">
        <v>7925.54</v>
      </c>
      <c r="S75" s="808">
        <v>30694</v>
      </c>
      <c r="T75" s="808">
        <v>7828.53</v>
      </c>
      <c r="U75" s="808">
        <v>203528.31</v>
      </c>
      <c r="V75" s="808">
        <v>197513.54</v>
      </c>
      <c r="W75" s="808">
        <v>4621</v>
      </c>
      <c r="X75" s="808">
        <v>14439.02</v>
      </c>
      <c r="Y75" s="808">
        <v>171364.09</v>
      </c>
      <c r="Z75" s="808">
        <v>0</v>
      </c>
      <c r="AA75" s="808">
        <v>29825.22</v>
      </c>
      <c r="AB75" s="808">
        <v>8088.4799999999987</v>
      </c>
      <c r="AC75" s="808">
        <v>0</v>
      </c>
      <c r="AD75" s="808">
        <v>4906328.53</v>
      </c>
    </row>
    <row r="76" spans="1:30" s="151" customFormat="1" ht="27" customHeight="1">
      <c r="A76" s="251" t="s">
        <v>902</v>
      </c>
      <c r="B76" s="808">
        <v>0</v>
      </c>
      <c r="C76" s="808">
        <v>-234885.96</v>
      </c>
      <c r="D76" s="808">
        <v>-166087.88</v>
      </c>
      <c r="E76" s="808">
        <v>-99433.53</v>
      </c>
      <c r="F76" s="808">
        <v>-273199.45</v>
      </c>
      <c r="G76" s="808">
        <v>-159269.20000000001</v>
      </c>
      <c r="H76" s="808">
        <v>-83119.03</v>
      </c>
      <c r="I76" s="808">
        <v>-51836.6</v>
      </c>
      <c r="J76" s="808">
        <v>-52220.42</v>
      </c>
      <c r="K76" s="808">
        <v>-14871.53</v>
      </c>
      <c r="L76" s="808">
        <v>-8748.34</v>
      </c>
      <c r="M76" s="808">
        <v>-22153.360000000001</v>
      </c>
      <c r="N76" s="808">
        <v>-28423.759999999998</v>
      </c>
      <c r="O76" s="808">
        <v>-128277.39</v>
      </c>
      <c r="P76" s="808">
        <v>-61828.9</v>
      </c>
      <c r="Q76" s="808">
        <v>-91692.68</v>
      </c>
      <c r="R76" s="808">
        <v>-66016.67</v>
      </c>
      <c r="S76" s="808">
        <v>-1002</v>
      </c>
      <c r="T76" s="808">
        <v>-13963.65</v>
      </c>
      <c r="U76" s="808">
        <v>-83706.05</v>
      </c>
      <c r="V76" s="808">
        <v>-566317.59</v>
      </c>
      <c r="W76" s="808">
        <v>0</v>
      </c>
      <c r="X76" s="808">
        <v>-57126.49</v>
      </c>
      <c r="Y76" s="808">
        <v>-102460.67</v>
      </c>
      <c r="Z76" s="808">
        <v>0</v>
      </c>
      <c r="AA76" s="808">
        <v>-10748.5</v>
      </c>
      <c r="AB76" s="808">
        <v>-52079.12</v>
      </c>
      <c r="AC76" s="808">
        <v>0</v>
      </c>
      <c r="AD76" s="808">
        <v>-2429468.77</v>
      </c>
    </row>
    <row r="77" spans="1:30" s="151" customFormat="1" ht="19.5" customHeight="1">
      <c r="A77" s="281" t="s">
        <v>292</v>
      </c>
      <c r="B77" s="808">
        <v>3813147.63</v>
      </c>
      <c r="C77" s="808">
        <v>4305187.59</v>
      </c>
      <c r="D77" s="808">
        <v>3748660.47</v>
      </c>
      <c r="E77" s="808">
        <v>1339941.8700000001</v>
      </c>
      <c r="F77" s="808">
        <v>1921430.69</v>
      </c>
      <c r="G77" s="808">
        <v>4285197.43</v>
      </c>
      <c r="H77" s="808">
        <v>1852527.25</v>
      </c>
      <c r="I77" s="808">
        <v>2343869.87</v>
      </c>
      <c r="J77" s="808">
        <v>1501704.72</v>
      </c>
      <c r="K77" s="808">
        <v>1542037.57</v>
      </c>
      <c r="L77" s="808">
        <v>1369086.2</v>
      </c>
      <c r="M77" s="808">
        <v>39591.08</v>
      </c>
      <c r="N77" s="808">
        <v>2044988.66</v>
      </c>
      <c r="O77" s="808">
        <v>244870.23</v>
      </c>
      <c r="P77" s="808">
        <v>303601.05</v>
      </c>
      <c r="Q77" s="808">
        <v>11415.75</v>
      </c>
      <c r="R77" s="808">
        <v>423128.68</v>
      </c>
      <c r="S77" s="808">
        <v>2551578.61</v>
      </c>
      <c r="T77" s="808">
        <v>293517.18</v>
      </c>
      <c r="U77" s="808">
        <v>1123467.6200000001</v>
      </c>
      <c r="V77" s="808">
        <v>1300376.04</v>
      </c>
      <c r="W77" s="808">
        <v>1066564.1000000001</v>
      </c>
      <c r="X77" s="808">
        <v>1250240.5900000001</v>
      </c>
      <c r="Y77" s="808">
        <v>724330.28</v>
      </c>
      <c r="Z77" s="808">
        <v>-1228926.05</v>
      </c>
      <c r="AA77" s="808">
        <v>726400.29</v>
      </c>
      <c r="AB77" s="808">
        <v>1543254.3</v>
      </c>
      <c r="AC77" s="808">
        <v>1741307.36</v>
      </c>
      <c r="AD77" s="808">
        <v>42182497.060000002</v>
      </c>
    </row>
    <row r="78" spans="1:30" s="151" customFormat="1" ht="21.75" customHeight="1">
      <c r="A78" s="251" t="s">
        <v>293</v>
      </c>
      <c r="B78" s="808">
        <v>0</v>
      </c>
      <c r="C78" s="808">
        <v>0</v>
      </c>
      <c r="D78" s="808">
        <v>0</v>
      </c>
      <c r="E78" s="808">
        <v>0</v>
      </c>
      <c r="F78" s="808">
        <v>0</v>
      </c>
      <c r="G78" s="808">
        <v>0</v>
      </c>
      <c r="H78" s="808">
        <v>0</v>
      </c>
      <c r="I78" s="808">
        <v>0</v>
      </c>
      <c r="J78" s="808">
        <v>0</v>
      </c>
      <c r="K78" s="808">
        <v>0</v>
      </c>
      <c r="L78" s="808">
        <v>0</v>
      </c>
      <c r="M78" s="808">
        <v>0</v>
      </c>
      <c r="N78" s="808">
        <v>0</v>
      </c>
      <c r="O78" s="808">
        <v>0</v>
      </c>
      <c r="P78" s="808">
        <v>0</v>
      </c>
      <c r="Q78" s="808">
        <v>0</v>
      </c>
      <c r="R78" s="808">
        <v>0</v>
      </c>
      <c r="S78" s="808">
        <v>0</v>
      </c>
      <c r="T78" s="808">
        <v>0</v>
      </c>
      <c r="U78" s="808">
        <v>0</v>
      </c>
      <c r="V78" s="808">
        <v>0</v>
      </c>
      <c r="W78" s="808">
        <v>0</v>
      </c>
      <c r="X78" s="808">
        <v>0</v>
      </c>
      <c r="Y78" s="808">
        <v>0</v>
      </c>
      <c r="Z78" s="808">
        <v>0</v>
      </c>
      <c r="AA78" s="808">
        <v>0</v>
      </c>
      <c r="AB78" s="808">
        <v>0</v>
      </c>
      <c r="AC78" s="808">
        <v>0</v>
      </c>
      <c r="AD78" s="808">
        <v>0</v>
      </c>
    </row>
    <row r="79" spans="1:30" s="151" customFormat="1" ht="19.5" customHeight="1">
      <c r="A79" s="281" t="s">
        <v>294</v>
      </c>
      <c r="B79" s="808">
        <v>3813147.63</v>
      </c>
      <c r="C79" s="808">
        <v>4305187.59</v>
      </c>
      <c r="D79" s="808">
        <v>3748660.47</v>
      </c>
      <c r="E79" s="808">
        <v>1339941.8700000001</v>
      </c>
      <c r="F79" s="808">
        <v>1921430.69</v>
      </c>
      <c r="G79" s="808">
        <v>4285197.43</v>
      </c>
      <c r="H79" s="808">
        <v>1852527.25</v>
      </c>
      <c r="I79" s="808">
        <v>2343869.87</v>
      </c>
      <c r="J79" s="808">
        <v>1501704.72</v>
      </c>
      <c r="K79" s="808">
        <v>1542037.57</v>
      </c>
      <c r="L79" s="808">
        <v>1369086.2</v>
      </c>
      <c r="M79" s="808">
        <v>39591.08</v>
      </c>
      <c r="N79" s="808">
        <v>2044988.66</v>
      </c>
      <c r="O79" s="808">
        <v>244870.23</v>
      </c>
      <c r="P79" s="808">
        <v>303601.05</v>
      </c>
      <c r="Q79" s="808">
        <v>11415.75</v>
      </c>
      <c r="R79" s="808">
        <v>423128.68</v>
      </c>
      <c r="S79" s="808">
        <v>2551578.61</v>
      </c>
      <c r="T79" s="808">
        <v>293517.18</v>
      </c>
      <c r="U79" s="808">
        <v>1123467.6200000001</v>
      </c>
      <c r="V79" s="808">
        <v>1300376.04</v>
      </c>
      <c r="W79" s="808">
        <v>1066564.1000000001</v>
      </c>
      <c r="X79" s="808">
        <v>1250240.5900000001</v>
      </c>
      <c r="Y79" s="808">
        <v>724330.28</v>
      </c>
      <c r="Z79" s="808">
        <v>-1228926.05</v>
      </c>
      <c r="AA79" s="808">
        <v>726400.29</v>
      </c>
      <c r="AB79" s="808">
        <v>1543254.3</v>
      </c>
      <c r="AC79" s="808">
        <v>1741307.36</v>
      </c>
      <c r="AD79" s="808">
        <v>42182497.060000002</v>
      </c>
    </row>
    <row r="80" spans="1:30" s="151" customFormat="1" ht="21" customHeight="1" thickBot="1">
      <c r="A80" s="281" t="s">
        <v>295</v>
      </c>
      <c r="B80" s="808">
        <v>0</v>
      </c>
      <c r="C80" s="808">
        <v>-861037.52</v>
      </c>
      <c r="D80" s="808">
        <v>-751199.12</v>
      </c>
      <c r="E80" s="808">
        <v>0</v>
      </c>
      <c r="F80" s="808">
        <v>-181449.75</v>
      </c>
      <c r="G80" s="808">
        <v>-857039.49</v>
      </c>
      <c r="H80" s="808">
        <v>0</v>
      </c>
      <c r="I80" s="808">
        <v>0</v>
      </c>
      <c r="J80" s="808">
        <v>0</v>
      </c>
      <c r="K80" s="808">
        <v>0</v>
      </c>
      <c r="L80" s="808">
        <v>0</v>
      </c>
      <c r="M80" s="808">
        <v>-9897.77</v>
      </c>
      <c r="N80" s="808">
        <v>-1033391.0000000001</v>
      </c>
      <c r="O80" s="808">
        <v>-66452.009999999995</v>
      </c>
      <c r="P80" s="808">
        <v>0</v>
      </c>
      <c r="Q80" s="808">
        <v>0</v>
      </c>
      <c r="R80" s="808">
        <v>-82204.12</v>
      </c>
      <c r="S80" s="808">
        <v>-630778.30000000005</v>
      </c>
      <c r="T80" s="808">
        <v>0</v>
      </c>
      <c r="U80" s="808">
        <v>-122549</v>
      </c>
      <c r="V80" s="808">
        <v>0</v>
      </c>
      <c r="W80" s="808">
        <v>-275366.03000000003</v>
      </c>
      <c r="X80" s="808">
        <v>0</v>
      </c>
      <c r="Y80" s="808">
        <v>-144866.06</v>
      </c>
      <c r="Z80" s="808">
        <v>0</v>
      </c>
      <c r="AA80" s="808">
        <v>0</v>
      </c>
      <c r="AB80" s="808">
        <v>0</v>
      </c>
      <c r="AC80" s="808">
        <v>0</v>
      </c>
      <c r="AD80" s="808">
        <v>-5016230.17</v>
      </c>
    </row>
    <row r="81" spans="1:30" s="151" customFormat="1" ht="19.5" customHeight="1" thickTop="1" thickBot="1">
      <c r="A81" s="485" t="s">
        <v>296</v>
      </c>
      <c r="B81" s="807">
        <v>3813147.63</v>
      </c>
      <c r="C81" s="807">
        <v>3444150.07</v>
      </c>
      <c r="D81" s="807">
        <v>2997461.35</v>
      </c>
      <c r="E81" s="807">
        <v>1339941.8700000001</v>
      </c>
      <c r="F81" s="807">
        <v>1739980.94</v>
      </c>
      <c r="G81" s="807">
        <v>3428157.94</v>
      </c>
      <c r="H81" s="807">
        <v>1852527.25</v>
      </c>
      <c r="I81" s="807">
        <v>2343869.87</v>
      </c>
      <c r="J81" s="807">
        <v>1501704.72</v>
      </c>
      <c r="K81" s="807">
        <v>1542037.57</v>
      </c>
      <c r="L81" s="807">
        <v>1369086.2</v>
      </c>
      <c r="M81" s="807">
        <v>29693.31</v>
      </c>
      <c r="N81" s="807">
        <v>1011597.66</v>
      </c>
      <c r="O81" s="807">
        <v>178418.22</v>
      </c>
      <c r="P81" s="807">
        <v>303601.05</v>
      </c>
      <c r="Q81" s="807">
        <v>11415.75</v>
      </c>
      <c r="R81" s="807">
        <v>340924.56</v>
      </c>
      <c r="S81" s="807">
        <v>1920800.31</v>
      </c>
      <c r="T81" s="807">
        <v>293517.18</v>
      </c>
      <c r="U81" s="807">
        <v>1000918.62</v>
      </c>
      <c r="V81" s="807">
        <v>1300376.04</v>
      </c>
      <c r="W81" s="807">
        <v>791198.07</v>
      </c>
      <c r="X81" s="807">
        <v>1250240.5900000001</v>
      </c>
      <c r="Y81" s="807">
        <v>579464.22</v>
      </c>
      <c r="Z81" s="807">
        <v>-1228926.05</v>
      </c>
      <c r="AA81" s="807">
        <v>726400.29</v>
      </c>
      <c r="AB81" s="807">
        <v>1543254.3</v>
      </c>
      <c r="AC81" s="807">
        <v>1741307.36</v>
      </c>
      <c r="AD81" s="807">
        <v>37166266.890000001</v>
      </c>
    </row>
    <row r="82" spans="1:30" s="1005" customFormat="1" ht="9.75" customHeight="1" thickTop="1" thickBot="1">
      <c r="A82" s="418"/>
      <c r="B82" s="487"/>
      <c r="C82" s="487"/>
      <c r="D82" s="487"/>
      <c r="E82" s="487"/>
      <c r="F82" s="278"/>
      <c r="G82" s="488"/>
      <c r="H82" s="488"/>
      <c r="I82" s="487"/>
      <c r="J82" s="487"/>
      <c r="K82" s="487"/>
      <c r="L82" s="487"/>
      <c r="M82" s="278"/>
      <c r="N82" s="488"/>
      <c r="O82" s="488"/>
      <c r="P82" s="487"/>
      <c r="Q82" s="487"/>
      <c r="R82" s="487"/>
      <c r="S82" s="487"/>
      <c r="T82" s="278"/>
      <c r="U82" s="488"/>
      <c r="V82" s="488"/>
      <c r="W82" s="487"/>
      <c r="X82" s="487"/>
      <c r="Y82" s="487"/>
      <c r="Z82" s="487"/>
      <c r="AA82" s="487"/>
      <c r="AB82" s="278"/>
      <c r="AC82" s="488"/>
      <c r="AD82" s="488"/>
    </row>
    <row r="83" spans="1:30" s="1005" customFormat="1" ht="15" customHeight="1" thickTop="1">
      <c r="A83" s="61"/>
      <c r="B83" s="82"/>
      <c r="C83" s="82"/>
      <c r="D83" s="82"/>
      <c r="E83" s="82"/>
      <c r="F83" s="152"/>
      <c r="G83" s="489"/>
      <c r="H83" s="87"/>
      <c r="I83" s="82"/>
      <c r="J83" s="82"/>
      <c r="K83" s="82"/>
      <c r="L83" s="82"/>
      <c r="M83" s="152"/>
      <c r="N83" s="489"/>
      <c r="O83" s="87"/>
      <c r="P83" s="82"/>
      <c r="Q83" s="82"/>
      <c r="R83" s="82"/>
      <c r="S83" s="82"/>
      <c r="T83" s="152"/>
      <c r="U83" s="489"/>
      <c r="V83" s="87"/>
      <c r="W83" s="82"/>
      <c r="X83" s="82"/>
      <c r="Y83" s="82"/>
      <c r="Z83" s="82"/>
      <c r="AA83" s="82"/>
      <c r="AB83" s="152"/>
      <c r="AC83" s="489"/>
      <c r="AD83" s="489"/>
    </row>
    <row r="84" spans="1:30" s="1005" customFormat="1">
      <c r="A84" s="61"/>
      <c r="B84" s="82"/>
      <c r="C84" s="82"/>
      <c r="D84" s="82"/>
      <c r="E84" s="82"/>
      <c r="F84" s="152"/>
      <c r="G84" s="489"/>
      <c r="H84" s="87"/>
      <c r="I84" s="82"/>
      <c r="J84" s="82"/>
      <c r="K84" s="82"/>
      <c r="L84" s="82"/>
      <c r="M84" s="152"/>
      <c r="N84" s="489"/>
      <c r="O84" s="87"/>
      <c r="P84" s="82"/>
      <c r="Q84" s="82"/>
      <c r="R84" s="82"/>
      <c r="S84" s="82"/>
      <c r="T84" s="152"/>
      <c r="U84" s="489"/>
      <c r="V84" s="87"/>
      <c r="W84" s="82"/>
      <c r="X84" s="82"/>
      <c r="Y84" s="82"/>
      <c r="Z84" s="82"/>
      <c r="AA84" s="82"/>
      <c r="AB84" s="152"/>
      <c r="AC84" s="489"/>
      <c r="AD84" s="489"/>
    </row>
    <row r="85" spans="1:30" s="1005" customFormat="1">
      <c r="A85" s="61"/>
      <c r="B85" s="82"/>
      <c r="C85" s="82"/>
      <c r="D85" s="82"/>
      <c r="E85" s="82"/>
      <c r="F85" s="152"/>
      <c r="G85" s="489"/>
      <c r="H85" s="87"/>
      <c r="I85" s="82"/>
      <c r="J85" s="82"/>
      <c r="K85" s="82"/>
      <c r="L85" s="82"/>
      <c r="M85" s="152"/>
      <c r="N85" s="489"/>
      <c r="O85" s="87"/>
      <c r="P85" s="82"/>
      <c r="Q85" s="82"/>
      <c r="R85" s="82"/>
      <c r="S85" s="82"/>
      <c r="T85" s="152"/>
      <c r="U85" s="489"/>
      <c r="V85" s="87"/>
      <c r="W85" s="82"/>
      <c r="X85" s="82"/>
      <c r="Y85" s="82"/>
      <c r="Z85" s="82"/>
      <c r="AA85" s="82"/>
      <c r="AB85" s="152"/>
      <c r="AC85" s="489"/>
      <c r="AD85" s="489"/>
    </row>
    <row r="86" spans="1:30" s="1005" customFormat="1">
      <c r="A86" s="61"/>
      <c r="B86" s="82"/>
      <c r="C86" s="82"/>
      <c r="D86" s="82"/>
      <c r="E86" s="82"/>
      <c r="F86" s="152"/>
      <c r="G86" s="489"/>
      <c r="H86" s="87"/>
      <c r="I86" s="82"/>
      <c r="J86" s="82"/>
      <c r="K86" s="82"/>
      <c r="L86" s="82"/>
      <c r="M86" s="152"/>
      <c r="N86" s="489"/>
      <c r="O86" s="87"/>
      <c r="P86" s="82"/>
      <c r="Q86" s="82"/>
      <c r="R86" s="82"/>
      <c r="S86" s="82"/>
      <c r="T86" s="152"/>
      <c r="U86" s="489"/>
      <c r="V86" s="87"/>
      <c r="W86" s="82"/>
      <c r="X86" s="82"/>
      <c r="Y86" s="82"/>
      <c r="Z86" s="82"/>
      <c r="AA86" s="82"/>
      <c r="AB86" s="152"/>
      <c r="AC86" s="489"/>
      <c r="AD86" s="489"/>
    </row>
    <row r="87" spans="1:30" s="1005" customFormat="1">
      <c r="A87" s="61"/>
      <c r="B87" s="82"/>
      <c r="C87" s="82"/>
      <c r="D87" s="82"/>
      <c r="E87" s="82"/>
      <c r="F87" s="152"/>
      <c r="G87" s="489"/>
      <c r="H87" s="87"/>
      <c r="I87" s="82"/>
      <c r="J87" s="82"/>
      <c r="K87" s="82"/>
      <c r="L87" s="82"/>
      <c r="M87" s="152"/>
      <c r="N87" s="489"/>
      <c r="O87" s="87"/>
      <c r="P87" s="82"/>
      <c r="Q87" s="82"/>
      <c r="R87" s="82"/>
      <c r="S87" s="82"/>
      <c r="T87" s="152"/>
      <c r="U87" s="489"/>
      <c r="V87" s="87"/>
      <c r="W87" s="82"/>
      <c r="X87" s="82"/>
      <c r="Y87" s="82"/>
      <c r="Z87" s="82"/>
      <c r="AA87" s="82"/>
      <c r="AB87" s="152"/>
      <c r="AC87" s="489"/>
      <c r="AD87" s="489"/>
    </row>
    <row r="88" spans="1:30" s="1005" customFormat="1">
      <c r="A88" s="61"/>
      <c r="B88" s="82"/>
      <c r="C88" s="82"/>
      <c r="D88" s="82"/>
      <c r="E88" s="82"/>
      <c r="F88" s="152"/>
      <c r="G88" s="489"/>
      <c r="H88" s="87"/>
      <c r="I88" s="82"/>
      <c r="J88" s="82"/>
      <c r="K88" s="82"/>
      <c r="L88" s="82"/>
      <c r="M88" s="152"/>
      <c r="N88" s="489"/>
      <c r="O88" s="87"/>
      <c r="P88" s="82"/>
      <c r="Q88" s="82"/>
      <c r="R88" s="82"/>
      <c r="S88" s="82"/>
      <c r="T88" s="152"/>
      <c r="U88" s="489"/>
      <c r="V88" s="87"/>
      <c r="W88" s="82"/>
      <c r="X88" s="82"/>
      <c r="Y88" s="82"/>
      <c r="Z88" s="82"/>
      <c r="AA88" s="82"/>
      <c r="AB88" s="152"/>
      <c r="AC88" s="489"/>
      <c r="AD88" s="489"/>
    </row>
    <row r="89" spans="1:30" s="1005" customFormat="1" ht="15.75">
      <c r="A89" s="81"/>
      <c r="B89" s="82"/>
      <c r="C89" s="82"/>
      <c r="D89" s="82"/>
      <c r="E89" s="82"/>
      <c r="F89" s="152"/>
      <c r="G89" s="489"/>
      <c r="H89" s="87"/>
      <c r="I89" s="82"/>
      <c r="J89" s="82"/>
      <c r="K89" s="82"/>
      <c r="L89" s="82"/>
      <c r="M89" s="152"/>
      <c r="N89" s="489"/>
      <c r="O89" s="87"/>
      <c r="P89" s="82"/>
      <c r="Q89" s="82"/>
      <c r="R89" s="82"/>
      <c r="S89" s="82"/>
      <c r="T89" s="152"/>
      <c r="U89" s="489"/>
      <c r="V89" s="87"/>
      <c r="W89" s="82"/>
      <c r="X89" s="82"/>
      <c r="Y89" s="82"/>
      <c r="Z89" s="82"/>
      <c r="AA89" s="82"/>
      <c r="AB89" s="152"/>
      <c r="AC89" s="489"/>
      <c r="AD89" s="489"/>
    </row>
    <row r="90" spans="1:30" s="1005" customFormat="1" ht="15.75">
      <c r="A90" s="81"/>
      <c r="B90" s="82"/>
      <c r="C90" s="82"/>
      <c r="D90" s="82"/>
      <c r="E90" s="82"/>
      <c r="F90" s="152"/>
      <c r="G90" s="489"/>
      <c r="H90" s="87"/>
      <c r="I90" s="82"/>
      <c r="J90" s="82"/>
      <c r="K90" s="82"/>
      <c r="L90" s="82"/>
      <c r="M90" s="152"/>
      <c r="N90" s="489"/>
      <c r="O90" s="87"/>
      <c r="P90" s="82"/>
      <c r="Q90" s="82"/>
      <c r="R90" s="82"/>
      <c r="S90" s="82"/>
      <c r="T90" s="152"/>
      <c r="U90" s="489"/>
      <c r="V90" s="87"/>
      <c r="W90" s="82"/>
      <c r="X90" s="82"/>
      <c r="Y90" s="82"/>
      <c r="Z90" s="82"/>
      <c r="AA90" s="82"/>
      <c r="AB90" s="152"/>
      <c r="AC90" s="489"/>
      <c r="AD90" s="489"/>
    </row>
    <row r="91" spans="1:30" s="1005" customFormat="1" ht="15.75">
      <c r="A91" s="81"/>
      <c r="B91" s="82"/>
      <c r="C91" s="82"/>
      <c r="D91" s="82"/>
      <c r="E91" s="82"/>
      <c r="F91" s="152"/>
      <c r="G91" s="489"/>
      <c r="H91" s="87"/>
      <c r="I91" s="82"/>
      <c r="J91" s="82"/>
      <c r="K91" s="82"/>
      <c r="L91" s="82"/>
      <c r="M91" s="152"/>
      <c r="N91" s="489"/>
      <c r="O91" s="87"/>
      <c r="P91" s="82"/>
      <c r="Q91" s="82"/>
      <c r="R91" s="82"/>
      <c r="S91" s="82"/>
      <c r="T91" s="152"/>
      <c r="U91" s="489"/>
      <c r="V91" s="87"/>
      <c r="W91" s="82"/>
      <c r="X91" s="82"/>
      <c r="Y91" s="82"/>
      <c r="Z91" s="82"/>
      <c r="AA91" s="82"/>
      <c r="AB91" s="152"/>
      <c r="AC91" s="489"/>
      <c r="AD91" s="489"/>
    </row>
    <row r="92" spans="1:30" s="1005" customFormat="1" ht="15.75">
      <c r="A92" s="81"/>
      <c r="B92" s="82"/>
      <c r="C92" s="82"/>
      <c r="D92" s="82"/>
      <c r="E92" s="82"/>
      <c r="F92" s="152"/>
      <c r="G92" s="489"/>
      <c r="H92" s="87"/>
      <c r="I92" s="82"/>
      <c r="J92" s="82"/>
      <c r="K92" s="82"/>
      <c r="L92" s="82"/>
      <c r="M92" s="152"/>
      <c r="N92" s="489"/>
      <c r="O92" s="87"/>
      <c r="P92" s="82"/>
      <c r="Q92" s="82"/>
      <c r="R92" s="82"/>
      <c r="S92" s="82"/>
      <c r="T92" s="152"/>
      <c r="U92" s="489"/>
      <c r="V92" s="87"/>
      <c r="W92" s="82"/>
      <c r="X92" s="82"/>
      <c r="Y92" s="82"/>
      <c r="Z92" s="82"/>
      <c r="AA92" s="82"/>
      <c r="AB92" s="152"/>
      <c r="AC92" s="489"/>
      <c r="AD92" s="489"/>
    </row>
    <row r="93" spans="1:30" s="1005" customFormat="1" ht="15.75">
      <c r="A93" s="81"/>
      <c r="B93" s="82"/>
      <c r="C93" s="82"/>
      <c r="D93" s="82"/>
      <c r="E93" s="82"/>
      <c r="F93" s="152"/>
      <c r="G93" s="82"/>
      <c r="H93" s="87"/>
      <c r="I93" s="82"/>
      <c r="J93" s="82"/>
      <c r="K93" s="82"/>
      <c r="L93" s="82"/>
      <c r="M93" s="152"/>
      <c r="N93" s="82"/>
      <c r="O93" s="87"/>
      <c r="P93" s="82"/>
      <c r="Q93" s="82"/>
      <c r="R93" s="82"/>
      <c r="S93" s="82"/>
      <c r="T93" s="152"/>
      <c r="U93" s="82"/>
      <c r="V93" s="87"/>
      <c r="W93" s="82"/>
      <c r="X93" s="82"/>
      <c r="Y93" s="82"/>
      <c r="Z93" s="82"/>
      <c r="AA93" s="82"/>
      <c r="AB93" s="152"/>
      <c r="AC93" s="82"/>
      <c r="AD93" s="82"/>
    </row>
    <row r="94" spans="1:30" s="1005" customFormat="1" ht="15.75">
      <c r="A94" s="81"/>
      <c r="B94" s="82"/>
      <c r="C94" s="82"/>
      <c r="D94" s="82"/>
      <c r="E94" s="82"/>
      <c r="F94" s="152"/>
      <c r="G94" s="82"/>
      <c r="H94" s="87"/>
      <c r="I94" s="82"/>
      <c r="J94" s="82"/>
      <c r="K94" s="82"/>
      <c r="L94" s="82"/>
      <c r="M94" s="152"/>
      <c r="N94" s="82"/>
      <c r="O94" s="87"/>
      <c r="P94" s="82"/>
      <c r="Q94" s="82"/>
      <c r="R94" s="82"/>
      <c r="S94" s="82"/>
      <c r="T94" s="152"/>
      <c r="U94" s="82"/>
      <c r="V94" s="87"/>
      <c r="W94" s="82"/>
      <c r="X94" s="82"/>
      <c r="Y94" s="82"/>
      <c r="Z94" s="82"/>
      <c r="AA94" s="82"/>
      <c r="AB94" s="152"/>
      <c r="AC94" s="82"/>
      <c r="AD94" s="82"/>
    </row>
    <row r="95" spans="1:30" s="1005" customFormat="1" ht="15.75">
      <c r="A95" s="81"/>
      <c r="B95" s="82"/>
      <c r="C95" s="82"/>
      <c r="D95" s="82"/>
      <c r="E95" s="82"/>
      <c r="F95" s="152"/>
      <c r="G95" s="82"/>
      <c r="H95" s="87"/>
      <c r="I95" s="82"/>
      <c r="J95" s="82"/>
      <c r="K95" s="82"/>
      <c r="L95" s="82"/>
      <c r="M95" s="152"/>
      <c r="N95" s="82"/>
      <c r="O95" s="87"/>
      <c r="P95" s="82"/>
      <c r="Q95" s="82"/>
      <c r="R95" s="82"/>
      <c r="S95" s="82"/>
      <c r="T95" s="152"/>
      <c r="U95" s="82"/>
      <c r="V95" s="87"/>
      <c r="W95" s="82"/>
      <c r="X95" s="82"/>
      <c r="Y95" s="82"/>
      <c r="Z95" s="82"/>
      <c r="AA95" s="82"/>
      <c r="AB95" s="152"/>
      <c r="AC95" s="82"/>
      <c r="AD95" s="82"/>
    </row>
    <row r="96" spans="1:30" s="1005" customFormat="1" ht="15.75">
      <c r="A96" s="81"/>
      <c r="B96" s="82"/>
      <c r="C96" s="82"/>
      <c r="D96" s="82"/>
      <c r="E96" s="82"/>
      <c r="F96" s="152"/>
      <c r="G96" s="82"/>
      <c r="H96" s="87"/>
      <c r="I96" s="82"/>
      <c r="J96" s="82"/>
      <c r="K96" s="82"/>
      <c r="L96" s="82"/>
      <c r="M96" s="152"/>
      <c r="N96" s="82"/>
      <c r="O96" s="87"/>
      <c r="P96" s="82"/>
      <c r="Q96" s="82"/>
      <c r="R96" s="82"/>
      <c r="S96" s="82"/>
      <c r="T96" s="152"/>
      <c r="U96" s="82"/>
      <c r="V96" s="87"/>
      <c r="W96" s="82"/>
      <c r="X96" s="82"/>
      <c r="Y96" s="82"/>
      <c r="Z96" s="82"/>
      <c r="AA96" s="82"/>
      <c r="AB96" s="152"/>
      <c r="AC96" s="82"/>
      <c r="AD96" s="82"/>
    </row>
    <row r="97" spans="1:30" s="1005" customFormat="1" ht="15.75">
      <c r="A97" s="81"/>
      <c r="B97" s="82"/>
      <c r="C97" s="82"/>
      <c r="D97" s="82"/>
      <c r="E97" s="82"/>
      <c r="F97" s="152"/>
      <c r="G97" s="82"/>
      <c r="H97" s="87"/>
      <c r="I97" s="82"/>
      <c r="J97" s="82"/>
      <c r="K97" s="82"/>
      <c r="L97" s="82"/>
      <c r="M97" s="152"/>
      <c r="N97" s="82"/>
      <c r="O97" s="87"/>
      <c r="P97" s="82"/>
      <c r="Q97" s="82"/>
      <c r="R97" s="82"/>
      <c r="S97" s="82"/>
      <c r="T97" s="152"/>
      <c r="U97" s="82"/>
      <c r="V97" s="87"/>
      <c r="W97" s="82"/>
      <c r="X97" s="82"/>
      <c r="Y97" s="82"/>
      <c r="Z97" s="82"/>
      <c r="AA97" s="82"/>
      <c r="AB97" s="152"/>
      <c r="AC97" s="82"/>
      <c r="AD97" s="82"/>
    </row>
    <row r="98" spans="1:30" s="1005" customFormat="1" ht="15.75">
      <c r="A98" s="81"/>
      <c r="B98" s="82"/>
      <c r="C98" s="82"/>
      <c r="D98" s="82"/>
      <c r="E98" s="82"/>
      <c r="F98" s="152"/>
      <c r="G98" s="82"/>
      <c r="H98" s="87"/>
      <c r="I98" s="82"/>
      <c r="J98" s="82"/>
      <c r="K98" s="82"/>
      <c r="L98" s="82"/>
      <c r="M98" s="152"/>
      <c r="N98" s="82"/>
      <c r="O98" s="87"/>
      <c r="P98" s="82"/>
      <c r="Q98" s="82"/>
      <c r="R98" s="82"/>
      <c r="S98" s="82"/>
      <c r="T98" s="152"/>
      <c r="U98" s="82"/>
      <c r="V98" s="87"/>
      <c r="W98" s="82"/>
      <c r="X98" s="82"/>
      <c r="Y98" s="82"/>
      <c r="Z98" s="82"/>
      <c r="AA98" s="82"/>
      <c r="AB98" s="152"/>
      <c r="AC98" s="82"/>
      <c r="AD98" s="82"/>
    </row>
    <row r="99" spans="1:30" s="1005" customFormat="1" ht="15.75">
      <c r="A99" s="81"/>
      <c r="B99" s="82"/>
      <c r="C99" s="82"/>
      <c r="D99" s="82"/>
      <c r="E99" s="82"/>
      <c r="F99" s="152"/>
      <c r="G99" s="82"/>
      <c r="H99" s="87"/>
      <c r="I99" s="82"/>
      <c r="J99" s="82"/>
      <c r="K99" s="82"/>
      <c r="L99" s="82"/>
      <c r="M99" s="152"/>
      <c r="N99" s="82"/>
      <c r="O99" s="87"/>
      <c r="P99" s="82"/>
      <c r="Q99" s="82"/>
      <c r="R99" s="82"/>
      <c r="S99" s="82"/>
      <c r="T99" s="152"/>
      <c r="U99" s="82"/>
      <c r="V99" s="87"/>
      <c r="W99" s="82"/>
      <c r="X99" s="82"/>
      <c r="Y99" s="82"/>
      <c r="Z99" s="82"/>
      <c r="AA99" s="82"/>
      <c r="AB99" s="152"/>
      <c r="AC99" s="82"/>
      <c r="AD99" s="82"/>
    </row>
    <row r="100" spans="1:30" s="1005" customFormat="1" ht="15.75">
      <c r="A100" s="81"/>
      <c r="B100" s="82"/>
      <c r="C100" s="82"/>
      <c r="D100" s="82"/>
      <c r="E100" s="82"/>
      <c r="F100" s="152"/>
      <c r="G100" s="82"/>
      <c r="H100" s="87"/>
      <c r="I100" s="82"/>
      <c r="J100" s="82"/>
      <c r="K100" s="82"/>
      <c r="L100" s="82"/>
      <c r="M100" s="152"/>
      <c r="N100" s="82"/>
      <c r="O100" s="87"/>
      <c r="P100" s="82"/>
      <c r="Q100" s="82"/>
      <c r="R100" s="82"/>
      <c r="S100" s="82"/>
      <c r="T100" s="152"/>
      <c r="U100" s="82"/>
      <c r="V100" s="87"/>
      <c r="W100" s="82"/>
      <c r="X100" s="82"/>
      <c r="Y100" s="82"/>
      <c r="Z100" s="82"/>
      <c r="AA100" s="82"/>
      <c r="AB100" s="152"/>
      <c r="AC100" s="82"/>
      <c r="AD100" s="82"/>
    </row>
    <row r="101" spans="1:30" s="1005" customFormat="1" ht="15.75">
      <c r="A101" s="81"/>
      <c r="B101" s="82"/>
      <c r="C101" s="82"/>
      <c r="D101" s="82"/>
      <c r="E101" s="82"/>
      <c r="F101" s="152"/>
      <c r="G101" s="82"/>
      <c r="H101" s="87"/>
      <c r="I101" s="82"/>
      <c r="J101" s="82"/>
      <c r="K101" s="82"/>
      <c r="L101" s="82"/>
      <c r="M101" s="152"/>
      <c r="N101" s="82"/>
      <c r="O101" s="87"/>
      <c r="P101" s="82"/>
      <c r="Q101" s="82"/>
      <c r="R101" s="82"/>
      <c r="S101" s="82"/>
      <c r="T101" s="152"/>
      <c r="U101" s="82"/>
      <c r="V101" s="87"/>
      <c r="W101" s="82"/>
      <c r="X101" s="82"/>
      <c r="Y101" s="82"/>
      <c r="Z101" s="82"/>
      <c r="AA101" s="82"/>
      <c r="AB101" s="152"/>
      <c r="AC101" s="82"/>
      <c r="AD101" s="82"/>
    </row>
    <row r="102" spans="1:30" s="1005" customFormat="1" ht="15.75">
      <c r="A102" s="81"/>
      <c r="B102" s="82"/>
      <c r="C102" s="82"/>
      <c r="D102" s="82"/>
      <c r="E102" s="82"/>
      <c r="F102" s="152"/>
      <c r="G102" s="82"/>
      <c r="H102" s="87"/>
      <c r="I102" s="82"/>
      <c r="J102" s="82"/>
      <c r="K102" s="82"/>
      <c r="L102" s="82"/>
      <c r="M102" s="152"/>
      <c r="N102" s="82"/>
      <c r="O102" s="87"/>
      <c r="P102" s="82"/>
      <c r="Q102" s="82"/>
      <c r="R102" s="82"/>
      <c r="S102" s="82"/>
      <c r="T102" s="152"/>
      <c r="U102" s="82"/>
      <c r="V102" s="87"/>
      <c r="W102" s="82"/>
      <c r="X102" s="82"/>
      <c r="Y102" s="82"/>
      <c r="Z102" s="82"/>
      <c r="AA102" s="82"/>
      <c r="AB102" s="152"/>
      <c r="AC102" s="82"/>
      <c r="AD102" s="82"/>
    </row>
    <row r="103" spans="1:30" s="1005" customFormat="1" ht="15.75">
      <c r="A103" s="81"/>
      <c r="B103" s="82"/>
      <c r="C103" s="82"/>
      <c r="D103" s="82"/>
      <c r="E103" s="82"/>
      <c r="F103" s="152"/>
      <c r="G103" s="82"/>
      <c r="H103" s="87"/>
      <c r="I103" s="82"/>
      <c r="J103" s="82"/>
      <c r="K103" s="82"/>
      <c r="L103" s="82"/>
      <c r="M103" s="152"/>
      <c r="N103" s="82"/>
      <c r="O103" s="87"/>
      <c r="P103" s="82"/>
      <c r="Q103" s="82"/>
      <c r="R103" s="82"/>
      <c r="S103" s="82"/>
      <c r="T103" s="152"/>
      <c r="U103" s="82"/>
      <c r="V103" s="87"/>
      <c r="W103" s="82"/>
      <c r="X103" s="82"/>
      <c r="Y103" s="82"/>
      <c r="Z103" s="82"/>
      <c r="AA103" s="82"/>
      <c r="AB103" s="152"/>
      <c r="AC103" s="82"/>
      <c r="AD103" s="82"/>
    </row>
    <row r="104" spans="1:30" s="1005" customFormat="1" ht="15.75">
      <c r="A104" s="81"/>
      <c r="B104" s="82"/>
      <c r="C104" s="82"/>
      <c r="D104" s="82"/>
      <c r="E104" s="82"/>
      <c r="F104" s="152"/>
      <c r="G104" s="82"/>
      <c r="H104" s="87"/>
      <c r="I104" s="82"/>
      <c r="J104" s="82"/>
      <c r="K104" s="82"/>
      <c r="L104" s="82"/>
      <c r="M104" s="152"/>
      <c r="N104" s="82"/>
      <c r="O104" s="87"/>
      <c r="P104" s="82"/>
      <c r="Q104" s="82"/>
      <c r="R104" s="82"/>
      <c r="S104" s="82"/>
      <c r="T104" s="152"/>
      <c r="U104" s="82"/>
      <c r="V104" s="87"/>
      <c r="W104" s="82"/>
      <c r="X104" s="82"/>
      <c r="Y104" s="82"/>
      <c r="Z104" s="82"/>
      <c r="AA104" s="82"/>
      <c r="AB104" s="152"/>
      <c r="AC104" s="82"/>
      <c r="AD104" s="82"/>
    </row>
    <row r="105" spans="1:30" s="1005" customFormat="1" ht="15.75">
      <c r="A105" s="81"/>
      <c r="B105" s="82"/>
      <c r="C105" s="82"/>
      <c r="D105" s="82"/>
      <c r="E105" s="82"/>
      <c r="F105" s="152"/>
      <c r="G105" s="82"/>
      <c r="H105" s="87"/>
      <c r="I105" s="82"/>
      <c r="J105" s="82"/>
      <c r="K105" s="82"/>
      <c r="L105" s="82"/>
      <c r="M105" s="152"/>
      <c r="N105" s="82"/>
      <c r="O105" s="87"/>
      <c r="P105" s="82"/>
      <c r="Q105" s="82"/>
      <c r="R105" s="82"/>
      <c r="S105" s="82"/>
      <c r="T105" s="152"/>
      <c r="U105" s="82"/>
      <c r="V105" s="87"/>
      <c r="W105" s="82"/>
      <c r="X105" s="82"/>
      <c r="Y105" s="82"/>
      <c r="Z105" s="82"/>
      <c r="AA105" s="82"/>
      <c r="AB105" s="152"/>
      <c r="AC105" s="82"/>
      <c r="AD105" s="82"/>
    </row>
    <row r="106" spans="1:30" s="1005" customFormat="1" ht="15.75">
      <c r="A106" s="81"/>
      <c r="B106" s="82"/>
      <c r="C106" s="82"/>
      <c r="D106" s="82"/>
      <c r="E106" s="82"/>
      <c r="F106" s="152"/>
      <c r="G106" s="82"/>
      <c r="H106" s="87"/>
      <c r="I106" s="82"/>
      <c r="J106" s="82"/>
      <c r="K106" s="82"/>
      <c r="L106" s="82"/>
      <c r="M106" s="152"/>
      <c r="N106" s="82"/>
      <c r="O106" s="87"/>
      <c r="P106" s="82"/>
      <c r="Q106" s="82"/>
      <c r="R106" s="82"/>
      <c r="S106" s="82"/>
      <c r="T106" s="152"/>
      <c r="U106" s="82"/>
      <c r="V106" s="87"/>
      <c r="W106" s="82"/>
      <c r="X106" s="82"/>
      <c r="Y106" s="82"/>
      <c r="Z106" s="82"/>
      <c r="AA106" s="82"/>
      <c r="AB106" s="152"/>
      <c r="AC106" s="82"/>
      <c r="AD106" s="82"/>
    </row>
    <row r="107" spans="1:30" s="1005" customFormat="1" ht="15.75">
      <c r="A107" s="81"/>
      <c r="B107" s="82"/>
      <c r="C107" s="82"/>
      <c r="D107" s="82"/>
      <c r="E107" s="82"/>
      <c r="F107" s="152"/>
      <c r="G107" s="82"/>
      <c r="H107" s="87"/>
      <c r="I107" s="82"/>
      <c r="J107" s="82"/>
      <c r="K107" s="82"/>
      <c r="L107" s="82"/>
      <c r="M107" s="152"/>
      <c r="N107" s="82"/>
      <c r="O107" s="87"/>
      <c r="P107" s="82"/>
      <c r="Q107" s="82"/>
      <c r="R107" s="82"/>
      <c r="S107" s="82"/>
      <c r="T107" s="152"/>
      <c r="U107" s="82"/>
      <c r="V107" s="87"/>
      <c r="W107" s="82"/>
      <c r="X107" s="82"/>
      <c r="Y107" s="82"/>
      <c r="Z107" s="82"/>
      <c r="AA107" s="82"/>
      <c r="AB107" s="152"/>
      <c r="AC107" s="82"/>
      <c r="AD107" s="82"/>
    </row>
    <row r="108" spans="1:30" s="1005" customFormat="1" ht="15.75">
      <c r="A108" s="81"/>
      <c r="B108" s="82"/>
      <c r="C108" s="82"/>
      <c r="D108" s="82"/>
      <c r="E108" s="82"/>
      <c r="F108" s="152"/>
      <c r="G108" s="82"/>
      <c r="H108" s="87"/>
      <c r="I108" s="82"/>
      <c r="J108" s="82"/>
      <c r="K108" s="82"/>
      <c r="L108" s="82"/>
      <c r="M108" s="152"/>
      <c r="N108" s="82"/>
      <c r="O108" s="87"/>
      <c r="P108" s="82"/>
      <c r="Q108" s="82"/>
      <c r="R108" s="82"/>
      <c r="S108" s="82"/>
      <c r="T108" s="152"/>
      <c r="U108" s="82"/>
      <c r="V108" s="87"/>
      <c r="W108" s="82"/>
      <c r="X108" s="82"/>
      <c r="Y108" s="82"/>
      <c r="Z108" s="82"/>
      <c r="AA108" s="82"/>
      <c r="AB108" s="152"/>
      <c r="AC108" s="82"/>
      <c r="AD108" s="82"/>
    </row>
    <row r="109" spans="1:30" s="1005" customFormat="1" ht="15.75">
      <c r="A109" s="81"/>
      <c r="B109" s="82"/>
      <c r="C109" s="82"/>
      <c r="D109" s="82"/>
      <c r="E109" s="82"/>
      <c r="F109" s="152"/>
      <c r="G109" s="82"/>
      <c r="H109" s="87"/>
      <c r="I109" s="82"/>
      <c r="J109" s="82"/>
      <c r="K109" s="82"/>
      <c r="L109" s="82"/>
      <c r="M109" s="152"/>
      <c r="N109" s="82"/>
      <c r="O109" s="87"/>
      <c r="P109" s="82"/>
      <c r="Q109" s="82"/>
      <c r="R109" s="82"/>
      <c r="S109" s="82"/>
      <c r="T109" s="152"/>
      <c r="U109" s="82"/>
      <c r="V109" s="87"/>
      <c r="W109" s="82"/>
      <c r="X109" s="82"/>
      <c r="Y109" s="82"/>
      <c r="Z109" s="82"/>
      <c r="AA109" s="82"/>
      <c r="AB109" s="152"/>
      <c r="AC109" s="82"/>
      <c r="AD109" s="82"/>
    </row>
    <row r="110" spans="1:30" s="1005" customFormat="1" ht="15.75">
      <c r="A110" s="81"/>
      <c r="B110" s="82"/>
      <c r="C110" s="82"/>
      <c r="D110" s="82"/>
      <c r="E110" s="82"/>
      <c r="F110" s="152"/>
      <c r="G110" s="82"/>
      <c r="H110" s="87"/>
      <c r="I110" s="82"/>
      <c r="J110" s="82"/>
      <c r="K110" s="82"/>
      <c r="L110" s="82"/>
      <c r="M110" s="152"/>
      <c r="N110" s="82"/>
      <c r="O110" s="87"/>
      <c r="P110" s="82"/>
      <c r="Q110" s="82"/>
      <c r="R110" s="82"/>
      <c r="S110" s="82"/>
      <c r="T110" s="152"/>
      <c r="U110" s="82"/>
      <c r="V110" s="87"/>
      <c r="W110" s="82"/>
      <c r="X110" s="82"/>
      <c r="Y110" s="82"/>
      <c r="Z110" s="82"/>
      <c r="AA110" s="82"/>
      <c r="AB110" s="152"/>
      <c r="AC110" s="82"/>
      <c r="AD110" s="82"/>
    </row>
    <row r="111" spans="1:30" s="1005" customFormat="1" ht="15.75">
      <c r="A111" s="81"/>
      <c r="B111" s="82"/>
      <c r="C111" s="82"/>
      <c r="D111" s="82"/>
      <c r="E111" s="82"/>
      <c r="F111" s="152"/>
      <c r="G111" s="82"/>
      <c r="H111" s="87"/>
      <c r="I111" s="82"/>
      <c r="J111" s="82"/>
      <c r="K111" s="82"/>
      <c r="L111" s="82"/>
      <c r="M111" s="152"/>
      <c r="N111" s="82"/>
      <c r="O111" s="87"/>
      <c r="P111" s="82"/>
      <c r="Q111" s="82"/>
      <c r="R111" s="82"/>
      <c r="S111" s="82"/>
      <c r="T111" s="152"/>
      <c r="U111" s="82"/>
      <c r="V111" s="87"/>
      <c r="W111" s="82"/>
      <c r="X111" s="82"/>
      <c r="Y111" s="82"/>
      <c r="Z111" s="82"/>
      <c r="AA111" s="82"/>
      <c r="AB111" s="152"/>
      <c r="AC111" s="82"/>
      <c r="AD111" s="82"/>
    </row>
    <row r="112" spans="1:30" s="1005" customFormat="1" ht="15.75">
      <c r="A112" s="81"/>
      <c r="B112" s="82"/>
      <c r="C112" s="82"/>
      <c r="D112" s="82"/>
      <c r="E112" s="82"/>
      <c r="F112" s="152"/>
      <c r="G112" s="82"/>
      <c r="H112" s="87"/>
      <c r="I112" s="82"/>
      <c r="J112" s="82"/>
      <c r="K112" s="82"/>
      <c r="L112" s="82"/>
      <c r="M112" s="152"/>
      <c r="N112" s="82"/>
      <c r="O112" s="87"/>
      <c r="P112" s="82"/>
      <c r="Q112" s="82"/>
      <c r="R112" s="82"/>
      <c r="S112" s="82"/>
      <c r="T112" s="152"/>
      <c r="U112" s="82"/>
      <c r="V112" s="87"/>
      <c r="W112" s="82"/>
      <c r="X112" s="82"/>
      <c r="Y112" s="82"/>
      <c r="Z112" s="82"/>
      <c r="AA112" s="82"/>
      <c r="AB112" s="152"/>
      <c r="AC112" s="82"/>
      <c r="AD112" s="82"/>
    </row>
    <row r="113" spans="1:30" s="1005" customFormat="1" ht="15.75">
      <c r="A113" s="81"/>
      <c r="B113" s="82"/>
      <c r="C113" s="82"/>
      <c r="D113" s="82"/>
      <c r="E113" s="82"/>
      <c r="F113" s="152"/>
      <c r="G113" s="82"/>
      <c r="H113" s="87"/>
      <c r="I113" s="82"/>
      <c r="J113" s="82"/>
      <c r="K113" s="82"/>
      <c r="L113" s="82"/>
      <c r="M113" s="152"/>
      <c r="N113" s="82"/>
      <c r="O113" s="87"/>
      <c r="P113" s="82"/>
      <c r="Q113" s="82"/>
      <c r="R113" s="82"/>
      <c r="S113" s="82"/>
      <c r="T113" s="152"/>
      <c r="U113" s="82"/>
      <c r="V113" s="87"/>
      <c r="W113" s="82"/>
      <c r="X113" s="82"/>
      <c r="Y113" s="82"/>
      <c r="Z113" s="82"/>
      <c r="AA113" s="82"/>
      <c r="AB113" s="152"/>
      <c r="AC113" s="82"/>
      <c r="AD113" s="82"/>
    </row>
    <row r="114" spans="1:30" s="1005" customFormat="1" ht="15.75">
      <c r="A114" s="81"/>
      <c r="B114" s="82"/>
      <c r="C114" s="82"/>
      <c r="D114" s="82"/>
      <c r="E114" s="82"/>
      <c r="F114" s="82"/>
      <c r="G114" s="82"/>
      <c r="H114" s="87"/>
      <c r="I114" s="82"/>
      <c r="J114" s="82"/>
      <c r="K114" s="82"/>
      <c r="L114" s="82"/>
      <c r="M114" s="82"/>
      <c r="N114" s="82"/>
      <c r="O114" s="87"/>
      <c r="P114" s="82"/>
      <c r="Q114" s="82"/>
      <c r="R114" s="82"/>
      <c r="S114" s="82"/>
      <c r="T114" s="82"/>
      <c r="U114" s="82"/>
      <c r="V114" s="87"/>
      <c r="W114" s="82"/>
      <c r="X114" s="82"/>
      <c r="Y114" s="82"/>
      <c r="Z114" s="82"/>
      <c r="AA114" s="82"/>
      <c r="AB114" s="82"/>
      <c r="AC114" s="82"/>
      <c r="AD114" s="82"/>
    </row>
    <row r="115" spans="1:30" s="1005" customFormat="1" ht="15.75">
      <c r="A115" s="81"/>
      <c r="B115" s="82"/>
      <c r="C115" s="82"/>
      <c r="D115" s="82"/>
      <c r="E115" s="82"/>
      <c r="F115" s="82"/>
      <c r="G115" s="82"/>
      <c r="H115" s="87"/>
      <c r="I115" s="82"/>
      <c r="J115" s="82"/>
      <c r="K115" s="82"/>
      <c r="L115" s="82"/>
      <c r="M115" s="82"/>
      <c r="N115" s="82"/>
      <c r="O115" s="87"/>
      <c r="P115" s="82"/>
      <c r="Q115" s="82"/>
      <c r="R115" s="82"/>
      <c r="S115" s="82"/>
      <c r="T115" s="82"/>
      <c r="U115" s="82"/>
      <c r="V115" s="87"/>
      <c r="W115" s="82"/>
      <c r="X115" s="82"/>
      <c r="Y115" s="82"/>
      <c r="Z115" s="82"/>
      <c r="AA115" s="82"/>
      <c r="AB115" s="82"/>
      <c r="AC115" s="82"/>
      <c r="AD115" s="82"/>
    </row>
    <row r="116" spans="1:30" s="1005" customFormat="1" ht="15.75">
      <c r="A116" s="81"/>
      <c r="B116" s="82"/>
      <c r="C116" s="82"/>
      <c r="D116" s="82"/>
      <c r="E116" s="82"/>
      <c r="F116" s="82"/>
      <c r="G116" s="82"/>
      <c r="H116" s="87"/>
      <c r="I116" s="82"/>
      <c r="J116" s="82"/>
      <c r="K116" s="82"/>
      <c r="L116" s="82"/>
      <c r="M116" s="82"/>
      <c r="N116" s="82"/>
      <c r="O116" s="87"/>
      <c r="P116" s="82"/>
      <c r="Q116" s="82"/>
      <c r="R116" s="82"/>
      <c r="S116" s="82"/>
      <c r="T116" s="82"/>
      <c r="U116" s="82"/>
      <c r="V116" s="87"/>
      <c r="W116" s="82"/>
      <c r="X116" s="82"/>
      <c r="Y116" s="82"/>
      <c r="Z116" s="82"/>
      <c r="AA116" s="82"/>
      <c r="AB116" s="82"/>
      <c r="AC116" s="82"/>
      <c r="AD116" s="82"/>
    </row>
    <row r="117" spans="1:30" s="1005" customFormat="1" ht="15.75">
      <c r="A117" s="81"/>
      <c r="B117" s="82"/>
      <c r="C117" s="82"/>
      <c r="D117" s="82"/>
      <c r="E117" s="82"/>
      <c r="F117" s="82"/>
      <c r="G117" s="82"/>
      <c r="H117" s="87"/>
      <c r="I117" s="82"/>
      <c r="J117" s="82"/>
      <c r="K117" s="82"/>
      <c r="L117" s="82"/>
      <c r="M117" s="82"/>
      <c r="N117" s="82"/>
      <c r="O117" s="87"/>
      <c r="P117" s="82"/>
      <c r="Q117" s="82"/>
      <c r="R117" s="82"/>
      <c r="S117" s="82"/>
      <c r="T117" s="82"/>
      <c r="U117" s="82"/>
      <c r="V117" s="87"/>
      <c r="W117" s="82"/>
      <c r="X117" s="82"/>
      <c r="Y117" s="82"/>
      <c r="Z117" s="82"/>
      <c r="AA117" s="82"/>
      <c r="AB117" s="82"/>
      <c r="AC117" s="82"/>
      <c r="AD117" s="82"/>
    </row>
    <row r="118" spans="1:30" s="1005" customFormat="1" ht="15.75">
      <c r="A118" s="81"/>
      <c r="B118" s="82"/>
      <c r="C118" s="82"/>
      <c r="D118" s="82"/>
      <c r="E118" s="82"/>
      <c r="F118" s="82"/>
      <c r="G118" s="82"/>
      <c r="H118" s="87"/>
      <c r="I118" s="82"/>
      <c r="J118" s="82"/>
      <c r="K118" s="82"/>
      <c r="L118" s="82"/>
      <c r="M118" s="82"/>
      <c r="N118" s="82"/>
      <c r="O118" s="87"/>
      <c r="P118" s="82"/>
      <c r="Q118" s="82"/>
      <c r="R118" s="82"/>
      <c r="S118" s="82"/>
      <c r="T118" s="82"/>
      <c r="U118" s="82"/>
      <c r="V118" s="87"/>
      <c r="W118" s="82"/>
      <c r="X118" s="82"/>
      <c r="Y118" s="82"/>
      <c r="Z118" s="82"/>
      <c r="AA118" s="82"/>
      <c r="AB118" s="82"/>
      <c r="AC118" s="82"/>
      <c r="AD118" s="82"/>
    </row>
    <row r="119" spans="1:30" s="1005" customFormat="1" ht="15.75">
      <c r="A119" s="81"/>
      <c r="B119" s="82"/>
      <c r="C119" s="82"/>
      <c r="D119" s="82"/>
      <c r="E119" s="82"/>
      <c r="F119" s="82"/>
      <c r="G119" s="82"/>
      <c r="H119" s="87"/>
      <c r="I119" s="82"/>
      <c r="J119" s="82"/>
      <c r="K119" s="82"/>
      <c r="L119" s="82"/>
      <c r="M119" s="82"/>
      <c r="N119" s="82"/>
      <c r="O119" s="87"/>
      <c r="P119" s="82"/>
      <c r="Q119" s="82"/>
      <c r="R119" s="82"/>
      <c r="S119" s="82"/>
      <c r="T119" s="82"/>
      <c r="U119" s="82"/>
      <c r="V119" s="87"/>
      <c r="W119" s="82"/>
      <c r="X119" s="82"/>
      <c r="Y119" s="82"/>
      <c r="Z119" s="82"/>
      <c r="AA119" s="82"/>
      <c r="AB119" s="82"/>
      <c r="AC119" s="82"/>
      <c r="AD119" s="82"/>
    </row>
    <row r="120" spans="1:30" s="1005" customFormat="1" ht="15.75">
      <c r="A120" s="81"/>
      <c r="B120" s="82"/>
      <c r="C120" s="82"/>
      <c r="D120" s="82"/>
      <c r="E120" s="82"/>
      <c r="F120" s="82"/>
      <c r="G120" s="82"/>
      <c r="H120" s="87"/>
      <c r="I120" s="82"/>
      <c r="J120" s="82"/>
      <c r="K120" s="82"/>
      <c r="L120" s="82"/>
      <c r="M120" s="82"/>
      <c r="N120" s="82"/>
      <c r="O120" s="87"/>
      <c r="P120" s="82"/>
      <c r="Q120" s="82"/>
      <c r="R120" s="82"/>
      <c r="S120" s="82"/>
      <c r="T120" s="82"/>
      <c r="U120" s="82"/>
      <c r="V120" s="87"/>
      <c r="W120" s="82"/>
      <c r="X120" s="82"/>
      <c r="Y120" s="82"/>
      <c r="Z120" s="82"/>
      <c r="AA120" s="82"/>
      <c r="AB120" s="82"/>
      <c r="AC120" s="82"/>
      <c r="AD120" s="82"/>
    </row>
    <row r="121" spans="1:30" s="1005" customFormat="1" ht="15.75">
      <c r="A121" s="81"/>
      <c r="B121" s="82"/>
      <c r="C121" s="82"/>
      <c r="D121" s="82"/>
      <c r="E121" s="82"/>
      <c r="F121" s="82"/>
      <c r="G121" s="82"/>
      <c r="H121" s="87"/>
      <c r="I121" s="82"/>
      <c r="J121" s="82"/>
      <c r="K121" s="82"/>
      <c r="L121" s="82"/>
      <c r="M121" s="82"/>
      <c r="N121" s="82"/>
      <c r="O121" s="87"/>
      <c r="P121" s="82"/>
      <c r="Q121" s="82"/>
      <c r="R121" s="82"/>
      <c r="S121" s="82"/>
      <c r="T121" s="82"/>
      <c r="U121" s="82"/>
      <c r="V121" s="87"/>
      <c r="W121" s="82"/>
      <c r="X121" s="82"/>
      <c r="Y121" s="82"/>
      <c r="Z121" s="82"/>
      <c r="AA121" s="82"/>
      <c r="AB121" s="82"/>
      <c r="AC121" s="82"/>
      <c r="AD121" s="82"/>
    </row>
    <row r="122" spans="1:30" s="1005" customFormat="1" ht="15.75">
      <c r="A122" s="81"/>
      <c r="B122" s="82"/>
      <c r="C122" s="82"/>
      <c r="D122" s="82"/>
      <c r="E122" s="82"/>
      <c r="F122" s="82"/>
      <c r="G122" s="82"/>
      <c r="H122" s="87"/>
      <c r="I122" s="82"/>
      <c r="J122" s="82"/>
      <c r="K122" s="82"/>
      <c r="L122" s="82"/>
      <c r="M122" s="82"/>
      <c r="N122" s="82"/>
      <c r="O122" s="87"/>
      <c r="P122" s="82"/>
      <c r="Q122" s="82"/>
      <c r="R122" s="82"/>
      <c r="S122" s="82"/>
      <c r="T122" s="82"/>
      <c r="U122" s="82"/>
      <c r="V122" s="87"/>
      <c r="W122" s="82"/>
      <c r="X122" s="82"/>
      <c r="Y122" s="82"/>
      <c r="Z122" s="82"/>
      <c r="AA122" s="82"/>
      <c r="AB122" s="82"/>
      <c r="AC122" s="82"/>
      <c r="AD122" s="82"/>
    </row>
    <row r="123" spans="1:30" s="1005" customFormat="1" ht="15.75">
      <c r="A123" s="81"/>
      <c r="B123" s="82"/>
      <c r="C123" s="82"/>
      <c r="D123" s="82"/>
      <c r="E123" s="82"/>
      <c r="F123" s="82"/>
      <c r="G123" s="82"/>
      <c r="H123" s="87"/>
      <c r="I123" s="82"/>
      <c r="J123" s="82"/>
      <c r="K123" s="82"/>
      <c r="L123" s="82"/>
      <c r="M123" s="82"/>
      <c r="N123" s="82"/>
      <c r="O123" s="87"/>
      <c r="P123" s="82"/>
      <c r="Q123" s="82"/>
      <c r="R123" s="82"/>
      <c r="S123" s="82"/>
      <c r="T123" s="82"/>
      <c r="U123" s="82"/>
      <c r="V123" s="87"/>
      <c r="W123" s="82"/>
      <c r="X123" s="82"/>
      <c r="Y123" s="82"/>
      <c r="Z123" s="82"/>
      <c r="AA123" s="82"/>
      <c r="AB123" s="82"/>
      <c r="AC123" s="82"/>
      <c r="AD123" s="82"/>
    </row>
    <row r="124" spans="1:30" s="1005" customFormat="1" ht="15.75">
      <c r="A124" s="81"/>
      <c r="B124" s="82"/>
      <c r="C124" s="82"/>
      <c r="D124" s="82"/>
      <c r="E124" s="82"/>
      <c r="F124" s="82"/>
      <c r="G124" s="82"/>
      <c r="H124" s="87"/>
      <c r="I124" s="82"/>
      <c r="J124" s="82"/>
      <c r="K124" s="82"/>
      <c r="L124" s="82"/>
      <c r="M124" s="82"/>
      <c r="N124" s="82"/>
      <c r="O124" s="87"/>
      <c r="P124" s="82"/>
      <c r="Q124" s="82"/>
      <c r="R124" s="82"/>
      <c r="S124" s="82"/>
      <c r="T124" s="82"/>
      <c r="U124" s="82"/>
      <c r="V124" s="87"/>
      <c r="W124" s="82"/>
      <c r="X124" s="82"/>
      <c r="Y124" s="82"/>
      <c r="Z124" s="82"/>
      <c r="AA124" s="82"/>
      <c r="AB124" s="82"/>
      <c r="AC124" s="82"/>
      <c r="AD124" s="82"/>
    </row>
    <row r="125" spans="1:30" s="1005" customFormat="1" ht="15.75">
      <c r="A125" s="81"/>
      <c r="B125" s="82"/>
      <c r="C125" s="82"/>
      <c r="D125" s="82"/>
      <c r="E125" s="82"/>
      <c r="F125" s="82"/>
      <c r="G125" s="82"/>
      <c r="H125" s="87"/>
      <c r="I125" s="82"/>
      <c r="J125" s="82"/>
      <c r="K125" s="82"/>
      <c r="L125" s="82"/>
      <c r="M125" s="82"/>
      <c r="N125" s="82"/>
      <c r="O125" s="87"/>
      <c r="P125" s="82"/>
      <c r="Q125" s="82"/>
      <c r="R125" s="82"/>
      <c r="S125" s="82"/>
      <c r="T125" s="82"/>
      <c r="U125" s="82"/>
      <c r="V125" s="87"/>
      <c r="W125" s="82"/>
      <c r="X125" s="82"/>
      <c r="Y125" s="82"/>
      <c r="Z125" s="82"/>
      <c r="AA125" s="82"/>
      <c r="AB125" s="82"/>
      <c r="AC125" s="82"/>
      <c r="AD125" s="82"/>
    </row>
    <row r="126" spans="1:30" s="1005" customFormat="1" ht="15.75">
      <c r="A126" s="81"/>
      <c r="B126" s="82"/>
      <c r="C126" s="82"/>
      <c r="D126" s="82"/>
      <c r="E126" s="82"/>
      <c r="F126" s="82"/>
      <c r="G126" s="82"/>
      <c r="H126" s="87"/>
      <c r="I126" s="82"/>
      <c r="J126" s="82"/>
      <c r="K126" s="82"/>
      <c r="L126" s="82"/>
      <c r="M126" s="82"/>
      <c r="N126" s="82"/>
      <c r="O126" s="87"/>
      <c r="P126" s="82"/>
      <c r="Q126" s="82"/>
      <c r="R126" s="82"/>
      <c r="S126" s="82"/>
      <c r="T126" s="82"/>
      <c r="U126" s="82"/>
      <c r="V126" s="87"/>
      <c r="W126" s="82"/>
      <c r="X126" s="82"/>
      <c r="Y126" s="82"/>
      <c r="Z126" s="82"/>
      <c r="AA126" s="82"/>
      <c r="AB126" s="82"/>
      <c r="AC126" s="82"/>
      <c r="AD126" s="82"/>
    </row>
    <row r="127" spans="1:30" s="1005" customFormat="1" ht="15.75">
      <c r="A127" s="81"/>
      <c r="B127" s="82"/>
      <c r="C127" s="82"/>
      <c r="D127" s="82"/>
      <c r="E127" s="82"/>
      <c r="F127" s="82"/>
      <c r="G127" s="82"/>
      <c r="H127" s="87"/>
      <c r="I127" s="82"/>
      <c r="J127" s="82"/>
      <c r="K127" s="82"/>
      <c r="L127" s="82"/>
      <c r="M127" s="82"/>
      <c r="N127" s="82"/>
      <c r="O127" s="87"/>
      <c r="P127" s="82"/>
      <c r="Q127" s="82"/>
      <c r="R127" s="82"/>
      <c r="S127" s="82"/>
      <c r="T127" s="82"/>
      <c r="U127" s="82"/>
      <c r="V127" s="87"/>
      <c r="W127" s="82"/>
      <c r="X127" s="82"/>
      <c r="Y127" s="82"/>
      <c r="Z127" s="82"/>
      <c r="AA127" s="82"/>
      <c r="AB127" s="82"/>
      <c r="AC127" s="82"/>
      <c r="AD127" s="82"/>
    </row>
    <row r="128" spans="1:30" s="1005" customFormat="1" ht="15.75">
      <c r="A128" s="81"/>
      <c r="B128" s="82"/>
      <c r="C128" s="82"/>
      <c r="D128" s="82"/>
      <c r="E128" s="82"/>
      <c r="F128" s="82"/>
      <c r="G128" s="82"/>
      <c r="H128" s="87"/>
      <c r="I128" s="82"/>
      <c r="J128" s="82"/>
      <c r="K128" s="82"/>
      <c r="L128" s="82"/>
      <c r="M128" s="82"/>
      <c r="N128" s="82"/>
      <c r="O128" s="87"/>
      <c r="P128" s="82"/>
      <c r="Q128" s="82"/>
      <c r="R128" s="82"/>
      <c r="S128" s="82"/>
      <c r="T128" s="82"/>
      <c r="U128" s="82"/>
      <c r="V128" s="87"/>
      <c r="W128" s="82"/>
      <c r="X128" s="82"/>
      <c r="Y128" s="82"/>
      <c r="Z128" s="82"/>
      <c r="AA128" s="82"/>
      <c r="AB128" s="82"/>
      <c r="AC128" s="82"/>
      <c r="AD128" s="82"/>
    </row>
    <row r="129" spans="1:30" s="1005" customFormat="1" ht="15.75">
      <c r="A129" s="81"/>
      <c r="B129" s="82"/>
      <c r="C129" s="82"/>
      <c r="D129" s="82"/>
      <c r="E129" s="82"/>
      <c r="F129" s="82"/>
      <c r="G129" s="82"/>
      <c r="H129" s="87"/>
      <c r="I129" s="82"/>
      <c r="J129" s="82"/>
      <c r="K129" s="82"/>
      <c r="L129" s="82"/>
      <c r="M129" s="82"/>
      <c r="N129" s="82"/>
      <c r="O129" s="87"/>
      <c r="P129" s="82"/>
      <c r="Q129" s="82"/>
      <c r="R129" s="82"/>
      <c r="S129" s="82"/>
      <c r="T129" s="82"/>
      <c r="U129" s="82"/>
      <c r="V129" s="87"/>
      <c r="W129" s="82"/>
      <c r="X129" s="82"/>
      <c r="Y129" s="82"/>
      <c r="Z129" s="82"/>
      <c r="AA129" s="82"/>
      <c r="AB129" s="82"/>
      <c r="AC129" s="82"/>
      <c r="AD129" s="82"/>
    </row>
    <row r="130" spans="1:30" s="1005" customFormat="1" ht="15.75">
      <c r="A130" s="81"/>
      <c r="B130" s="82"/>
      <c r="C130" s="82"/>
      <c r="D130" s="82"/>
      <c r="E130" s="82"/>
      <c r="F130" s="82"/>
      <c r="G130" s="82"/>
      <c r="H130" s="87"/>
      <c r="I130" s="82"/>
      <c r="J130" s="82"/>
      <c r="K130" s="82"/>
      <c r="L130" s="82"/>
      <c r="M130" s="82"/>
      <c r="N130" s="82"/>
      <c r="O130" s="87"/>
      <c r="P130" s="82"/>
      <c r="Q130" s="82"/>
      <c r="R130" s="82"/>
      <c r="S130" s="82"/>
      <c r="T130" s="82"/>
      <c r="U130" s="82"/>
      <c r="V130" s="87"/>
      <c r="W130" s="82"/>
      <c r="X130" s="82"/>
      <c r="Y130" s="82"/>
      <c r="Z130" s="82"/>
      <c r="AA130" s="82"/>
      <c r="AB130" s="82"/>
      <c r="AC130" s="82"/>
      <c r="AD130" s="82"/>
    </row>
    <row r="131" spans="1:30" s="1005" customFormat="1" ht="15.75">
      <c r="A131" s="81"/>
      <c r="B131" s="82"/>
      <c r="C131" s="82"/>
      <c r="D131" s="82"/>
      <c r="E131" s="82"/>
      <c r="F131" s="82"/>
      <c r="G131" s="82"/>
      <c r="H131" s="87"/>
      <c r="I131" s="82"/>
      <c r="J131" s="82"/>
      <c r="K131" s="82"/>
      <c r="L131" s="82"/>
      <c r="M131" s="82"/>
      <c r="N131" s="82"/>
      <c r="O131" s="87"/>
      <c r="P131" s="82"/>
      <c r="Q131" s="82"/>
      <c r="R131" s="82"/>
      <c r="S131" s="82"/>
      <c r="T131" s="82"/>
      <c r="U131" s="82"/>
      <c r="V131" s="87"/>
      <c r="W131" s="82"/>
      <c r="X131" s="82"/>
      <c r="Y131" s="82"/>
      <c r="Z131" s="82"/>
      <c r="AA131" s="82"/>
      <c r="AB131" s="82"/>
      <c r="AC131" s="82"/>
      <c r="AD131" s="82"/>
    </row>
    <row r="132" spans="1:30" s="1005" customFormat="1" ht="15.75">
      <c r="A132" s="81"/>
      <c r="B132" s="82"/>
      <c r="C132" s="82"/>
      <c r="D132" s="82"/>
      <c r="E132" s="82"/>
      <c r="F132" s="82"/>
      <c r="G132" s="82"/>
      <c r="H132" s="87"/>
      <c r="I132" s="82"/>
      <c r="J132" s="82"/>
      <c r="K132" s="82"/>
      <c r="L132" s="82"/>
      <c r="M132" s="82"/>
      <c r="N132" s="82"/>
      <c r="O132" s="87"/>
      <c r="P132" s="82"/>
      <c r="Q132" s="82"/>
      <c r="R132" s="82"/>
      <c r="S132" s="82"/>
      <c r="T132" s="82"/>
      <c r="U132" s="82"/>
      <c r="V132" s="87"/>
      <c r="W132" s="82"/>
      <c r="X132" s="82"/>
      <c r="Y132" s="82"/>
      <c r="Z132" s="82"/>
      <c r="AA132" s="82"/>
      <c r="AB132" s="82"/>
      <c r="AC132" s="82"/>
      <c r="AD132" s="82"/>
    </row>
    <row r="133" spans="1:30" s="1005" customFormat="1" ht="15.75">
      <c r="A133" s="81"/>
      <c r="B133" s="82"/>
      <c r="C133" s="82"/>
      <c r="D133" s="82"/>
      <c r="E133" s="82"/>
      <c r="F133" s="82"/>
      <c r="G133" s="82"/>
      <c r="H133" s="87"/>
      <c r="I133" s="82"/>
      <c r="J133" s="82"/>
      <c r="K133" s="82"/>
      <c r="L133" s="82"/>
      <c r="M133" s="82"/>
      <c r="N133" s="82"/>
      <c r="O133" s="87"/>
      <c r="P133" s="82"/>
      <c r="Q133" s="82"/>
      <c r="R133" s="82"/>
      <c r="S133" s="82"/>
      <c r="T133" s="82"/>
      <c r="U133" s="82"/>
      <c r="V133" s="87"/>
      <c r="W133" s="82"/>
      <c r="X133" s="82"/>
      <c r="Y133" s="82"/>
      <c r="Z133" s="82"/>
      <c r="AA133" s="82"/>
      <c r="AB133" s="82"/>
      <c r="AC133" s="82"/>
      <c r="AD133" s="82"/>
    </row>
    <row r="134" spans="1:30" s="1005" customFormat="1" ht="15.75">
      <c r="A134" s="81"/>
      <c r="B134" s="82"/>
      <c r="C134" s="82"/>
      <c r="D134" s="82"/>
      <c r="E134" s="82"/>
      <c r="F134" s="82"/>
      <c r="G134" s="82"/>
      <c r="H134" s="87"/>
      <c r="I134" s="82"/>
      <c r="J134" s="82"/>
      <c r="K134" s="82"/>
      <c r="L134" s="82"/>
      <c r="M134" s="82"/>
      <c r="N134" s="82"/>
      <c r="O134" s="87"/>
      <c r="P134" s="82"/>
      <c r="Q134" s="82"/>
      <c r="R134" s="82"/>
      <c r="S134" s="82"/>
      <c r="T134" s="82"/>
      <c r="U134" s="82"/>
      <c r="V134" s="87"/>
      <c r="W134" s="82"/>
      <c r="X134" s="82"/>
      <c r="Y134" s="82"/>
      <c r="Z134" s="82"/>
      <c r="AA134" s="82"/>
      <c r="AB134" s="82"/>
      <c r="AC134" s="82"/>
      <c r="AD134" s="82"/>
    </row>
    <row r="135" spans="1:30" s="1005" customFormat="1" ht="15.75">
      <c r="A135" s="81"/>
      <c r="B135" s="82"/>
      <c r="C135" s="82"/>
      <c r="D135" s="82"/>
      <c r="E135" s="82"/>
      <c r="F135" s="82"/>
      <c r="G135" s="82"/>
      <c r="H135" s="87"/>
      <c r="I135" s="82"/>
      <c r="J135" s="82"/>
      <c r="K135" s="82"/>
      <c r="L135" s="82"/>
      <c r="M135" s="82"/>
      <c r="N135" s="82"/>
      <c r="O135" s="87"/>
      <c r="P135" s="82"/>
      <c r="Q135" s="82"/>
      <c r="R135" s="82"/>
      <c r="S135" s="82"/>
      <c r="T135" s="82"/>
      <c r="U135" s="82"/>
      <c r="V135" s="87"/>
      <c r="W135" s="82"/>
      <c r="X135" s="82"/>
      <c r="Y135" s="82"/>
      <c r="Z135" s="82"/>
      <c r="AA135" s="82"/>
      <c r="AB135" s="82"/>
      <c r="AC135" s="82"/>
      <c r="AD135" s="82"/>
    </row>
    <row r="136" spans="1:30" s="1005" customFormat="1" ht="15.75">
      <c r="A136" s="81"/>
      <c r="B136" s="82"/>
      <c r="C136" s="82"/>
      <c r="D136" s="82"/>
      <c r="E136" s="82"/>
      <c r="F136" s="82"/>
      <c r="G136" s="82"/>
      <c r="H136" s="87"/>
      <c r="I136" s="82"/>
      <c r="J136" s="82"/>
      <c r="K136" s="82"/>
      <c r="L136" s="82"/>
      <c r="M136" s="82"/>
      <c r="N136" s="82"/>
      <c r="O136" s="87"/>
      <c r="P136" s="82"/>
      <c r="Q136" s="82"/>
      <c r="R136" s="82"/>
      <c r="S136" s="82"/>
      <c r="T136" s="82"/>
      <c r="U136" s="82"/>
      <c r="V136" s="87"/>
      <c r="W136" s="82"/>
      <c r="X136" s="82"/>
      <c r="Y136" s="82"/>
      <c r="Z136" s="82"/>
      <c r="AA136" s="82"/>
      <c r="AB136" s="82"/>
      <c r="AC136" s="82"/>
      <c r="AD136" s="82"/>
    </row>
    <row r="137" spans="1:30" s="1005" customFormat="1" ht="15.75">
      <c r="A137" s="81"/>
      <c r="B137" s="82"/>
      <c r="C137" s="82"/>
      <c r="D137" s="82"/>
      <c r="E137" s="82"/>
      <c r="F137" s="82"/>
      <c r="G137" s="82"/>
      <c r="H137" s="87"/>
      <c r="I137" s="82"/>
      <c r="J137" s="82"/>
      <c r="K137" s="82"/>
      <c r="L137" s="82"/>
      <c r="M137" s="82"/>
      <c r="N137" s="82"/>
      <c r="O137" s="87"/>
      <c r="P137" s="82"/>
      <c r="Q137" s="82"/>
      <c r="R137" s="82"/>
      <c r="S137" s="82"/>
      <c r="T137" s="82"/>
      <c r="U137" s="82"/>
      <c r="V137" s="87"/>
      <c r="W137" s="82"/>
      <c r="X137" s="82"/>
      <c r="Y137" s="82"/>
      <c r="Z137" s="82"/>
      <c r="AA137" s="82"/>
      <c r="AB137" s="82"/>
      <c r="AC137" s="82"/>
      <c r="AD137" s="82"/>
    </row>
    <row r="138" spans="1:30" s="1005" customFormat="1" ht="15.75">
      <c r="A138" s="81"/>
      <c r="B138" s="82"/>
      <c r="C138" s="82"/>
      <c r="D138" s="82"/>
      <c r="E138" s="82"/>
      <c r="F138" s="82"/>
      <c r="G138" s="82"/>
      <c r="H138" s="87"/>
      <c r="I138" s="82"/>
      <c r="J138" s="82"/>
      <c r="K138" s="82"/>
      <c r="L138" s="82"/>
      <c r="M138" s="82"/>
      <c r="N138" s="82"/>
      <c r="O138" s="87"/>
      <c r="P138" s="82"/>
      <c r="Q138" s="82"/>
      <c r="R138" s="82"/>
      <c r="S138" s="82"/>
      <c r="T138" s="82"/>
      <c r="U138" s="82"/>
      <c r="V138" s="87"/>
      <c r="W138" s="82"/>
      <c r="X138" s="82"/>
      <c r="Y138" s="82"/>
      <c r="Z138" s="82"/>
      <c r="AA138" s="82"/>
      <c r="AB138" s="82"/>
      <c r="AC138" s="82"/>
      <c r="AD138" s="82"/>
    </row>
    <row r="139" spans="1:30" s="1005" customFormat="1" ht="15.75">
      <c r="A139" s="81"/>
      <c r="B139" s="82"/>
      <c r="C139" s="82"/>
      <c r="D139" s="82"/>
      <c r="E139" s="82"/>
      <c r="F139" s="82"/>
      <c r="G139" s="82"/>
      <c r="H139" s="87"/>
      <c r="I139" s="82"/>
      <c r="J139" s="82"/>
      <c r="K139" s="82"/>
      <c r="L139" s="82"/>
      <c r="M139" s="82"/>
      <c r="N139" s="82"/>
      <c r="O139" s="87"/>
      <c r="P139" s="82"/>
      <c r="Q139" s="82"/>
      <c r="R139" s="82"/>
      <c r="S139" s="82"/>
      <c r="T139" s="82"/>
      <c r="U139" s="82"/>
      <c r="V139" s="87"/>
      <c r="W139" s="82"/>
      <c r="X139" s="82"/>
      <c r="Y139" s="82"/>
      <c r="Z139" s="82"/>
      <c r="AA139" s="82"/>
      <c r="AB139" s="82"/>
      <c r="AC139" s="82"/>
      <c r="AD139" s="82"/>
    </row>
    <row r="140" spans="1:30" s="1005" customFormat="1" ht="15.75">
      <c r="A140" s="81"/>
      <c r="B140" s="82"/>
      <c r="C140" s="82"/>
      <c r="D140" s="82"/>
      <c r="E140" s="82"/>
      <c r="F140" s="82"/>
      <c r="G140" s="82"/>
      <c r="H140" s="87"/>
      <c r="I140" s="82"/>
      <c r="J140" s="82"/>
      <c r="K140" s="82"/>
      <c r="L140" s="82"/>
      <c r="M140" s="82"/>
      <c r="N140" s="82"/>
      <c r="O140" s="87"/>
      <c r="P140" s="82"/>
      <c r="Q140" s="82"/>
      <c r="R140" s="82"/>
      <c r="S140" s="82"/>
      <c r="T140" s="82"/>
      <c r="U140" s="82"/>
      <c r="V140" s="87"/>
      <c r="W140" s="82"/>
      <c r="X140" s="82"/>
      <c r="Y140" s="82"/>
      <c r="Z140" s="82"/>
      <c r="AA140" s="82"/>
      <c r="AB140" s="82"/>
      <c r="AC140" s="82"/>
      <c r="AD140" s="82"/>
    </row>
    <row r="141" spans="1:30" s="1005" customFormat="1" ht="15.75">
      <c r="A141" s="81"/>
      <c r="B141" s="82"/>
      <c r="C141" s="82"/>
      <c r="D141" s="82"/>
      <c r="E141" s="82"/>
      <c r="F141" s="82"/>
      <c r="G141" s="82"/>
      <c r="H141" s="87"/>
      <c r="I141" s="82"/>
      <c r="J141" s="82"/>
      <c r="K141" s="82"/>
      <c r="L141" s="82"/>
      <c r="M141" s="82"/>
      <c r="N141" s="82"/>
      <c r="O141" s="87"/>
      <c r="P141" s="82"/>
      <c r="Q141" s="82"/>
      <c r="R141" s="82"/>
      <c r="S141" s="82"/>
      <c r="T141" s="82"/>
      <c r="U141" s="82"/>
      <c r="V141" s="87"/>
      <c r="W141" s="82"/>
      <c r="X141" s="82"/>
      <c r="Y141" s="82"/>
      <c r="Z141" s="82"/>
      <c r="AA141" s="82"/>
      <c r="AB141" s="82"/>
      <c r="AC141" s="82"/>
      <c r="AD141" s="82"/>
    </row>
    <row r="142" spans="1:30" s="1005" customFormat="1" ht="15.75">
      <c r="A142" s="81"/>
      <c r="B142" s="82"/>
      <c r="C142" s="82"/>
      <c r="D142" s="82"/>
      <c r="E142" s="82"/>
      <c r="F142" s="82"/>
      <c r="G142" s="82"/>
      <c r="H142" s="87"/>
      <c r="I142" s="82"/>
      <c r="J142" s="82"/>
      <c r="K142" s="82"/>
      <c r="L142" s="82"/>
      <c r="M142" s="82"/>
      <c r="N142" s="82"/>
      <c r="O142" s="87"/>
      <c r="P142" s="82"/>
      <c r="Q142" s="82"/>
      <c r="R142" s="82"/>
      <c r="S142" s="82"/>
      <c r="T142" s="82"/>
      <c r="U142" s="82"/>
      <c r="V142" s="87"/>
      <c r="W142" s="82"/>
      <c r="X142" s="82"/>
      <c r="Y142" s="82"/>
      <c r="Z142" s="82"/>
      <c r="AA142" s="82"/>
      <c r="AB142" s="82"/>
      <c r="AC142" s="82"/>
      <c r="AD142" s="82"/>
    </row>
    <row r="143" spans="1:30" s="1005" customFormat="1" ht="15.75">
      <c r="A143" s="81"/>
      <c r="B143" s="82"/>
      <c r="C143" s="82"/>
      <c r="D143" s="82"/>
      <c r="E143" s="82"/>
      <c r="F143" s="82"/>
      <c r="G143" s="82"/>
      <c r="H143" s="87"/>
      <c r="I143" s="82"/>
      <c r="J143" s="82"/>
      <c r="K143" s="82"/>
      <c r="L143" s="82"/>
      <c r="M143" s="82"/>
      <c r="N143" s="82"/>
      <c r="O143" s="87"/>
      <c r="P143" s="82"/>
      <c r="Q143" s="82"/>
      <c r="R143" s="82"/>
      <c r="S143" s="82"/>
      <c r="T143" s="82"/>
      <c r="U143" s="82"/>
      <c r="V143" s="87"/>
      <c r="W143" s="82"/>
      <c r="X143" s="82"/>
      <c r="Y143" s="82"/>
      <c r="Z143" s="82"/>
      <c r="AA143" s="82"/>
      <c r="AB143" s="82"/>
      <c r="AC143" s="82"/>
      <c r="AD143" s="82"/>
    </row>
    <row r="144" spans="1:30" s="1005" customFormat="1" ht="15.75">
      <c r="A144" s="81"/>
      <c r="B144" s="82"/>
      <c r="C144" s="82"/>
      <c r="D144" s="82"/>
      <c r="E144" s="82"/>
      <c r="F144" s="82"/>
      <c r="G144" s="82"/>
      <c r="H144" s="87"/>
      <c r="I144" s="82"/>
      <c r="J144" s="82"/>
      <c r="K144" s="82"/>
      <c r="L144" s="82"/>
      <c r="M144" s="82"/>
      <c r="N144" s="82"/>
      <c r="O144" s="87"/>
      <c r="P144" s="82"/>
      <c r="Q144" s="82"/>
      <c r="R144" s="82"/>
      <c r="S144" s="82"/>
      <c r="T144" s="82"/>
      <c r="U144" s="82"/>
      <c r="V144" s="87"/>
      <c r="W144" s="82"/>
      <c r="X144" s="82"/>
      <c r="Y144" s="82"/>
      <c r="Z144" s="82"/>
      <c r="AA144" s="82"/>
      <c r="AB144" s="82"/>
      <c r="AC144" s="82"/>
      <c r="AD144" s="82"/>
    </row>
    <row r="145" spans="1:30" s="1005" customFormat="1" ht="15.75">
      <c r="A145" s="81"/>
      <c r="B145" s="82"/>
      <c r="C145" s="82"/>
      <c r="D145" s="82"/>
      <c r="E145" s="82"/>
      <c r="F145" s="82"/>
      <c r="G145" s="82"/>
      <c r="H145" s="87"/>
      <c r="I145" s="82"/>
      <c r="J145" s="82"/>
      <c r="K145" s="82"/>
      <c r="L145" s="82"/>
      <c r="M145" s="82"/>
      <c r="N145" s="82"/>
      <c r="O145" s="87"/>
      <c r="P145" s="82"/>
      <c r="Q145" s="82"/>
      <c r="R145" s="82"/>
      <c r="S145" s="82"/>
      <c r="T145" s="82"/>
      <c r="U145" s="82"/>
      <c r="V145" s="87"/>
      <c r="W145" s="82"/>
      <c r="X145" s="82"/>
      <c r="Y145" s="82"/>
      <c r="Z145" s="82"/>
      <c r="AA145" s="82"/>
      <c r="AB145" s="82"/>
      <c r="AC145" s="82"/>
      <c r="AD145" s="82"/>
    </row>
    <row r="146" spans="1:30" s="1005" customFormat="1" ht="15.75">
      <c r="A146" s="81"/>
      <c r="B146" s="82"/>
      <c r="C146" s="82"/>
      <c r="D146" s="82"/>
      <c r="E146" s="82"/>
      <c r="F146" s="82"/>
      <c r="G146" s="82"/>
      <c r="H146" s="87"/>
      <c r="I146" s="82"/>
      <c r="J146" s="82"/>
      <c r="K146" s="82"/>
      <c r="L146" s="82"/>
      <c r="M146" s="82"/>
      <c r="N146" s="82"/>
      <c r="O146" s="87"/>
      <c r="P146" s="82"/>
      <c r="Q146" s="82"/>
      <c r="R146" s="82"/>
      <c r="S146" s="82"/>
      <c r="T146" s="82"/>
      <c r="U146" s="82"/>
      <c r="V146" s="87"/>
      <c r="W146" s="82"/>
      <c r="X146" s="82"/>
      <c r="Y146" s="82"/>
      <c r="Z146" s="82"/>
      <c r="AA146" s="82"/>
      <c r="AB146" s="82"/>
      <c r="AC146" s="82"/>
      <c r="AD146" s="82"/>
    </row>
    <row r="147" spans="1:30" s="1005" customFormat="1" ht="15.75">
      <c r="A147" s="81"/>
      <c r="B147" s="82"/>
      <c r="C147" s="82"/>
      <c r="D147" s="82"/>
      <c r="E147" s="82"/>
      <c r="F147" s="82"/>
      <c r="G147" s="82"/>
      <c r="H147" s="87"/>
      <c r="I147" s="82"/>
      <c r="J147" s="82"/>
      <c r="K147" s="82"/>
      <c r="L147" s="82"/>
      <c r="M147" s="82"/>
      <c r="N147" s="82"/>
      <c r="O147" s="87"/>
      <c r="P147" s="82"/>
      <c r="Q147" s="82"/>
      <c r="R147" s="82"/>
      <c r="S147" s="82"/>
      <c r="T147" s="82"/>
      <c r="U147" s="82"/>
      <c r="V147" s="87"/>
      <c r="W147" s="82"/>
      <c r="X147" s="82"/>
      <c r="Y147" s="82"/>
      <c r="Z147" s="82"/>
      <c r="AA147" s="82"/>
      <c r="AB147" s="82"/>
      <c r="AC147" s="82"/>
      <c r="AD147" s="82"/>
    </row>
    <row r="148" spans="1:30" s="1005" customFormat="1" ht="15.75">
      <c r="A148" s="81"/>
      <c r="B148" s="82"/>
      <c r="C148" s="82"/>
      <c r="D148" s="82"/>
      <c r="E148" s="82"/>
      <c r="F148" s="82"/>
      <c r="G148" s="82"/>
      <c r="H148" s="87"/>
      <c r="I148" s="82"/>
      <c r="J148" s="82"/>
      <c r="K148" s="82"/>
      <c r="L148" s="82"/>
      <c r="M148" s="82"/>
      <c r="N148" s="82"/>
      <c r="O148" s="87"/>
      <c r="P148" s="82"/>
      <c r="Q148" s="82"/>
      <c r="R148" s="82"/>
      <c r="S148" s="82"/>
      <c r="T148" s="82"/>
      <c r="U148" s="82"/>
      <c r="V148" s="87"/>
      <c r="W148" s="82"/>
      <c r="X148" s="82"/>
      <c r="Y148" s="82"/>
      <c r="Z148" s="82"/>
      <c r="AA148" s="82"/>
      <c r="AB148" s="82"/>
      <c r="AC148" s="82"/>
      <c r="AD148" s="82"/>
    </row>
    <row r="149" spans="1:30" s="1005" customFormat="1" ht="15.75">
      <c r="A149" s="81"/>
      <c r="B149" s="82"/>
      <c r="C149" s="82"/>
      <c r="D149" s="82"/>
      <c r="E149" s="82"/>
      <c r="F149" s="82"/>
      <c r="G149" s="82"/>
      <c r="H149" s="87"/>
      <c r="I149" s="82"/>
      <c r="J149" s="82"/>
      <c r="K149" s="82"/>
      <c r="L149" s="82"/>
      <c r="M149" s="82"/>
      <c r="N149" s="82"/>
      <c r="O149" s="87"/>
      <c r="P149" s="82"/>
      <c r="Q149" s="82"/>
      <c r="R149" s="82"/>
      <c r="S149" s="82"/>
      <c r="T149" s="82"/>
      <c r="U149" s="82"/>
      <c r="V149" s="87"/>
      <c r="W149" s="82"/>
      <c r="X149" s="82"/>
      <c r="Y149" s="82"/>
      <c r="Z149" s="82"/>
      <c r="AA149" s="82"/>
      <c r="AB149" s="82"/>
      <c r="AC149" s="82"/>
      <c r="AD149" s="82"/>
    </row>
    <row r="150" spans="1:30" s="1005" customFormat="1" ht="15.75">
      <c r="A150" s="81"/>
      <c r="B150" s="82"/>
      <c r="C150" s="82"/>
      <c r="D150" s="82"/>
      <c r="E150" s="82"/>
      <c r="F150" s="82"/>
      <c r="G150" s="82"/>
      <c r="H150" s="87"/>
      <c r="I150" s="82"/>
      <c r="J150" s="82"/>
      <c r="K150" s="82"/>
      <c r="L150" s="82"/>
      <c r="M150" s="82"/>
      <c r="N150" s="82"/>
      <c r="O150" s="87"/>
      <c r="P150" s="82"/>
      <c r="Q150" s="82"/>
      <c r="R150" s="82"/>
      <c r="S150" s="82"/>
      <c r="T150" s="82"/>
      <c r="U150" s="82"/>
      <c r="V150" s="87"/>
      <c r="W150" s="82"/>
      <c r="X150" s="82"/>
      <c r="Y150" s="82"/>
      <c r="Z150" s="82"/>
      <c r="AA150" s="82"/>
      <c r="AB150" s="82"/>
      <c r="AC150" s="82"/>
      <c r="AD150" s="82"/>
    </row>
    <row r="151" spans="1:30" s="1005" customFormat="1" ht="15.75">
      <c r="A151" s="81"/>
      <c r="B151" s="82"/>
      <c r="C151" s="82"/>
      <c r="D151" s="82"/>
      <c r="E151" s="82"/>
      <c r="F151" s="82"/>
      <c r="G151" s="82"/>
      <c r="H151" s="87"/>
      <c r="I151" s="82"/>
      <c r="J151" s="82"/>
      <c r="K151" s="82"/>
      <c r="L151" s="82"/>
      <c r="M151" s="82"/>
      <c r="N151" s="82"/>
      <c r="O151" s="87"/>
      <c r="P151" s="82"/>
      <c r="Q151" s="82"/>
      <c r="R151" s="82"/>
      <c r="S151" s="82"/>
      <c r="T151" s="82"/>
      <c r="U151" s="82"/>
      <c r="V151" s="87"/>
      <c r="W151" s="82"/>
      <c r="X151" s="82"/>
      <c r="Y151" s="82"/>
      <c r="Z151" s="82"/>
      <c r="AA151" s="82"/>
      <c r="AB151" s="82"/>
      <c r="AC151" s="82"/>
      <c r="AD151" s="82"/>
    </row>
    <row r="152" spans="1:30" s="1005" customFormat="1" ht="15.75">
      <c r="A152" s="81"/>
      <c r="B152" s="82"/>
      <c r="C152" s="82"/>
      <c r="D152" s="82"/>
      <c r="E152" s="82"/>
      <c r="F152" s="82"/>
      <c r="G152" s="82"/>
      <c r="H152" s="87"/>
      <c r="I152" s="82"/>
      <c r="J152" s="82"/>
      <c r="K152" s="82"/>
      <c r="L152" s="82"/>
      <c r="M152" s="82"/>
      <c r="N152" s="82"/>
      <c r="O152" s="87"/>
      <c r="P152" s="82"/>
      <c r="Q152" s="82"/>
      <c r="R152" s="82"/>
      <c r="S152" s="82"/>
      <c r="T152" s="82"/>
      <c r="U152" s="82"/>
      <c r="V152" s="87"/>
      <c r="W152" s="82"/>
      <c r="X152" s="82"/>
      <c r="Y152" s="82"/>
      <c r="Z152" s="82"/>
      <c r="AA152" s="82"/>
      <c r="AB152" s="82"/>
      <c r="AC152" s="82"/>
      <c r="AD152" s="82"/>
    </row>
    <row r="153" spans="1:30" s="1005" customFormat="1" ht="15.75">
      <c r="A153" s="81"/>
      <c r="B153" s="82"/>
      <c r="C153" s="82"/>
      <c r="D153" s="82"/>
      <c r="E153" s="82"/>
      <c r="F153" s="82"/>
      <c r="G153" s="82"/>
      <c r="H153" s="87"/>
      <c r="I153" s="82"/>
      <c r="J153" s="82"/>
      <c r="K153" s="82"/>
      <c r="L153" s="82"/>
      <c r="M153" s="82"/>
      <c r="N153" s="82"/>
      <c r="O153" s="87"/>
      <c r="P153" s="82"/>
      <c r="Q153" s="82"/>
      <c r="R153" s="82"/>
      <c r="S153" s="82"/>
      <c r="T153" s="82"/>
      <c r="U153" s="82"/>
      <c r="V153" s="87"/>
      <c r="W153" s="82"/>
      <c r="X153" s="82"/>
      <c r="Y153" s="82"/>
      <c r="Z153" s="82"/>
      <c r="AA153" s="82"/>
      <c r="AB153" s="82"/>
      <c r="AC153" s="82"/>
      <c r="AD153" s="82"/>
    </row>
    <row r="154" spans="1:30" s="1005" customFormat="1" ht="15.75">
      <c r="A154" s="81"/>
      <c r="B154" s="82"/>
      <c r="C154" s="82"/>
      <c r="D154" s="82"/>
      <c r="E154" s="82"/>
      <c r="F154" s="82"/>
      <c r="G154" s="82"/>
      <c r="H154" s="87"/>
      <c r="I154" s="82"/>
      <c r="J154" s="82"/>
      <c r="K154" s="82"/>
      <c r="L154" s="82"/>
      <c r="M154" s="82"/>
      <c r="N154" s="82"/>
      <c r="O154" s="87"/>
      <c r="P154" s="82"/>
      <c r="Q154" s="82"/>
      <c r="R154" s="82"/>
      <c r="S154" s="82"/>
      <c r="T154" s="82"/>
      <c r="U154" s="82"/>
      <c r="V154" s="87"/>
      <c r="W154" s="82"/>
      <c r="X154" s="82"/>
      <c r="Y154" s="82"/>
      <c r="Z154" s="82"/>
      <c r="AA154" s="82"/>
      <c r="AB154" s="82"/>
      <c r="AC154" s="82"/>
      <c r="AD154" s="82"/>
    </row>
    <row r="155" spans="1:30" s="1005" customFormat="1" ht="15.75">
      <c r="A155" s="81"/>
      <c r="B155" s="82"/>
      <c r="C155" s="82"/>
      <c r="D155" s="82"/>
      <c r="E155" s="82"/>
      <c r="F155" s="82"/>
      <c r="G155" s="82"/>
      <c r="H155" s="87"/>
      <c r="I155" s="82"/>
      <c r="J155" s="82"/>
      <c r="K155" s="82"/>
      <c r="L155" s="82"/>
      <c r="M155" s="82"/>
      <c r="N155" s="82"/>
      <c r="O155" s="87"/>
      <c r="P155" s="82"/>
      <c r="Q155" s="82"/>
      <c r="R155" s="82"/>
      <c r="S155" s="82"/>
      <c r="T155" s="82"/>
      <c r="U155" s="82"/>
      <c r="V155" s="87"/>
      <c r="W155" s="82"/>
      <c r="X155" s="82"/>
      <c r="Y155" s="82"/>
      <c r="Z155" s="82"/>
      <c r="AA155" s="82"/>
      <c r="AB155" s="82"/>
      <c r="AC155" s="82"/>
      <c r="AD155" s="82"/>
    </row>
    <row r="156" spans="1:30" s="1005" customFormat="1" ht="15.75">
      <c r="A156" s="81"/>
      <c r="B156" s="82"/>
      <c r="C156" s="82"/>
      <c r="D156" s="82"/>
      <c r="E156" s="82"/>
      <c r="F156" s="82"/>
      <c r="G156" s="82"/>
      <c r="H156" s="87"/>
      <c r="I156" s="82"/>
      <c r="J156" s="82"/>
      <c r="K156" s="82"/>
      <c r="L156" s="82"/>
      <c r="M156" s="82"/>
      <c r="N156" s="82"/>
      <c r="O156" s="87"/>
      <c r="P156" s="82"/>
      <c r="Q156" s="82"/>
      <c r="R156" s="82"/>
      <c r="S156" s="82"/>
      <c r="T156" s="82"/>
      <c r="U156" s="82"/>
      <c r="V156" s="87"/>
      <c r="W156" s="82"/>
      <c r="X156" s="82"/>
      <c r="Y156" s="82"/>
      <c r="Z156" s="82"/>
      <c r="AA156" s="82"/>
      <c r="AB156" s="82"/>
      <c r="AC156" s="82"/>
      <c r="AD156" s="82"/>
    </row>
    <row r="157" spans="1:30" s="1005" customFormat="1" ht="15.75">
      <c r="A157" s="81"/>
      <c r="B157" s="82"/>
      <c r="C157" s="82"/>
      <c r="D157" s="82"/>
      <c r="E157" s="82"/>
      <c r="F157" s="82"/>
      <c r="G157" s="82"/>
      <c r="H157" s="87"/>
      <c r="I157" s="82"/>
      <c r="J157" s="82"/>
      <c r="K157" s="82"/>
      <c r="L157" s="82"/>
      <c r="M157" s="82"/>
      <c r="N157" s="82"/>
      <c r="O157" s="87"/>
      <c r="P157" s="82"/>
      <c r="Q157" s="82"/>
      <c r="R157" s="82"/>
      <c r="S157" s="82"/>
      <c r="T157" s="82"/>
      <c r="U157" s="82"/>
      <c r="V157" s="87"/>
      <c r="W157" s="82"/>
      <c r="X157" s="82"/>
      <c r="Y157" s="82"/>
      <c r="Z157" s="82"/>
      <c r="AA157" s="82"/>
      <c r="AB157" s="82"/>
      <c r="AC157" s="82"/>
      <c r="AD157" s="82"/>
    </row>
    <row r="158" spans="1:30" s="1005" customFormat="1" ht="15.75">
      <c r="A158" s="81"/>
      <c r="B158" s="82"/>
      <c r="C158" s="82"/>
      <c r="D158" s="82"/>
      <c r="E158" s="82"/>
      <c r="F158" s="82"/>
      <c r="G158" s="82"/>
      <c r="H158" s="87"/>
      <c r="I158" s="82"/>
      <c r="J158" s="82"/>
      <c r="K158" s="82"/>
      <c r="L158" s="82"/>
      <c r="M158" s="82"/>
      <c r="N158" s="82"/>
      <c r="O158" s="87"/>
      <c r="P158" s="82"/>
      <c r="Q158" s="82"/>
      <c r="R158" s="82"/>
      <c r="S158" s="82"/>
      <c r="T158" s="82"/>
      <c r="U158" s="82"/>
      <c r="V158" s="87"/>
      <c r="W158" s="82"/>
      <c r="X158" s="82"/>
      <c r="Y158" s="82"/>
      <c r="Z158" s="82"/>
      <c r="AA158" s="82"/>
      <c r="AB158" s="82"/>
      <c r="AC158" s="82"/>
      <c r="AD158" s="82"/>
    </row>
    <row r="159" spans="1:30" s="1005" customFormat="1" ht="15.75">
      <c r="A159" s="81"/>
      <c r="B159" s="82"/>
      <c r="C159" s="82"/>
      <c r="D159" s="82"/>
      <c r="E159" s="82"/>
      <c r="F159" s="82"/>
      <c r="G159" s="82"/>
      <c r="H159" s="87"/>
      <c r="I159" s="82"/>
      <c r="J159" s="82"/>
      <c r="K159" s="82"/>
      <c r="L159" s="82"/>
      <c r="M159" s="82"/>
      <c r="N159" s="82"/>
      <c r="O159" s="87"/>
      <c r="P159" s="82"/>
      <c r="Q159" s="82"/>
      <c r="R159" s="82"/>
      <c r="S159" s="82"/>
      <c r="T159" s="82"/>
      <c r="U159" s="82"/>
      <c r="V159" s="87"/>
      <c r="W159" s="82"/>
      <c r="X159" s="82"/>
      <c r="Y159" s="82"/>
      <c r="Z159" s="82"/>
      <c r="AA159" s="82"/>
      <c r="AB159" s="82"/>
      <c r="AC159" s="82"/>
      <c r="AD159" s="82"/>
    </row>
    <row r="160" spans="1:30" s="1005" customFormat="1" ht="15.75">
      <c r="A160" s="81"/>
      <c r="B160" s="82"/>
      <c r="C160" s="82"/>
      <c r="D160" s="82"/>
      <c r="E160" s="82"/>
      <c r="F160" s="82"/>
      <c r="G160" s="82"/>
      <c r="H160" s="87"/>
      <c r="I160" s="82"/>
      <c r="J160" s="82"/>
      <c r="K160" s="82"/>
      <c r="L160" s="82"/>
      <c r="M160" s="82"/>
      <c r="N160" s="82"/>
      <c r="O160" s="87"/>
      <c r="P160" s="82"/>
      <c r="Q160" s="82"/>
      <c r="R160" s="82"/>
      <c r="S160" s="82"/>
      <c r="T160" s="82"/>
      <c r="U160" s="82"/>
      <c r="V160" s="87"/>
      <c r="W160" s="82"/>
      <c r="X160" s="82"/>
      <c r="Y160" s="82"/>
      <c r="Z160" s="82"/>
      <c r="AA160" s="82"/>
      <c r="AB160" s="82"/>
      <c r="AC160" s="82"/>
      <c r="AD160" s="82"/>
    </row>
    <row r="161" spans="1:30" s="1005" customFormat="1" ht="15.75">
      <c r="A161" s="81"/>
      <c r="B161" s="82"/>
      <c r="C161" s="82"/>
      <c r="D161" s="82"/>
      <c r="E161" s="82"/>
      <c r="F161" s="82"/>
      <c r="G161" s="82"/>
      <c r="H161" s="87"/>
      <c r="I161" s="82"/>
      <c r="J161" s="82"/>
      <c r="K161" s="82"/>
      <c r="L161" s="82"/>
      <c r="M161" s="82"/>
      <c r="N161" s="82"/>
      <c r="O161" s="87"/>
      <c r="P161" s="82"/>
      <c r="Q161" s="82"/>
      <c r="R161" s="82"/>
      <c r="S161" s="82"/>
      <c r="T161" s="82"/>
      <c r="U161" s="82"/>
      <c r="V161" s="87"/>
      <c r="W161" s="82"/>
      <c r="X161" s="82"/>
      <c r="Y161" s="82"/>
      <c r="Z161" s="82"/>
      <c r="AA161" s="82"/>
      <c r="AB161" s="82"/>
      <c r="AC161" s="82"/>
      <c r="AD161" s="82"/>
    </row>
    <row r="162" spans="1:30" s="1005" customFormat="1" ht="15.75">
      <c r="A162" s="81"/>
      <c r="B162" s="82"/>
      <c r="C162" s="82"/>
      <c r="D162" s="82"/>
      <c r="E162" s="82"/>
      <c r="F162" s="82"/>
      <c r="G162" s="82"/>
      <c r="H162" s="87"/>
      <c r="I162" s="82"/>
      <c r="J162" s="82"/>
      <c r="K162" s="82"/>
      <c r="L162" s="82"/>
      <c r="M162" s="82"/>
      <c r="N162" s="82"/>
      <c r="O162" s="87"/>
      <c r="P162" s="82"/>
      <c r="Q162" s="82"/>
      <c r="R162" s="82"/>
      <c r="S162" s="82"/>
      <c r="T162" s="82"/>
      <c r="U162" s="82"/>
      <c r="V162" s="87"/>
      <c r="W162" s="82"/>
      <c r="X162" s="82"/>
      <c r="Y162" s="82"/>
      <c r="Z162" s="82"/>
      <c r="AA162" s="82"/>
      <c r="AB162" s="82"/>
      <c r="AC162" s="82"/>
      <c r="AD162" s="82"/>
    </row>
    <row r="163" spans="1:30" s="1005" customFormat="1" ht="15.75">
      <c r="A163" s="81"/>
      <c r="B163" s="82"/>
      <c r="C163" s="82"/>
      <c r="D163" s="82"/>
      <c r="E163" s="82"/>
      <c r="F163" s="82"/>
      <c r="G163" s="82"/>
      <c r="H163" s="87"/>
      <c r="I163" s="82"/>
      <c r="J163" s="82"/>
      <c r="K163" s="82"/>
      <c r="L163" s="82"/>
      <c r="M163" s="82"/>
      <c r="N163" s="82"/>
      <c r="O163" s="87"/>
      <c r="P163" s="82"/>
      <c r="Q163" s="82"/>
      <c r="R163" s="82"/>
      <c r="S163" s="82"/>
      <c r="T163" s="82"/>
      <c r="U163" s="82"/>
      <c r="V163" s="87"/>
      <c r="W163" s="82"/>
      <c r="X163" s="82"/>
      <c r="Y163" s="82"/>
      <c r="Z163" s="82"/>
      <c r="AA163" s="82"/>
      <c r="AB163" s="82"/>
      <c r="AC163" s="82"/>
      <c r="AD163" s="82"/>
    </row>
    <row r="164" spans="1:30" s="1005" customFormat="1" ht="15.75">
      <c r="A164" s="81"/>
      <c r="B164" s="82"/>
      <c r="C164" s="82"/>
      <c r="D164" s="82"/>
      <c r="E164" s="82"/>
      <c r="F164" s="82"/>
      <c r="G164" s="82"/>
      <c r="H164" s="87"/>
      <c r="I164" s="82"/>
      <c r="J164" s="82"/>
      <c r="K164" s="82"/>
      <c r="L164" s="82"/>
      <c r="M164" s="82"/>
      <c r="N164" s="82"/>
      <c r="O164" s="87"/>
      <c r="P164" s="82"/>
      <c r="Q164" s="82"/>
      <c r="R164" s="82"/>
      <c r="S164" s="82"/>
      <c r="T164" s="82"/>
      <c r="U164" s="82"/>
      <c r="V164" s="87"/>
      <c r="W164" s="82"/>
      <c r="X164" s="82"/>
      <c r="Y164" s="82"/>
      <c r="Z164" s="82"/>
      <c r="AA164" s="82"/>
      <c r="AB164" s="82"/>
      <c r="AC164" s="82"/>
      <c r="AD164" s="82"/>
    </row>
    <row r="165" spans="1:30" s="1005" customFormat="1" ht="15.75">
      <c r="A165" s="81"/>
      <c r="B165" s="82"/>
      <c r="C165" s="82"/>
      <c r="D165" s="82"/>
      <c r="E165" s="82"/>
      <c r="F165" s="82"/>
      <c r="G165" s="82"/>
      <c r="H165" s="87"/>
      <c r="I165" s="82"/>
      <c r="J165" s="82"/>
      <c r="K165" s="82"/>
      <c r="L165" s="82"/>
      <c r="M165" s="82"/>
      <c r="N165" s="82"/>
      <c r="O165" s="87"/>
      <c r="P165" s="82"/>
      <c r="Q165" s="82"/>
      <c r="R165" s="82"/>
      <c r="S165" s="82"/>
      <c r="T165" s="82"/>
      <c r="U165" s="82"/>
      <c r="V165" s="87"/>
      <c r="W165" s="82"/>
      <c r="X165" s="82"/>
      <c r="Y165" s="82"/>
      <c r="Z165" s="82"/>
      <c r="AA165" s="82"/>
      <c r="AB165" s="82"/>
      <c r="AC165" s="82"/>
      <c r="AD165" s="82"/>
    </row>
    <row r="166" spans="1:30" s="1005" customFormat="1" ht="15.75">
      <c r="A166" s="81"/>
      <c r="B166" s="82"/>
      <c r="C166" s="82"/>
      <c r="D166" s="82"/>
      <c r="E166" s="82"/>
      <c r="F166" s="82"/>
      <c r="G166" s="82"/>
      <c r="H166" s="87"/>
      <c r="I166" s="82"/>
      <c r="J166" s="82"/>
      <c r="K166" s="82"/>
      <c r="L166" s="82"/>
      <c r="M166" s="82"/>
      <c r="N166" s="82"/>
      <c r="O166" s="87"/>
      <c r="P166" s="82"/>
      <c r="Q166" s="82"/>
      <c r="R166" s="82"/>
      <c r="S166" s="82"/>
      <c r="T166" s="82"/>
      <c r="U166" s="82"/>
      <c r="V166" s="87"/>
      <c r="W166" s="82"/>
      <c r="X166" s="82"/>
      <c r="Y166" s="82"/>
      <c r="Z166" s="82"/>
      <c r="AA166" s="82"/>
      <c r="AB166" s="82"/>
      <c r="AC166" s="82"/>
      <c r="AD166" s="82"/>
    </row>
    <row r="167" spans="1:30" s="1005" customFormat="1" ht="15.75">
      <c r="A167" s="81"/>
      <c r="B167" s="82"/>
      <c r="C167" s="82"/>
      <c r="D167" s="82"/>
      <c r="E167" s="82"/>
      <c r="F167" s="82"/>
      <c r="G167" s="82"/>
      <c r="H167" s="87"/>
      <c r="I167" s="82"/>
      <c r="J167" s="82"/>
      <c r="K167" s="82"/>
      <c r="L167" s="82"/>
      <c r="M167" s="82"/>
      <c r="N167" s="82"/>
      <c r="O167" s="87"/>
      <c r="P167" s="82"/>
      <c r="Q167" s="82"/>
      <c r="R167" s="82"/>
      <c r="S167" s="82"/>
      <c r="T167" s="82"/>
      <c r="U167" s="82"/>
      <c r="V167" s="87"/>
      <c r="W167" s="82"/>
      <c r="X167" s="82"/>
      <c r="Y167" s="82"/>
      <c r="Z167" s="82"/>
      <c r="AA167" s="82"/>
      <c r="AB167" s="82"/>
      <c r="AC167" s="82"/>
      <c r="AD167" s="82"/>
    </row>
    <row r="168" spans="1:30" s="1005" customFormat="1" ht="15.75">
      <c r="A168" s="81"/>
      <c r="B168" s="82"/>
      <c r="C168" s="82"/>
      <c r="D168" s="82"/>
      <c r="E168" s="82"/>
      <c r="F168" s="82"/>
      <c r="G168" s="82"/>
      <c r="H168" s="87"/>
      <c r="I168" s="82"/>
      <c r="J168" s="82"/>
      <c r="K168" s="82"/>
      <c r="L168" s="82"/>
      <c r="M168" s="82"/>
      <c r="N168" s="82"/>
      <c r="O168" s="87"/>
      <c r="P168" s="82"/>
      <c r="Q168" s="82"/>
      <c r="R168" s="82"/>
      <c r="S168" s="82"/>
      <c r="T168" s="82"/>
      <c r="U168" s="82"/>
      <c r="V168" s="87"/>
      <c r="W168" s="82"/>
      <c r="X168" s="82"/>
      <c r="Y168" s="82"/>
      <c r="Z168" s="82"/>
      <c r="AA168" s="82"/>
      <c r="AB168" s="82"/>
      <c r="AC168" s="82"/>
      <c r="AD168" s="82"/>
    </row>
    <row r="169" spans="1:30" s="1005" customFormat="1" ht="15.75">
      <c r="A169" s="81"/>
      <c r="B169" s="82"/>
      <c r="C169" s="82"/>
      <c r="D169" s="82"/>
      <c r="E169" s="82"/>
      <c r="F169" s="82"/>
      <c r="G169" s="82"/>
      <c r="H169" s="87"/>
      <c r="I169" s="82"/>
      <c r="J169" s="82"/>
      <c r="K169" s="82"/>
      <c r="L169" s="82"/>
      <c r="M169" s="82"/>
      <c r="N169" s="82"/>
      <c r="O169" s="87"/>
      <c r="P169" s="82"/>
      <c r="Q169" s="82"/>
      <c r="R169" s="82"/>
      <c r="S169" s="82"/>
      <c r="T169" s="82"/>
      <c r="U169" s="82"/>
      <c r="V169" s="87"/>
      <c r="W169" s="82"/>
      <c r="X169" s="82"/>
      <c r="Y169" s="82"/>
      <c r="Z169" s="82"/>
      <c r="AA169" s="82"/>
      <c r="AB169" s="82"/>
      <c r="AC169" s="82"/>
      <c r="AD169" s="82"/>
    </row>
    <row r="170" spans="1:30" s="1005" customFormat="1" ht="15.75">
      <c r="A170" s="81"/>
      <c r="B170" s="82"/>
      <c r="C170" s="82"/>
      <c r="D170" s="82"/>
      <c r="E170" s="82"/>
      <c r="F170" s="82"/>
      <c r="G170" s="82"/>
      <c r="H170" s="87"/>
      <c r="I170" s="82"/>
      <c r="J170" s="82"/>
      <c r="K170" s="82"/>
      <c r="L170" s="82"/>
      <c r="M170" s="82"/>
      <c r="N170" s="82"/>
      <c r="O170" s="87"/>
      <c r="P170" s="82"/>
      <c r="Q170" s="82"/>
      <c r="R170" s="82"/>
      <c r="S170" s="82"/>
      <c r="T170" s="82"/>
      <c r="U170" s="82"/>
      <c r="V170" s="87"/>
      <c r="W170" s="82"/>
      <c r="X170" s="82"/>
      <c r="Y170" s="82"/>
      <c r="Z170" s="82"/>
      <c r="AA170" s="82"/>
      <c r="AB170" s="82"/>
      <c r="AC170" s="82"/>
      <c r="AD170" s="82"/>
    </row>
    <row r="171" spans="1:30" s="1005" customFormat="1" ht="15.75">
      <c r="A171" s="81"/>
      <c r="B171" s="82"/>
      <c r="C171" s="82"/>
      <c r="D171" s="82"/>
      <c r="E171" s="82"/>
      <c r="F171" s="82"/>
      <c r="G171" s="82"/>
      <c r="H171" s="87"/>
      <c r="I171" s="82"/>
      <c r="J171" s="82"/>
      <c r="K171" s="82"/>
      <c r="L171" s="82"/>
      <c r="M171" s="82"/>
      <c r="N171" s="82"/>
      <c r="O171" s="87"/>
      <c r="P171" s="82"/>
      <c r="Q171" s="82"/>
      <c r="R171" s="82"/>
      <c r="S171" s="82"/>
      <c r="T171" s="82"/>
      <c r="U171" s="82"/>
      <c r="V171" s="87"/>
      <c r="W171" s="82"/>
      <c r="X171" s="82"/>
      <c r="Y171" s="82"/>
      <c r="Z171" s="82"/>
      <c r="AA171" s="82"/>
      <c r="AB171" s="82"/>
      <c r="AC171" s="82"/>
      <c r="AD171" s="82"/>
    </row>
    <row r="172" spans="1:30" s="1005" customFormat="1" ht="15.75">
      <c r="A172" s="81"/>
      <c r="B172" s="82"/>
      <c r="C172" s="82"/>
      <c r="D172" s="82"/>
      <c r="E172" s="82"/>
      <c r="F172" s="82"/>
      <c r="G172" s="82"/>
      <c r="H172" s="87"/>
      <c r="I172" s="82"/>
      <c r="J172" s="82"/>
      <c r="K172" s="82"/>
      <c r="L172" s="82"/>
      <c r="M172" s="82"/>
      <c r="N172" s="82"/>
      <c r="O172" s="87"/>
      <c r="P172" s="82"/>
      <c r="Q172" s="82"/>
      <c r="R172" s="82"/>
      <c r="S172" s="82"/>
      <c r="T172" s="82"/>
      <c r="U172" s="82"/>
      <c r="V172" s="87"/>
      <c r="W172" s="82"/>
      <c r="X172" s="82"/>
      <c r="Y172" s="82"/>
      <c r="Z172" s="82"/>
      <c r="AA172" s="82"/>
      <c r="AB172" s="82"/>
      <c r="AC172" s="82"/>
      <c r="AD172" s="82"/>
    </row>
    <row r="173" spans="1:30" s="1005" customFormat="1" ht="15.75">
      <c r="A173" s="81"/>
      <c r="B173" s="82"/>
      <c r="C173" s="82"/>
      <c r="D173" s="82"/>
      <c r="E173" s="82"/>
      <c r="F173" s="82"/>
      <c r="G173" s="82"/>
      <c r="H173" s="87"/>
      <c r="I173" s="82"/>
      <c r="J173" s="82"/>
      <c r="K173" s="82"/>
      <c r="L173" s="82"/>
      <c r="M173" s="82"/>
      <c r="N173" s="82"/>
      <c r="O173" s="87"/>
      <c r="P173" s="82"/>
      <c r="Q173" s="82"/>
      <c r="R173" s="82"/>
      <c r="S173" s="82"/>
      <c r="T173" s="82"/>
      <c r="U173" s="82"/>
      <c r="V173" s="87"/>
      <c r="W173" s="82"/>
      <c r="X173" s="82"/>
      <c r="Y173" s="82"/>
      <c r="Z173" s="82"/>
      <c r="AA173" s="82"/>
      <c r="AB173" s="82"/>
      <c r="AC173" s="82"/>
      <c r="AD173" s="82"/>
    </row>
    <row r="174" spans="1:30" s="1005" customFormat="1" ht="15.75">
      <c r="A174" s="81"/>
      <c r="B174" s="82"/>
      <c r="C174" s="82"/>
      <c r="D174" s="82"/>
      <c r="E174" s="82"/>
      <c r="F174" s="82"/>
      <c r="G174" s="82"/>
      <c r="H174" s="87"/>
      <c r="I174" s="82"/>
      <c r="J174" s="82"/>
      <c r="K174" s="82"/>
      <c r="L174" s="82"/>
      <c r="M174" s="82"/>
      <c r="N174" s="82"/>
      <c r="O174" s="87"/>
      <c r="P174" s="82"/>
      <c r="Q174" s="82"/>
      <c r="R174" s="82"/>
      <c r="S174" s="82"/>
      <c r="T174" s="82"/>
      <c r="U174" s="82"/>
      <c r="V174" s="87"/>
      <c r="W174" s="82"/>
      <c r="X174" s="82"/>
      <c r="Y174" s="82"/>
      <c r="Z174" s="82"/>
      <c r="AA174" s="82"/>
      <c r="AB174" s="82"/>
      <c r="AC174" s="82"/>
      <c r="AD174" s="82"/>
    </row>
    <row r="175" spans="1:30" s="1005" customFormat="1" ht="15.75">
      <c r="A175" s="81"/>
      <c r="B175" s="82"/>
      <c r="C175" s="82"/>
      <c r="D175" s="82"/>
      <c r="E175" s="82"/>
      <c r="F175" s="82"/>
      <c r="G175" s="82"/>
      <c r="H175" s="87"/>
      <c r="I175" s="82"/>
      <c r="J175" s="82"/>
      <c r="K175" s="82"/>
      <c r="L175" s="82"/>
      <c r="M175" s="82"/>
      <c r="N175" s="82"/>
      <c r="O175" s="87"/>
      <c r="P175" s="82"/>
      <c r="Q175" s="82"/>
      <c r="R175" s="82"/>
      <c r="S175" s="82"/>
      <c r="T175" s="82"/>
      <c r="U175" s="82"/>
      <c r="V175" s="87"/>
      <c r="W175" s="82"/>
      <c r="X175" s="82"/>
      <c r="Y175" s="82"/>
      <c r="Z175" s="82"/>
      <c r="AA175" s="82"/>
      <c r="AB175" s="82"/>
      <c r="AC175" s="82"/>
      <c r="AD175" s="82"/>
    </row>
    <row r="176" spans="1:30" s="1005" customFormat="1" ht="15.75">
      <c r="A176" s="81"/>
      <c r="B176" s="82"/>
      <c r="C176" s="82"/>
      <c r="D176" s="82"/>
      <c r="E176" s="82"/>
      <c r="F176" s="82"/>
      <c r="G176" s="82"/>
      <c r="H176" s="87"/>
      <c r="I176" s="82"/>
      <c r="J176" s="82"/>
      <c r="K176" s="82"/>
      <c r="L176" s="82"/>
      <c r="M176" s="82"/>
      <c r="N176" s="82"/>
      <c r="O176" s="87"/>
      <c r="P176" s="82"/>
      <c r="Q176" s="82"/>
      <c r="R176" s="82"/>
      <c r="S176" s="82"/>
      <c r="T176" s="82"/>
      <c r="U176" s="82"/>
      <c r="V176" s="87"/>
      <c r="W176" s="82"/>
      <c r="X176" s="82"/>
      <c r="Y176" s="82"/>
      <c r="Z176" s="82"/>
      <c r="AA176" s="82"/>
      <c r="AB176" s="82"/>
      <c r="AC176" s="82"/>
      <c r="AD176" s="82"/>
    </row>
    <row r="177" spans="1:30" s="1005" customFormat="1" ht="15.75">
      <c r="A177" s="81"/>
      <c r="B177" s="82"/>
      <c r="C177" s="82"/>
      <c r="D177" s="82"/>
      <c r="E177" s="82"/>
      <c r="F177" s="82"/>
      <c r="G177" s="82"/>
      <c r="H177" s="87"/>
      <c r="I177" s="82"/>
      <c r="J177" s="82"/>
      <c r="K177" s="82"/>
      <c r="L177" s="82"/>
      <c r="M177" s="82"/>
      <c r="N177" s="82"/>
      <c r="O177" s="87"/>
      <c r="P177" s="82"/>
      <c r="Q177" s="82"/>
      <c r="R177" s="82"/>
      <c r="S177" s="82"/>
      <c r="T177" s="82"/>
      <c r="U177" s="82"/>
      <c r="V177" s="87"/>
      <c r="W177" s="82"/>
      <c r="X177" s="82"/>
      <c r="Y177" s="82"/>
      <c r="Z177" s="82"/>
      <c r="AA177" s="82"/>
      <c r="AB177" s="82"/>
      <c r="AC177" s="82"/>
      <c r="AD177" s="82"/>
    </row>
    <row r="178" spans="1:30" s="1005" customFormat="1" ht="15.75">
      <c r="A178" s="81"/>
      <c r="B178" s="82"/>
      <c r="C178" s="82"/>
      <c r="D178" s="82"/>
      <c r="E178" s="82"/>
      <c r="F178" s="82"/>
      <c r="G178" s="82"/>
      <c r="H178" s="87"/>
      <c r="I178" s="82"/>
      <c r="J178" s="82"/>
      <c r="K178" s="82"/>
      <c r="L178" s="82"/>
      <c r="M178" s="82"/>
      <c r="N178" s="82"/>
      <c r="O178" s="87"/>
      <c r="P178" s="82"/>
      <c r="Q178" s="82"/>
      <c r="R178" s="82"/>
      <c r="S178" s="82"/>
      <c r="T178" s="82"/>
      <c r="U178" s="82"/>
      <c r="V178" s="87"/>
      <c r="W178" s="82"/>
      <c r="X178" s="82"/>
      <c r="Y178" s="82"/>
      <c r="Z178" s="82"/>
      <c r="AA178" s="82"/>
      <c r="AB178" s="82"/>
      <c r="AC178" s="82"/>
      <c r="AD178" s="82"/>
    </row>
    <row r="179" spans="1:30" s="1005" customFormat="1" ht="15.75">
      <c r="A179" s="81"/>
      <c r="B179" s="82"/>
      <c r="C179" s="82"/>
      <c r="D179" s="82"/>
      <c r="E179" s="82"/>
      <c r="F179" s="82"/>
      <c r="G179" s="82"/>
      <c r="H179" s="87"/>
      <c r="I179" s="82"/>
      <c r="J179" s="82"/>
      <c r="K179" s="82"/>
      <c r="L179" s="82"/>
      <c r="M179" s="82"/>
      <c r="N179" s="82"/>
      <c r="O179" s="87"/>
      <c r="P179" s="82"/>
      <c r="Q179" s="82"/>
      <c r="R179" s="82"/>
      <c r="S179" s="82"/>
      <c r="T179" s="82"/>
      <c r="U179" s="82"/>
      <c r="V179" s="87"/>
      <c r="W179" s="82"/>
      <c r="X179" s="82"/>
      <c r="Y179" s="82"/>
      <c r="Z179" s="82"/>
      <c r="AA179" s="82"/>
      <c r="AB179" s="82"/>
      <c r="AC179" s="82"/>
      <c r="AD179" s="82"/>
    </row>
    <row r="180" spans="1:30" s="1005" customFormat="1" ht="15.75">
      <c r="A180" s="81"/>
      <c r="B180" s="82"/>
      <c r="C180" s="82"/>
      <c r="D180" s="82"/>
      <c r="E180" s="82"/>
      <c r="F180" s="82"/>
      <c r="G180" s="82"/>
      <c r="H180" s="87"/>
      <c r="I180" s="82"/>
      <c r="J180" s="82"/>
      <c r="K180" s="82"/>
      <c r="L180" s="82"/>
      <c r="M180" s="82"/>
      <c r="N180" s="82"/>
      <c r="O180" s="87"/>
      <c r="P180" s="82"/>
      <c r="Q180" s="82"/>
      <c r="R180" s="82"/>
      <c r="S180" s="82"/>
      <c r="T180" s="82"/>
      <c r="U180" s="82"/>
      <c r="V180" s="87"/>
      <c r="W180" s="82"/>
      <c r="X180" s="82"/>
      <c r="Y180" s="82"/>
      <c r="Z180" s="82"/>
      <c r="AA180" s="82"/>
      <c r="AB180" s="82"/>
      <c r="AC180" s="82"/>
      <c r="AD180" s="82"/>
    </row>
    <row r="181" spans="1:30" s="1005" customFormat="1" ht="15.75">
      <c r="A181" s="81"/>
      <c r="B181" s="82"/>
      <c r="C181" s="82"/>
      <c r="D181" s="82"/>
      <c r="E181" s="82"/>
      <c r="F181" s="82"/>
      <c r="G181" s="82"/>
      <c r="H181" s="87"/>
      <c r="I181" s="82"/>
      <c r="J181" s="82"/>
      <c r="K181" s="82"/>
      <c r="L181" s="82"/>
      <c r="M181" s="82"/>
      <c r="N181" s="82"/>
      <c r="O181" s="87"/>
      <c r="P181" s="82"/>
      <c r="Q181" s="82"/>
      <c r="R181" s="82"/>
      <c r="S181" s="82"/>
      <c r="T181" s="82"/>
      <c r="U181" s="82"/>
      <c r="V181" s="87"/>
      <c r="W181" s="82"/>
      <c r="X181" s="82"/>
      <c r="Y181" s="82"/>
      <c r="Z181" s="82"/>
      <c r="AA181" s="82"/>
      <c r="AB181" s="82"/>
      <c r="AC181" s="82"/>
      <c r="AD181" s="82"/>
    </row>
    <row r="182" spans="1:30" s="1005" customFormat="1" ht="15.75">
      <c r="A182" s="81"/>
      <c r="B182" s="82"/>
      <c r="C182" s="82"/>
      <c r="D182" s="82"/>
      <c r="E182" s="82"/>
      <c r="F182" s="82"/>
      <c r="G182" s="82"/>
      <c r="H182" s="87"/>
      <c r="I182" s="82"/>
      <c r="J182" s="82"/>
      <c r="K182" s="82"/>
      <c r="L182" s="82"/>
      <c r="M182" s="82"/>
      <c r="N182" s="82"/>
      <c r="O182" s="87"/>
      <c r="P182" s="82"/>
      <c r="Q182" s="82"/>
      <c r="R182" s="82"/>
      <c r="S182" s="82"/>
      <c r="T182" s="82"/>
      <c r="U182" s="82"/>
      <c r="V182" s="87"/>
      <c r="W182" s="82"/>
      <c r="X182" s="82"/>
      <c r="Y182" s="82"/>
      <c r="Z182" s="82"/>
      <c r="AA182" s="82"/>
      <c r="AB182" s="82"/>
      <c r="AC182" s="82"/>
      <c r="AD182" s="82"/>
    </row>
    <row r="183" spans="1:30" s="1005" customFormat="1" ht="15.75">
      <c r="A183" s="81"/>
      <c r="B183" s="82"/>
      <c r="C183" s="82"/>
      <c r="D183" s="82"/>
      <c r="E183" s="82"/>
      <c r="F183" s="82"/>
      <c r="G183" s="82"/>
      <c r="H183" s="87"/>
      <c r="I183" s="82"/>
      <c r="J183" s="82"/>
      <c r="K183" s="82"/>
      <c r="L183" s="82"/>
      <c r="M183" s="82"/>
      <c r="N183" s="82"/>
      <c r="O183" s="87"/>
      <c r="P183" s="82"/>
      <c r="Q183" s="82"/>
      <c r="R183" s="82"/>
      <c r="S183" s="82"/>
      <c r="T183" s="82"/>
      <c r="U183" s="82"/>
      <c r="V183" s="87"/>
      <c r="W183" s="82"/>
      <c r="X183" s="82"/>
      <c r="Y183" s="82"/>
      <c r="Z183" s="82"/>
      <c r="AA183" s="82"/>
      <c r="AB183" s="82"/>
      <c r="AC183" s="82"/>
      <c r="AD183" s="82"/>
    </row>
    <row r="184" spans="1:30" s="1005" customFormat="1" ht="15.75">
      <c r="A184" s="81"/>
      <c r="B184" s="82"/>
      <c r="C184" s="82"/>
      <c r="D184" s="82"/>
      <c r="E184" s="82"/>
      <c r="F184" s="82"/>
      <c r="G184" s="82"/>
      <c r="H184" s="87"/>
      <c r="I184" s="82"/>
      <c r="J184" s="82"/>
      <c r="K184" s="82"/>
      <c r="L184" s="82"/>
      <c r="M184" s="82"/>
      <c r="N184" s="82"/>
      <c r="O184" s="87"/>
      <c r="P184" s="82"/>
      <c r="Q184" s="82"/>
      <c r="R184" s="82"/>
      <c r="S184" s="82"/>
      <c r="T184" s="82"/>
      <c r="U184" s="82"/>
      <c r="V184" s="87"/>
      <c r="W184" s="82"/>
      <c r="X184" s="82"/>
      <c r="Y184" s="82"/>
      <c r="Z184" s="82"/>
      <c r="AA184" s="82"/>
      <c r="AB184" s="82"/>
      <c r="AC184" s="82"/>
      <c r="AD184" s="82"/>
    </row>
    <row r="185" spans="1:30" s="1005" customFormat="1" ht="15.75">
      <c r="A185" s="81"/>
      <c r="B185" s="82"/>
      <c r="C185" s="82"/>
      <c r="D185" s="82"/>
      <c r="E185" s="82"/>
      <c r="F185" s="82"/>
      <c r="G185" s="82"/>
      <c r="H185" s="87"/>
      <c r="I185" s="82"/>
      <c r="J185" s="82"/>
      <c r="K185" s="82"/>
      <c r="L185" s="82"/>
      <c r="M185" s="82"/>
      <c r="N185" s="82"/>
      <c r="O185" s="87"/>
      <c r="P185" s="82"/>
      <c r="Q185" s="82"/>
      <c r="R185" s="82"/>
      <c r="S185" s="82"/>
      <c r="T185" s="82"/>
      <c r="U185" s="82"/>
      <c r="V185" s="87"/>
      <c r="W185" s="82"/>
      <c r="X185" s="82"/>
      <c r="Y185" s="82"/>
      <c r="Z185" s="82"/>
      <c r="AA185" s="82"/>
      <c r="AB185" s="82"/>
      <c r="AC185" s="82"/>
      <c r="AD185" s="82"/>
    </row>
    <row r="186" spans="1:30" s="1005" customFormat="1" ht="15.75">
      <c r="A186" s="81"/>
      <c r="B186" s="82"/>
      <c r="C186" s="82"/>
      <c r="D186" s="82"/>
      <c r="E186" s="82"/>
      <c r="F186" s="82"/>
      <c r="G186" s="82"/>
      <c r="H186" s="87"/>
      <c r="I186" s="82"/>
      <c r="J186" s="82"/>
      <c r="K186" s="82"/>
      <c r="L186" s="82"/>
      <c r="M186" s="82"/>
      <c r="N186" s="82"/>
      <c r="O186" s="87"/>
      <c r="P186" s="82"/>
      <c r="Q186" s="82"/>
      <c r="R186" s="82"/>
      <c r="S186" s="82"/>
      <c r="T186" s="82"/>
      <c r="U186" s="82"/>
      <c r="V186" s="87"/>
      <c r="W186" s="82"/>
      <c r="X186" s="82"/>
      <c r="Y186" s="82"/>
      <c r="Z186" s="82"/>
      <c r="AA186" s="82"/>
      <c r="AB186" s="82"/>
      <c r="AC186" s="82"/>
      <c r="AD186" s="82"/>
    </row>
    <row r="187" spans="1:30" s="1005" customFormat="1" ht="15.75">
      <c r="A187" s="81"/>
      <c r="B187" s="82"/>
      <c r="C187" s="82"/>
      <c r="D187" s="82"/>
      <c r="E187" s="82"/>
      <c r="F187" s="82"/>
      <c r="G187" s="82"/>
      <c r="H187" s="87"/>
      <c r="I187" s="82"/>
      <c r="J187" s="82"/>
      <c r="K187" s="82"/>
      <c r="L187" s="82"/>
      <c r="M187" s="82"/>
      <c r="N187" s="82"/>
      <c r="O187" s="87"/>
      <c r="P187" s="82"/>
      <c r="Q187" s="82"/>
      <c r="R187" s="82"/>
      <c r="S187" s="82"/>
      <c r="T187" s="82"/>
      <c r="U187" s="82"/>
      <c r="V187" s="87"/>
      <c r="W187" s="82"/>
      <c r="X187" s="82"/>
      <c r="Y187" s="82"/>
      <c r="Z187" s="82"/>
      <c r="AA187" s="82"/>
      <c r="AB187" s="82"/>
      <c r="AC187" s="82"/>
      <c r="AD187" s="82"/>
    </row>
    <row r="188" spans="1:30" s="1005" customFormat="1" ht="15.75">
      <c r="A188" s="81"/>
      <c r="B188" s="82"/>
      <c r="C188" s="82"/>
      <c r="D188" s="82"/>
      <c r="E188" s="82"/>
      <c r="F188" s="82"/>
      <c r="G188" s="82"/>
      <c r="H188" s="87"/>
      <c r="I188" s="82"/>
      <c r="J188" s="82"/>
      <c r="K188" s="82"/>
      <c r="L188" s="82"/>
      <c r="M188" s="82"/>
      <c r="N188" s="82"/>
      <c r="O188" s="87"/>
      <c r="P188" s="82"/>
      <c r="Q188" s="82"/>
      <c r="R188" s="82"/>
      <c r="S188" s="82"/>
      <c r="T188" s="82"/>
      <c r="U188" s="82"/>
      <c r="V188" s="87"/>
      <c r="W188" s="82"/>
      <c r="X188" s="82"/>
      <c r="Y188" s="82"/>
      <c r="Z188" s="82"/>
      <c r="AA188" s="82"/>
      <c r="AB188" s="82"/>
      <c r="AC188" s="82"/>
      <c r="AD188" s="82"/>
    </row>
    <row r="189" spans="1:30" s="1005" customFormat="1" ht="15.75">
      <c r="A189" s="81"/>
      <c r="B189" s="82"/>
      <c r="C189" s="82"/>
      <c r="D189" s="82"/>
      <c r="E189" s="82"/>
      <c r="F189" s="82"/>
      <c r="G189" s="82"/>
      <c r="H189" s="87"/>
      <c r="I189" s="82"/>
      <c r="J189" s="82"/>
      <c r="K189" s="82"/>
      <c r="L189" s="82"/>
      <c r="M189" s="82"/>
      <c r="N189" s="82"/>
      <c r="O189" s="87"/>
      <c r="P189" s="82"/>
      <c r="Q189" s="82"/>
      <c r="R189" s="82"/>
      <c r="S189" s="82"/>
      <c r="T189" s="82"/>
      <c r="U189" s="82"/>
      <c r="V189" s="87"/>
      <c r="W189" s="82"/>
      <c r="X189" s="82"/>
      <c r="Y189" s="82"/>
      <c r="Z189" s="82"/>
      <c r="AA189" s="82"/>
      <c r="AB189" s="82"/>
      <c r="AC189" s="82"/>
      <c r="AD189" s="82"/>
    </row>
    <row r="190" spans="1:30" s="1005" customFormat="1" ht="15.75">
      <c r="A190" s="81"/>
      <c r="B190" s="82"/>
      <c r="C190" s="82"/>
      <c r="D190" s="82"/>
      <c r="E190" s="82"/>
      <c r="F190" s="82"/>
      <c r="G190" s="82"/>
      <c r="H190" s="87"/>
      <c r="I190" s="82"/>
      <c r="J190" s="82"/>
      <c r="K190" s="82"/>
      <c r="L190" s="82"/>
      <c r="M190" s="82"/>
      <c r="N190" s="82"/>
      <c r="O190" s="87"/>
      <c r="P190" s="82"/>
      <c r="Q190" s="82"/>
      <c r="R190" s="82"/>
      <c r="S190" s="82"/>
      <c r="T190" s="82"/>
      <c r="U190" s="82"/>
      <c r="V190" s="87"/>
      <c r="W190" s="82"/>
      <c r="X190" s="82"/>
      <c r="Y190" s="82"/>
      <c r="Z190" s="82"/>
      <c r="AA190" s="82"/>
      <c r="AB190" s="82"/>
      <c r="AC190" s="82"/>
      <c r="AD190" s="82"/>
    </row>
    <row r="191" spans="1:30" s="1005" customFormat="1" ht="15.75">
      <c r="A191" s="81"/>
      <c r="B191" s="82"/>
      <c r="C191" s="82"/>
      <c r="D191" s="82"/>
      <c r="E191" s="82"/>
      <c r="F191" s="82"/>
      <c r="G191" s="82"/>
      <c r="H191" s="87"/>
      <c r="I191" s="82"/>
      <c r="J191" s="82"/>
      <c r="K191" s="82"/>
      <c r="L191" s="82"/>
      <c r="M191" s="82"/>
      <c r="N191" s="82"/>
      <c r="O191" s="87"/>
      <c r="P191" s="82"/>
      <c r="Q191" s="82"/>
      <c r="R191" s="82"/>
      <c r="S191" s="82"/>
      <c r="T191" s="82"/>
      <c r="U191" s="82"/>
      <c r="V191" s="87"/>
      <c r="W191" s="82"/>
      <c r="X191" s="82"/>
      <c r="Y191" s="82"/>
      <c r="Z191" s="82"/>
      <c r="AA191" s="82"/>
      <c r="AB191" s="82"/>
      <c r="AC191" s="82"/>
      <c r="AD191" s="82"/>
    </row>
    <row r="192" spans="1:30" s="1005" customFormat="1" ht="15.75">
      <c r="A192" s="81"/>
      <c r="B192" s="82"/>
      <c r="C192" s="82"/>
      <c r="D192" s="82"/>
      <c r="E192" s="82"/>
      <c r="F192" s="82"/>
      <c r="G192" s="82"/>
      <c r="H192" s="87"/>
      <c r="I192" s="82"/>
      <c r="J192" s="82"/>
      <c r="K192" s="82"/>
      <c r="L192" s="82"/>
      <c r="M192" s="82"/>
      <c r="N192" s="82"/>
      <c r="O192" s="87"/>
      <c r="P192" s="82"/>
      <c r="Q192" s="82"/>
      <c r="R192" s="82"/>
      <c r="S192" s="82"/>
      <c r="T192" s="82"/>
      <c r="U192" s="82"/>
      <c r="V192" s="87"/>
      <c r="W192" s="82"/>
      <c r="X192" s="82"/>
      <c r="Y192" s="82"/>
      <c r="Z192" s="82"/>
      <c r="AA192" s="82"/>
      <c r="AB192" s="82"/>
      <c r="AC192" s="82"/>
      <c r="AD192" s="82"/>
    </row>
    <row r="193" spans="1:30" s="1005" customFormat="1" ht="15.75">
      <c r="A193" s="81"/>
      <c r="B193" s="82"/>
      <c r="C193" s="82"/>
      <c r="D193" s="82"/>
      <c r="E193" s="82"/>
      <c r="F193" s="82"/>
      <c r="G193" s="82"/>
      <c r="H193" s="87"/>
      <c r="I193" s="82"/>
      <c r="J193" s="82"/>
      <c r="K193" s="82"/>
      <c r="L193" s="82"/>
      <c r="M193" s="82"/>
      <c r="N193" s="82"/>
      <c r="O193" s="87"/>
      <c r="P193" s="82"/>
      <c r="Q193" s="82"/>
      <c r="R193" s="82"/>
      <c r="S193" s="82"/>
      <c r="T193" s="82"/>
      <c r="U193" s="82"/>
      <c r="V193" s="87"/>
      <c r="W193" s="82"/>
      <c r="X193" s="82"/>
      <c r="Y193" s="82"/>
      <c r="Z193" s="82"/>
      <c r="AA193" s="82"/>
      <c r="AB193" s="82"/>
      <c r="AC193" s="82"/>
      <c r="AD193" s="82"/>
    </row>
    <row r="194" spans="1:30" s="1005" customFormat="1" ht="15.75">
      <c r="A194" s="81"/>
      <c r="B194" s="82"/>
      <c r="C194" s="82"/>
      <c r="D194" s="82"/>
      <c r="E194" s="82"/>
      <c r="F194" s="82"/>
      <c r="G194" s="82"/>
      <c r="H194" s="87"/>
      <c r="I194" s="82"/>
      <c r="J194" s="82"/>
      <c r="K194" s="82"/>
      <c r="L194" s="82"/>
      <c r="M194" s="82"/>
      <c r="N194" s="82"/>
      <c r="O194" s="87"/>
      <c r="P194" s="82"/>
      <c r="Q194" s="82"/>
      <c r="R194" s="82"/>
      <c r="S194" s="82"/>
      <c r="T194" s="82"/>
      <c r="U194" s="82"/>
      <c r="V194" s="87"/>
      <c r="W194" s="82"/>
      <c r="X194" s="82"/>
      <c r="Y194" s="82"/>
      <c r="Z194" s="82"/>
      <c r="AA194" s="82"/>
      <c r="AB194" s="82"/>
      <c r="AC194" s="82"/>
      <c r="AD194" s="82"/>
    </row>
    <row r="195" spans="1:30" s="1005" customFormat="1" ht="15.75">
      <c r="A195" s="81"/>
      <c r="B195" s="82"/>
      <c r="C195" s="82"/>
      <c r="D195" s="82"/>
      <c r="E195" s="82"/>
      <c r="F195" s="82"/>
      <c r="G195" s="82"/>
      <c r="H195" s="87"/>
      <c r="I195" s="82"/>
      <c r="J195" s="82"/>
      <c r="K195" s="82"/>
      <c r="L195" s="82"/>
      <c r="M195" s="82"/>
      <c r="N195" s="82"/>
      <c r="O195" s="87"/>
      <c r="P195" s="82"/>
      <c r="Q195" s="82"/>
      <c r="R195" s="82"/>
      <c r="S195" s="82"/>
      <c r="T195" s="82"/>
      <c r="U195" s="82"/>
      <c r="V195" s="87"/>
      <c r="W195" s="82"/>
      <c r="X195" s="82"/>
      <c r="Y195" s="82"/>
      <c r="Z195" s="82"/>
      <c r="AA195" s="82"/>
      <c r="AB195" s="82"/>
      <c r="AC195" s="82"/>
      <c r="AD195" s="82"/>
    </row>
    <row r="196" spans="1:30" s="1005" customFormat="1" ht="15.75">
      <c r="A196" s="81"/>
      <c r="B196" s="82"/>
      <c r="C196" s="82"/>
      <c r="D196" s="82"/>
      <c r="E196" s="82"/>
      <c r="F196" s="82"/>
      <c r="G196" s="82"/>
      <c r="H196" s="87"/>
      <c r="I196" s="82"/>
      <c r="J196" s="82"/>
      <c r="K196" s="82"/>
      <c r="L196" s="82"/>
      <c r="M196" s="82"/>
      <c r="N196" s="82"/>
      <c r="O196" s="87"/>
      <c r="P196" s="82"/>
      <c r="Q196" s="82"/>
      <c r="R196" s="82"/>
      <c r="S196" s="82"/>
      <c r="T196" s="82"/>
      <c r="U196" s="82"/>
      <c r="V196" s="87"/>
      <c r="W196" s="82"/>
      <c r="X196" s="82"/>
      <c r="Y196" s="82"/>
      <c r="Z196" s="82"/>
      <c r="AA196" s="82"/>
      <c r="AB196" s="82"/>
      <c r="AC196" s="82"/>
      <c r="AD196" s="82"/>
    </row>
    <row r="197" spans="1:30" s="1005" customFormat="1" ht="15.75">
      <c r="A197" s="81"/>
      <c r="B197" s="82"/>
      <c r="C197" s="82"/>
      <c r="D197" s="82"/>
      <c r="E197" s="82"/>
      <c r="F197" s="82"/>
      <c r="G197" s="82"/>
      <c r="H197" s="87"/>
      <c r="I197" s="82"/>
      <c r="J197" s="82"/>
      <c r="K197" s="82"/>
      <c r="L197" s="82"/>
      <c r="M197" s="82"/>
      <c r="N197" s="82"/>
      <c r="O197" s="87"/>
      <c r="P197" s="82"/>
      <c r="Q197" s="82"/>
      <c r="R197" s="82"/>
      <c r="S197" s="82"/>
      <c r="T197" s="82"/>
      <c r="U197" s="82"/>
      <c r="V197" s="87"/>
      <c r="W197" s="82"/>
      <c r="X197" s="82"/>
      <c r="Y197" s="82"/>
      <c r="Z197" s="82"/>
      <c r="AA197" s="82"/>
      <c r="AB197" s="82"/>
      <c r="AC197" s="82"/>
      <c r="AD197" s="82"/>
    </row>
    <row r="198" spans="1:30" s="1005" customFormat="1" ht="15.75">
      <c r="A198" s="81"/>
      <c r="B198" s="82"/>
      <c r="C198" s="82"/>
      <c r="D198" s="82"/>
      <c r="E198" s="82"/>
      <c r="F198" s="82"/>
      <c r="G198" s="82"/>
      <c r="H198" s="87"/>
      <c r="I198" s="82"/>
      <c r="J198" s="82"/>
      <c r="K198" s="82"/>
      <c r="L198" s="82"/>
      <c r="M198" s="82"/>
      <c r="N198" s="82"/>
      <c r="O198" s="87"/>
      <c r="P198" s="82"/>
      <c r="Q198" s="82"/>
      <c r="R198" s="82"/>
      <c r="S198" s="82"/>
      <c r="T198" s="82"/>
      <c r="U198" s="82"/>
      <c r="V198" s="87"/>
      <c r="W198" s="82"/>
      <c r="X198" s="82"/>
      <c r="Y198" s="82"/>
      <c r="Z198" s="82"/>
      <c r="AA198" s="82"/>
      <c r="AB198" s="82"/>
      <c r="AC198" s="82"/>
      <c r="AD198" s="82"/>
    </row>
    <row r="199" spans="1:30" s="1005" customFormat="1" ht="15.75">
      <c r="A199" s="81"/>
      <c r="B199" s="82"/>
      <c r="C199" s="82"/>
      <c r="D199" s="82"/>
      <c r="E199" s="82"/>
      <c r="F199" s="82"/>
      <c r="G199" s="82"/>
      <c r="H199" s="87"/>
      <c r="I199" s="82"/>
      <c r="J199" s="82"/>
      <c r="K199" s="82"/>
      <c r="L199" s="82"/>
      <c r="M199" s="82"/>
      <c r="N199" s="82"/>
      <c r="O199" s="87"/>
      <c r="P199" s="82"/>
      <c r="Q199" s="82"/>
      <c r="R199" s="82"/>
      <c r="S199" s="82"/>
      <c r="T199" s="82"/>
      <c r="U199" s="82"/>
      <c r="V199" s="87"/>
      <c r="W199" s="82"/>
      <c r="X199" s="82"/>
      <c r="Y199" s="82"/>
      <c r="Z199" s="82"/>
      <c r="AA199" s="82"/>
      <c r="AB199" s="82"/>
      <c r="AC199" s="82"/>
      <c r="AD199" s="82"/>
    </row>
    <row r="200" spans="1:30" s="1005" customFormat="1" ht="15.75">
      <c r="A200" s="81"/>
      <c r="B200" s="82"/>
      <c r="C200" s="82"/>
      <c r="D200" s="82"/>
      <c r="E200" s="82"/>
      <c r="F200" s="82"/>
      <c r="G200" s="82"/>
      <c r="H200" s="87"/>
      <c r="I200" s="82"/>
      <c r="J200" s="82"/>
      <c r="K200" s="82"/>
      <c r="L200" s="82"/>
      <c r="M200" s="82"/>
      <c r="N200" s="82"/>
      <c r="O200" s="87"/>
      <c r="P200" s="82"/>
      <c r="Q200" s="82"/>
      <c r="R200" s="82"/>
      <c r="S200" s="82"/>
      <c r="T200" s="82"/>
      <c r="U200" s="82"/>
      <c r="V200" s="87"/>
      <c r="W200" s="82"/>
      <c r="X200" s="82"/>
      <c r="Y200" s="82"/>
      <c r="Z200" s="82"/>
      <c r="AA200" s="82"/>
      <c r="AB200" s="82"/>
      <c r="AC200" s="82"/>
      <c r="AD200" s="82"/>
    </row>
    <row r="201" spans="1:30" s="1005" customFormat="1" ht="15.75">
      <c r="A201" s="81"/>
      <c r="B201" s="82"/>
      <c r="C201" s="82"/>
      <c r="D201" s="82"/>
      <c r="E201" s="82"/>
      <c r="F201" s="82"/>
      <c r="G201" s="82"/>
      <c r="H201" s="87"/>
      <c r="I201" s="82"/>
      <c r="J201" s="82"/>
      <c r="K201" s="82"/>
      <c r="L201" s="82"/>
      <c r="M201" s="82"/>
      <c r="N201" s="82"/>
      <c r="O201" s="87"/>
      <c r="P201" s="82"/>
      <c r="Q201" s="82"/>
      <c r="R201" s="82"/>
      <c r="S201" s="82"/>
      <c r="T201" s="82"/>
      <c r="U201" s="82"/>
      <c r="V201" s="87"/>
      <c r="W201" s="82"/>
      <c r="X201" s="82"/>
      <c r="Y201" s="82"/>
      <c r="Z201" s="82"/>
      <c r="AA201" s="82"/>
      <c r="AB201" s="82"/>
      <c r="AC201" s="82"/>
      <c r="AD201" s="82"/>
    </row>
    <row r="202" spans="1:30" s="1005" customFormat="1" ht="15.75">
      <c r="A202" s="81"/>
      <c r="B202" s="82"/>
      <c r="C202" s="82"/>
      <c r="D202" s="82"/>
      <c r="E202" s="82"/>
      <c r="F202" s="82"/>
      <c r="G202" s="82"/>
      <c r="H202" s="87"/>
      <c r="I202" s="82"/>
      <c r="J202" s="82"/>
      <c r="K202" s="82"/>
      <c r="L202" s="82"/>
      <c r="M202" s="82"/>
      <c r="N202" s="82"/>
      <c r="O202" s="87"/>
      <c r="P202" s="82"/>
      <c r="Q202" s="82"/>
      <c r="R202" s="82"/>
      <c r="S202" s="82"/>
      <c r="T202" s="82"/>
      <c r="U202" s="82"/>
      <c r="V202" s="87"/>
      <c r="W202" s="82"/>
      <c r="X202" s="82"/>
      <c r="Y202" s="82"/>
      <c r="Z202" s="82"/>
      <c r="AA202" s="82"/>
      <c r="AB202" s="82"/>
      <c r="AC202" s="82"/>
      <c r="AD202" s="82"/>
    </row>
    <row r="203" spans="1:30" s="1005" customFormat="1" ht="15.75">
      <c r="A203" s="81"/>
      <c r="B203" s="82"/>
      <c r="C203" s="82"/>
      <c r="D203" s="82"/>
      <c r="E203" s="82"/>
      <c r="F203" s="82"/>
      <c r="G203" s="82"/>
      <c r="H203" s="87"/>
      <c r="I203" s="82"/>
      <c r="J203" s="82"/>
      <c r="K203" s="82"/>
      <c r="L203" s="82"/>
      <c r="M203" s="82"/>
      <c r="N203" s="82"/>
      <c r="O203" s="87"/>
      <c r="P203" s="82"/>
      <c r="Q203" s="82"/>
      <c r="R203" s="82"/>
      <c r="S203" s="82"/>
      <c r="T203" s="82"/>
      <c r="U203" s="82"/>
      <c r="V203" s="87"/>
      <c r="W203" s="82"/>
      <c r="X203" s="82"/>
      <c r="Y203" s="82"/>
      <c r="Z203" s="82"/>
      <c r="AA203" s="82"/>
      <c r="AB203" s="82"/>
      <c r="AC203" s="82"/>
      <c r="AD203" s="82"/>
    </row>
    <row r="204" spans="1:30" s="1005" customFormat="1" ht="15.75">
      <c r="A204" s="81"/>
      <c r="B204" s="82"/>
      <c r="C204" s="82"/>
      <c r="D204" s="82"/>
      <c r="E204" s="82"/>
      <c r="F204" s="82"/>
      <c r="G204" s="82"/>
      <c r="H204" s="87"/>
      <c r="I204" s="82"/>
      <c r="J204" s="82"/>
      <c r="K204" s="82"/>
      <c r="L204" s="82"/>
      <c r="M204" s="82"/>
      <c r="N204" s="82"/>
      <c r="O204" s="87"/>
      <c r="P204" s="82"/>
      <c r="Q204" s="82"/>
      <c r="R204" s="82"/>
      <c r="S204" s="82"/>
      <c r="T204" s="82"/>
      <c r="U204" s="82"/>
      <c r="V204" s="87"/>
      <c r="W204" s="82"/>
      <c r="X204" s="82"/>
      <c r="Y204" s="82"/>
      <c r="Z204" s="82"/>
      <c r="AA204" s="82"/>
      <c r="AB204" s="82"/>
      <c r="AC204" s="82"/>
      <c r="AD204" s="82"/>
    </row>
    <row r="205" spans="1:30" s="1005" customFormat="1" ht="15.75">
      <c r="A205" s="81"/>
      <c r="B205" s="82"/>
      <c r="C205" s="82"/>
      <c r="D205" s="82"/>
      <c r="E205" s="82"/>
      <c r="F205" s="82"/>
      <c r="G205" s="82"/>
      <c r="H205" s="87"/>
      <c r="I205" s="82"/>
      <c r="J205" s="82"/>
      <c r="K205" s="82"/>
      <c r="L205" s="82"/>
      <c r="M205" s="82"/>
      <c r="N205" s="82"/>
      <c r="O205" s="87"/>
      <c r="P205" s="82"/>
      <c r="Q205" s="82"/>
      <c r="R205" s="82"/>
      <c r="S205" s="82"/>
      <c r="T205" s="82"/>
      <c r="U205" s="82"/>
      <c r="V205" s="87"/>
      <c r="W205" s="82"/>
      <c r="X205" s="82"/>
      <c r="Y205" s="82"/>
      <c r="Z205" s="82"/>
      <c r="AA205" s="82"/>
      <c r="AB205" s="82"/>
      <c r="AC205" s="82"/>
      <c r="AD205" s="82"/>
    </row>
    <row r="206" spans="1:30" s="1005" customFormat="1" ht="15.75">
      <c r="A206" s="81"/>
      <c r="B206" s="82"/>
      <c r="C206" s="82"/>
      <c r="D206" s="82"/>
      <c r="E206" s="82"/>
      <c r="F206" s="82"/>
      <c r="G206" s="82"/>
      <c r="H206" s="87"/>
      <c r="I206" s="82"/>
      <c r="J206" s="82"/>
      <c r="K206" s="82"/>
      <c r="L206" s="82"/>
      <c r="M206" s="82"/>
      <c r="N206" s="82"/>
      <c r="O206" s="87"/>
      <c r="P206" s="82"/>
      <c r="Q206" s="82"/>
      <c r="R206" s="82"/>
      <c r="S206" s="82"/>
      <c r="T206" s="82"/>
      <c r="U206" s="82"/>
      <c r="V206" s="87"/>
      <c r="W206" s="82"/>
      <c r="X206" s="82"/>
      <c r="Y206" s="82"/>
      <c r="Z206" s="82"/>
      <c r="AA206" s="82"/>
      <c r="AB206" s="82"/>
      <c r="AC206" s="82"/>
      <c r="AD206" s="82"/>
    </row>
    <row r="207" spans="1:30" s="1005" customFormat="1" ht="15.75">
      <c r="A207" s="81"/>
      <c r="B207" s="82"/>
      <c r="C207" s="82"/>
      <c r="D207" s="82"/>
      <c r="E207" s="82"/>
      <c r="F207" s="82"/>
      <c r="G207" s="82"/>
      <c r="H207" s="87"/>
      <c r="I207" s="82"/>
      <c r="J207" s="82"/>
      <c r="K207" s="82"/>
      <c r="L207" s="82"/>
      <c r="M207" s="82"/>
      <c r="N207" s="82"/>
      <c r="O207" s="87"/>
      <c r="P207" s="82"/>
      <c r="Q207" s="82"/>
      <c r="R207" s="82"/>
      <c r="S207" s="82"/>
      <c r="T207" s="82"/>
      <c r="U207" s="82"/>
      <c r="V207" s="87"/>
      <c r="W207" s="82"/>
      <c r="X207" s="82"/>
      <c r="Y207" s="82"/>
      <c r="Z207" s="82"/>
      <c r="AA207" s="82"/>
      <c r="AB207" s="82"/>
      <c r="AC207" s="82"/>
      <c r="AD207" s="82"/>
    </row>
    <row r="208" spans="1:30" s="1005" customFormat="1" ht="15.75">
      <c r="A208" s="81"/>
      <c r="B208" s="82"/>
      <c r="C208" s="82"/>
      <c r="D208" s="82"/>
      <c r="E208" s="82"/>
      <c r="F208" s="82"/>
      <c r="G208" s="82"/>
      <c r="H208" s="87"/>
      <c r="I208" s="82"/>
      <c r="J208" s="82"/>
      <c r="K208" s="82"/>
      <c r="L208" s="82"/>
      <c r="M208" s="82"/>
      <c r="N208" s="82"/>
      <c r="O208" s="87"/>
      <c r="P208" s="82"/>
      <c r="Q208" s="82"/>
      <c r="R208" s="82"/>
      <c r="S208" s="82"/>
      <c r="T208" s="82"/>
      <c r="U208" s="82"/>
      <c r="V208" s="87"/>
      <c r="W208" s="82"/>
      <c r="X208" s="82"/>
      <c r="Y208" s="82"/>
      <c r="Z208" s="82"/>
      <c r="AA208" s="82"/>
      <c r="AB208" s="82"/>
      <c r="AC208" s="82"/>
      <c r="AD208" s="82"/>
    </row>
    <row r="209" spans="1:30" s="1005" customFormat="1" ht="15.75">
      <c r="A209" s="81"/>
      <c r="B209" s="82"/>
      <c r="C209" s="82"/>
      <c r="D209" s="82"/>
      <c r="E209" s="82"/>
      <c r="F209" s="82"/>
      <c r="G209" s="82"/>
      <c r="H209" s="87"/>
      <c r="I209" s="82"/>
      <c r="J209" s="82"/>
      <c r="K209" s="82"/>
      <c r="L209" s="82"/>
      <c r="M209" s="82"/>
      <c r="N209" s="82"/>
      <c r="O209" s="87"/>
      <c r="P209" s="82"/>
      <c r="Q209" s="82"/>
      <c r="R209" s="82"/>
      <c r="S209" s="82"/>
      <c r="T209" s="82"/>
      <c r="U209" s="82"/>
      <c r="V209" s="87"/>
      <c r="W209" s="82"/>
      <c r="X209" s="82"/>
      <c r="Y209" s="82"/>
      <c r="Z209" s="82"/>
      <c r="AA209" s="82"/>
      <c r="AB209" s="82"/>
      <c r="AC209" s="82"/>
      <c r="AD209" s="82"/>
    </row>
    <row r="210" spans="1:30" s="1005" customFormat="1" ht="15.75">
      <c r="A210" s="81"/>
      <c r="B210" s="82"/>
      <c r="C210" s="82"/>
      <c r="D210" s="82"/>
      <c r="E210" s="82"/>
      <c r="F210" s="82"/>
      <c r="G210" s="82"/>
      <c r="H210" s="87"/>
      <c r="I210" s="82"/>
      <c r="J210" s="82"/>
      <c r="K210" s="82"/>
      <c r="L210" s="82"/>
      <c r="M210" s="82"/>
      <c r="N210" s="82"/>
      <c r="O210" s="87"/>
      <c r="P210" s="82"/>
      <c r="Q210" s="82"/>
      <c r="R210" s="82"/>
      <c r="S210" s="82"/>
      <c r="T210" s="82"/>
      <c r="U210" s="82"/>
      <c r="V210" s="87"/>
      <c r="W210" s="82"/>
      <c r="X210" s="82"/>
      <c r="Y210" s="82"/>
      <c r="Z210" s="82"/>
      <c r="AA210" s="82"/>
      <c r="AB210" s="82"/>
      <c r="AC210" s="82"/>
      <c r="AD210" s="82"/>
    </row>
    <row r="211" spans="1:30" s="1005" customFormat="1" ht="15.75">
      <c r="A211" s="81"/>
      <c r="B211" s="82"/>
      <c r="C211" s="82"/>
      <c r="D211" s="82"/>
      <c r="E211" s="82"/>
      <c r="F211" s="82"/>
      <c r="G211" s="82"/>
      <c r="H211" s="87"/>
      <c r="I211" s="82"/>
      <c r="J211" s="82"/>
      <c r="K211" s="82"/>
      <c r="L211" s="82"/>
      <c r="M211" s="82"/>
      <c r="N211" s="82"/>
      <c r="O211" s="87"/>
      <c r="P211" s="82"/>
      <c r="Q211" s="82"/>
      <c r="R211" s="82"/>
      <c r="S211" s="82"/>
      <c r="T211" s="82"/>
      <c r="U211" s="82"/>
      <c r="V211" s="87"/>
      <c r="W211" s="82"/>
      <c r="X211" s="82"/>
      <c r="Y211" s="82"/>
      <c r="Z211" s="82"/>
      <c r="AA211" s="82"/>
      <c r="AB211" s="82"/>
      <c r="AC211" s="82"/>
      <c r="AD211" s="82"/>
    </row>
    <row r="212" spans="1:30" s="1005" customFormat="1" ht="15.75">
      <c r="A212" s="81"/>
      <c r="B212" s="82"/>
      <c r="C212" s="82"/>
      <c r="D212" s="82"/>
      <c r="E212" s="82"/>
      <c r="F212" s="82"/>
      <c r="G212" s="82"/>
      <c r="H212" s="87"/>
      <c r="I212" s="82"/>
      <c r="J212" s="82"/>
      <c r="K212" s="82"/>
      <c r="L212" s="82"/>
      <c r="M212" s="82"/>
      <c r="N212" s="82"/>
      <c r="O212" s="87"/>
      <c r="P212" s="82"/>
      <c r="Q212" s="82"/>
      <c r="R212" s="82"/>
      <c r="S212" s="82"/>
      <c r="T212" s="82"/>
      <c r="U212" s="82"/>
      <c r="V212" s="87"/>
      <c r="W212" s="82"/>
      <c r="X212" s="82"/>
      <c r="Y212" s="82"/>
      <c r="Z212" s="82"/>
      <c r="AA212" s="82"/>
      <c r="AB212" s="82"/>
      <c r="AC212" s="82"/>
      <c r="AD212" s="82"/>
    </row>
    <row r="213" spans="1:30" s="1005" customFormat="1" ht="15.75">
      <c r="A213" s="81"/>
      <c r="B213" s="82"/>
      <c r="C213" s="82"/>
      <c r="D213" s="82"/>
      <c r="E213" s="82"/>
      <c r="F213" s="82"/>
      <c r="G213" s="82"/>
      <c r="H213" s="87"/>
      <c r="I213" s="82"/>
      <c r="J213" s="82"/>
      <c r="K213" s="82"/>
      <c r="L213" s="82"/>
      <c r="M213" s="82"/>
      <c r="N213" s="82"/>
      <c r="O213" s="87"/>
      <c r="P213" s="82"/>
      <c r="Q213" s="82"/>
      <c r="R213" s="82"/>
      <c r="S213" s="82"/>
      <c r="T213" s="82"/>
      <c r="U213" s="82"/>
      <c r="V213" s="87"/>
      <c r="W213" s="82"/>
      <c r="X213" s="82"/>
      <c r="Y213" s="82"/>
      <c r="Z213" s="82"/>
      <c r="AA213" s="82"/>
      <c r="AB213" s="82"/>
      <c r="AC213" s="82"/>
      <c r="AD213" s="82"/>
    </row>
    <row r="214" spans="1:30" s="1005" customFormat="1" ht="15.75">
      <c r="A214" s="81"/>
      <c r="B214" s="82"/>
      <c r="C214" s="82"/>
      <c r="D214" s="82"/>
      <c r="E214" s="82"/>
      <c r="F214" s="82"/>
      <c r="G214" s="82"/>
      <c r="H214" s="87"/>
      <c r="I214" s="82"/>
      <c r="J214" s="82"/>
      <c r="K214" s="82"/>
      <c r="L214" s="82"/>
      <c r="M214" s="82"/>
      <c r="N214" s="82"/>
      <c r="O214" s="87"/>
      <c r="P214" s="82"/>
      <c r="Q214" s="82"/>
      <c r="R214" s="82"/>
      <c r="S214" s="82"/>
      <c r="T214" s="82"/>
      <c r="U214" s="82"/>
      <c r="V214" s="87"/>
      <c r="W214" s="82"/>
      <c r="X214" s="82"/>
      <c r="Y214" s="82"/>
      <c r="Z214" s="82"/>
      <c r="AA214" s="82"/>
      <c r="AB214" s="82"/>
      <c r="AC214" s="82"/>
      <c r="AD214" s="82"/>
    </row>
    <row r="215" spans="1:30" s="1005" customFormat="1" ht="15.75">
      <c r="A215" s="81"/>
      <c r="B215" s="82"/>
      <c r="C215" s="82"/>
      <c r="D215" s="82"/>
      <c r="E215" s="82"/>
      <c r="F215" s="82"/>
      <c r="G215" s="82"/>
      <c r="H215" s="87"/>
      <c r="I215" s="82"/>
      <c r="J215" s="82"/>
      <c r="K215" s="82"/>
      <c r="L215" s="82"/>
      <c r="M215" s="82"/>
      <c r="N215" s="82"/>
      <c r="O215" s="87"/>
      <c r="P215" s="82"/>
      <c r="Q215" s="82"/>
      <c r="R215" s="82"/>
      <c r="S215" s="82"/>
      <c r="T215" s="82"/>
      <c r="U215" s="82"/>
      <c r="V215" s="87"/>
      <c r="W215" s="82"/>
      <c r="X215" s="82"/>
      <c r="Y215" s="82"/>
      <c r="Z215" s="82"/>
      <c r="AA215" s="82"/>
      <c r="AB215" s="82"/>
      <c r="AC215" s="82"/>
      <c r="AD215" s="82"/>
    </row>
    <row r="216" spans="1:30" s="1005" customFormat="1" ht="15.75">
      <c r="A216" s="81"/>
      <c r="B216" s="82"/>
      <c r="C216" s="82"/>
      <c r="D216" s="82"/>
      <c r="E216" s="82"/>
      <c r="F216" s="82"/>
      <c r="G216" s="82"/>
      <c r="H216" s="87"/>
      <c r="I216" s="82"/>
      <c r="J216" s="82"/>
      <c r="K216" s="82"/>
      <c r="L216" s="82"/>
      <c r="M216" s="82"/>
      <c r="N216" s="82"/>
      <c r="O216" s="87"/>
      <c r="P216" s="82"/>
      <c r="Q216" s="82"/>
      <c r="R216" s="82"/>
      <c r="S216" s="82"/>
      <c r="T216" s="82"/>
      <c r="U216" s="82"/>
      <c r="V216" s="87"/>
      <c r="W216" s="82"/>
      <c r="X216" s="82"/>
      <c r="Y216" s="82"/>
      <c r="Z216" s="82"/>
      <c r="AA216" s="82"/>
      <c r="AB216" s="82"/>
      <c r="AC216" s="82"/>
      <c r="AD216" s="82"/>
    </row>
    <row r="217" spans="1:30" s="1005" customFormat="1" ht="15.75">
      <c r="A217" s="81"/>
      <c r="B217" s="82"/>
      <c r="C217" s="82"/>
      <c r="D217" s="82"/>
      <c r="E217" s="82"/>
      <c r="F217" s="82"/>
      <c r="G217" s="82"/>
      <c r="H217" s="87"/>
      <c r="I217" s="82"/>
      <c r="J217" s="82"/>
      <c r="K217" s="82"/>
      <c r="L217" s="82"/>
      <c r="M217" s="82"/>
      <c r="N217" s="82"/>
      <c r="O217" s="87"/>
      <c r="P217" s="82"/>
      <c r="Q217" s="82"/>
      <c r="R217" s="82"/>
      <c r="S217" s="82"/>
      <c r="T217" s="82"/>
      <c r="U217" s="82"/>
      <c r="V217" s="87"/>
      <c r="W217" s="82"/>
      <c r="X217" s="82"/>
      <c r="Y217" s="82"/>
      <c r="Z217" s="82"/>
      <c r="AA217" s="82"/>
      <c r="AB217" s="82"/>
      <c r="AC217" s="82"/>
      <c r="AD217" s="82"/>
    </row>
    <row r="218" spans="1:30" s="1005" customFormat="1" ht="15.75">
      <c r="A218" s="81"/>
      <c r="B218" s="82"/>
      <c r="C218" s="82"/>
      <c r="D218" s="82"/>
      <c r="E218" s="82"/>
      <c r="F218" s="82"/>
      <c r="G218" s="82"/>
      <c r="H218" s="87"/>
      <c r="I218" s="82"/>
      <c r="J218" s="82"/>
      <c r="K218" s="82"/>
      <c r="L218" s="82"/>
      <c r="M218" s="82"/>
      <c r="N218" s="82"/>
      <c r="O218" s="87"/>
      <c r="P218" s="82"/>
      <c r="Q218" s="82"/>
      <c r="R218" s="82"/>
      <c r="S218" s="82"/>
      <c r="T218" s="82"/>
      <c r="U218" s="82"/>
      <c r="V218" s="87"/>
      <c r="W218" s="82"/>
      <c r="X218" s="82"/>
      <c r="Y218" s="82"/>
      <c r="Z218" s="82"/>
      <c r="AA218" s="82"/>
      <c r="AB218" s="82"/>
      <c r="AC218" s="82"/>
      <c r="AD218" s="82"/>
    </row>
    <row r="219" spans="1:30" s="1005" customFormat="1" ht="15.75">
      <c r="A219" s="81"/>
      <c r="B219" s="82"/>
      <c r="C219" s="82"/>
      <c r="D219" s="82"/>
      <c r="E219" s="82"/>
      <c r="F219" s="82"/>
      <c r="G219" s="82"/>
      <c r="H219" s="87"/>
      <c r="I219" s="82"/>
      <c r="J219" s="82"/>
      <c r="K219" s="82"/>
      <c r="L219" s="82"/>
      <c r="M219" s="82"/>
      <c r="N219" s="82"/>
      <c r="O219" s="87"/>
      <c r="P219" s="82"/>
      <c r="Q219" s="82"/>
      <c r="R219" s="82"/>
      <c r="S219" s="82"/>
      <c r="T219" s="82"/>
      <c r="U219" s="82"/>
      <c r="V219" s="87"/>
      <c r="W219" s="82"/>
      <c r="X219" s="82"/>
      <c r="Y219" s="82"/>
      <c r="Z219" s="82"/>
      <c r="AA219" s="82"/>
      <c r="AB219" s="82"/>
      <c r="AC219" s="82"/>
      <c r="AD219" s="82"/>
    </row>
    <row r="220" spans="1:30" s="1005" customFormat="1" ht="15.75">
      <c r="A220" s="81"/>
      <c r="B220" s="82"/>
      <c r="C220" s="82"/>
      <c r="D220" s="82"/>
      <c r="E220" s="82"/>
      <c r="F220" s="82"/>
      <c r="G220" s="82"/>
      <c r="H220" s="87"/>
      <c r="I220" s="82"/>
      <c r="J220" s="82"/>
      <c r="K220" s="82"/>
      <c r="L220" s="82"/>
      <c r="M220" s="82"/>
      <c r="N220" s="82"/>
      <c r="O220" s="87"/>
      <c r="P220" s="82"/>
      <c r="Q220" s="82"/>
      <c r="R220" s="82"/>
      <c r="S220" s="82"/>
      <c r="T220" s="82"/>
      <c r="U220" s="82"/>
      <c r="V220" s="87"/>
      <c r="W220" s="82"/>
      <c r="X220" s="82"/>
      <c r="Y220" s="82"/>
      <c r="Z220" s="82"/>
      <c r="AA220" s="82"/>
      <c r="AB220" s="82"/>
      <c r="AC220" s="82"/>
      <c r="AD220" s="82"/>
    </row>
    <row r="221" spans="1:30" s="1005" customFormat="1" ht="15.75">
      <c r="A221" s="81"/>
      <c r="B221" s="82"/>
      <c r="C221" s="82"/>
      <c r="D221" s="82"/>
      <c r="E221" s="82"/>
      <c r="F221" s="82"/>
      <c r="G221" s="82"/>
      <c r="H221" s="87"/>
      <c r="I221" s="82"/>
      <c r="J221" s="82"/>
      <c r="K221" s="82"/>
      <c r="L221" s="82"/>
      <c r="M221" s="82"/>
      <c r="N221" s="82"/>
      <c r="O221" s="87"/>
      <c r="P221" s="82"/>
      <c r="Q221" s="82"/>
      <c r="R221" s="82"/>
      <c r="S221" s="82"/>
      <c r="T221" s="82"/>
      <c r="U221" s="82"/>
      <c r="V221" s="87"/>
      <c r="W221" s="82"/>
      <c r="X221" s="82"/>
      <c r="Y221" s="82"/>
      <c r="Z221" s="82"/>
      <c r="AA221" s="82"/>
      <c r="AB221" s="82"/>
      <c r="AC221" s="82"/>
      <c r="AD221" s="82"/>
    </row>
    <row r="222" spans="1:30" s="1005" customFormat="1" ht="15.75">
      <c r="A222" s="81"/>
      <c r="B222" s="82"/>
      <c r="C222" s="82"/>
      <c r="D222" s="82"/>
      <c r="E222" s="82"/>
      <c r="F222" s="82"/>
      <c r="G222" s="82"/>
      <c r="H222" s="87"/>
      <c r="I222" s="82"/>
      <c r="J222" s="82"/>
      <c r="K222" s="82"/>
      <c r="L222" s="82"/>
      <c r="M222" s="82"/>
      <c r="N222" s="82"/>
      <c r="O222" s="87"/>
      <c r="P222" s="82"/>
      <c r="Q222" s="82"/>
      <c r="R222" s="82"/>
      <c r="S222" s="82"/>
      <c r="T222" s="82"/>
      <c r="U222" s="82"/>
      <c r="V222" s="87"/>
      <c r="W222" s="82"/>
      <c r="X222" s="82"/>
      <c r="Y222" s="82"/>
      <c r="Z222" s="82"/>
      <c r="AA222" s="82"/>
      <c r="AB222" s="82"/>
      <c r="AC222" s="82"/>
      <c r="AD222" s="82"/>
    </row>
    <row r="223" spans="1:30" s="1005" customFormat="1" ht="15.75">
      <c r="A223" s="81"/>
      <c r="B223" s="82"/>
      <c r="C223" s="82"/>
      <c r="D223" s="82"/>
      <c r="E223" s="82"/>
      <c r="F223" s="82"/>
      <c r="G223" s="82"/>
      <c r="H223" s="87"/>
      <c r="I223" s="82"/>
      <c r="J223" s="82"/>
      <c r="K223" s="82"/>
      <c r="L223" s="82"/>
      <c r="M223" s="82"/>
      <c r="N223" s="82"/>
      <c r="O223" s="87"/>
      <c r="P223" s="82"/>
      <c r="Q223" s="82"/>
      <c r="R223" s="82"/>
      <c r="S223" s="82"/>
      <c r="T223" s="82"/>
      <c r="U223" s="82"/>
      <c r="V223" s="87"/>
      <c r="W223" s="82"/>
      <c r="X223" s="82"/>
      <c r="Y223" s="82"/>
      <c r="Z223" s="82"/>
      <c r="AA223" s="82"/>
      <c r="AB223" s="82"/>
      <c r="AC223" s="82"/>
      <c r="AD223" s="82"/>
    </row>
    <row r="224" spans="1:30" s="1005" customFormat="1" ht="15.75">
      <c r="A224" s="81"/>
      <c r="B224" s="82"/>
      <c r="C224" s="82"/>
      <c r="D224" s="82"/>
      <c r="E224" s="82"/>
      <c r="F224" s="82"/>
      <c r="G224" s="82"/>
      <c r="H224" s="87"/>
      <c r="I224" s="82"/>
      <c r="J224" s="82"/>
      <c r="K224" s="82"/>
      <c r="L224" s="82"/>
      <c r="M224" s="82"/>
      <c r="N224" s="82"/>
      <c r="O224" s="87"/>
      <c r="P224" s="82"/>
      <c r="Q224" s="82"/>
      <c r="R224" s="82"/>
      <c r="S224" s="82"/>
      <c r="T224" s="82"/>
      <c r="U224" s="82"/>
      <c r="V224" s="87"/>
      <c r="W224" s="82"/>
      <c r="X224" s="82"/>
      <c r="Y224" s="82"/>
      <c r="Z224" s="82"/>
      <c r="AA224" s="82"/>
      <c r="AB224" s="82"/>
      <c r="AC224" s="82"/>
      <c r="AD224" s="82"/>
    </row>
    <row r="225" spans="1:30" s="1005" customFormat="1" ht="15.75">
      <c r="A225" s="81"/>
      <c r="B225" s="82"/>
      <c r="C225" s="82"/>
      <c r="D225" s="82"/>
      <c r="E225" s="82"/>
      <c r="F225" s="82"/>
      <c r="G225" s="82"/>
      <c r="H225" s="87"/>
      <c r="I225" s="82"/>
      <c r="J225" s="82"/>
      <c r="K225" s="82"/>
      <c r="L225" s="82"/>
      <c r="M225" s="82"/>
      <c r="N225" s="82"/>
      <c r="O225" s="87"/>
      <c r="P225" s="82"/>
      <c r="Q225" s="82"/>
      <c r="R225" s="82"/>
      <c r="S225" s="82"/>
      <c r="T225" s="82"/>
      <c r="U225" s="82"/>
      <c r="V225" s="87"/>
      <c r="W225" s="82"/>
      <c r="X225" s="82"/>
      <c r="Y225" s="82"/>
      <c r="Z225" s="82"/>
      <c r="AA225" s="82"/>
      <c r="AB225" s="82"/>
      <c r="AC225" s="82"/>
      <c r="AD225" s="82"/>
    </row>
    <row r="226" spans="1:30" s="1005" customFormat="1" ht="15.75">
      <c r="A226" s="81"/>
      <c r="B226" s="82"/>
      <c r="C226" s="82"/>
      <c r="D226" s="82"/>
      <c r="E226" s="82"/>
      <c r="F226" s="82"/>
      <c r="G226" s="82"/>
      <c r="H226" s="87"/>
      <c r="I226" s="82"/>
      <c r="J226" s="82"/>
      <c r="K226" s="82"/>
      <c r="L226" s="82"/>
      <c r="M226" s="82"/>
      <c r="N226" s="82"/>
      <c r="O226" s="87"/>
      <c r="P226" s="82"/>
      <c r="Q226" s="82"/>
      <c r="R226" s="82"/>
      <c r="S226" s="82"/>
      <c r="T226" s="82"/>
      <c r="U226" s="82"/>
      <c r="V226" s="87"/>
      <c r="W226" s="82"/>
      <c r="X226" s="82"/>
      <c r="Y226" s="82"/>
      <c r="Z226" s="82"/>
      <c r="AA226" s="82"/>
      <c r="AB226" s="82"/>
      <c r="AC226" s="82"/>
      <c r="AD226" s="82"/>
    </row>
    <row r="227" spans="1:30" s="1005" customFormat="1" ht="15.75">
      <c r="A227" s="81"/>
      <c r="B227" s="82"/>
      <c r="C227" s="82"/>
      <c r="D227" s="82"/>
      <c r="E227" s="82"/>
      <c r="F227" s="82"/>
      <c r="G227" s="82"/>
      <c r="H227" s="87"/>
      <c r="I227" s="82"/>
      <c r="J227" s="82"/>
      <c r="K227" s="82"/>
      <c r="L227" s="82"/>
      <c r="M227" s="82"/>
      <c r="N227" s="82"/>
      <c r="O227" s="87"/>
      <c r="P227" s="82"/>
      <c r="Q227" s="82"/>
      <c r="R227" s="82"/>
      <c r="S227" s="82"/>
      <c r="T227" s="82"/>
      <c r="U227" s="82"/>
      <c r="V227" s="87"/>
      <c r="W227" s="82"/>
      <c r="X227" s="82"/>
      <c r="Y227" s="82"/>
      <c r="Z227" s="82"/>
      <c r="AA227" s="82"/>
      <c r="AB227" s="82"/>
      <c r="AC227" s="82"/>
      <c r="AD227" s="82"/>
    </row>
    <row r="228" spans="1:30" s="1005" customFormat="1" ht="15.75">
      <c r="A228" s="81"/>
      <c r="B228" s="82"/>
      <c r="C228" s="82"/>
      <c r="D228" s="82"/>
      <c r="E228" s="82"/>
      <c r="F228" s="82"/>
      <c r="G228" s="82"/>
      <c r="H228" s="87"/>
      <c r="I228" s="82"/>
      <c r="J228" s="82"/>
      <c r="K228" s="82"/>
      <c r="L228" s="82"/>
      <c r="M228" s="82"/>
      <c r="N228" s="82"/>
      <c r="O228" s="87"/>
      <c r="P228" s="82"/>
      <c r="Q228" s="82"/>
      <c r="R228" s="82"/>
      <c r="S228" s="82"/>
      <c r="T228" s="82"/>
      <c r="U228" s="82"/>
      <c r="V228" s="87"/>
      <c r="W228" s="82"/>
      <c r="X228" s="82"/>
      <c r="Y228" s="82"/>
      <c r="Z228" s="82"/>
      <c r="AA228" s="82"/>
      <c r="AB228" s="82"/>
      <c r="AC228" s="82"/>
      <c r="AD228" s="82"/>
    </row>
    <row r="229" spans="1:30" s="1005" customFormat="1" ht="15.75">
      <c r="A229" s="81"/>
      <c r="B229" s="82"/>
      <c r="C229" s="82"/>
      <c r="D229" s="82"/>
      <c r="E229" s="82"/>
      <c r="F229" s="82"/>
      <c r="G229" s="82"/>
      <c r="H229" s="87"/>
      <c r="I229" s="82"/>
      <c r="J229" s="82"/>
      <c r="K229" s="82"/>
      <c r="L229" s="82"/>
      <c r="M229" s="82"/>
      <c r="N229" s="82"/>
      <c r="O229" s="87"/>
      <c r="P229" s="82"/>
      <c r="Q229" s="82"/>
      <c r="R229" s="82"/>
      <c r="S229" s="82"/>
      <c r="T229" s="82"/>
      <c r="U229" s="82"/>
      <c r="V229" s="87"/>
      <c r="W229" s="82"/>
      <c r="X229" s="82"/>
      <c r="Y229" s="82"/>
      <c r="Z229" s="82"/>
      <c r="AA229" s="82"/>
      <c r="AB229" s="82"/>
      <c r="AC229" s="82"/>
      <c r="AD229" s="82"/>
    </row>
    <row r="230" spans="1:30" s="1005" customFormat="1" ht="15.75">
      <c r="A230" s="81"/>
      <c r="B230" s="82"/>
      <c r="C230" s="82"/>
      <c r="D230" s="82"/>
      <c r="E230" s="82"/>
      <c r="F230" s="82"/>
      <c r="G230" s="82"/>
      <c r="H230" s="87"/>
      <c r="I230" s="82"/>
      <c r="J230" s="82"/>
      <c r="K230" s="82"/>
      <c r="L230" s="82"/>
      <c r="M230" s="82"/>
      <c r="N230" s="82"/>
      <c r="O230" s="87"/>
      <c r="P230" s="82"/>
      <c r="Q230" s="82"/>
      <c r="R230" s="82"/>
      <c r="S230" s="82"/>
      <c r="T230" s="82"/>
      <c r="U230" s="82"/>
      <c r="V230" s="87"/>
      <c r="W230" s="82"/>
      <c r="X230" s="82"/>
      <c r="Y230" s="82"/>
      <c r="Z230" s="82"/>
      <c r="AA230" s="82"/>
      <c r="AB230" s="82"/>
      <c r="AC230" s="82"/>
      <c r="AD230" s="82"/>
    </row>
    <row r="231" spans="1:30" s="1005" customFormat="1" ht="15.75">
      <c r="A231" s="81"/>
      <c r="B231" s="82"/>
      <c r="C231" s="82"/>
      <c r="D231" s="82"/>
      <c r="E231" s="82"/>
      <c r="F231" s="82"/>
      <c r="G231" s="82"/>
      <c r="H231" s="87"/>
      <c r="I231" s="82"/>
      <c r="J231" s="82"/>
      <c r="K231" s="82"/>
      <c r="L231" s="82"/>
      <c r="M231" s="82"/>
      <c r="N231" s="82"/>
      <c r="O231" s="87"/>
      <c r="P231" s="82"/>
      <c r="Q231" s="82"/>
      <c r="R231" s="82"/>
      <c r="S231" s="82"/>
      <c r="T231" s="82"/>
      <c r="U231" s="82"/>
      <c r="V231" s="87"/>
      <c r="W231" s="82"/>
      <c r="X231" s="82"/>
      <c r="Y231" s="82"/>
      <c r="Z231" s="82"/>
      <c r="AA231" s="82"/>
      <c r="AB231" s="82"/>
      <c r="AC231" s="82"/>
      <c r="AD231" s="82"/>
    </row>
    <row r="232" spans="1:30" s="1005" customFormat="1" ht="15.75">
      <c r="A232" s="81"/>
      <c r="B232" s="82"/>
      <c r="C232" s="82"/>
      <c r="D232" s="82"/>
      <c r="E232" s="82"/>
      <c r="F232" s="82"/>
      <c r="G232" s="82"/>
      <c r="H232" s="87"/>
      <c r="I232" s="82"/>
      <c r="J232" s="82"/>
      <c r="K232" s="82"/>
      <c r="L232" s="82"/>
      <c r="M232" s="82"/>
      <c r="N232" s="82"/>
      <c r="O232" s="87"/>
      <c r="P232" s="82"/>
      <c r="Q232" s="82"/>
      <c r="R232" s="82"/>
      <c r="S232" s="82"/>
      <c r="T232" s="82"/>
      <c r="U232" s="82"/>
      <c r="V232" s="87"/>
      <c r="W232" s="82"/>
      <c r="X232" s="82"/>
      <c r="Y232" s="82"/>
      <c r="Z232" s="82"/>
      <c r="AA232" s="82"/>
      <c r="AB232" s="82"/>
      <c r="AC232" s="82"/>
      <c r="AD232" s="82"/>
    </row>
    <row r="233" spans="1:30" s="1005" customFormat="1" ht="15.75">
      <c r="A233" s="81"/>
      <c r="B233" s="82"/>
      <c r="C233" s="82"/>
      <c r="D233" s="82"/>
      <c r="E233" s="82"/>
      <c r="F233" s="82"/>
      <c r="G233" s="82"/>
      <c r="H233" s="87"/>
      <c r="I233" s="82"/>
      <c r="J233" s="82"/>
      <c r="K233" s="82"/>
      <c r="L233" s="82"/>
      <c r="M233" s="82"/>
      <c r="N233" s="82"/>
      <c r="O233" s="87"/>
      <c r="P233" s="82"/>
      <c r="Q233" s="82"/>
      <c r="R233" s="82"/>
      <c r="S233" s="82"/>
      <c r="T233" s="82"/>
      <c r="U233" s="82"/>
      <c r="V233" s="87"/>
      <c r="W233" s="82"/>
      <c r="X233" s="82"/>
      <c r="Y233" s="82"/>
      <c r="Z233" s="82"/>
      <c r="AA233" s="82"/>
      <c r="AB233" s="82"/>
      <c r="AC233" s="82"/>
      <c r="AD233" s="82"/>
    </row>
    <row r="234" spans="1:30" s="1005" customFormat="1" ht="15.75">
      <c r="A234" s="81"/>
      <c r="B234" s="82"/>
      <c r="C234" s="82"/>
      <c r="D234" s="82"/>
      <c r="E234" s="82"/>
      <c r="F234" s="82"/>
      <c r="G234" s="82"/>
      <c r="H234" s="87"/>
      <c r="I234" s="82"/>
      <c r="J234" s="82"/>
      <c r="K234" s="82"/>
      <c r="L234" s="82"/>
      <c r="M234" s="82"/>
      <c r="N234" s="82"/>
      <c r="O234" s="87"/>
      <c r="P234" s="82"/>
      <c r="Q234" s="82"/>
      <c r="R234" s="82"/>
      <c r="S234" s="82"/>
      <c r="T234" s="82"/>
      <c r="U234" s="82"/>
      <c r="V234" s="87"/>
      <c r="W234" s="82"/>
      <c r="X234" s="82"/>
      <c r="Y234" s="82"/>
      <c r="Z234" s="82"/>
      <c r="AA234" s="82"/>
      <c r="AB234" s="82"/>
      <c r="AC234" s="82"/>
      <c r="AD234" s="82"/>
    </row>
    <row r="235" spans="1:30" s="1005" customFormat="1" ht="15.75">
      <c r="A235" s="81"/>
      <c r="B235" s="82"/>
      <c r="C235" s="82"/>
      <c r="D235" s="82"/>
      <c r="E235" s="82"/>
      <c r="F235" s="82"/>
      <c r="G235" s="82"/>
      <c r="H235" s="87"/>
      <c r="I235" s="82"/>
      <c r="J235" s="82"/>
      <c r="K235" s="82"/>
      <c r="L235" s="82"/>
      <c r="M235" s="82"/>
      <c r="N235" s="82"/>
      <c r="O235" s="87"/>
      <c r="P235" s="82"/>
      <c r="Q235" s="82"/>
      <c r="R235" s="82"/>
      <c r="S235" s="82"/>
      <c r="T235" s="82"/>
      <c r="U235" s="82"/>
      <c r="V235" s="87"/>
      <c r="W235" s="82"/>
      <c r="X235" s="82"/>
      <c r="Y235" s="82"/>
      <c r="Z235" s="82"/>
      <c r="AA235" s="82"/>
      <c r="AB235" s="82"/>
      <c r="AC235" s="82"/>
      <c r="AD235" s="82"/>
    </row>
    <row r="236" spans="1:30" s="1005" customFormat="1" ht="15.75">
      <c r="A236" s="81"/>
      <c r="B236" s="82"/>
      <c r="C236" s="82"/>
      <c r="D236" s="82"/>
      <c r="E236" s="82"/>
      <c r="F236" s="82"/>
      <c r="G236" s="82"/>
      <c r="H236" s="87"/>
      <c r="I236" s="82"/>
      <c r="J236" s="82"/>
      <c r="K236" s="82"/>
      <c r="L236" s="82"/>
      <c r="M236" s="82"/>
      <c r="N236" s="82"/>
      <c r="O236" s="87"/>
      <c r="P236" s="82"/>
      <c r="Q236" s="82"/>
      <c r="R236" s="82"/>
      <c r="S236" s="82"/>
      <c r="T236" s="82"/>
      <c r="U236" s="82"/>
      <c r="V236" s="87"/>
      <c r="W236" s="82"/>
      <c r="X236" s="82"/>
      <c r="Y236" s="82"/>
      <c r="Z236" s="82"/>
      <c r="AA236" s="82"/>
      <c r="AB236" s="82"/>
      <c r="AC236" s="82"/>
      <c r="AD236" s="82"/>
    </row>
    <row r="237" spans="1:30" s="1005" customFormat="1" ht="15.75">
      <c r="A237" s="81"/>
      <c r="B237" s="82"/>
      <c r="C237" s="82"/>
      <c r="D237" s="82"/>
      <c r="E237" s="82"/>
      <c r="F237" s="82"/>
      <c r="G237" s="82"/>
      <c r="H237" s="87"/>
      <c r="I237" s="82"/>
      <c r="J237" s="82"/>
      <c r="K237" s="82"/>
      <c r="L237" s="82"/>
      <c r="M237" s="82"/>
      <c r="N237" s="82"/>
      <c r="O237" s="87"/>
      <c r="P237" s="82"/>
      <c r="Q237" s="82"/>
      <c r="R237" s="82"/>
      <c r="S237" s="82"/>
      <c r="T237" s="82"/>
      <c r="U237" s="82"/>
      <c r="V237" s="87"/>
      <c r="W237" s="82"/>
      <c r="X237" s="82"/>
      <c r="Y237" s="82"/>
      <c r="Z237" s="82"/>
      <c r="AA237" s="82"/>
      <c r="AB237" s="82"/>
      <c r="AC237" s="82"/>
      <c r="AD237" s="82"/>
    </row>
    <row r="238" spans="1:30" s="1005" customFormat="1" ht="15.75">
      <c r="A238" s="81"/>
      <c r="B238" s="82"/>
      <c r="C238" s="82"/>
      <c r="D238" s="82"/>
      <c r="E238" s="82"/>
      <c r="F238" s="82"/>
      <c r="G238" s="82"/>
      <c r="H238" s="87"/>
      <c r="I238" s="82"/>
      <c r="J238" s="82"/>
      <c r="K238" s="82"/>
      <c r="L238" s="82"/>
      <c r="M238" s="82"/>
      <c r="N238" s="82"/>
      <c r="O238" s="87"/>
      <c r="P238" s="82"/>
      <c r="Q238" s="82"/>
      <c r="R238" s="82"/>
      <c r="S238" s="82"/>
      <c r="T238" s="82"/>
      <c r="U238" s="82"/>
      <c r="V238" s="87"/>
      <c r="W238" s="82"/>
      <c r="X238" s="82"/>
      <c r="Y238" s="82"/>
      <c r="Z238" s="82"/>
      <c r="AA238" s="82"/>
      <c r="AB238" s="82"/>
      <c r="AC238" s="82"/>
      <c r="AD238" s="82"/>
    </row>
    <row r="239" spans="1:30" s="1005" customFormat="1" ht="15.75">
      <c r="A239" s="81"/>
      <c r="B239" s="82"/>
      <c r="C239" s="82"/>
      <c r="D239" s="82"/>
      <c r="E239" s="82"/>
      <c r="F239" s="82"/>
      <c r="G239" s="82"/>
      <c r="H239" s="87"/>
      <c r="I239" s="82"/>
      <c r="J239" s="82"/>
      <c r="K239" s="82"/>
      <c r="L239" s="82"/>
      <c r="M239" s="82"/>
      <c r="N239" s="82"/>
      <c r="O239" s="87"/>
      <c r="P239" s="82"/>
      <c r="Q239" s="82"/>
      <c r="R239" s="82"/>
      <c r="S239" s="82"/>
      <c r="T239" s="82"/>
      <c r="U239" s="82"/>
      <c r="V239" s="87"/>
      <c r="W239" s="82"/>
      <c r="X239" s="82"/>
      <c r="Y239" s="82"/>
      <c r="Z239" s="82"/>
      <c r="AA239" s="82"/>
      <c r="AB239" s="82"/>
      <c r="AC239" s="82"/>
      <c r="AD239" s="82"/>
    </row>
    <row r="240" spans="1:30" s="1005" customFormat="1" ht="15.75">
      <c r="A240" s="81"/>
      <c r="B240" s="82"/>
      <c r="C240" s="82"/>
      <c r="D240" s="82"/>
      <c r="E240" s="82"/>
      <c r="F240" s="82"/>
      <c r="G240" s="82"/>
      <c r="H240" s="87"/>
      <c r="I240" s="82"/>
      <c r="J240" s="82"/>
      <c r="K240" s="82"/>
      <c r="L240" s="82"/>
      <c r="M240" s="82"/>
      <c r="N240" s="82"/>
      <c r="O240" s="87"/>
      <c r="P240" s="82"/>
      <c r="Q240" s="82"/>
      <c r="R240" s="82"/>
      <c r="S240" s="82"/>
      <c r="T240" s="82"/>
      <c r="U240" s="82"/>
      <c r="V240" s="87"/>
      <c r="W240" s="82"/>
      <c r="X240" s="82"/>
      <c r="Y240" s="82"/>
      <c r="Z240" s="82"/>
      <c r="AA240" s="82"/>
      <c r="AB240" s="82"/>
      <c r="AC240" s="82"/>
      <c r="AD240" s="82"/>
    </row>
    <row r="241" spans="1:30" s="1005" customFormat="1" ht="15.75">
      <c r="A241" s="81"/>
      <c r="B241" s="82"/>
      <c r="C241" s="82"/>
      <c r="D241" s="82"/>
      <c r="E241" s="82"/>
      <c r="F241" s="82"/>
      <c r="G241" s="82"/>
      <c r="H241" s="87"/>
      <c r="I241" s="82"/>
      <c r="J241" s="82"/>
      <c r="K241" s="82"/>
      <c r="L241" s="82"/>
      <c r="M241" s="82"/>
      <c r="N241" s="82"/>
      <c r="O241" s="87"/>
      <c r="P241" s="82"/>
      <c r="Q241" s="82"/>
      <c r="R241" s="82"/>
      <c r="S241" s="82"/>
      <c r="T241" s="82"/>
      <c r="U241" s="82"/>
      <c r="V241" s="87"/>
      <c r="W241" s="82"/>
      <c r="X241" s="82"/>
      <c r="Y241" s="82"/>
      <c r="Z241" s="82"/>
      <c r="AA241" s="82"/>
      <c r="AB241" s="82"/>
      <c r="AC241" s="82"/>
      <c r="AD241" s="82"/>
    </row>
    <row r="242" spans="1:30" s="1005" customFormat="1" ht="15.75">
      <c r="A242" s="81"/>
      <c r="B242" s="82"/>
      <c r="C242" s="82"/>
      <c r="D242" s="82"/>
      <c r="E242" s="82"/>
      <c r="F242" s="82"/>
      <c r="G242" s="82"/>
      <c r="H242" s="87"/>
      <c r="I242" s="82"/>
      <c r="J242" s="82"/>
      <c r="K242" s="82"/>
      <c r="L242" s="82"/>
      <c r="M242" s="82"/>
      <c r="N242" s="82"/>
      <c r="O242" s="87"/>
      <c r="P242" s="82"/>
      <c r="Q242" s="82"/>
      <c r="R242" s="82"/>
      <c r="S242" s="82"/>
      <c r="T242" s="82"/>
      <c r="U242" s="82"/>
      <c r="V242" s="87"/>
      <c r="W242" s="82"/>
      <c r="X242" s="82"/>
      <c r="Y242" s="82"/>
      <c r="Z242" s="82"/>
      <c r="AA242" s="82"/>
      <c r="AB242" s="82"/>
      <c r="AC242" s="82"/>
      <c r="AD242" s="82"/>
    </row>
    <row r="243" spans="1:30" s="1005" customFormat="1" ht="15.75">
      <c r="A243" s="81"/>
      <c r="B243" s="82"/>
      <c r="C243" s="82"/>
      <c r="D243" s="82"/>
      <c r="E243" s="82"/>
      <c r="F243" s="82"/>
      <c r="G243" s="82"/>
      <c r="H243" s="87"/>
      <c r="I243" s="82"/>
      <c r="J243" s="82"/>
      <c r="K243" s="82"/>
      <c r="L243" s="82"/>
      <c r="M243" s="82"/>
      <c r="N243" s="82"/>
      <c r="O243" s="87"/>
      <c r="P243" s="82"/>
      <c r="Q243" s="82"/>
      <c r="R243" s="82"/>
      <c r="S243" s="82"/>
      <c r="T243" s="82"/>
      <c r="U243" s="82"/>
      <c r="V243" s="87"/>
      <c r="W243" s="82"/>
      <c r="X243" s="82"/>
      <c r="Y243" s="82"/>
      <c r="Z243" s="82"/>
      <c r="AA243" s="82"/>
      <c r="AB243" s="82"/>
      <c r="AC243" s="82"/>
      <c r="AD243" s="82"/>
    </row>
    <row r="244" spans="1:30" s="1005" customFormat="1" ht="15.75">
      <c r="A244" s="81"/>
      <c r="B244" s="82"/>
      <c r="C244" s="82"/>
      <c r="D244" s="82"/>
      <c r="E244" s="82"/>
      <c r="F244" s="82"/>
      <c r="G244" s="82"/>
      <c r="H244" s="87"/>
      <c r="I244" s="82"/>
      <c r="J244" s="82"/>
      <c r="K244" s="82"/>
      <c r="L244" s="82"/>
      <c r="M244" s="82"/>
      <c r="N244" s="82"/>
      <c r="O244" s="87"/>
      <c r="P244" s="82"/>
      <c r="Q244" s="82"/>
      <c r="R244" s="82"/>
      <c r="S244" s="82"/>
      <c r="T244" s="82"/>
      <c r="U244" s="82"/>
      <c r="V244" s="87"/>
      <c r="W244" s="82"/>
      <c r="X244" s="82"/>
      <c r="Y244" s="82"/>
      <c r="Z244" s="82"/>
      <c r="AA244" s="82"/>
      <c r="AB244" s="82"/>
      <c r="AC244" s="82"/>
      <c r="AD244" s="82"/>
    </row>
    <row r="245" spans="1:30" s="1005" customFormat="1" ht="15.75">
      <c r="A245" s="81"/>
      <c r="B245" s="82"/>
      <c r="C245" s="82"/>
      <c r="D245" s="82"/>
      <c r="E245" s="82"/>
      <c r="F245" s="82"/>
      <c r="G245" s="82"/>
      <c r="H245" s="87"/>
      <c r="I245" s="82"/>
      <c r="J245" s="82"/>
      <c r="K245" s="82"/>
      <c r="L245" s="82"/>
      <c r="M245" s="82"/>
      <c r="N245" s="82"/>
      <c r="O245" s="87"/>
      <c r="P245" s="82"/>
      <c r="Q245" s="82"/>
      <c r="R245" s="82"/>
      <c r="S245" s="82"/>
      <c r="T245" s="82"/>
      <c r="U245" s="82"/>
      <c r="V245" s="87"/>
      <c r="W245" s="82"/>
      <c r="X245" s="82"/>
      <c r="Y245" s="82"/>
      <c r="Z245" s="82"/>
      <c r="AA245" s="82"/>
      <c r="AB245" s="82"/>
      <c r="AC245" s="82"/>
      <c r="AD245" s="82"/>
    </row>
    <row r="246" spans="1:30" s="1005" customFormat="1" ht="15.75">
      <c r="A246" s="81"/>
      <c r="B246" s="82"/>
      <c r="C246" s="82"/>
      <c r="D246" s="82"/>
      <c r="E246" s="82"/>
      <c r="F246" s="82"/>
      <c r="G246" s="82"/>
      <c r="H246" s="87"/>
      <c r="I246" s="82"/>
      <c r="J246" s="82"/>
      <c r="K246" s="82"/>
      <c r="L246" s="82"/>
      <c r="M246" s="82"/>
      <c r="N246" s="82"/>
      <c r="O246" s="87"/>
      <c r="P246" s="82"/>
      <c r="Q246" s="82"/>
      <c r="R246" s="82"/>
      <c r="S246" s="82"/>
      <c r="T246" s="82"/>
      <c r="U246" s="82"/>
      <c r="V246" s="87"/>
      <c r="W246" s="82"/>
      <c r="X246" s="82"/>
      <c r="Y246" s="82"/>
      <c r="Z246" s="82"/>
      <c r="AA246" s="82"/>
      <c r="AB246" s="82"/>
      <c r="AC246" s="82"/>
      <c r="AD246" s="82"/>
    </row>
    <row r="247" spans="1:30" s="1005" customFormat="1" ht="15.75">
      <c r="A247" s="81"/>
      <c r="B247" s="82"/>
      <c r="C247" s="82"/>
      <c r="D247" s="82"/>
      <c r="E247" s="82"/>
      <c r="F247" s="82"/>
      <c r="G247" s="82"/>
      <c r="H247" s="87"/>
      <c r="I247" s="82"/>
      <c r="J247" s="82"/>
      <c r="K247" s="82"/>
      <c r="L247" s="82"/>
      <c r="M247" s="82"/>
      <c r="N247" s="82"/>
      <c r="O247" s="87"/>
      <c r="P247" s="82"/>
      <c r="Q247" s="82"/>
      <c r="R247" s="82"/>
      <c r="S247" s="82"/>
      <c r="T247" s="82"/>
      <c r="U247" s="82"/>
      <c r="V247" s="87"/>
      <c r="W247" s="82"/>
      <c r="X247" s="82"/>
      <c r="Y247" s="82"/>
      <c r="Z247" s="82"/>
      <c r="AA247" s="82"/>
      <c r="AB247" s="82"/>
      <c r="AC247" s="82"/>
      <c r="AD247" s="82"/>
    </row>
    <row r="248" spans="1:30" s="1005" customFormat="1" ht="15.75">
      <c r="A248" s="81"/>
      <c r="B248" s="82"/>
      <c r="C248" s="82"/>
      <c r="D248" s="82"/>
      <c r="E248" s="82"/>
      <c r="F248" s="82"/>
      <c r="G248" s="82"/>
      <c r="H248" s="87"/>
      <c r="I248" s="82"/>
      <c r="J248" s="82"/>
      <c r="K248" s="82"/>
      <c r="L248" s="82"/>
      <c r="M248" s="82"/>
      <c r="N248" s="82"/>
      <c r="O248" s="87"/>
      <c r="P248" s="82"/>
      <c r="Q248" s="82"/>
      <c r="R248" s="82"/>
      <c r="S248" s="82"/>
      <c r="T248" s="82"/>
      <c r="U248" s="82"/>
      <c r="V248" s="87"/>
      <c r="W248" s="82"/>
      <c r="X248" s="82"/>
      <c r="Y248" s="82"/>
      <c r="Z248" s="82"/>
      <c r="AA248" s="82"/>
      <c r="AB248" s="82"/>
      <c r="AC248" s="82"/>
      <c r="AD248" s="82"/>
    </row>
    <row r="249" spans="1:30" s="1005" customFormat="1" ht="15.75">
      <c r="A249" s="81"/>
      <c r="B249" s="82"/>
      <c r="C249" s="82"/>
      <c r="D249" s="82"/>
      <c r="E249" s="82"/>
      <c r="F249" s="82"/>
      <c r="G249" s="82"/>
      <c r="H249" s="87"/>
      <c r="I249" s="82"/>
      <c r="J249" s="82"/>
      <c r="K249" s="82"/>
      <c r="L249" s="82"/>
      <c r="M249" s="82"/>
      <c r="N249" s="82"/>
      <c r="O249" s="87"/>
      <c r="P249" s="82"/>
      <c r="Q249" s="82"/>
      <c r="R249" s="82"/>
      <c r="S249" s="82"/>
      <c r="T249" s="82"/>
      <c r="U249" s="82"/>
      <c r="V249" s="87"/>
      <c r="W249" s="82"/>
      <c r="X249" s="82"/>
      <c r="Y249" s="82"/>
      <c r="Z249" s="82"/>
      <c r="AA249" s="82"/>
      <c r="AB249" s="82"/>
      <c r="AC249" s="82"/>
      <c r="AD249" s="82"/>
    </row>
    <row r="250" spans="1:30" s="1005" customFormat="1" ht="15.75">
      <c r="A250" s="81"/>
      <c r="B250" s="82"/>
      <c r="C250" s="82"/>
      <c r="D250" s="82"/>
      <c r="E250" s="82"/>
      <c r="F250" s="82"/>
      <c r="G250" s="82"/>
      <c r="H250" s="87"/>
      <c r="I250" s="82"/>
      <c r="J250" s="82"/>
      <c r="K250" s="82"/>
      <c r="L250" s="82"/>
      <c r="M250" s="82"/>
      <c r="N250" s="82"/>
      <c r="O250" s="87"/>
      <c r="P250" s="82"/>
      <c r="Q250" s="82"/>
      <c r="R250" s="82"/>
      <c r="S250" s="82"/>
      <c r="T250" s="82"/>
      <c r="U250" s="82"/>
      <c r="V250" s="87"/>
      <c r="W250" s="82"/>
      <c r="X250" s="82"/>
      <c r="Y250" s="82"/>
      <c r="Z250" s="82"/>
      <c r="AA250" s="82"/>
      <c r="AB250" s="82"/>
      <c r="AC250" s="82"/>
      <c r="AD250" s="82"/>
    </row>
    <row r="251" spans="1:30" s="1005" customFormat="1" ht="15.75">
      <c r="A251" s="81"/>
      <c r="B251" s="82"/>
      <c r="C251" s="82"/>
      <c r="D251" s="82"/>
      <c r="E251" s="82"/>
      <c r="F251" s="82"/>
      <c r="G251" s="82"/>
      <c r="H251" s="87"/>
      <c r="I251" s="82"/>
      <c r="J251" s="82"/>
      <c r="K251" s="82"/>
      <c r="L251" s="82"/>
      <c r="M251" s="82"/>
      <c r="N251" s="82"/>
      <c r="O251" s="87"/>
      <c r="P251" s="82"/>
      <c r="Q251" s="82"/>
      <c r="R251" s="82"/>
      <c r="S251" s="82"/>
      <c r="T251" s="82"/>
      <c r="U251" s="82"/>
      <c r="V251" s="87"/>
      <c r="W251" s="82"/>
      <c r="X251" s="82"/>
      <c r="Y251" s="82"/>
      <c r="Z251" s="82"/>
      <c r="AA251" s="82"/>
      <c r="AB251" s="82"/>
      <c r="AC251" s="82"/>
      <c r="AD251" s="82"/>
    </row>
    <row r="252" spans="1:30" s="1005" customFormat="1" ht="15.75">
      <c r="A252" s="81"/>
      <c r="B252" s="82"/>
      <c r="C252" s="82"/>
      <c r="D252" s="82"/>
      <c r="E252" s="82"/>
      <c r="F252" s="82"/>
      <c r="G252" s="82"/>
      <c r="H252" s="87"/>
      <c r="I252" s="82"/>
      <c r="J252" s="82"/>
      <c r="K252" s="82"/>
      <c r="L252" s="82"/>
      <c r="M252" s="82"/>
      <c r="N252" s="82"/>
      <c r="O252" s="87"/>
      <c r="P252" s="82"/>
      <c r="Q252" s="82"/>
      <c r="R252" s="82"/>
      <c r="S252" s="82"/>
      <c r="T252" s="82"/>
      <c r="U252" s="82"/>
      <c r="V252" s="87"/>
      <c r="W252" s="82"/>
      <c r="X252" s="82"/>
      <c r="Y252" s="82"/>
      <c r="Z252" s="82"/>
      <c r="AA252" s="82"/>
      <c r="AB252" s="82"/>
      <c r="AC252" s="82"/>
      <c r="AD252" s="82"/>
    </row>
    <row r="253" spans="1:30" s="1005" customFormat="1" ht="15.75">
      <c r="A253" s="81"/>
      <c r="B253" s="82"/>
      <c r="C253" s="82"/>
      <c r="D253" s="82"/>
      <c r="E253" s="82"/>
      <c r="F253" s="82"/>
      <c r="G253" s="82"/>
      <c r="H253" s="87"/>
      <c r="I253" s="82"/>
      <c r="J253" s="82"/>
      <c r="K253" s="82"/>
      <c r="L253" s="82"/>
      <c r="M253" s="82"/>
      <c r="N253" s="82"/>
      <c r="O253" s="87"/>
      <c r="P253" s="82"/>
      <c r="Q253" s="82"/>
      <c r="R253" s="82"/>
      <c r="S253" s="82"/>
      <c r="T253" s="82"/>
      <c r="U253" s="82"/>
      <c r="V253" s="87"/>
      <c r="W253" s="82"/>
      <c r="X253" s="82"/>
      <c r="Y253" s="82"/>
      <c r="Z253" s="82"/>
      <c r="AA253" s="82"/>
      <c r="AB253" s="82"/>
      <c r="AC253" s="82"/>
      <c r="AD253" s="82"/>
    </row>
    <row r="254" spans="1:30" s="1005" customFormat="1" ht="15.75">
      <c r="A254" s="81"/>
      <c r="B254" s="82"/>
      <c r="C254" s="82"/>
      <c r="D254" s="82"/>
      <c r="E254" s="82"/>
      <c r="F254" s="82"/>
      <c r="G254" s="82"/>
      <c r="H254" s="87"/>
      <c r="I254" s="82"/>
      <c r="J254" s="82"/>
      <c r="K254" s="82"/>
      <c r="L254" s="82"/>
      <c r="M254" s="82"/>
      <c r="N254" s="82"/>
      <c r="O254" s="87"/>
      <c r="P254" s="82"/>
      <c r="Q254" s="82"/>
      <c r="R254" s="82"/>
      <c r="S254" s="82"/>
      <c r="T254" s="82"/>
      <c r="U254" s="82"/>
      <c r="V254" s="87"/>
      <c r="W254" s="82"/>
      <c r="X254" s="82"/>
      <c r="Y254" s="82"/>
      <c r="Z254" s="82"/>
      <c r="AA254" s="82"/>
      <c r="AB254" s="82"/>
      <c r="AC254" s="82"/>
      <c r="AD254" s="82"/>
    </row>
    <row r="255" spans="1:30" s="1005" customFormat="1" ht="15.75">
      <c r="A255" s="81"/>
      <c r="B255" s="82"/>
      <c r="C255" s="82"/>
      <c r="D255" s="82"/>
      <c r="E255" s="82"/>
      <c r="F255" s="82"/>
      <c r="G255" s="82"/>
      <c r="H255" s="87"/>
      <c r="I255" s="82"/>
      <c r="J255" s="82"/>
      <c r="K255" s="82"/>
      <c r="L255" s="82"/>
      <c r="M255" s="82"/>
      <c r="N255" s="82"/>
      <c r="O255" s="87"/>
      <c r="P255" s="82"/>
      <c r="Q255" s="82"/>
      <c r="R255" s="82"/>
      <c r="S255" s="82"/>
      <c r="T255" s="82"/>
      <c r="U255" s="82"/>
      <c r="V255" s="87"/>
      <c r="W255" s="82"/>
      <c r="X255" s="82"/>
      <c r="Y255" s="82"/>
      <c r="Z255" s="82"/>
      <c r="AA255" s="82"/>
      <c r="AB255" s="82"/>
      <c r="AC255" s="82"/>
      <c r="AD255" s="82"/>
    </row>
    <row r="256" spans="1:30" s="1005" customFormat="1" ht="15.75">
      <c r="A256" s="81"/>
      <c r="B256" s="82"/>
      <c r="C256" s="82"/>
      <c r="D256" s="82"/>
      <c r="E256" s="82"/>
      <c r="F256" s="82"/>
      <c r="G256" s="82"/>
      <c r="H256" s="87"/>
      <c r="I256" s="82"/>
      <c r="J256" s="82"/>
      <c r="K256" s="82"/>
      <c r="L256" s="82"/>
      <c r="M256" s="82"/>
      <c r="N256" s="82"/>
      <c r="O256" s="87"/>
      <c r="P256" s="82"/>
      <c r="Q256" s="82"/>
      <c r="R256" s="82"/>
      <c r="S256" s="82"/>
      <c r="T256" s="82"/>
      <c r="U256" s="82"/>
      <c r="V256" s="87"/>
      <c r="W256" s="82"/>
      <c r="X256" s="82"/>
      <c r="Y256" s="82"/>
      <c r="Z256" s="82"/>
      <c r="AA256" s="82"/>
      <c r="AB256" s="82"/>
      <c r="AC256" s="82"/>
      <c r="AD256" s="82"/>
    </row>
    <row r="257" spans="1:30" s="1005" customFormat="1" ht="15.75">
      <c r="A257" s="81"/>
      <c r="B257" s="82"/>
      <c r="C257" s="82"/>
      <c r="D257" s="82"/>
      <c r="E257" s="82"/>
      <c r="F257" s="82"/>
      <c r="G257" s="82"/>
      <c r="H257" s="87"/>
      <c r="I257" s="82"/>
      <c r="J257" s="82"/>
      <c r="K257" s="82"/>
      <c r="L257" s="82"/>
      <c r="M257" s="82"/>
      <c r="N257" s="82"/>
      <c r="O257" s="87"/>
      <c r="P257" s="82"/>
      <c r="Q257" s="82"/>
      <c r="R257" s="82"/>
      <c r="S257" s="82"/>
      <c r="T257" s="82"/>
      <c r="U257" s="82"/>
      <c r="V257" s="87"/>
      <c r="W257" s="82"/>
      <c r="X257" s="82"/>
      <c r="Y257" s="82"/>
      <c r="Z257" s="82"/>
      <c r="AA257" s="82"/>
      <c r="AB257" s="82"/>
      <c r="AC257" s="82"/>
      <c r="AD257" s="82"/>
    </row>
    <row r="258" spans="1:30" s="1005" customFormat="1" ht="15.75">
      <c r="A258" s="81"/>
      <c r="B258" s="82"/>
      <c r="C258" s="82"/>
      <c r="D258" s="82"/>
      <c r="E258" s="82"/>
      <c r="F258" s="82"/>
      <c r="G258" s="82"/>
      <c r="H258" s="87"/>
      <c r="I258" s="82"/>
      <c r="J258" s="82"/>
      <c r="K258" s="82"/>
      <c r="L258" s="82"/>
      <c r="M258" s="82"/>
      <c r="N258" s="82"/>
      <c r="O258" s="87"/>
      <c r="P258" s="82"/>
      <c r="Q258" s="82"/>
      <c r="R258" s="82"/>
      <c r="S258" s="82"/>
      <c r="T258" s="82"/>
      <c r="U258" s="82"/>
      <c r="V258" s="87"/>
      <c r="W258" s="82"/>
      <c r="X258" s="82"/>
      <c r="Y258" s="82"/>
      <c r="Z258" s="82"/>
      <c r="AA258" s="82"/>
      <c r="AB258" s="82"/>
      <c r="AC258" s="82"/>
      <c r="AD258" s="82"/>
    </row>
    <row r="259" spans="1:30" s="1005" customFormat="1" ht="15.75">
      <c r="A259" s="81"/>
      <c r="B259" s="82"/>
      <c r="C259" s="82"/>
      <c r="D259" s="82"/>
      <c r="E259" s="82"/>
      <c r="F259" s="82"/>
      <c r="G259" s="82"/>
      <c r="H259" s="87"/>
      <c r="I259" s="82"/>
      <c r="J259" s="82"/>
      <c r="K259" s="82"/>
      <c r="L259" s="82"/>
      <c r="M259" s="82"/>
      <c r="N259" s="82"/>
      <c r="O259" s="87"/>
      <c r="P259" s="82"/>
      <c r="Q259" s="82"/>
      <c r="R259" s="82"/>
      <c r="S259" s="82"/>
      <c r="T259" s="82"/>
      <c r="U259" s="82"/>
      <c r="V259" s="87"/>
      <c r="W259" s="82"/>
      <c r="X259" s="82"/>
      <c r="Y259" s="82"/>
      <c r="Z259" s="82"/>
      <c r="AA259" s="82"/>
      <c r="AB259" s="82"/>
      <c r="AC259" s="82"/>
      <c r="AD259" s="82"/>
    </row>
    <row r="260" spans="1:30" s="1005" customFormat="1" ht="15.75">
      <c r="A260" s="81"/>
      <c r="B260" s="82"/>
      <c r="C260" s="82"/>
      <c r="D260" s="82"/>
      <c r="E260" s="82"/>
      <c r="F260" s="82"/>
      <c r="G260" s="82"/>
      <c r="H260" s="87"/>
      <c r="I260" s="82"/>
      <c r="J260" s="82"/>
      <c r="K260" s="82"/>
      <c r="L260" s="82"/>
      <c r="M260" s="82"/>
      <c r="N260" s="82"/>
      <c r="O260" s="87"/>
      <c r="P260" s="82"/>
      <c r="Q260" s="82"/>
      <c r="R260" s="82"/>
      <c r="S260" s="82"/>
      <c r="T260" s="82"/>
      <c r="U260" s="82"/>
      <c r="V260" s="87"/>
      <c r="W260" s="82"/>
      <c r="X260" s="82"/>
      <c r="Y260" s="82"/>
      <c r="Z260" s="82"/>
      <c r="AA260" s="82"/>
      <c r="AB260" s="82"/>
      <c r="AC260" s="82"/>
      <c r="AD260" s="82"/>
    </row>
    <row r="261" spans="1:30" s="1005" customFormat="1" ht="15.75">
      <c r="A261" s="81"/>
      <c r="B261" s="82"/>
      <c r="C261" s="82"/>
      <c r="D261" s="82"/>
      <c r="E261" s="82"/>
      <c r="F261" s="82"/>
      <c r="G261" s="82"/>
      <c r="H261" s="87"/>
      <c r="I261" s="82"/>
      <c r="J261" s="82"/>
      <c r="K261" s="82"/>
      <c r="L261" s="82"/>
      <c r="M261" s="82"/>
      <c r="N261" s="82"/>
      <c r="O261" s="87"/>
      <c r="P261" s="82"/>
      <c r="Q261" s="82"/>
      <c r="R261" s="82"/>
      <c r="S261" s="82"/>
      <c r="T261" s="82"/>
      <c r="U261" s="82"/>
      <c r="V261" s="87"/>
      <c r="W261" s="82"/>
      <c r="X261" s="82"/>
      <c r="Y261" s="82"/>
      <c r="Z261" s="82"/>
      <c r="AA261" s="82"/>
      <c r="AB261" s="82"/>
      <c r="AC261" s="82"/>
      <c r="AD261" s="82"/>
    </row>
    <row r="262" spans="1:30" s="1005" customFormat="1" ht="15.75">
      <c r="A262" s="81"/>
      <c r="B262" s="82"/>
      <c r="C262" s="82"/>
      <c r="D262" s="82"/>
      <c r="E262" s="82"/>
      <c r="F262" s="82"/>
      <c r="G262" s="82"/>
      <c r="H262" s="87"/>
      <c r="I262" s="82"/>
      <c r="J262" s="82"/>
      <c r="K262" s="82"/>
      <c r="L262" s="82"/>
      <c r="M262" s="82"/>
      <c r="N262" s="82"/>
      <c r="O262" s="87"/>
      <c r="P262" s="82"/>
      <c r="Q262" s="82"/>
      <c r="R262" s="82"/>
      <c r="S262" s="82"/>
      <c r="T262" s="82"/>
      <c r="U262" s="82"/>
      <c r="V262" s="87"/>
      <c r="W262" s="82"/>
      <c r="X262" s="82"/>
      <c r="Y262" s="82"/>
      <c r="Z262" s="82"/>
      <c r="AA262" s="82"/>
      <c r="AB262" s="82"/>
      <c r="AC262" s="82"/>
      <c r="AD262" s="82"/>
    </row>
    <row r="263" spans="1:30" s="1005" customFormat="1" ht="15.75">
      <c r="A263" s="81"/>
      <c r="B263" s="82"/>
      <c r="C263" s="82"/>
      <c r="D263" s="82"/>
      <c r="E263" s="82"/>
      <c r="F263" s="82"/>
      <c r="G263" s="82"/>
      <c r="H263" s="87"/>
      <c r="I263" s="82"/>
      <c r="J263" s="82"/>
      <c r="K263" s="82"/>
      <c r="L263" s="82"/>
      <c r="M263" s="82"/>
      <c r="N263" s="82"/>
      <c r="O263" s="87"/>
      <c r="P263" s="82"/>
      <c r="Q263" s="82"/>
      <c r="R263" s="82"/>
      <c r="S263" s="82"/>
      <c r="T263" s="82"/>
      <c r="U263" s="82"/>
      <c r="V263" s="87"/>
      <c r="W263" s="82"/>
      <c r="X263" s="82"/>
      <c r="Y263" s="82"/>
      <c r="Z263" s="82"/>
      <c r="AA263" s="82"/>
      <c r="AB263" s="82"/>
      <c r="AC263" s="82"/>
      <c r="AD263" s="82"/>
    </row>
    <row r="264" spans="1:30" s="1005" customFormat="1" ht="15.75">
      <c r="A264" s="81"/>
      <c r="B264" s="82"/>
      <c r="C264" s="82"/>
      <c r="D264" s="82"/>
      <c r="E264" s="82"/>
      <c r="F264" s="82"/>
      <c r="G264" s="82"/>
      <c r="H264" s="87"/>
      <c r="I264" s="82"/>
      <c r="J264" s="82"/>
      <c r="K264" s="82"/>
      <c r="L264" s="82"/>
      <c r="M264" s="82"/>
      <c r="N264" s="82"/>
      <c r="O264" s="87"/>
      <c r="P264" s="82"/>
      <c r="Q264" s="82"/>
      <c r="R264" s="82"/>
      <c r="S264" s="82"/>
      <c r="T264" s="82"/>
      <c r="U264" s="82"/>
      <c r="V264" s="87"/>
      <c r="W264" s="82"/>
      <c r="X264" s="82"/>
      <c r="Y264" s="82"/>
      <c r="Z264" s="82"/>
      <c r="AA264" s="82"/>
      <c r="AB264" s="82"/>
      <c r="AC264" s="82"/>
      <c r="AD264" s="82"/>
    </row>
    <row r="265" spans="1:30" s="1005" customFormat="1" ht="15.75">
      <c r="A265" s="81"/>
      <c r="B265" s="82"/>
      <c r="C265" s="82"/>
      <c r="D265" s="82"/>
      <c r="E265" s="82"/>
      <c r="F265" s="82"/>
      <c r="G265" s="82"/>
      <c r="H265" s="87"/>
      <c r="I265" s="82"/>
      <c r="J265" s="82"/>
      <c r="K265" s="82"/>
      <c r="L265" s="82"/>
      <c r="M265" s="82"/>
      <c r="N265" s="82"/>
      <c r="O265" s="87"/>
      <c r="P265" s="82"/>
      <c r="Q265" s="82"/>
      <c r="R265" s="82"/>
      <c r="S265" s="82"/>
      <c r="T265" s="82"/>
      <c r="U265" s="82"/>
      <c r="V265" s="87"/>
      <c r="W265" s="82"/>
      <c r="X265" s="82"/>
      <c r="Y265" s="82"/>
      <c r="Z265" s="82"/>
      <c r="AA265" s="82"/>
      <c r="AB265" s="82"/>
      <c r="AC265" s="82"/>
      <c r="AD265" s="82"/>
    </row>
    <row r="266" spans="1:30" s="1005" customFormat="1" ht="15.75">
      <c r="A266" s="81"/>
      <c r="B266" s="82"/>
      <c r="C266" s="82"/>
      <c r="D266" s="82"/>
      <c r="E266" s="82"/>
      <c r="F266" s="82"/>
      <c r="G266" s="82"/>
      <c r="H266" s="87"/>
      <c r="I266" s="82"/>
      <c r="J266" s="82"/>
      <c r="K266" s="82"/>
      <c r="L266" s="82"/>
      <c r="M266" s="82"/>
      <c r="N266" s="82"/>
      <c r="O266" s="87"/>
      <c r="P266" s="82"/>
      <c r="Q266" s="82"/>
      <c r="R266" s="82"/>
      <c r="S266" s="82"/>
      <c r="T266" s="82"/>
      <c r="U266" s="82"/>
      <c r="V266" s="87"/>
      <c r="W266" s="82"/>
      <c r="X266" s="82"/>
      <c r="Y266" s="82"/>
      <c r="Z266" s="82"/>
      <c r="AA266" s="82"/>
      <c r="AB266" s="82"/>
      <c r="AC266" s="82"/>
      <c r="AD266" s="82"/>
    </row>
    <row r="267" spans="1:30" s="1005" customFormat="1" ht="15.75">
      <c r="A267" s="81"/>
      <c r="B267" s="82"/>
      <c r="C267" s="82"/>
      <c r="D267" s="82"/>
      <c r="E267" s="82"/>
      <c r="F267" s="82"/>
      <c r="G267" s="82"/>
      <c r="H267" s="87"/>
      <c r="I267" s="82"/>
      <c r="J267" s="82"/>
      <c r="K267" s="82"/>
      <c r="L267" s="82"/>
      <c r="M267" s="82"/>
      <c r="N267" s="82"/>
      <c r="O267" s="87"/>
      <c r="P267" s="82"/>
      <c r="Q267" s="82"/>
      <c r="R267" s="82"/>
      <c r="S267" s="82"/>
      <c r="T267" s="82"/>
      <c r="U267" s="82"/>
      <c r="V267" s="87"/>
      <c r="W267" s="82"/>
      <c r="X267" s="82"/>
      <c r="Y267" s="82"/>
      <c r="Z267" s="82"/>
      <c r="AA267" s="82"/>
      <c r="AB267" s="82"/>
      <c r="AC267" s="82"/>
      <c r="AD267" s="82"/>
    </row>
    <row r="268" spans="1:30" s="1005" customFormat="1" ht="15.75">
      <c r="A268" s="81"/>
      <c r="B268" s="82"/>
      <c r="C268" s="82"/>
      <c r="D268" s="82"/>
      <c r="E268" s="82"/>
      <c r="F268" s="82"/>
      <c r="G268" s="82"/>
      <c r="H268" s="87"/>
      <c r="I268" s="82"/>
      <c r="J268" s="82"/>
      <c r="K268" s="82"/>
      <c r="L268" s="82"/>
      <c r="M268" s="82"/>
      <c r="N268" s="82"/>
      <c r="O268" s="87"/>
      <c r="P268" s="82"/>
      <c r="Q268" s="82"/>
      <c r="R268" s="82"/>
      <c r="S268" s="82"/>
      <c r="T268" s="82"/>
      <c r="U268" s="82"/>
      <c r="V268" s="87"/>
      <c r="W268" s="82"/>
      <c r="X268" s="82"/>
      <c r="Y268" s="82"/>
      <c r="Z268" s="82"/>
      <c r="AA268" s="82"/>
      <c r="AB268" s="82"/>
      <c r="AC268" s="82"/>
      <c r="AD268" s="82"/>
    </row>
    <row r="269" spans="1:30" s="1005" customFormat="1" ht="15.75">
      <c r="A269" s="81"/>
      <c r="B269" s="82"/>
      <c r="C269" s="82"/>
      <c r="D269" s="82"/>
      <c r="E269" s="82"/>
      <c r="F269" s="82"/>
      <c r="G269" s="82"/>
      <c r="H269" s="87"/>
      <c r="I269" s="82"/>
      <c r="J269" s="82"/>
      <c r="K269" s="82"/>
      <c r="L269" s="82"/>
      <c r="M269" s="82"/>
      <c r="N269" s="82"/>
      <c r="O269" s="87"/>
      <c r="P269" s="82"/>
      <c r="Q269" s="82"/>
      <c r="R269" s="82"/>
      <c r="S269" s="82"/>
      <c r="T269" s="82"/>
      <c r="U269" s="82"/>
      <c r="V269" s="87"/>
      <c r="W269" s="82"/>
      <c r="X269" s="82"/>
      <c r="Y269" s="82"/>
      <c r="Z269" s="82"/>
      <c r="AA269" s="82"/>
      <c r="AB269" s="82"/>
      <c r="AC269" s="82"/>
      <c r="AD269" s="82"/>
    </row>
    <row r="270" spans="1:30" s="1005" customFormat="1" ht="15.75">
      <c r="A270" s="81"/>
      <c r="B270" s="82"/>
      <c r="C270" s="82"/>
      <c r="D270" s="82"/>
      <c r="E270" s="82"/>
      <c r="F270" s="82"/>
      <c r="G270" s="82"/>
      <c r="H270" s="87"/>
      <c r="I270" s="82"/>
      <c r="J270" s="82"/>
      <c r="K270" s="82"/>
      <c r="L270" s="82"/>
      <c r="M270" s="82"/>
      <c r="N270" s="82"/>
      <c r="O270" s="87"/>
      <c r="P270" s="82"/>
      <c r="Q270" s="82"/>
      <c r="R270" s="82"/>
      <c r="S270" s="82"/>
      <c r="T270" s="82"/>
      <c r="U270" s="82"/>
      <c r="V270" s="87"/>
      <c r="W270" s="82"/>
      <c r="X270" s="82"/>
      <c r="Y270" s="82"/>
      <c r="Z270" s="82"/>
      <c r="AA270" s="82"/>
      <c r="AB270" s="82"/>
      <c r="AC270" s="82"/>
      <c r="AD270" s="82"/>
    </row>
    <row r="271" spans="1:30" s="1005" customFormat="1" ht="15.75">
      <c r="A271" s="81"/>
      <c r="B271" s="82"/>
      <c r="C271" s="82"/>
      <c r="D271" s="82"/>
      <c r="E271" s="82"/>
      <c r="F271" s="82"/>
      <c r="G271" s="82"/>
      <c r="H271" s="87"/>
      <c r="I271" s="82"/>
      <c r="J271" s="82"/>
      <c r="K271" s="82"/>
      <c r="L271" s="82"/>
      <c r="M271" s="82"/>
      <c r="N271" s="82"/>
      <c r="O271" s="87"/>
      <c r="P271" s="82"/>
      <c r="Q271" s="82"/>
      <c r="R271" s="82"/>
      <c r="S271" s="82"/>
      <c r="T271" s="82"/>
      <c r="U271" s="82"/>
      <c r="V271" s="87"/>
      <c r="W271" s="82"/>
      <c r="X271" s="82"/>
      <c r="Y271" s="82"/>
      <c r="Z271" s="82"/>
      <c r="AA271" s="82"/>
      <c r="AB271" s="82"/>
      <c r="AC271" s="82"/>
      <c r="AD271" s="82"/>
    </row>
    <row r="272" spans="1:30" s="1005" customFormat="1" ht="15.75">
      <c r="A272" s="81"/>
      <c r="B272" s="82"/>
      <c r="C272" s="82"/>
      <c r="D272" s="82"/>
      <c r="E272" s="82"/>
      <c r="F272" s="82"/>
      <c r="G272" s="82"/>
      <c r="H272" s="87"/>
      <c r="I272" s="82"/>
      <c r="J272" s="82"/>
      <c r="K272" s="82"/>
      <c r="L272" s="82"/>
      <c r="M272" s="82"/>
      <c r="N272" s="82"/>
      <c r="O272" s="87"/>
      <c r="P272" s="82"/>
      <c r="Q272" s="82"/>
      <c r="R272" s="82"/>
      <c r="S272" s="82"/>
      <c r="T272" s="82"/>
      <c r="U272" s="82"/>
      <c r="V272" s="87"/>
      <c r="W272" s="82"/>
      <c r="X272" s="82"/>
      <c r="Y272" s="82"/>
      <c r="Z272" s="82"/>
      <c r="AA272" s="82"/>
      <c r="AB272" s="82"/>
      <c r="AC272" s="82"/>
      <c r="AD272" s="82"/>
    </row>
    <row r="273" spans="1:30" s="1005" customFormat="1" ht="15.75">
      <c r="A273" s="81"/>
      <c r="B273" s="82"/>
      <c r="C273" s="82"/>
      <c r="D273" s="82"/>
      <c r="E273" s="82"/>
      <c r="F273" s="82"/>
      <c r="G273" s="82"/>
      <c r="H273" s="87"/>
      <c r="I273" s="82"/>
      <c r="J273" s="82"/>
      <c r="K273" s="82"/>
      <c r="L273" s="82"/>
      <c r="M273" s="82"/>
      <c r="N273" s="82"/>
      <c r="O273" s="87"/>
      <c r="P273" s="82"/>
      <c r="Q273" s="82"/>
      <c r="R273" s="82"/>
      <c r="S273" s="82"/>
      <c r="T273" s="82"/>
      <c r="U273" s="82"/>
      <c r="V273" s="87"/>
      <c r="W273" s="82"/>
      <c r="X273" s="82"/>
      <c r="Y273" s="82"/>
      <c r="Z273" s="82"/>
      <c r="AA273" s="82"/>
      <c r="AB273" s="82"/>
      <c r="AC273" s="82"/>
      <c r="AD273" s="82"/>
    </row>
    <row r="274" spans="1:30" s="1005" customFormat="1" ht="15.75">
      <c r="A274" s="81"/>
      <c r="B274" s="82"/>
      <c r="C274" s="82"/>
      <c r="D274" s="82"/>
      <c r="E274" s="82"/>
      <c r="F274" s="82"/>
      <c r="G274" s="82"/>
      <c r="H274" s="87"/>
      <c r="I274" s="82"/>
      <c r="J274" s="82"/>
      <c r="K274" s="82"/>
      <c r="L274" s="82"/>
      <c r="M274" s="82"/>
      <c r="N274" s="82"/>
      <c r="O274" s="87"/>
      <c r="P274" s="82"/>
      <c r="Q274" s="82"/>
      <c r="R274" s="82"/>
      <c r="S274" s="82"/>
      <c r="T274" s="82"/>
      <c r="U274" s="82"/>
      <c r="V274" s="87"/>
      <c r="W274" s="82"/>
      <c r="X274" s="82"/>
      <c r="Y274" s="82"/>
      <c r="Z274" s="82"/>
      <c r="AA274" s="82"/>
      <c r="AB274" s="82"/>
      <c r="AC274" s="82"/>
      <c r="AD274" s="82"/>
    </row>
    <row r="275" spans="1:30" s="1005" customFormat="1" ht="15.75">
      <c r="A275" s="81"/>
      <c r="B275" s="82"/>
      <c r="C275" s="82"/>
      <c r="D275" s="82"/>
      <c r="E275" s="82"/>
      <c r="F275" s="82"/>
      <c r="G275" s="82"/>
      <c r="H275" s="87"/>
      <c r="I275" s="82"/>
      <c r="J275" s="82"/>
      <c r="K275" s="82"/>
      <c r="L275" s="82"/>
      <c r="M275" s="82"/>
      <c r="N275" s="82"/>
      <c r="O275" s="87"/>
      <c r="P275" s="82"/>
      <c r="Q275" s="82"/>
      <c r="R275" s="82"/>
      <c r="S275" s="82"/>
      <c r="T275" s="82"/>
      <c r="U275" s="82"/>
      <c r="V275" s="87"/>
      <c r="W275" s="82"/>
      <c r="X275" s="82"/>
      <c r="Y275" s="82"/>
      <c r="Z275" s="82"/>
      <c r="AA275" s="82"/>
      <c r="AB275" s="82"/>
      <c r="AC275" s="82"/>
      <c r="AD275" s="82"/>
    </row>
    <row r="276" spans="1:30" s="1005" customFormat="1" ht="15.75">
      <c r="A276" s="81"/>
      <c r="B276" s="82"/>
      <c r="C276" s="82"/>
      <c r="D276" s="82"/>
      <c r="E276" s="82"/>
      <c r="F276" s="82"/>
      <c r="G276" s="82"/>
      <c r="H276" s="87"/>
      <c r="I276" s="82"/>
      <c r="J276" s="82"/>
      <c r="K276" s="82"/>
      <c r="L276" s="82"/>
      <c r="M276" s="82"/>
      <c r="N276" s="82"/>
      <c r="O276" s="87"/>
      <c r="P276" s="82"/>
      <c r="Q276" s="82"/>
      <c r="R276" s="82"/>
      <c r="S276" s="82"/>
      <c r="T276" s="82"/>
      <c r="U276" s="82"/>
      <c r="V276" s="87"/>
      <c r="W276" s="82"/>
      <c r="X276" s="82"/>
      <c r="Y276" s="82"/>
      <c r="Z276" s="82"/>
      <c r="AA276" s="82"/>
      <c r="AB276" s="82"/>
      <c r="AC276" s="82"/>
      <c r="AD276" s="82"/>
    </row>
    <row r="277" spans="1:30" s="1005" customFormat="1" ht="15.75">
      <c r="A277" s="81"/>
      <c r="B277" s="82"/>
      <c r="C277" s="82"/>
      <c r="D277" s="82"/>
      <c r="E277" s="82"/>
      <c r="F277" s="82"/>
      <c r="G277" s="82"/>
      <c r="H277" s="87"/>
      <c r="I277" s="82"/>
      <c r="J277" s="82"/>
      <c r="K277" s="82"/>
      <c r="L277" s="82"/>
      <c r="M277" s="82"/>
      <c r="N277" s="82"/>
      <c r="O277" s="87"/>
      <c r="P277" s="82"/>
      <c r="Q277" s="82"/>
      <c r="R277" s="82"/>
      <c r="S277" s="82"/>
      <c r="T277" s="82"/>
      <c r="U277" s="82"/>
      <c r="V277" s="87"/>
      <c r="W277" s="82"/>
      <c r="X277" s="82"/>
      <c r="Y277" s="82"/>
      <c r="Z277" s="82"/>
      <c r="AA277" s="82"/>
      <c r="AB277" s="82"/>
      <c r="AC277" s="82"/>
      <c r="AD277" s="82"/>
    </row>
    <row r="278" spans="1:30" s="1005" customFormat="1" ht="15.75">
      <c r="A278" s="81"/>
      <c r="B278" s="82"/>
      <c r="C278" s="82"/>
      <c r="D278" s="82"/>
      <c r="E278" s="82"/>
      <c r="F278" s="82"/>
      <c r="G278" s="82"/>
      <c r="H278" s="87"/>
      <c r="I278" s="82"/>
      <c r="J278" s="82"/>
      <c r="K278" s="82"/>
      <c r="L278" s="82"/>
      <c r="M278" s="82"/>
      <c r="N278" s="82"/>
      <c r="O278" s="87"/>
      <c r="P278" s="82"/>
      <c r="Q278" s="82"/>
      <c r="R278" s="82"/>
      <c r="S278" s="82"/>
      <c r="T278" s="82"/>
      <c r="U278" s="82"/>
      <c r="V278" s="87"/>
      <c r="W278" s="82"/>
      <c r="X278" s="82"/>
      <c r="Y278" s="82"/>
      <c r="Z278" s="82"/>
      <c r="AA278" s="82"/>
      <c r="AB278" s="82"/>
      <c r="AC278" s="82"/>
      <c r="AD278" s="82"/>
    </row>
    <row r="279" spans="1:30" s="1005" customFormat="1" ht="15.75">
      <c r="A279" s="81"/>
      <c r="B279" s="82"/>
      <c r="C279" s="82"/>
      <c r="D279" s="82"/>
      <c r="E279" s="82"/>
      <c r="F279" s="82"/>
      <c r="G279" s="82"/>
      <c r="H279" s="87"/>
      <c r="I279" s="82"/>
      <c r="J279" s="82"/>
      <c r="K279" s="82"/>
      <c r="L279" s="82"/>
      <c r="M279" s="82"/>
      <c r="N279" s="82"/>
      <c r="O279" s="87"/>
      <c r="P279" s="82"/>
      <c r="Q279" s="82"/>
      <c r="R279" s="82"/>
      <c r="S279" s="82"/>
      <c r="T279" s="82"/>
      <c r="U279" s="82"/>
      <c r="V279" s="87"/>
      <c r="W279" s="82"/>
      <c r="X279" s="82"/>
      <c r="Y279" s="82"/>
      <c r="Z279" s="82"/>
      <c r="AA279" s="82"/>
      <c r="AB279" s="82"/>
      <c r="AC279" s="82"/>
      <c r="AD279" s="82"/>
    </row>
    <row r="280" spans="1:30" s="1005" customFormat="1" ht="15.75">
      <c r="A280" s="81"/>
      <c r="B280" s="82"/>
      <c r="C280" s="82"/>
      <c r="D280" s="82"/>
      <c r="E280" s="82"/>
      <c r="F280" s="82"/>
      <c r="G280" s="82"/>
      <c r="H280" s="87"/>
      <c r="I280" s="82"/>
      <c r="J280" s="82"/>
      <c r="K280" s="82"/>
      <c r="L280" s="82"/>
      <c r="M280" s="82"/>
      <c r="N280" s="82"/>
      <c r="O280" s="87"/>
      <c r="P280" s="82"/>
      <c r="Q280" s="82"/>
      <c r="R280" s="82"/>
      <c r="S280" s="82"/>
      <c r="T280" s="82"/>
      <c r="U280" s="82"/>
      <c r="V280" s="87"/>
      <c r="W280" s="82"/>
      <c r="X280" s="82"/>
      <c r="Y280" s="82"/>
      <c r="Z280" s="82"/>
      <c r="AA280" s="82"/>
      <c r="AB280" s="82"/>
      <c r="AC280" s="82"/>
      <c r="AD280" s="82"/>
    </row>
    <row r="281" spans="1:30" s="1005" customFormat="1" ht="15.75">
      <c r="A281" s="81"/>
      <c r="B281" s="82"/>
      <c r="C281" s="82"/>
      <c r="D281" s="82"/>
      <c r="E281" s="82"/>
      <c r="F281" s="82"/>
      <c r="G281" s="82"/>
      <c r="H281" s="87"/>
      <c r="I281" s="82"/>
      <c r="J281" s="82"/>
      <c r="K281" s="82"/>
      <c r="L281" s="82"/>
      <c r="M281" s="82"/>
      <c r="N281" s="82"/>
      <c r="O281" s="87"/>
      <c r="P281" s="82"/>
      <c r="Q281" s="82"/>
      <c r="R281" s="82"/>
      <c r="S281" s="82"/>
      <c r="T281" s="82"/>
      <c r="U281" s="82"/>
      <c r="V281" s="87"/>
      <c r="W281" s="82"/>
      <c r="X281" s="82"/>
      <c r="Y281" s="82"/>
      <c r="Z281" s="82"/>
      <c r="AA281" s="82"/>
      <c r="AB281" s="82"/>
      <c r="AC281" s="82"/>
      <c r="AD281" s="82"/>
    </row>
    <row r="282" spans="1:30" s="1005" customFormat="1" ht="15.75">
      <c r="A282" s="81"/>
      <c r="B282" s="82"/>
      <c r="C282" s="82"/>
      <c r="D282" s="82"/>
      <c r="E282" s="82"/>
      <c r="F282" s="82"/>
      <c r="G282" s="82"/>
      <c r="H282" s="87"/>
      <c r="I282" s="82"/>
      <c r="J282" s="82"/>
      <c r="K282" s="82"/>
      <c r="L282" s="82"/>
      <c r="M282" s="82"/>
      <c r="N282" s="82"/>
      <c r="O282" s="87"/>
      <c r="P282" s="82"/>
      <c r="Q282" s="82"/>
      <c r="R282" s="82"/>
      <c r="S282" s="82"/>
      <c r="T282" s="82"/>
      <c r="U282" s="82"/>
      <c r="V282" s="87"/>
      <c r="W282" s="82"/>
      <c r="X282" s="82"/>
      <c r="Y282" s="82"/>
      <c r="Z282" s="82"/>
      <c r="AA282" s="82"/>
      <c r="AB282" s="82"/>
      <c r="AC282" s="82"/>
      <c r="AD282" s="82"/>
    </row>
    <row r="283" spans="1:30" s="1005" customFormat="1" ht="15.75">
      <c r="A283" s="81"/>
      <c r="B283" s="82"/>
      <c r="C283" s="82"/>
      <c r="D283" s="82"/>
      <c r="E283" s="82"/>
      <c r="F283" s="82"/>
      <c r="G283" s="82"/>
      <c r="H283" s="87"/>
      <c r="I283" s="82"/>
      <c r="J283" s="82"/>
      <c r="K283" s="82"/>
      <c r="L283" s="82"/>
      <c r="M283" s="82"/>
      <c r="N283" s="82"/>
      <c r="O283" s="87"/>
      <c r="P283" s="82"/>
      <c r="Q283" s="82"/>
      <c r="R283" s="82"/>
      <c r="S283" s="82"/>
      <c r="T283" s="82"/>
      <c r="U283" s="82"/>
      <c r="V283" s="87"/>
      <c r="W283" s="82"/>
      <c r="X283" s="82"/>
      <c r="Y283" s="82"/>
      <c r="Z283" s="82"/>
      <c r="AA283" s="82"/>
      <c r="AB283" s="82"/>
      <c r="AC283" s="82"/>
      <c r="AD283" s="82"/>
    </row>
    <row r="284" spans="1:30" s="1005" customFormat="1" ht="15.75">
      <c r="A284" s="81"/>
      <c r="B284" s="82"/>
      <c r="C284" s="82"/>
      <c r="D284" s="82"/>
      <c r="E284" s="82"/>
      <c r="F284" s="82"/>
      <c r="G284" s="82"/>
      <c r="H284" s="87"/>
      <c r="I284" s="82"/>
      <c r="J284" s="82"/>
      <c r="K284" s="82"/>
      <c r="L284" s="82"/>
      <c r="M284" s="82"/>
      <c r="N284" s="82"/>
      <c r="O284" s="87"/>
      <c r="P284" s="82"/>
      <c r="Q284" s="82"/>
      <c r="R284" s="82"/>
      <c r="S284" s="82"/>
      <c r="T284" s="82"/>
      <c r="U284" s="82"/>
      <c r="V284" s="87"/>
      <c r="W284" s="82"/>
      <c r="X284" s="82"/>
      <c r="Y284" s="82"/>
      <c r="Z284" s="82"/>
      <c r="AA284" s="82"/>
      <c r="AB284" s="82"/>
      <c r="AC284" s="82"/>
      <c r="AD284" s="82"/>
    </row>
    <row r="285" spans="1:30" s="1005" customFormat="1" ht="15.75">
      <c r="A285" s="81"/>
      <c r="B285" s="82"/>
      <c r="C285" s="82"/>
      <c r="D285" s="82"/>
      <c r="E285" s="82"/>
      <c r="F285" s="82"/>
      <c r="G285" s="82"/>
      <c r="H285" s="87"/>
      <c r="I285" s="82"/>
      <c r="J285" s="82"/>
      <c r="K285" s="82"/>
      <c r="L285" s="82"/>
      <c r="M285" s="82"/>
      <c r="N285" s="82"/>
      <c r="O285" s="87"/>
      <c r="P285" s="82"/>
      <c r="Q285" s="82"/>
      <c r="R285" s="82"/>
      <c r="S285" s="82"/>
      <c r="T285" s="82"/>
      <c r="U285" s="82"/>
      <c r="V285" s="87"/>
      <c r="W285" s="82"/>
      <c r="X285" s="82"/>
      <c r="Y285" s="82"/>
      <c r="Z285" s="82"/>
      <c r="AA285" s="82"/>
      <c r="AB285" s="82"/>
      <c r="AC285" s="82"/>
      <c r="AD285" s="82"/>
    </row>
    <row r="286" spans="1:30" s="1005" customFormat="1" ht="15.75">
      <c r="A286" s="81"/>
      <c r="B286" s="82"/>
      <c r="C286" s="82"/>
      <c r="D286" s="82"/>
      <c r="E286" s="82"/>
      <c r="F286" s="82"/>
      <c r="G286" s="82"/>
      <c r="H286" s="87"/>
      <c r="I286" s="82"/>
      <c r="J286" s="82"/>
      <c r="K286" s="82"/>
      <c r="L286" s="82"/>
      <c r="M286" s="82"/>
      <c r="N286" s="82"/>
      <c r="O286" s="87"/>
      <c r="P286" s="82"/>
      <c r="Q286" s="82"/>
      <c r="R286" s="82"/>
      <c r="S286" s="82"/>
      <c r="T286" s="82"/>
      <c r="U286" s="82"/>
      <c r="V286" s="87"/>
      <c r="W286" s="82"/>
      <c r="X286" s="82"/>
      <c r="Y286" s="82"/>
      <c r="Z286" s="82"/>
      <c r="AA286" s="82"/>
      <c r="AB286" s="82"/>
      <c r="AC286" s="82"/>
      <c r="AD286" s="82"/>
    </row>
    <row r="287" spans="1:30" s="1005" customFormat="1" ht="15.75">
      <c r="A287" s="81"/>
      <c r="B287" s="82"/>
      <c r="C287" s="82"/>
      <c r="D287" s="82"/>
      <c r="E287" s="82"/>
      <c r="F287" s="82"/>
      <c r="G287" s="82"/>
      <c r="H287" s="87"/>
      <c r="I287" s="82"/>
      <c r="J287" s="82"/>
      <c r="K287" s="82"/>
      <c r="L287" s="82"/>
      <c r="M287" s="82"/>
      <c r="N287" s="82"/>
      <c r="O287" s="87"/>
      <c r="P287" s="82"/>
      <c r="Q287" s="82"/>
      <c r="R287" s="82"/>
      <c r="S287" s="82"/>
      <c r="T287" s="82"/>
      <c r="U287" s="82"/>
      <c r="V287" s="87"/>
      <c r="W287" s="82"/>
      <c r="X287" s="82"/>
      <c r="Y287" s="82"/>
      <c r="Z287" s="82"/>
      <c r="AA287" s="82"/>
      <c r="AB287" s="82"/>
      <c r="AC287" s="82"/>
      <c r="AD287" s="82"/>
    </row>
    <row r="288" spans="1:30" s="1005" customFormat="1" ht="15.75">
      <c r="A288" s="81"/>
      <c r="B288" s="82"/>
      <c r="C288" s="82"/>
      <c r="D288" s="82"/>
      <c r="E288" s="82"/>
      <c r="F288" s="82"/>
      <c r="G288" s="82"/>
      <c r="H288" s="87"/>
      <c r="I288" s="82"/>
      <c r="J288" s="82"/>
      <c r="K288" s="82"/>
      <c r="L288" s="82"/>
      <c r="M288" s="82"/>
      <c r="N288" s="82"/>
      <c r="O288" s="87"/>
      <c r="P288" s="82"/>
      <c r="Q288" s="82"/>
      <c r="R288" s="82"/>
      <c r="S288" s="82"/>
      <c r="T288" s="82"/>
      <c r="U288" s="82"/>
      <c r="V288" s="87"/>
      <c r="W288" s="82"/>
      <c r="X288" s="82"/>
      <c r="Y288" s="82"/>
      <c r="Z288" s="82"/>
      <c r="AA288" s="82"/>
      <c r="AB288" s="82"/>
      <c r="AC288" s="82"/>
      <c r="AD288" s="82"/>
    </row>
    <row r="289" spans="1:30" s="1005" customFormat="1" ht="15.75">
      <c r="A289" s="81"/>
      <c r="B289" s="82"/>
      <c r="C289" s="82"/>
      <c r="D289" s="82"/>
      <c r="E289" s="82"/>
      <c r="F289" s="82"/>
      <c r="G289" s="82"/>
      <c r="H289" s="87"/>
      <c r="I289" s="82"/>
      <c r="J289" s="82"/>
      <c r="K289" s="82"/>
      <c r="L289" s="82"/>
      <c r="M289" s="82"/>
      <c r="N289" s="82"/>
      <c r="O289" s="87"/>
      <c r="P289" s="82"/>
      <c r="Q289" s="82"/>
      <c r="R289" s="82"/>
      <c r="S289" s="82"/>
      <c r="T289" s="82"/>
      <c r="U289" s="82"/>
      <c r="V289" s="87"/>
      <c r="W289" s="82"/>
      <c r="X289" s="82"/>
      <c r="Y289" s="82"/>
      <c r="Z289" s="82"/>
      <c r="AA289" s="82"/>
      <c r="AB289" s="82"/>
      <c r="AC289" s="82"/>
      <c r="AD289" s="82"/>
    </row>
    <row r="290" spans="1:30" s="1005" customFormat="1" ht="15.75">
      <c r="A290" s="81"/>
      <c r="B290" s="82"/>
      <c r="C290" s="82"/>
      <c r="D290" s="82"/>
      <c r="E290" s="82"/>
      <c r="F290" s="82"/>
      <c r="G290" s="82"/>
      <c r="H290" s="87"/>
      <c r="I290" s="82"/>
      <c r="J290" s="82"/>
      <c r="K290" s="82"/>
      <c r="L290" s="82"/>
      <c r="M290" s="82"/>
      <c r="N290" s="82"/>
      <c r="O290" s="87"/>
      <c r="P290" s="82"/>
      <c r="Q290" s="82"/>
      <c r="R290" s="82"/>
      <c r="S290" s="82"/>
      <c r="T290" s="82"/>
      <c r="U290" s="82"/>
      <c r="V290" s="87"/>
      <c r="W290" s="82"/>
      <c r="X290" s="82"/>
      <c r="Y290" s="82"/>
      <c r="Z290" s="82"/>
      <c r="AA290" s="82"/>
      <c r="AB290" s="82"/>
      <c r="AC290" s="82"/>
      <c r="AD290" s="82"/>
    </row>
    <row r="291" spans="1:30" s="1005" customFormat="1" ht="15.75">
      <c r="A291" s="81"/>
      <c r="B291" s="82"/>
      <c r="C291" s="82"/>
      <c r="D291" s="82"/>
      <c r="E291" s="82"/>
      <c r="F291" s="82"/>
      <c r="G291" s="82"/>
      <c r="H291" s="87"/>
      <c r="I291" s="82"/>
      <c r="J291" s="82"/>
      <c r="K291" s="82"/>
      <c r="L291" s="82"/>
      <c r="M291" s="82"/>
      <c r="N291" s="82"/>
      <c r="O291" s="87"/>
      <c r="P291" s="82"/>
      <c r="Q291" s="82"/>
      <c r="R291" s="82"/>
      <c r="S291" s="82"/>
      <c r="T291" s="82"/>
      <c r="U291" s="82"/>
      <c r="V291" s="87"/>
      <c r="W291" s="82"/>
      <c r="X291" s="82"/>
      <c r="Y291" s="82"/>
      <c r="Z291" s="82"/>
      <c r="AA291" s="82"/>
      <c r="AB291" s="82"/>
      <c r="AC291" s="82"/>
      <c r="AD291" s="82"/>
    </row>
    <row r="292" spans="1:30" s="1005" customFormat="1" ht="15.75">
      <c r="A292" s="81"/>
      <c r="B292" s="82"/>
      <c r="C292" s="82"/>
      <c r="D292" s="82"/>
      <c r="E292" s="82"/>
      <c r="F292" s="82"/>
      <c r="G292" s="82"/>
      <c r="H292" s="87"/>
      <c r="I292" s="82"/>
      <c r="J292" s="82"/>
      <c r="K292" s="82"/>
      <c r="L292" s="82"/>
      <c r="M292" s="82"/>
      <c r="N292" s="82"/>
      <c r="O292" s="87"/>
      <c r="P292" s="82"/>
      <c r="Q292" s="82"/>
      <c r="R292" s="82"/>
      <c r="S292" s="82"/>
      <c r="T292" s="82"/>
      <c r="U292" s="82"/>
      <c r="V292" s="87"/>
      <c r="W292" s="82"/>
      <c r="X292" s="82"/>
      <c r="Y292" s="82"/>
      <c r="Z292" s="82"/>
      <c r="AA292" s="82"/>
      <c r="AB292" s="82"/>
      <c r="AC292" s="82"/>
      <c r="AD292" s="82"/>
    </row>
    <row r="293" spans="1:30" s="1005" customFormat="1" ht="15.75">
      <c r="A293" s="81"/>
      <c r="B293" s="82"/>
      <c r="C293" s="82"/>
      <c r="D293" s="82"/>
      <c r="E293" s="82"/>
      <c r="F293" s="82"/>
      <c r="G293" s="82"/>
      <c r="H293" s="87"/>
      <c r="I293" s="82"/>
      <c r="J293" s="82"/>
      <c r="K293" s="82"/>
      <c r="L293" s="82"/>
      <c r="M293" s="82"/>
      <c r="N293" s="82"/>
      <c r="O293" s="87"/>
      <c r="P293" s="82"/>
      <c r="Q293" s="82"/>
      <c r="R293" s="82"/>
      <c r="S293" s="82"/>
      <c r="T293" s="82"/>
      <c r="U293" s="82"/>
      <c r="V293" s="87"/>
      <c r="W293" s="82"/>
      <c r="X293" s="82"/>
      <c r="Y293" s="82"/>
      <c r="Z293" s="82"/>
      <c r="AA293" s="82"/>
      <c r="AB293" s="82"/>
      <c r="AC293" s="82"/>
      <c r="AD293" s="82"/>
    </row>
    <row r="294" spans="1:30" s="1005" customFormat="1" ht="15.75">
      <c r="A294" s="81"/>
      <c r="B294" s="82"/>
      <c r="C294" s="82"/>
      <c r="D294" s="82"/>
      <c r="E294" s="82"/>
      <c r="F294" s="82"/>
      <c r="G294" s="82"/>
      <c r="H294" s="87"/>
      <c r="I294" s="82"/>
      <c r="J294" s="82"/>
      <c r="K294" s="82"/>
      <c r="L294" s="82"/>
      <c r="M294" s="82"/>
      <c r="N294" s="82"/>
      <c r="O294" s="87"/>
      <c r="P294" s="82"/>
      <c r="Q294" s="82"/>
      <c r="R294" s="82"/>
      <c r="S294" s="82"/>
      <c r="T294" s="82"/>
      <c r="U294" s="82"/>
      <c r="V294" s="87"/>
      <c r="W294" s="82"/>
      <c r="X294" s="82"/>
      <c r="Y294" s="82"/>
      <c r="Z294" s="82"/>
      <c r="AA294" s="82"/>
      <c r="AB294" s="82"/>
      <c r="AC294" s="82"/>
      <c r="AD294" s="82"/>
    </row>
    <row r="295" spans="1:30" s="1005" customFormat="1" ht="15.75">
      <c r="A295" s="81"/>
      <c r="B295" s="82"/>
      <c r="C295" s="82"/>
      <c r="D295" s="82"/>
      <c r="E295" s="82"/>
      <c r="F295" s="82"/>
      <c r="G295" s="82"/>
      <c r="H295" s="87"/>
      <c r="I295" s="82"/>
      <c r="J295" s="82"/>
      <c r="K295" s="82"/>
      <c r="L295" s="82"/>
      <c r="M295" s="82"/>
      <c r="N295" s="82"/>
      <c r="O295" s="87"/>
      <c r="P295" s="82"/>
      <c r="Q295" s="82"/>
      <c r="R295" s="82"/>
      <c r="S295" s="82"/>
      <c r="T295" s="82"/>
      <c r="U295" s="82"/>
      <c r="V295" s="87"/>
      <c r="W295" s="82"/>
      <c r="X295" s="82"/>
      <c r="Y295" s="82"/>
      <c r="Z295" s="82"/>
      <c r="AA295" s="82"/>
      <c r="AB295" s="82"/>
      <c r="AC295" s="82"/>
      <c r="AD295" s="82"/>
    </row>
    <row r="296" spans="1:30" s="1005" customFormat="1" ht="15.75">
      <c r="A296" s="81"/>
      <c r="B296" s="82"/>
      <c r="C296" s="82"/>
      <c r="D296" s="82"/>
      <c r="E296" s="82"/>
      <c r="F296" s="82"/>
      <c r="G296" s="82"/>
      <c r="H296" s="87"/>
      <c r="I296" s="82"/>
      <c r="J296" s="82"/>
      <c r="K296" s="82"/>
      <c r="L296" s="82"/>
      <c r="M296" s="82"/>
      <c r="N296" s="82"/>
      <c r="O296" s="87"/>
      <c r="P296" s="82"/>
      <c r="Q296" s="82"/>
      <c r="R296" s="82"/>
      <c r="S296" s="82"/>
      <c r="T296" s="82"/>
      <c r="U296" s="82"/>
      <c r="V296" s="87"/>
      <c r="W296" s="82"/>
      <c r="X296" s="82"/>
      <c r="Y296" s="82"/>
      <c r="Z296" s="82"/>
      <c r="AA296" s="82"/>
      <c r="AB296" s="82"/>
      <c r="AC296" s="82"/>
      <c r="AD296" s="82"/>
    </row>
    <row r="297" spans="1:30" s="1005" customFormat="1" ht="15.75">
      <c r="A297" s="81"/>
      <c r="B297" s="82"/>
      <c r="C297" s="82"/>
      <c r="D297" s="82"/>
      <c r="E297" s="82"/>
      <c r="F297" s="82"/>
      <c r="G297" s="82"/>
      <c r="H297" s="87"/>
      <c r="I297" s="82"/>
      <c r="J297" s="82"/>
      <c r="K297" s="82"/>
      <c r="L297" s="82"/>
      <c r="M297" s="82"/>
      <c r="N297" s="82"/>
      <c r="O297" s="87"/>
      <c r="P297" s="82"/>
      <c r="Q297" s="82"/>
      <c r="R297" s="82"/>
      <c r="S297" s="82"/>
      <c r="T297" s="82"/>
      <c r="U297" s="82"/>
      <c r="V297" s="87"/>
      <c r="W297" s="82"/>
      <c r="X297" s="82"/>
      <c r="Y297" s="82"/>
      <c r="Z297" s="82"/>
      <c r="AA297" s="82"/>
      <c r="AB297" s="82"/>
      <c r="AC297" s="82"/>
      <c r="AD297" s="82"/>
    </row>
    <row r="298" spans="1:30" s="1005" customFormat="1" ht="15.75">
      <c r="A298" s="81"/>
      <c r="B298" s="82"/>
      <c r="C298" s="82"/>
      <c r="D298" s="82"/>
      <c r="E298" s="82"/>
      <c r="F298" s="82"/>
      <c r="G298" s="82"/>
      <c r="H298" s="87"/>
      <c r="I298" s="82"/>
      <c r="J298" s="82"/>
      <c r="K298" s="82"/>
      <c r="L298" s="82"/>
      <c r="M298" s="82"/>
      <c r="N298" s="82"/>
      <c r="O298" s="87"/>
      <c r="P298" s="82"/>
      <c r="Q298" s="82"/>
      <c r="R298" s="82"/>
      <c r="S298" s="82"/>
      <c r="T298" s="82"/>
      <c r="U298" s="82"/>
      <c r="V298" s="87"/>
      <c r="W298" s="82"/>
      <c r="X298" s="82"/>
      <c r="Y298" s="82"/>
      <c r="Z298" s="82"/>
      <c r="AA298" s="82"/>
      <c r="AB298" s="82"/>
      <c r="AC298" s="82"/>
      <c r="AD298" s="82"/>
    </row>
    <row r="299" spans="1:30" s="1005" customFormat="1" ht="15.75">
      <c r="A299" s="81"/>
      <c r="B299" s="82"/>
      <c r="C299" s="82"/>
      <c r="D299" s="82"/>
      <c r="E299" s="82"/>
      <c r="F299" s="82"/>
      <c r="G299" s="82"/>
      <c r="H299" s="87"/>
      <c r="I299" s="82"/>
      <c r="J299" s="82"/>
      <c r="K299" s="82"/>
      <c r="L299" s="82"/>
      <c r="M299" s="82"/>
      <c r="N299" s="82"/>
      <c r="O299" s="87"/>
      <c r="P299" s="82"/>
      <c r="Q299" s="82"/>
      <c r="R299" s="82"/>
      <c r="S299" s="82"/>
      <c r="T299" s="82"/>
      <c r="U299" s="82"/>
      <c r="V299" s="87"/>
      <c r="W299" s="82"/>
      <c r="X299" s="82"/>
      <c r="Y299" s="82"/>
      <c r="Z299" s="82"/>
      <c r="AA299" s="82"/>
      <c r="AB299" s="82"/>
      <c r="AC299" s="82"/>
      <c r="AD299" s="82"/>
    </row>
    <row r="300" spans="1:30" s="1005" customFormat="1" ht="15.75">
      <c r="A300" s="81"/>
      <c r="B300" s="82"/>
      <c r="C300" s="82"/>
      <c r="D300" s="82"/>
      <c r="E300" s="82"/>
      <c r="F300" s="82"/>
      <c r="G300" s="82"/>
      <c r="H300" s="87"/>
      <c r="I300" s="82"/>
      <c r="J300" s="82"/>
      <c r="K300" s="82"/>
      <c r="L300" s="82"/>
      <c r="M300" s="82"/>
      <c r="N300" s="82"/>
      <c r="O300" s="87"/>
      <c r="P300" s="82"/>
      <c r="Q300" s="82"/>
      <c r="R300" s="82"/>
      <c r="S300" s="82"/>
      <c r="T300" s="82"/>
      <c r="U300" s="82"/>
      <c r="V300" s="87"/>
      <c r="W300" s="82"/>
      <c r="X300" s="82"/>
      <c r="Y300" s="82"/>
      <c r="Z300" s="82"/>
      <c r="AA300" s="82"/>
      <c r="AB300" s="82"/>
      <c r="AC300" s="82"/>
      <c r="AD300" s="82"/>
    </row>
    <row r="301" spans="1:30" s="1005" customFormat="1" ht="15.75">
      <c r="A301" s="81"/>
      <c r="B301" s="82"/>
      <c r="C301" s="82"/>
      <c r="D301" s="82"/>
      <c r="E301" s="82"/>
      <c r="F301" s="82"/>
      <c r="G301" s="82"/>
      <c r="H301" s="87"/>
      <c r="I301" s="82"/>
      <c r="J301" s="82"/>
      <c r="K301" s="82"/>
      <c r="L301" s="82"/>
      <c r="M301" s="82"/>
      <c r="N301" s="82"/>
      <c r="O301" s="87"/>
      <c r="P301" s="82"/>
      <c r="Q301" s="82"/>
      <c r="R301" s="82"/>
      <c r="S301" s="82"/>
      <c r="T301" s="82"/>
      <c r="U301" s="82"/>
      <c r="V301" s="87"/>
      <c r="W301" s="82"/>
      <c r="X301" s="82"/>
      <c r="Y301" s="82"/>
      <c r="Z301" s="82"/>
      <c r="AA301" s="82"/>
      <c r="AB301" s="82"/>
      <c r="AC301" s="82"/>
      <c r="AD301" s="82"/>
    </row>
    <row r="302" spans="1:30" s="1005" customFormat="1" ht="15.75">
      <c r="A302" s="81"/>
      <c r="B302" s="82"/>
      <c r="C302" s="82"/>
      <c r="D302" s="82"/>
      <c r="E302" s="82"/>
      <c r="F302" s="82"/>
      <c r="G302" s="82"/>
      <c r="H302" s="87"/>
      <c r="I302" s="82"/>
      <c r="J302" s="82"/>
      <c r="K302" s="82"/>
      <c r="L302" s="82"/>
      <c r="M302" s="82"/>
      <c r="N302" s="82"/>
      <c r="O302" s="87"/>
      <c r="P302" s="82"/>
      <c r="Q302" s="82"/>
      <c r="R302" s="82"/>
      <c r="S302" s="82"/>
      <c r="T302" s="82"/>
      <c r="U302" s="82"/>
      <c r="V302" s="87"/>
      <c r="W302" s="82"/>
      <c r="X302" s="82"/>
      <c r="Y302" s="82"/>
      <c r="Z302" s="82"/>
      <c r="AA302" s="82"/>
      <c r="AB302" s="82"/>
      <c r="AC302" s="82"/>
      <c r="AD302" s="82"/>
    </row>
    <row r="303" spans="1:30" s="1005" customFormat="1" ht="15.75">
      <c r="A303" s="81"/>
      <c r="B303" s="82"/>
      <c r="C303" s="82"/>
      <c r="D303" s="82"/>
      <c r="E303" s="82"/>
      <c r="F303" s="82"/>
      <c r="G303" s="82"/>
      <c r="H303" s="87"/>
      <c r="I303" s="82"/>
      <c r="J303" s="82"/>
      <c r="K303" s="82"/>
      <c r="L303" s="82"/>
      <c r="M303" s="82"/>
      <c r="N303" s="82"/>
      <c r="O303" s="87"/>
      <c r="P303" s="82"/>
      <c r="Q303" s="82"/>
      <c r="R303" s="82"/>
      <c r="S303" s="82"/>
      <c r="T303" s="82"/>
      <c r="U303" s="82"/>
      <c r="V303" s="87"/>
      <c r="W303" s="82"/>
      <c r="X303" s="82"/>
      <c r="Y303" s="82"/>
      <c r="Z303" s="82"/>
      <c r="AA303" s="82"/>
      <c r="AB303" s="82"/>
      <c r="AC303" s="82"/>
      <c r="AD303" s="82"/>
    </row>
    <row r="304" spans="1:30" s="1005" customFormat="1" ht="15.75">
      <c r="A304" s="81"/>
      <c r="B304" s="82"/>
      <c r="C304" s="82"/>
      <c r="D304" s="82"/>
      <c r="E304" s="82"/>
      <c r="F304" s="82"/>
      <c r="G304" s="82"/>
      <c r="H304" s="87"/>
      <c r="I304" s="82"/>
      <c r="J304" s="82"/>
      <c r="K304" s="82"/>
      <c r="L304" s="82"/>
      <c r="M304" s="82"/>
      <c r="N304" s="82"/>
      <c r="O304" s="87"/>
      <c r="P304" s="82"/>
      <c r="Q304" s="82"/>
      <c r="R304" s="82"/>
      <c r="S304" s="82"/>
      <c r="T304" s="82"/>
      <c r="U304" s="82"/>
      <c r="V304" s="87"/>
      <c r="W304" s="82"/>
      <c r="X304" s="82"/>
      <c r="Y304" s="82"/>
      <c r="Z304" s="82"/>
      <c r="AA304" s="82"/>
      <c r="AB304" s="82"/>
      <c r="AC304" s="82"/>
      <c r="AD304" s="82"/>
    </row>
    <row r="305" spans="1:30" s="1005" customFormat="1" ht="15.75">
      <c r="A305" s="81"/>
      <c r="B305" s="82"/>
      <c r="C305" s="82"/>
      <c r="D305" s="82"/>
      <c r="E305" s="82"/>
      <c r="F305" s="82"/>
      <c r="G305" s="82"/>
      <c r="H305" s="87"/>
      <c r="I305" s="82"/>
      <c r="J305" s="82"/>
      <c r="K305" s="82"/>
      <c r="L305" s="82"/>
      <c r="M305" s="82"/>
      <c r="N305" s="82"/>
      <c r="O305" s="87"/>
      <c r="P305" s="82"/>
      <c r="Q305" s="82"/>
      <c r="R305" s="82"/>
      <c r="S305" s="82"/>
      <c r="T305" s="82"/>
      <c r="U305" s="82"/>
      <c r="V305" s="87"/>
      <c r="W305" s="82"/>
      <c r="X305" s="82"/>
      <c r="Y305" s="82"/>
      <c r="Z305" s="82"/>
      <c r="AA305" s="82"/>
      <c r="AB305" s="82"/>
      <c r="AC305" s="82"/>
      <c r="AD305" s="82"/>
    </row>
    <row r="306" spans="1:30" s="1005" customFormat="1" ht="15.75">
      <c r="A306" s="81"/>
      <c r="B306" s="82"/>
      <c r="C306" s="82"/>
      <c r="D306" s="82"/>
      <c r="E306" s="82"/>
      <c r="F306" s="82"/>
      <c r="G306" s="82"/>
      <c r="H306" s="87"/>
      <c r="I306" s="82"/>
      <c r="J306" s="82"/>
      <c r="K306" s="82"/>
      <c r="L306" s="82"/>
      <c r="M306" s="82"/>
      <c r="N306" s="82"/>
      <c r="O306" s="87"/>
      <c r="P306" s="82"/>
      <c r="Q306" s="82"/>
      <c r="R306" s="82"/>
      <c r="S306" s="82"/>
      <c r="T306" s="82"/>
      <c r="U306" s="82"/>
      <c r="V306" s="87"/>
      <c r="W306" s="82"/>
      <c r="X306" s="82"/>
      <c r="Y306" s="82"/>
      <c r="Z306" s="82"/>
      <c r="AA306" s="82"/>
      <c r="AB306" s="82"/>
      <c r="AC306" s="82"/>
      <c r="AD306" s="82"/>
    </row>
    <row r="307" spans="1:30" s="1005" customFormat="1" ht="15.75">
      <c r="A307" s="81"/>
      <c r="B307" s="82"/>
      <c r="C307" s="82"/>
      <c r="D307" s="82"/>
      <c r="E307" s="82"/>
      <c r="F307" s="82"/>
      <c r="G307" s="82"/>
      <c r="H307" s="87"/>
      <c r="I307" s="82"/>
      <c r="J307" s="82"/>
      <c r="K307" s="82"/>
      <c r="L307" s="82"/>
      <c r="M307" s="82"/>
      <c r="N307" s="82"/>
      <c r="O307" s="87"/>
      <c r="P307" s="82"/>
      <c r="Q307" s="82"/>
      <c r="R307" s="82"/>
      <c r="S307" s="82"/>
      <c r="T307" s="82"/>
      <c r="U307" s="82"/>
      <c r="V307" s="87"/>
      <c r="W307" s="82"/>
      <c r="X307" s="82"/>
      <c r="Y307" s="82"/>
      <c r="Z307" s="82"/>
      <c r="AA307" s="82"/>
      <c r="AB307" s="82"/>
      <c r="AC307" s="82"/>
      <c r="AD307" s="82"/>
    </row>
    <row r="308" spans="1:30" s="1005" customFormat="1" ht="15.75">
      <c r="A308" s="81"/>
      <c r="B308" s="82"/>
      <c r="C308" s="82"/>
      <c r="D308" s="82"/>
      <c r="E308" s="82"/>
      <c r="F308" s="82"/>
      <c r="G308" s="82"/>
      <c r="H308" s="87"/>
      <c r="I308" s="82"/>
      <c r="J308" s="82"/>
      <c r="K308" s="82"/>
      <c r="L308" s="82"/>
      <c r="M308" s="82"/>
      <c r="N308" s="82"/>
      <c r="O308" s="87"/>
      <c r="P308" s="82"/>
      <c r="Q308" s="82"/>
      <c r="R308" s="82"/>
      <c r="S308" s="82"/>
      <c r="T308" s="82"/>
      <c r="U308" s="82"/>
      <c r="V308" s="87"/>
      <c r="W308" s="82"/>
      <c r="X308" s="82"/>
      <c r="Y308" s="82"/>
      <c r="Z308" s="82"/>
      <c r="AA308" s="82"/>
      <c r="AB308" s="82"/>
      <c r="AC308" s="82"/>
      <c r="AD308" s="82"/>
    </row>
    <row r="309" spans="1:30" s="1005" customFormat="1" ht="15.75">
      <c r="A309" s="81"/>
      <c r="B309" s="82"/>
      <c r="C309" s="82"/>
      <c r="D309" s="82"/>
      <c r="E309" s="82"/>
      <c r="F309" s="82"/>
      <c r="G309" s="82"/>
      <c r="H309" s="87"/>
      <c r="I309" s="82"/>
      <c r="J309" s="82"/>
      <c r="K309" s="82"/>
      <c r="L309" s="82"/>
      <c r="M309" s="82"/>
      <c r="N309" s="82"/>
      <c r="O309" s="87"/>
      <c r="P309" s="82"/>
      <c r="Q309" s="82"/>
      <c r="R309" s="82"/>
      <c r="S309" s="82"/>
      <c r="T309" s="82"/>
      <c r="U309" s="82"/>
      <c r="V309" s="87"/>
      <c r="W309" s="82"/>
      <c r="X309" s="82"/>
      <c r="Y309" s="82"/>
      <c r="Z309" s="82"/>
      <c r="AA309" s="82"/>
      <c r="AB309" s="82"/>
      <c r="AC309" s="82"/>
      <c r="AD309" s="82"/>
    </row>
    <row r="310" spans="1:30" s="1005" customFormat="1" ht="15.75">
      <c r="A310" s="81"/>
      <c r="B310" s="82"/>
      <c r="C310" s="82"/>
      <c r="D310" s="82"/>
      <c r="E310" s="82"/>
      <c r="F310" s="82"/>
      <c r="G310" s="82"/>
      <c r="H310" s="87"/>
      <c r="I310" s="82"/>
      <c r="J310" s="82"/>
      <c r="K310" s="82"/>
      <c r="L310" s="82"/>
      <c r="M310" s="82"/>
      <c r="N310" s="82"/>
      <c r="O310" s="87"/>
      <c r="P310" s="82"/>
      <c r="Q310" s="82"/>
      <c r="R310" s="82"/>
      <c r="S310" s="82"/>
      <c r="T310" s="82"/>
      <c r="U310" s="82"/>
      <c r="V310" s="87"/>
      <c r="W310" s="82"/>
      <c r="X310" s="82"/>
      <c r="Y310" s="82"/>
      <c r="Z310" s="82"/>
      <c r="AA310" s="82"/>
      <c r="AB310" s="82"/>
      <c r="AC310" s="82"/>
      <c r="AD310" s="82"/>
    </row>
    <row r="311" spans="1:30" s="1005" customFormat="1" ht="15.75">
      <c r="A311" s="81"/>
      <c r="B311" s="82"/>
      <c r="C311" s="82"/>
      <c r="D311" s="82"/>
      <c r="E311" s="82"/>
      <c r="F311" s="82"/>
      <c r="G311" s="82"/>
      <c r="H311" s="87"/>
      <c r="I311" s="82"/>
      <c r="J311" s="82"/>
      <c r="K311" s="82"/>
      <c r="L311" s="82"/>
      <c r="M311" s="82"/>
      <c r="N311" s="82"/>
      <c r="O311" s="87"/>
      <c r="P311" s="82"/>
      <c r="Q311" s="82"/>
      <c r="R311" s="82"/>
      <c r="S311" s="82"/>
      <c r="T311" s="82"/>
      <c r="U311" s="82"/>
      <c r="V311" s="87"/>
      <c r="W311" s="82"/>
      <c r="X311" s="82"/>
      <c r="Y311" s="82"/>
      <c r="Z311" s="82"/>
      <c r="AA311" s="82"/>
      <c r="AB311" s="82"/>
      <c r="AC311" s="82"/>
      <c r="AD311" s="82"/>
    </row>
    <row r="312" spans="1:30" s="1005" customFormat="1" ht="15.75">
      <c r="A312" s="81"/>
      <c r="B312" s="82"/>
      <c r="C312" s="82"/>
      <c r="D312" s="82"/>
      <c r="E312" s="82"/>
      <c r="F312" s="82"/>
      <c r="G312" s="82"/>
      <c r="H312" s="87"/>
      <c r="I312" s="82"/>
      <c r="J312" s="82"/>
      <c r="K312" s="82"/>
      <c r="L312" s="82"/>
      <c r="M312" s="82"/>
      <c r="N312" s="82"/>
      <c r="O312" s="87"/>
      <c r="P312" s="82"/>
      <c r="Q312" s="82"/>
      <c r="R312" s="82"/>
      <c r="S312" s="82"/>
      <c r="T312" s="82"/>
      <c r="U312" s="82"/>
      <c r="V312" s="87"/>
      <c r="W312" s="82"/>
      <c r="X312" s="82"/>
      <c r="Y312" s="82"/>
      <c r="Z312" s="82"/>
      <c r="AA312" s="82"/>
      <c r="AB312" s="82"/>
      <c r="AC312" s="82"/>
      <c r="AD312" s="82"/>
    </row>
    <row r="313" spans="1:30" s="1005" customFormat="1" ht="15.75">
      <c r="A313" s="81"/>
      <c r="B313" s="82"/>
      <c r="C313" s="82"/>
      <c r="D313" s="82"/>
      <c r="E313" s="82"/>
      <c r="F313" s="82"/>
      <c r="G313" s="82"/>
      <c r="H313" s="87"/>
      <c r="I313" s="82"/>
      <c r="J313" s="82"/>
      <c r="K313" s="82"/>
      <c r="L313" s="82"/>
      <c r="M313" s="82"/>
      <c r="N313" s="82"/>
      <c r="O313" s="87"/>
      <c r="P313" s="82"/>
      <c r="Q313" s="82"/>
      <c r="R313" s="82"/>
      <c r="S313" s="82"/>
      <c r="T313" s="82"/>
      <c r="U313" s="82"/>
      <c r="V313" s="87"/>
      <c r="W313" s="82"/>
      <c r="X313" s="82"/>
      <c r="Y313" s="82"/>
      <c r="Z313" s="82"/>
      <c r="AA313" s="82"/>
      <c r="AB313" s="82"/>
      <c r="AC313" s="82"/>
      <c r="AD313" s="82"/>
    </row>
    <row r="314" spans="1:30" s="1005" customFormat="1" ht="15.75">
      <c r="A314" s="81"/>
      <c r="B314" s="82"/>
      <c r="C314" s="82"/>
      <c r="D314" s="82"/>
      <c r="E314" s="82"/>
      <c r="F314" s="82"/>
      <c r="G314" s="82"/>
      <c r="H314" s="87"/>
      <c r="I314" s="82"/>
      <c r="J314" s="82"/>
      <c r="K314" s="82"/>
      <c r="L314" s="82"/>
      <c r="M314" s="82"/>
      <c r="N314" s="82"/>
      <c r="O314" s="87"/>
      <c r="P314" s="82"/>
      <c r="Q314" s="82"/>
      <c r="R314" s="82"/>
      <c r="S314" s="82"/>
      <c r="T314" s="82"/>
      <c r="U314" s="82"/>
      <c r="V314" s="87"/>
      <c r="W314" s="82"/>
      <c r="X314" s="82"/>
      <c r="Y314" s="82"/>
      <c r="Z314" s="82"/>
      <c r="AA314" s="82"/>
      <c r="AB314" s="82"/>
      <c r="AC314" s="82"/>
      <c r="AD314" s="82"/>
    </row>
    <row r="315" spans="1:30" s="1005" customFormat="1" ht="15.75">
      <c r="A315" s="81"/>
      <c r="B315" s="82"/>
      <c r="C315" s="82"/>
      <c r="D315" s="82"/>
      <c r="E315" s="82"/>
      <c r="F315" s="82"/>
      <c r="G315" s="82"/>
      <c r="H315" s="87"/>
      <c r="I315" s="82"/>
      <c r="J315" s="82"/>
      <c r="K315" s="82"/>
      <c r="L315" s="82"/>
      <c r="M315" s="82"/>
      <c r="N315" s="82"/>
      <c r="O315" s="87"/>
      <c r="P315" s="82"/>
      <c r="Q315" s="82"/>
      <c r="R315" s="82"/>
      <c r="S315" s="82"/>
      <c r="T315" s="82"/>
      <c r="U315" s="82"/>
      <c r="V315" s="87"/>
      <c r="W315" s="82"/>
      <c r="X315" s="82"/>
      <c r="Y315" s="82"/>
      <c r="Z315" s="82"/>
      <c r="AA315" s="82"/>
      <c r="AB315" s="82"/>
      <c r="AC315" s="82"/>
      <c r="AD315" s="82"/>
    </row>
    <row r="316" spans="1:30" s="1005" customFormat="1" ht="15.75">
      <c r="A316" s="81"/>
      <c r="B316" s="82"/>
      <c r="C316" s="82"/>
      <c r="D316" s="82"/>
      <c r="E316" s="82"/>
      <c r="F316" s="82"/>
      <c r="G316" s="82"/>
      <c r="H316" s="87"/>
      <c r="I316" s="82"/>
      <c r="J316" s="82"/>
      <c r="K316" s="82"/>
      <c r="L316" s="82"/>
      <c r="M316" s="82"/>
      <c r="N316" s="82"/>
      <c r="O316" s="87"/>
      <c r="P316" s="82"/>
      <c r="Q316" s="82"/>
      <c r="R316" s="82"/>
      <c r="S316" s="82"/>
      <c r="T316" s="82"/>
      <c r="U316" s="82"/>
      <c r="V316" s="87"/>
      <c r="W316" s="82"/>
      <c r="X316" s="82"/>
      <c r="Y316" s="82"/>
      <c r="Z316" s="82"/>
      <c r="AA316" s="82"/>
      <c r="AB316" s="82"/>
      <c r="AC316" s="82"/>
      <c r="AD316" s="82"/>
    </row>
    <row r="317" spans="1:30" s="1005" customFormat="1" ht="15.75">
      <c r="A317" s="81"/>
      <c r="B317" s="82"/>
      <c r="C317" s="82"/>
      <c r="D317" s="82"/>
      <c r="E317" s="82"/>
      <c r="F317" s="82"/>
      <c r="G317" s="82"/>
      <c r="H317" s="87"/>
      <c r="I317" s="82"/>
      <c r="J317" s="82"/>
      <c r="K317" s="82"/>
      <c r="L317" s="82"/>
      <c r="M317" s="82"/>
      <c r="N317" s="82"/>
      <c r="O317" s="87"/>
      <c r="P317" s="82"/>
      <c r="Q317" s="82"/>
      <c r="R317" s="82"/>
      <c r="S317" s="82"/>
      <c r="T317" s="82"/>
      <c r="U317" s="82"/>
      <c r="V317" s="87"/>
      <c r="W317" s="82"/>
      <c r="X317" s="82"/>
      <c r="Y317" s="82"/>
      <c r="Z317" s="82"/>
      <c r="AA317" s="82"/>
      <c r="AB317" s="82"/>
      <c r="AC317" s="82"/>
      <c r="AD317" s="82"/>
    </row>
    <row r="318" spans="1:30" s="1005" customFormat="1" ht="15.75">
      <c r="A318" s="81"/>
      <c r="B318" s="82"/>
      <c r="C318" s="82"/>
      <c r="D318" s="82"/>
      <c r="E318" s="82"/>
      <c r="F318" s="82"/>
      <c r="G318" s="82"/>
      <c r="H318" s="87"/>
      <c r="I318" s="82"/>
      <c r="J318" s="82"/>
      <c r="K318" s="82"/>
      <c r="L318" s="82"/>
      <c r="M318" s="82"/>
      <c r="N318" s="82"/>
      <c r="O318" s="87"/>
      <c r="P318" s="82"/>
      <c r="Q318" s="82"/>
      <c r="R318" s="82"/>
      <c r="S318" s="82"/>
      <c r="T318" s="82"/>
      <c r="U318" s="82"/>
      <c r="V318" s="87"/>
      <c r="W318" s="82"/>
      <c r="X318" s="82"/>
      <c r="Y318" s="82"/>
      <c r="Z318" s="82"/>
      <c r="AA318" s="82"/>
      <c r="AB318" s="82"/>
      <c r="AC318" s="82"/>
      <c r="AD318" s="82"/>
    </row>
    <row r="319" spans="1:30" s="1005" customFormat="1" ht="15.75">
      <c r="A319" s="81"/>
      <c r="B319" s="82"/>
      <c r="C319" s="82"/>
      <c r="D319" s="82"/>
      <c r="E319" s="82"/>
      <c r="F319" s="82"/>
      <c r="G319" s="82"/>
      <c r="H319" s="87"/>
      <c r="I319" s="82"/>
      <c r="J319" s="82"/>
      <c r="K319" s="82"/>
      <c r="L319" s="82"/>
      <c r="M319" s="82"/>
      <c r="N319" s="82"/>
      <c r="O319" s="87"/>
      <c r="P319" s="82"/>
      <c r="Q319" s="82"/>
      <c r="R319" s="82"/>
      <c r="S319" s="82"/>
      <c r="T319" s="82"/>
      <c r="U319" s="82"/>
      <c r="V319" s="87"/>
      <c r="W319" s="82"/>
      <c r="X319" s="82"/>
      <c r="Y319" s="82"/>
      <c r="Z319" s="82"/>
      <c r="AA319" s="82"/>
      <c r="AB319" s="82"/>
      <c r="AC319" s="82"/>
      <c r="AD319" s="82"/>
    </row>
    <row r="320" spans="1:30" s="1005" customFormat="1" ht="15.75">
      <c r="A320" s="81"/>
      <c r="B320" s="82"/>
      <c r="C320" s="82"/>
      <c r="D320" s="82"/>
      <c r="E320" s="82"/>
      <c r="F320" s="82"/>
      <c r="G320" s="82"/>
      <c r="H320" s="87"/>
      <c r="I320" s="82"/>
      <c r="J320" s="82"/>
      <c r="K320" s="82"/>
      <c r="L320" s="82"/>
      <c r="M320" s="82"/>
      <c r="N320" s="82"/>
      <c r="O320" s="87"/>
      <c r="P320" s="82"/>
      <c r="Q320" s="82"/>
      <c r="R320" s="82"/>
      <c r="S320" s="82"/>
      <c r="T320" s="82"/>
      <c r="U320" s="82"/>
      <c r="V320" s="87"/>
      <c r="W320" s="82"/>
      <c r="X320" s="82"/>
      <c r="Y320" s="82"/>
      <c r="Z320" s="82"/>
      <c r="AA320" s="82"/>
      <c r="AB320" s="82"/>
      <c r="AC320" s="82"/>
      <c r="AD320" s="82"/>
    </row>
    <row r="321" spans="1:30" s="1005" customFormat="1" ht="15.75">
      <c r="A321" s="81"/>
      <c r="B321" s="82"/>
      <c r="C321" s="82"/>
      <c r="D321" s="82"/>
      <c r="E321" s="82"/>
      <c r="F321" s="82"/>
      <c r="G321" s="82"/>
      <c r="H321" s="87"/>
      <c r="I321" s="82"/>
      <c r="J321" s="82"/>
      <c r="K321" s="82"/>
      <c r="L321" s="82"/>
      <c r="M321" s="82"/>
      <c r="N321" s="82"/>
      <c r="O321" s="87"/>
      <c r="P321" s="82"/>
      <c r="Q321" s="82"/>
      <c r="R321" s="82"/>
      <c r="S321" s="82"/>
      <c r="T321" s="82"/>
      <c r="U321" s="82"/>
      <c r="V321" s="87"/>
      <c r="W321" s="82"/>
      <c r="X321" s="82"/>
      <c r="Y321" s="82"/>
      <c r="Z321" s="82"/>
      <c r="AA321" s="82"/>
      <c r="AB321" s="82"/>
      <c r="AC321" s="82"/>
      <c r="AD321" s="82"/>
    </row>
    <row r="322" spans="1:30" s="1005" customFormat="1" ht="15.75">
      <c r="A322" s="81"/>
      <c r="B322" s="82"/>
      <c r="C322" s="82"/>
      <c r="D322" s="82"/>
      <c r="E322" s="82"/>
      <c r="F322" s="82"/>
      <c r="G322" s="82"/>
      <c r="H322" s="87"/>
      <c r="I322" s="82"/>
      <c r="J322" s="82"/>
      <c r="K322" s="82"/>
      <c r="L322" s="82"/>
      <c r="M322" s="82"/>
      <c r="N322" s="82"/>
      <c r="O322" s="87"/>
      <c r="P322" s="82"/>
      <c r="Q322" s="82"/>
      <c r="R322" s="82"/>
      <c r="S322" s="82"/>
      <c r="T322" s="82"/>
      <c r="U322" s="82"/>
      <c r="V322" s="87"/>
      <c r="W322" s="82"/>
      <c r="X322" s="82"/>
      <c r="Y322" s="82"/>
      <c r="Z322" s="82"/>
      <c r="AA322" s="82"/>
      <c r="AB322" s="82"/>
      <c r="AC322" s="82"/>
      <c r="AD322" s="82"/>
    </row>
    <row r="323" spans="1:30" s="1005" customFormat="1" ht="15.75">
      <c r="A323" s="81"/>
      <c r="B323" s="82"/>
      <c r="C323" s="82"/>
      <c r="D323" s="82"/>
      <c r="E323" s="82"/>
      <c r="F323" s="82"/>
      <c r="G323" s="82"/>
      <c r="H323" s="87"/>
      <c r="I323" s="82"/>
      <c r="J323" s="82"/>
      <c r="K323" s="82"/>
      <c r="L323" s="82"/>
      <c r="M323" s="82"/>
      <c r="N323" s="82"/>
      <c r="O323" s="87"/>
      <c r="P323" s="82"/>
      <c r="Q323" s="82"/>
      <c r="R323" s="82"/>
      <c r="S323" s="82"/>
      <c r="T323" s="82"/>
      <c r="U323" s="82"/>
      <c r="V323" s="87"/>
      <c r="W323" s="82"/>
      <c r="X323" s="82"/>
      <c r="Y323" s="82"/>
      <c r="Z323" s="82"/>
      <c r="AA323" s="82"/>
      <c r="AB323" s="82"/>
      <c r="AC323" s="82"/>
      <c r="AD323" s="82"/>
    </row>
    <row r="324" spans="1:30" s="1005" customFormat="1" ht="15.75">
      <c r="A324" s="81"/>
      <c r="B324" s="82"/>
      <c r="C324" s="82"/>
      <c r="D324" s="82"/>
      <c r="E324" s="82"/>
      <c r="F324" s="82"/>
      <c r="G324" s="82"/>
      <c r="H324" s="87"/>
      <c r="I324" s="82"/>
      <c r="J324" s="82"/>
      <c r="K324" s="82"/>
      <c r="L324" s="82"/>
      <c r="M324" s="82"/>
      <c r="N324" s="82"/>
      <c r="O324" s="87"/>
      <c r="P324" s="82"/>
      <c r="Q324" s="82"/>
      <c r="R324" s="82"/>
      <c r="S324" s="82"/>
      <c r="T324" s="82"/>
      <c r="U324" s="82"/>
      <c r="V324" s="87"/>
      <c r="W324" s="82"/>
      <c r="X324" s="82"/>
      <c r="Y324" s="82"/>
      <c r="Z324" s="82"/>
      <c r="AA324" s="82"/>
      <c r="AB324" s="82"/>
      <c r="AC324" s="82"/>
      <c r="AD324" s="82"/>
    </row>
    <row r="325" spans="1:30" s="1005" customFormat="1" ht="15.75">
      <c r="A325" s="81"/>
      <c r="B325" s="82"/>
      <c r="C325" s="82"/>
      <c r="D325" s="82"/>
      <c r="E325" s="82"/>
      <c r="F325" s="82"/>
      <c r="G325" s="82"/>
      <c r="H325" s="87"/>
      <c r="I325" s="82"/>
      <c r="J325" s="82"/>
      <c r="K325" s="82"/>
      <c r="L325" s="82"/>
      <c r="M325" s="82"/>
      <c r="N325" s="82"/>
      <c r="O325" s="87"/>
      <c r="P325" s="82"/>
      <c r="Q325" s="82"/>
      <c r="R325" s="82"/>
      <c r="S325" s="82"/>
      <c r="T325" s="82"/>
      <c r="U325" s="82"/>
      <c r="V325" s="87"/>
      <c r="W325" s="82"/>
      <c r="X325" s="82"/>
      <c r="Y325" s="82"/>
      <c r="Z325" s="82"/>
      <c r="AA325" s="82"/>
      <c r="AB325" s="82"/>
      <c r="AC325" s="82"/>
      <c r="AD325" s="82"/>
    </row>
    <row r="326" spans="1:30" s="1005" customFormat="1" ht="15.75">
      <c r="A326" s="81"/>
      <c r="B326" s="82"/>
      <c r="C326" s="82"/>
      <c r="D326" s="82"/>
      <c r="E326" s="82"/>
      <c r="F326" s="82"/>
      <c r="G326" s="82"/>
      <c r="H326" s="87"/>
      <c r="I326" s="82"/>
      <c r="J326" s="82"/>
      <c r="K326" s="82"/>
      <c r="L326" s="82"/>
      <c r="M326" s="82"/>
      <c r="N326" s="82"/>
      <c r="O326" s="87"/>
      <c r="P326" s="82"/>
      <c r="Q326" s="82"/>
      <c r="R326" s="82"/>
      <c r="S326" s="82"/>
      <c r="T326" s="82"/>
      <c r="U326" s="82"/>
      <c r="V326" s="87"/>
      <c r="W326" s="82"/>
      <c r="X326" s="82"/>
      <c r="Y326" s="82"/>
      <c r="Z326" s="82"/>
      <c r="AA326" s="82"/>
      <c r="AB326" s="82"/>
      <c r="AC326" s="82"/>
      <c r="AD326" s="82"/>
    </row>
    <row r="327" spans="1:30" s="1005" customFormat="1" ht="15.75">
      <c r="A327" s="81"/>
      <c r="B327" s="82"/>
      <c r="C327" s="82"/>
      <c r="D327" s="82"/>
      <c r="E327" s="82"/>
      <c r="F327" s="82"/>
      <c r="G327" s="82"/>
      <c r="H327" s="87"/>
      <c r="I327" s="82"/>
      <c r="J327" s="82"/>
      <c r="K327" s="82"/>
      <c r="L327" s="82"/>
      <c r="M327" s="82"/>
      <c r="N327" s="82"/>
      <c r="O327" s="87"/>
      <c r="P327" s="82"/>
      <c r="Q327" s="82"/>
      <c r="R327" s="82"/>
      <c r="S327" s="82"/>
      <c r="T327" s="82"/>
      <c r="U327" s="82"/>
      <c r="V327" s="87"/>
      <c r="W327" s="82"/>
      <c r="X327" s="82"/>
      <c r="Y327" s="82"/>
      <c r="Z327" s="82"/>
      <c r="AA327" s="82"/>
      <c r="AB327" s="82"/>
      <c r="AC327" s="82"/>
      <c r="AD327" s="82"/>
    </row>
    <row r="328" spans="1:30" s="1005" customFormat="1" ht="15.75">
      <c r="A328" s="81"/>
      <c r="B328" s="82"/>
      <c r="C328" s="82"/>
      <c r="D328" s="82"/>
      <c r="E328" s="82"/>
      <c r="F328" s="82"/>
      <c r="G328" s="82"/>
      <c r="H328" s="87"/>
      <c r="I328" s="82"/>
      <c r="J328" s="82"/>
      <c r="K328" s="82"/>
      <c r="L328" s="82"/>
      <c r="M328" s="82"/>
      <c r="N328" s="82"/>
      <c r="O328" s="87"/>
      <c r="P328" s="82"/>
      <c r="Q328" s="82"/>
      <c r="R328" s="82"/>
      <c r="S328" s="82"/>
      <c r="T328" s="82"/>
      <c r="U328" s="82"/>
      <c r="V328" s="87"/>
      <c r="W328" s="82"/>
      <c r="X328" s="82"/>
      <c r="Y328" s="82"/>
      <c r="Z328" s="82"/>
      <c r="AA328" s="82"/>
      <c r="AB328" s="82"/>
      <c r="AC328" s="82"/>
      <c r="AD328" s="82"/>
    </row>
    <row r="329" spans="1:30" s="1005" customFormat="1" ht="15.75">
      <c r="A329" s="81"/>
      <c r="B329" s="82"/>
      <c r="C329" s="82"/>
      <c r="D329" s="82"/>
      <c r="E329" s="82"/>
      <c r="F329" s="82"/>
      <c r="G329" s="82"/>
      <c r="H329" s="87"/>
      <c r="I329" s="82"/>
      <c r="J329" s="82"/>
      <c r="K329" s="82"/>
      <c r="L329" s="82"/>
      <c r="M329" s="82"/>
      <c r="N329" s="82"/>
      <c r="O329" s="87"/>
      <c r="P329" s="82"/>
      <c r="Q329" s="82"/>
      <c r="R329" s="82"/>
      <c r="S329" s="82"/>
      <c r="T329" s="82"/>
      <c r="U329" s="82"/>
      <c r="V329" s="87"/>
      <c r="W329" s="82"/>
      <c r="X329" s="82"/>
      <c r="Y329" s="82"/>
      <c r="Z329" s="82"/>
      <c r="AA329" s="82"/>
      <c r="AB329" s="82"/>
      <c r="AC329" s="82"/>
      <c r="AD329" s="82"/>
    </row>
    <row r="330" spans="1:30" s="1005" customFormat="1" ht="15.75">
      <c r="A330" s="81"/>
      <c r="B330" s="82"/>
      <c r="C330" s="82"/>
      <c r="D330" s="82"/>
      <c r="E330" s="82"/>
      <c r="F330" s="82"/>
      <c r="G330" s="82"/>
      <c r="H330" s="87"/>
      <c r="I330" s="82"/>
      <c r="J330" s="82"/>
      <c r="K330" s="82"/>
      <c r="L330" s="82"/>
      <c r="M330" s="82"/>
      <c r="N330" s="82"/>
      <c r="O330" s="87"/>
      <c r="P330" s="82"/>
      <c r="Q330" s="82"/>
      <c r="R330" s="82"/>
      <c r="S330" s="82"/>
      <c r="T330" s="82"/>
      <c r="U330" s="82"/>
      <c r="V330" s="87"/>
      <c r="W330" s="82"/>
      <c r="X330" s="82"/>
      <c r="Y330" s="82"/>
      <c r="Z330" s="82"/>
      <c r="AA330" s="82"/>
      <c r="AB330" s="82"/>
      <c r="AC330" s="82"/>
      <c r="AD330" s="82"/>
    </row>
    <row r="331" spans="1:30" s="1005" customFormat="1" ht="15.75">
      <c r="A331" s="81"/>
      <c r="B331" s="82"/>
      <c r="C331" s="82"/>
      <c r="D331" s="82"/>
      <c r="E331" s="82"/>
      <c r="F331" s="82"/>
      <c r="G331" s="82"/>
      <c r="H331" s="87"/>
      <c r="I331" s="82"/>
      <c r="J331" s="82"/>
      <c r="K331" s="82"/>
      <c r="L331" s="82"/>
      <c r="M331" s="82"/>
      <c r="N331" s="82"/>
      <c r="O331" s="87"/>
      <c r="P331" s="82"/>
      <c r="Q331" s="82"/>
      <c r="R331" s="82"/>
      <c r="S331" s="82"/>
      <c r="T331" s="82"/>
      <c r="U331" s="82"/>
      <c r="V331" s="87"/>
      <c r="W331" s="82"/>
      <c r="X331" s="82"/>
      <c r="Y331" s="82"/>
      <c r="Z331" s="82"/>
      <c r="AA331" s="82"/>
      <c r="AB331" s="82"/>
      <c r="AC331" s="82"/>
      <c r="AD331" s="82"/>
    </row>
    <row r="332" spans="1:30" s="1005" customFormat="1" ht="15.75">
      <c r="A332" s="81"/>
      <c r="B332" s="82"/>
      <c r="C332" s="82"/>
      <c r="D332" s="82"/>
      <c r="E332" s="82"/>
      <c r="F332" s="82"/>
      <c r="G332" s="82"/>
      <c r="H332" s="87"/>
      <c r="I332" s="82"/>
      <c r="J332" s="82"/>
      <c r="K332" s="82"/>
      <c r="L332" s="82"/>
      <c r="M332" s="82"/>
      <c r="N332" s="82"/>
      <c r="O332" s="87"/>
      <c r="P332" s="82"/>
      <c r="Q332" s="82"/>
      <c r="R332" s="82"/>
      <c r="S332" s="82"/>
      <c r="T332" s="82"/>
      <c r="U332" s="82"/>
      <c r="V332" s="87"/>
      <c r="W332" s="82"/>
      <c r="X332" s="82"/>
      <c r="Y332" s="82"/>
      <c r="Z332" s="82"/>
      <c r="AA332" s="82"/>
      <c r="AB332" s="82"/>
      <c r="AC332" s="82"/>
      <c r="AD332" s="82"/>
    </row>
    <row r="333" spans="1:30" s="1005" customFormat="1" ht="15.75">
      <c r="A333" s="81"/>
      <c r="B333" s="82"/>
      <c r="C333" s="82"/>
      <c r="D333" s="82"/>
      <c r="E333" s="82"/>
      <c r="F333" s="82"/>
      <c r="G333" s="82"/>
      <c r="H333" s="87"/>
      <c r="I333" s="82"/>
      <c r="J333" s="82"/>
      <c r="K333" s="82"/>
      <c r="L333" s="82"/>
      <c r="M333" s="82"/>
      <c r="N333" s="82"/>
      <c r="O333" s="87"/>
      <c r="P333" s="82"/>
      <c r="Q333" s="82"/>
      <c r="R333" s="82"/>
      <c r="S333" s="82"/>
      <c r="T333" s="82"/>
      <c r="U333" s="82"/>
      <c r="V333" s="87"/>
      <c r="W333" s="82"/>
      <c r="X333" s="82"/>
      <c r="Y333" s="82"/>
      <c r="Z333" s="82"/>
      <c r="AA333" s="82"/>
      <c r="AB333" s="82"/>
      <c r="AC333" s="82"/>
      <c r="AD333" s="82"/>
    </row>
    <row r="334" spans="1:30" s="1005" customFormat="1" ht="15.75">
      <c r="A334" s="81"/>
      <c r="B334" s="82"/>
      <c r="C334" s="82"/>
      <c r="D334" s="82"/>
      <c r="E334" s="82"/>
      <c r="F334" s="82"/>
      <c r="G334" s="82"/>
      <c r="H334" s="87"/>
      <c r="I334" s="82"/>
      <c r="J334" s="82"/>
      <c r="K334" s="82"/>
      <c r="L334" s="82"/>
      <c r="M334" s="82"/>
      <c r="N334" s="82"/>
      <c r="O334" s="87"/>
      <c r="P334" s="82"/>
      <c r="Q334" s="82"/>
      <c r="R334" s="82"/>
      <c r="S334" s="82"/>
      <c r="T334" s="82"/>
      <c r="U334" s="82"/>
      <c r="V334" s="87"/>
      <c r="W334" s="82"/>
      <c r="X334" s="82"/>
      <c r="Y334" s="82"/>
      <c r="Z334" s="82"/>
      <c r="AA334" s="82"/>
      <c r="AB334" s="82"/>
      <c r="AC334" s="82"/>
      <c r="AD334" s="82"/>
    </row>
    <row r="335" spans="1:30" s="1005" customFormat="1" ht="15.75">
      <c r="A335" s="81"/>
      <c r="B335" s="82"/>
      <c r="C335" s="82"/>
      <c r="D335" s="82"/>
      <c r="E335" s="82"/>
      <c r="F335" s="82"/>
      <c r="G335" s="82"/>
      <c r="H335" s="87"/>
      <c r="I335" s="82"/>
      <c r="J335" s="82"/>
      <c r="K335" s="82"/>
      <c r="L335" s="82"/>
      <c r="M335" s="82"/>
      <c r="N335" s="82"/>
      <c r="O335" s="87"/>
      <c r="P335" s="82"/>
      <c r="Q335" s="82"/>
      <c r="R335" s="82"/>
      <c r="S335" s="82"/>
      <c r="T335" s="82"/>
      <c r="U335" s="82"/>
      <c r="V335" s="87"/>
      <c r="W335" s="82"/>
      <c r="X335" s="82"/>
      <c r="Y335" s="82"/>
      <c r="Z335" s="82"/>
      <c r="AA335" s="82"/>
      <c r="AB335" s="82"/>
      <c r="AC335" s="82"/>
      <c r="AD335" s="82"/>
    </row>
    <row r="336" spans="1:30" s="1005" customFormat="1" ht="15.75">
      <c r="A336" s="81"/>
      <c r="B336" s="82"/>
      <c r="C336" s="82"/>
      <c r="D336" s="82"/>
      <c r="E336" s="82"/>
      <c r="F336" s="82"/>
      <c r="G336" s="82"/>
      <c r="H336" s="87"/>
      <c r="I336" s="82"/>
      <c r="J336" s="82"/>
      <c r="K336" s="82"/>
      <c r="L336" s="82"/>
      <c r="M336" s="82"/>
      <c r="N336" s="82"/>
      <c r="O336" s="87"/>
      <c r="P336" s="82"/>
      <c r="Q336" s="82"/>
      <c r="R336" s="82"/>
      <c r="S336" s="82"/>
      <c r="T336" s="82"/>
      <c r="U336" s="82"/>
      <c r="V336" s="87"/>
      <c r="W336" s="82"/>
      <c r="X336" s="82"/>
      <c r="Y336" s="82"/>
      <c r="Z336" s="82"/>
      <c r="AA336" s="82"/>
      <c r="AB336" s="82"/>
      <c r="AC336" s="82"/>
      <c r="AD336" s="82"/>
    </row>
    <row r="337" spans="1:30" s="1005" customFormat="1" ht="15.75">
      <c r="A337" s="81"/>
      <c r="B337" s="82"/>
      <c r="C337" s="82"/>
      <c r="D337" s="82"/>
      <c r="E337" s="82"/>
      <c r="F337" s="82"/>
      <c r="G337" s="82"/>
      <c r="H337" s="87"/>
      <c r="I337" s="82"/>
      <c r="J337" s="82"/>
      <c r="K337" s="82"/>
      <c r="L337" s="82"/>
      <c r="M337" s="82"/>
      <c r="N337" s="82"/>
      <c r="O337" s="87"/>
      <c r="P337" s="82"/>
      <c r="Q337" s="82"/>
      <c r="R337" s="82"/>
      <c r="S337" s="82"/>
      <c r="T337" s="82"/>
      <c r="U337" s="82"/>
      <c r="V337" s="87"/>
      <c r="W337" s="82"/>
      <c r="X337" s="82"/>
      <c r="Y337" s="82"/>
      <c r="Z337" s="82"/>
      <c r="AA337" s="82"/>
      <c r="AB337" s="82"/>
      <c r="AC337" s="82"/>
      <c r="AD337" s="82"/>
    </row>
    <row r="338" spans="1:30" s="1005" customFormat="1" ht="15.75">
      <c r="A338" s="81"/>
      <c r="B338" s="82"/>
      <c r="C338" s="82"/>
      <c r="D338" s="82"/>
      <c r="E338" s="82"/>
      <c r="F338" s="82"/>
      <c r="G338" s="82"/>
      <c r="H338" s="87"/>
      <c r="I338" s="82"/>
      <c r="J338" s="82"/>
      <c r="K338" s="82"/>
      <c r="L338" s="82"/>
      <c r="M338" s="82"/>
      <c r="N338" s="82"/>
      <c r="O338" s="87"/>
      <c r="P338" s="82"/>
      <c r="Q338" s="82"/>
      <c r="R338" s="82"/>
      <c r="S338" s="82"/>
      <c r="T338" s="82"/>
      <c r="U338" s="82"/>
      <c r="V338" s="87"/>
      <c r="W338" s="82"/>
      <c r="X338" s="82"/>
      <c r="Y338" s="82"/>
      <c r="Z338" s="82"/>
      <c r="AA338" s="82"/>
      <c r="AB338" s="82"/>
      <c r="AC338" s="82"/>
      <c r="AD338" s="82"/>
    </row>
    <row r="339" spans="1:30" s="1005" customFormat="1" ht="15.75">
      <c r="A339" s="81"/>
      <c r="B339" s="82"/>
      <c r="C339" s="82"/>
      <c r="D339" s="82"/>
      <c r="E339" s="82"/>
      <c r="F339" s="82"/>
      <c r="G339" s="82"/>
      <c r="H339" s="87"/>
      <c r="I339" s="82"/>
      <c r="J339" s="82"/>
      <c r="K339" s="82"/>
      <c r="L339" s="82"/>
      <c r="M339" s="82"/>
      <c r="N339" s="82"/>
      <c r="O339" s="87"/>
      <c r="P339" s="82"/>
      <c r="Q339" s="82"/>
      <c r="R339" s="82"/>
      <c r="S339" s="82"/>
      <c r="T339" s="82"/>
      <c r="U339" s="82"/>
      <c r="V339" s="87"/>
      <c r="W339" s="82"/>
      <c r="X339" s="82"/>
      <c r="Y339" s="82"/>
      <c r="Z339" s="82"/>
      <c r="AA339" s="82"/>
      <c r="AB339" s="82"/>
      <c r="AC339" s="82"/>
      <c r="AD339" s="82"/>
    </row>
    <row r="340" spans="1:30" s="1005" customFormat="1" ht="15.75">
      <c r="A340" s="81"/>
      <c r="B340" s="82"/>
      <c r="C340" s="82"/>
      <c r="D340" s="82"/>
      <c r="E340" s="82"/>
      <c r="F340" s="82"/>
      <c r="G340" s="82"/>
      <c r="H340" s="87"/>
      <c r="I340" s="82"/>
      <c r="J340" s="82"/>
      <c r="K340" s="82"/>
      <c r="L340" s="82"/>
      <c r="M340" s="82"/>
      <c r="N340" s="82"/>
      <c r="O340" s="87"/>
      <c r="P340" s="82"/>
      <c r="Q340" s="82"/>
      <c r="R340" s="82"/>
      <c r="S340" s="82"/>
      <c r="T340" s="82"/>
      <c r="U340" s="82"/>
      <c r="V340" s="87"/>
      <c r="W340" s="82"/>
      <c r="X340" s="82"/>
      <c r="Y340" s="82"/>
      <c r="Z340" s="82"/>
      <c r="AA340" s="82"/>
      <c r="AB340" s="82"/>
      <c r="AC340" s="82"/>
      <c r="AD340" s="82"/>
    </row>
    <row r="341" spans="1:30" s="1005" customFormat="1" ht="15.75">
      <c r="A341" s="81"/>
      <c r="B341" s="82"/>
      <c r="C341" s="82"/>
      <c r="D341" s="82"/>
      <c r="E341" s="82"/>
      <c r="F341" s="82"/>
      <c r="G341" s="82"/>
      <c r="H341" s="87"/>
      <c r="I341" s="82"/>
      <c r="J341" s="82"/>
      <c r="K341" s="82"/>
      <c r="L341" s="82"/>
      <c r="M341" s="82"/>
      <c r="N341" s="82"/>
      <c r="O341" s="87"/>
      <c r="P341" s="82"/>
      <c r="Q341" s="82"/>
      <c r="R341" s="82"/>
      <c r="S341" s="82"/>
      <c r="T341" s="82"/>
      <c r="U341" s="82"/>
      <c r="V341" s="87"/>
      <c r="W341" s="82"/>
      <c r="X341" s="82"/>
      <c r="Y341" s="82"/>
      <c r="Z341" s="82"/>
      <c r="AA341" s="82"/>
      <c r="AB341" s="82"/>
      <c r="AC341" s="82"/>
      <c r="AD341" s="82"/>
    </row>
    <row r="342" spans="1:30" s="1005" customFormat="1" ht="15.75">
      <c r="A342" s="81"/>
      <c r="B342" s="82"/>
      <c r="C342" s="82"/>
      <c r="D342" s="82"/>
      <c r="E342" s="82"/>
      <c r="F342" s="82"/>
      <c r="G342" s="82"/>
      <c r="H342" s="87"/>
      <c r="I342" s="82"/>
      <c r="J342" s="82"/>
      <c r="K342" s="82"/>
      <c r="L342" s="82"/>
      <c r="M342" s="82"/>
      <c r="N342" s="82"/>
      <c r="O342" s="87"/>
      <c r="P342" s="82"/>
      <c r="Q342" s="82"/>
      <c r="R342" s="82"/>
      <c r="S342" s="82"/>
      <c r="T342" s="82"/>
      <c r="U342" s="82"/>
      <c r="V342" s="87"/>
      <c r="W342" s="82"/>
      <c r="X342" s="82"/>
      <c r="Y342" s="82"/>
      <c r="Z342" s="82"/>
      <c r="AA342" s="82"/>
      <c r="AB342" s="82"/>
      <c r="AC342" s="82"/>
      <c r="AD342" s="82"/>
    </row>
    <row r="343" spans="1:30" s="1005" customFormat="1" ht="15.75">
      <c r="A343" s="81"/>
      <c r="B343" s="82"/>
      <c r="C343" s="82"/>
      <c r="D343" s="82"/>
      <c r="E343" s="82"/>
      <c r="F343" s="82"/>
      <c r="G343" s="82"/>
      <c r="H343" s="87"/>
      <c r="I343" s="82"/>
      <c r="J343" s="82"/>
      <c r="K343" s="82"/>
      <c r="L343" s="82"/>
      <c r="M343" s="82"/>
      <c r="N343" s="82"/>
      <c r="O343" s="87"/>
      <c r="P343" s="82"/>
      <c r="Q343" s="82"/>
      <c r="R343" s="82"/>
      <c r="S343" s="82"/>
      <c r="T343" s="82"/>
      <c r="U343" s="82"/>
      <c r="V343" s="87"/>
      <c r="W343" s="82"/>
      <c r="X343" s="82"/>
      <c r="Y343" s="82"/>
      <c r="Z343" s="82"/>
      <c r="AA343" s="82"/>
      <c r="AB343" s="82"/>
      <c r="AC343" s="82"/>
      <c r="AD343" s="82"/>
    </row>
    <row r="344" spans="1:30" s="1005" customFormat="1" ht="15.75">
      <c r="A344" s="81"/>
      <c r="B344" s="82"/>
      <c r="C344" s="82"/>
      <c r="D344" s="82"/>
      <c r="E344" s="82"/>
      <c r="F344" s="82"/>
      <c r="G344" s="82"/>
      <c r="H344" s="87"/>
      <c r="I344" s="82"/>
      <c r="J344" s="82"/>
      <c r="K344" s="82"/>
      <c r="L344" s="82"/>
      <c r="M344" s="82"/>
      <c r="N344" s="82"/>
      <c r="O344" s="87"/>
      <c r="P344" s="82"/>
      <c r="Q344" s="82"/>
      <c r="R344" s="82"/>
      <c r="S344" s="82"/>
      <c r="T344" s="82"/>
      <c r="U344" s="82"/>
      <c r="V344" s="87"/>
      <c r="W344" s="82"/>
      <c r="X344" s="82"/>
      <c r="Y344" s="82"/>
      <c r="Z344" s="82"/>
      <c r="AA344" s="82"/>
      <c r="AB344" s="82"/>
      <c r="AC344" s="82"/>
      <c r="AD344" s="82"/>
    </row>
    <row r="345" spans="1:30" s="1005" customFormat="1" ht="15.75">
      <c r="A345" s="81"/>
      <c r="B345" s="82"/>
      <c r="C345" s="82"/>
      <c r="D345" s="82"/>
      <c r="E345" s="82"/>
      <c r="F345" s="82"/>
      <c r="G345" s="82"/>
      <c r="H345" s="87"/>
      <c r="I345" s="82"/>
      <c r="J345" s="82"/>
      <c r="K345" s="82"/>
      <c r="L345" s="82"/>
      <c r="M345" s="82"/>
      <c r="N345" s="82"/>
      <c r="O345" s="87"/>
      <c r="P345" s="82"/>
      <c r="Q345" s="82"/>
      <c r="R345" s="82"/>
      <c r="S345" s="82"/>
      <c r="T345" s="82"/>
      <c r="U345" s="82"/>
      <c r="V345" s="87"/>
      <c r="W345" s="82"/>
      <c r="X345" s="82"/>
      <c r="Y345" s="82"/>
      <c r="Z345" s="82"/>
      <c r="AA345" s="82"/>
      <c r="AB345" s="82"/>
      <c r="AC345" s="82"/>
      <c r="AD345" s="82"/>
    </row>
    <row r="346" spans="1:30" s="1005" customFormat="1" ht="15.75">
      <c r="A346" s="81"/>
      <c r="B346" s="82"/>
      <c r="C346" s="82"/>
      <c r="D346" s="82"/>
      <c r="E346" s="82"/>
      <c r="F346" s="82"/>
      <c r="G346" s="82"/>
      <c r="H346" s="87"/>
      <c r="I346" s="82"/>
      <c r="J346" s="82"/>
      <c r="K346" s="82"/>
      <c r="L346" s="82"/>
      <c r="M346" s="82"/>
      <c r="N346" s="82"/>
      <c r="O346" s="87"/>
      <c r="P346" s="82"/>
      <c r="Q346" s="82"/>
      <c r="R346" s="82"/>
      <c r="S346" s="82"/>
      <c r="T346" s="82"/>
      <c r="U346" s="82"/>
      <c r="V346" s="87"/>
      <c r="W346" s="82"/>
      <c r="X346" s="82"/>
      <c r="Y346" s="82"/>
      <c r="Z346" s="82"/>
      <c r="AA346" s="82"/>
      <c r="AB346" s="82"/>
      <c r="AC346" s="82"/>
      <c r="AD346" s="82"/>
    </row>
    <row r="347" spans="1:30" s="1005" customFormat="1" ht="15.75">
      <c r="A347" s="81"/>
      <c r="B347" s="82"/>
      <c r="C347" s="82"/>
      <c r="D347" s="82"/>
      <c r="E347" s="82"/>
      <c r="F347" s="82"/>
      <c r="G347" s="82"/>
      <c r="H347" s="87"/>
      <c r="I347" s="82"/>
      <c r="J347" s="82"/>
      <c r="K347" s="82"/>
      <c r="L347" s="82"/>
      <c r="M347" s="82"/>
      <c r="N347" s="82"/>
      <c r="O347" s="87"/>
      <c r="P347" s="82"/>
      <c r="Q347" s="82"/>
      <c r="R347" s="82"/>
      <c r="S347" s="82"/>
      <c r="T347" s="82"/>
      <c r="U347" s="82"/>
      <c r="V347" s="87"/>
      <c r="W347" s="82"/>
      <c r="X347" s="82"/>
      <c r="Y347" s="82"/>
      <c r="Z347" s="82"/>
      <c r="AA347" s="82"/>
      <c r="AB347" s="82"/>
      <c r="AC347" s="82"/>
      <c r="AD347" s="82"/>
    </row>
    <row r="348" spans="1:30" s="1005" customFormat="1" ht="15.75">
      <c r="A348" s="81"/>
      <c r="B348" s="82"/>
      <c r="C348" s="82"/>
      <c r="D348" s="82"/>
      <c r="E348" s="82"/>
      <c r="F348" s="82"/>
      <c r="G348" s="82"/>
      <c r="H348" s="87"/>
      <c r="I348" s="82"/>
      <c r="J348" s="82"/>
      <c r="K348" s="82"/>
      <c r="L348" s="82"/>
      <c r="M348" s="82"/>
      <c r="N348" s="82"/>
      <c r="O348" s="87"/>
      <c r="P348" s="82"/>
      <c r="Q348" s="82"/>
      <c r="R348" s="82"/>
      <c r="S348" s="82"/>
      <c r="T348" s="82"/>
      <c r="U348" s="82"/>
      <c r="V348" s="87"/>
      <c r="W348" s="82"/>
      <c r="X348" s="82"/>
      <c r="Y348" s="82"/>
      <c r="Z348" s="82"/>
      <c r="AA348" s="82"/>
      <c r="AB348" s="82"/>
      <c r="AC348" s="82"/>
      <c r="AD348" s="82"/>
    </row>
    <row r="349" spans="1:30" s="1005" customFormat="1" ht="15.75">
      <c r="A349" s="81"/>
      <c r="B349" s="82"/>
      <c r="C349" s="82"/>
      <c r="D349" s="82"/>
      <c r="E349" s="82"/>
      <c r="F349" s="82"/>
      <c r="G349" s="82"/>
      <c r="H349" s="87"/>
      <c r="I349" s="82"/>
      <c r="J349" s="82"/>
      <c r="K349" s="82"/>
      <c r="L349" s="82"/>
      <c r="M349" s="82"/>
      <c r="N349" s="82"/>
      <c r="O349" s="87"/>
      <c r="P349" s="82"/>
      <c r="Q349" s="82"/>
      <c r="R349" s="82"/>
      <c r="S349" s="82"/>
      <c r="T349" s="82"/>
      <c r="U349" s="82"/>
      <c r="V349" s="87"/>
      <c r="W349" s="82"/>
      <c r="X349" s="82"/>
      <c r="Y349" s="82"/>
      <c r="Z349" s="82"/>
      <c r="AA349" s="82"/>
      <c r="AB349" s="82"/>
      <c r="AC349" s="82"/>
      <c r="AD349" s="82"/>
    </row>
    <row r="350" spans="1:30" s="1005" customFormat="1" ht="15.75">
      <c r="A350" s="81"/>
      <c r="B350" s="82"/>
      <c r="C350" s="82"/>
      <c r="D350" s="82"/>
      <c r="E350" s="82"/>
      <c r="F350" s="82"/>
      <c r="G350" s="82"/>
      <c r="H350" s="87"/>
      <c r="I350" s="82"/>
      <c r="J350" s="82"/>
      <c r="K350" s="82"/>
      <c r="L350" s="82"/>
      <c r="M350" s="82"/>
      <c r="N350" s="82"/>
      <c r="O350" s="87"/>
      <c r="P350" s="82"/>
      <c r="Q350" s="82"/>
      <c r="R350" s="82"/>
      <c r="S350" s="82"/>
      <c r="T350" s="82"/>
      <c r="U350" s="82"/>
      <c r="V350" s="87"/>
      <c r="W350" s="82"/>
      <c r="X350" s="82"/>
      <c r="Y350" s="82"/>
      <c r="Z350" s="82"/>
      <c r="AA350" s="82"/>
      <c r="AB350" s="82"/>
      <c r="AC350" s="82"/>
      <c r="AD350" s="82"/>
    </row>
    <row r="351" spans="1:30" s="1005" customFormat="1" ht="15.75">
      <c r="A351" s="81"/>
      <c r="B351" s="82"/>
      <c r="C351" s="82"/>
      <c r="D351" s="82"/>
      <c r="E351" s="82"/>
      <c r="F351" s="82"/>
      <c r="G351" s="82"/>
      <c r="H351" s="87"/>
      <c r="I351" s="82"/>
      <c r="J351" s="82"/>
      <c r="K351" s="82"/>
      <c r="L351" s="82"/>
      <c r="M351" s="82"/>
      <c r="N351" s="82"/>
      <c r="O351" s="87"/>
      <c r="P351" s="82"/>
      <c r="Q351" s="82"/>
      <c r="R351" s="82"/>
      <c r="S351" s="82"/>
      <c r="T351" s="82"/>
      <c r="U351" s="82"/>
      <c r="V351" s="87"/>
      <c r="W351" s="82"/>
      <c r="X351" s="82"/>
      <c r="Y351" s="82"/>
      <c r="Z351" s="82"/>
      <c r="AA351" s="82"/>
      <c r="AB351" s="82"/>
      <c r="AC351" s="82"/>
      <c r="AD351" s="82"/>
    </row>
    <row r="352" spans="1:30" s="1005" customFormat="1" ht="15.75">
      <c r="A352" s="81"/>
      <c r="B352" s="82"/>
      <c r="C352" s="82"/>
      <c r="D352" s="82"/>
      <c r="E352" s="82"/>
      <c r="F352" s="82"/>
      <c r="G352" s="82"/>
      <c r="H352" s="87"/>
      <c r="I352" s="82"/>
      <c r="J352" s="82"/>
      <c r="K352" s="82"/>
      <c r="L352" s="82"/>
      <c r="M352" s="82"/>
      <c r="N352" s="82"/>
      <c r="O352" s="87"/>
      <c r="P352" s="82"/>
      <c r="Q352" s="82"/>
      <c r="R352" s="82"/>
      <c r="S352" s="82"/>
      <c r="T352" s="82"/>
      <c r="U352" s="82"/>
      <c r="V352" s="87"/>
      <c r="W352" s="82"/>
      <c r="X352" s="82"/>
      <c r="Y352" s="82"/>
      <c r="Z352" s="82"/>
      <c r="AA352" s="82"/>
      <c r="AB352" s="82"/>
      <c r="AC352" s="82"/>
      <c r="AD352" s="82"/>
    </row>
    <row r="353" spans="1:30" s="1005" customFormat="1" ht="15.75">
      <c r="A353" s="81"/>
      <c r="B353" s="82"/>
      <c r="C353" s="82"/>
      <c r="D353" s="82"/>
      <c r="E353" s="82"/>
      <c r="F353" s="82"/>
      <c r="G353" s="82"/>
      <c r="H353" s="87"/>
      <c r="I353" s="82"/>
      <c r="J353" s="82"/>
      <c r="K353" s="82"/>
      <c r="L353" s="82"/>
      <c r="M353" s="82"/>
      <c r="N353" s="82"/>
      <c r="O353" s="87"/>
      <c r="P353" s="82"/>
      <c r="Q353" s="82"/>
      <c r="R353" s="82"/>
      <c r="S353" s="82"/>
      <c r="T353" s="82"/>
      <c r="U353" s="82"/>
      <c r="V353" s="87"/>
      <c r="W353" s="82"/>
      <c r="X353" s="82"/>
      <c r="Y353" s="82"/>
      <c r="Z353" s="82"/>
      <c r="AA353" s="82"/>
      <c r="AB353" s="82"/>
      <c r="AC353" s="82"/>
      <c r="AD353" s="82"/>
    </row>
    <row r="354" spans="1:30" s="1005" customFormat="1" ht="15.75">
      <c r="A354" s="81"/>
      <c r="B354" s="82"/>
      <c r="C354" s="82"/>
      <c r="D354" s="82"/>
      <c r="E354" s="82"/>
      <c r="F354" s="82"/>
      <c r="G354" s="82"/>
      <c r="H354" s="87"/>
      <c r="I354" s="82"/>
      <c r="J354" s="82"/>
      <c r="K354" s="82"/>
      <c r="L354" s="82"/>
      <c r="M354" s="82"/>
      <c r="N354" s="82"/>
      <c r="O354" s="87"/>
      <c r="P354" s="82"/>
      <c r="Q354" s="82"/>
      <c r="R354" s="82"/>
      <c r="S354" s="82"/>
      <c r="T354" s="82"/>
      <c r="U354" s="82"/>
      <c r="V354" s="87"/>
      <c r="W354" s="82"/>
      <c r="X354" s="82"/>
      <c r="Y354" s="82"/>
      <c r="Z354" s="82"/>
      <c r="AA354" s="82"/>
      <c r="AB354" s="82"/>
      <c r="AC354" s="82"/>
      <c r="AD354" s="82"/>
    </row>
    <row r="355" spans="1:30" s="1005" customFormat="1" ht="15.75">
      <c r="A355" s="81"/>
      <c r="B355" s="82"/>
      <c r="C355" s="82"/>
      <c r="D355" s="82"/>
      <c r="E355" s="82"/>
      <c r="F355" s="82"/>
      <c r="G355" s="82"/>
      <c r="H355" s="87"/>
      <c r="I355" s="82"/>
      <c r="J355" s="82"/>
      <c r="K355" s="82"/>
      <c r="L355" s="82"/>
      <c r="M355" s="82"/>
      <c r="N355" s="82"/>
      <c r="O355" s="87"/>
      <c r="P355" s="82"/>
      <c r="Q355" s="82"/>
      <c r="R355" s="82"/>
      <c r="S355" s="82"/>
      <c r="T355" s="82"/>
      <c r="U355" s="82"/>
      <c r="V355" s="87"/>
      <c r="W355" s="82"/>
      <c r="X355" s="82"/>
      <c r="Y355" s="82"/>
      <c r="Z355" s="82"/>
      <c r="AA355" s="82"/>
      <c r="AB355" s="82"/>
      <c r="AC355" s="82"/>
      <c r="AD355" s="82"/>
    </row>
    <row r="356" spans="1:30" s="1005" customFormat="1" ht="15.75">
      <c r="A356" s="81"/>
      <c r="B356" s="82"/>
      <c r="C356" s="82"/>
      <c r="D356" s="82"/>
      <c r="E356" s="82"/>
      <c r="F356" s="82"/>
      <c r="G356" s="82"/>
      <c r="H356" s="87"/>
      <c r="I356" s="82"/>
      <c r="J356" s="82"/>
      <c r="K356" s="82"/>
      <c r="L356" s="82"/>
      <c r="M356" s="82"/>
      <c r="N356" s="82"/>
      <c r="O356" s="87"/>
      <c r="P356" s="82"/>
      <c r="Q356" s="82"/>
      <c r="R356" s="82"/>
      <c r="S356" s="82"/>
      <c r="T356" s="82"/>
      <c r="U356" s="82"/>
      <c r="V356" s="87"/>
      <c r="W356" s="82"/>
      <c r="X356" s="82"/>
      <c r="Y356" s="82"/>
      <c r="Z356" s="82"/>
      <c r="AA356" s="82"/>
      <c r="AB356" s="82"/>
      <c r="AC356" s="82"/>
      <c r="AD356" s="82"/>
    </row>
    <row r="357" spans="1:30" s="1005" customFormat="1" ht="15.75">
      <c r="A357" s="81"/>
      <c r="B357" s="82"/>
      <c r="C357" s="82"/>
      <c r="D357" s="82"/>
      <c r="E357" s="82"/>
      <c r="F357" s="82"/>
      <c r="G357" s="82"/>
      <c r="H357" s="87"/>
      <c r="I357" s="82"/>
      <c r="J357" s="82"/>
      <c r="K357" s="82"/>
      <c r="L357" s="82"/>
      <c r="M357" s="82"/>
      <c r="N357" s="82"/>
      <c r="O357" s="87"/>
      <c r="P357" s="82"/>
      <c r="Q357" s="82"/>
      <c r="R357" s="82"/>
      <c r="S357" s="82"/>
      <c r="T357" s="82"/>
      <c r="U357" s="82"/>
      <c r="V357" s="87"/>
      <c r="W357" s="82"/>
      <c r="X357" s="82"/>
      <c r="Y357" s="82"/>
      <c r="Z357" s="82"/>
      <c r="AA357" s="82"/>
      <c r="AB357" s="82"/>
      <c r="AC357" s="82"/>
      <c r="AD357" s="82"/>
    </row>
    <row r="358" spans="1:30" s="1005" customFormat="1" ht="15.75">
      <c r="A358" s="81"/>
      <c r="B358" s="82"/>
      <c r="C358" s="82"/>
      <c r="D358" s="82"/>
      <c r="E358" s="82"/>
      <c r="F358" s="82"/>
      <c r="G358" s="82"/>
      <c r="H358" s="87"/>
      <c r="I358" s="82"/>
      <c r="J358" s="82"/>
      <c r="K358" s="82"/>
      <c r="L358" s="82"/>
      <c r="M358" s="82"/>
      <c r="N358" s="82"/>
      <c r="O358" s="87"/>
      <c r="P358" s="82"/>
      <c r="Q358" s="82"/>
      <c r="R358" s="82"/>
      <c r="S358" s="82"/>
      <c r="T358" s="82"/>
      <c r="U358" s="82"/>
      <c r="V358" s="87"/>
      <c r="W358" s="82"/>
      <c r="X358" s="82"/>
      <c r="Y358" s="82"/>
      <c r="Z358" s="82"/>
      <c r="AA358" s="82"/>
      <c r="AB358" s="82"/>
      <c r="AC358" s="82"/>
      <c r="AD358" s="82"/>
    </row>
    <row r="359" spans="1:30" s="1005" customFormat="1" ht="15.75">
      <c r="A359" s="81"/>
      <c r="B359" s="82"/>
      <c r="C359" s="82"/>
      <c r="D359" s="82"/>
      <c r="E359" s="82"/>
      <c r="F359" s="82"/>
      <c r="G359" s="82"/>
      <c r="H359" s="87"/>
      <c r="I359" s="82"/>
      <c r="J359" s="82"/>
      <c r="K359" s="82"/>
      <c r="L359" s="82"/>
      <c r="M359" s="82"/>
      <c r="N359" s="82"/>
      <c r="O359" s="87"/>
      <c r="P359" s="82"/>
      <c r="Q359" s="82"/>
      <c r="R359" s="82"/>
      <c r="S359" s="82"/>
      <c r="T359" s="82"/>
      <c r="U359" s="82"/>
      <c r="V359" s="87"/>
      <c r="W359" s="82"/>
      <c r="X359" s="82"/>
      <c r="Y359" s="82"/>
      <c r="Z359" s="82"/>
      <c r="AA359" s="82"/>
      <c r="AB359" s="82"/>
      <c r="AC359" s="82"/>
      <c r="AD359" s="82"/>
    </row>
    <row r="360" spans="1:30" s="1005" customFormat="1" ht="15.75">
      <c r="A360" s="81"/>
      <c r="B360" s="82"/>
      <c r="C360" s="82"/>
      <c r="D360" s="82"/>
      <c r="E360" s="82"/>
      <c r="F360" s="82"/>
      <c r="G360" s="82"/>
      <c r="H360" s="87"/>
      <c r="I360" s="82"/>
      <c r="J360" s="82"/>
      <c r="K360" s="82"/>
      <c r="L360" s="82"/>
      <c r="M360" s="82"/>
      <c r="N360" s="82"/>
      <c r="O360" s="87"/>
      <c r="P360" s="82"/>
      <c r="Q360" s="82"/>
      <c r="R360" s="82"/>
      <c r="S360" s="82"/>
      <c r="T360" s="82"/>
      <c r="U360" s="82"/>
      <c r="V360" s="87"/>
      <c r="W360" s="82"/>
      <c r="X360" s="82"/>
      <c r="Y360" s="82"/>
      <c r="Z360" s="82"/>
      <c r="AA360" s="82"/>
      <c r="AB360" s="82"/>
      <c r="AC360" s="82"/>
      <c r="AD360" s="82"/>
    </row>
    <row r="361" spans="1:30" s="1005" customFormat="1" ht="15.75">
      <c r="A361" s="81"/>
      <c r="B361" s="82"/>
      <c r="C361" s="82"/>
      <c r="D361" s="82"/>
      <c r="E361" s="82"/>
      <c r="F361" s="82"/>
      <c r="G361" s="82"/>
      <c r="H361" s="87"/>
      <c r="I361" s="82"/>
      <c r="J361" s="82"/>
      <c r="K361" s="82"/>
      <c r="L361" s="82"/>
      <c r="M361" s="82"/>
      <c r="N361" s="82"/>
      <c r="O361" s="87"/>
      <c r="P361" s="82"/>
      <c r="Q361" s="82"/>
      <c r="R361" s="82"/>
      <c r="S361" s="82"/>
      <c r="T361" s="82"/>
      <c r="U361" s="82"/>
      <c r="V361" s="87"/>
      <c r="W361" s="82"/>
      <c r="X361" s="82"/>
      <c r="Y361" s="82"/>
      <c r="Z361" s="82"/>
      <c r="AA361" s="82"/>
      <c r="AB361" s="82"/>
      <c r="AC361" s="82"/>
      <c r="AD361" s="82"/>
    </row>
    <row r="362" spans="1:30" s="1005" customFormat="1" ht="15.75">
      <c r="A362" s="81"/>
      <c r="B362" s="82"/>
      <c r="C362" s="82"/>
      <c r="D362" s="82"/>
      <c r="E362" s="82"/>
      <c r="F362" s="82"/>
      <c r="G362" s="82"/>
      <c r="H362" s="87"/>
      <c r="I362" s="82"/>
      <c r="J362" s="82"/>
      <c r="K362" s="82"/>
      <c r="L362" s="82"/>
      <c r="M362" s="82"/>
      <c r="N362" s="82"/>
      <c r="O362" s="87"/>
      <c r="P362" s="82"/>
      <c r="Q362" s="82"/>
      <c r="R362" s="82"/>
      <c r="S362" s="82"/>
      <c r="T362" s="82"/>
      <c r="U362" s="82"/>
      <c r="V362" s="87"/>
      <c r="W362" s="82"/>
      <c r="X362" s="82"/>
      <c r="Y362" s="82"/>
      <c r="Z362" s="82"/>
      <c r="AA362" s="82"/>
      <c r="AB362" s="82"/>
      <c r="AC362" s="82"/>
      <c r="AD362" s="82"/>
    </row>
    <row r="363" spans="1:30" s="1005" customFormat="1" ht="15.75">
      <c r="A363" s="81"/>
      <c r="B363" s="82"/>
      <c r="C363" s="82"/>
      <c r="D363" s="82"/>
      <c r="E363" s="82"/>
      <c r="F363" s="82"/>
      <c r="G363" s="82"/>
      <c r="H363" s="87"/>
      <c r="I363" s="82"/>
      <c r="J363" s="82"/>
      <c r="K363" s="82"/>
      <c r="L363" s="82"/>
      <c r="M363" s="82"/>
      <c r="N363" s="82"/>
      <c r="O363" s="87"/>
      <c r="P363" s="82"/>
      <c r="Q363" s="82"/>
      <c r="R363" s="82"/>
      <c r="S363" s="82"/>
      <c r="T363" s="82"/>
      <c r="U363" s="82"/>
      <c r="V363" s="87"/>
      <c r="W363" s="82"/>
      <c r="X363" s="82"/>
      <c r="Y363" s="82"/>
      <c r="Z363" s="82"/>
      <c r="AA363" s="82"/>
      <c r="AB363" s="82"/>
      <c r="AC363" s="82"/>
      <c r="AD363" s="82"/>
    </row>
    <row r="364" spans="1:30" s="1005" customFormat="1" ht="15.75">
      <c r="A364" s="81"/>
      <c r="B364" s="82"/>
      <c r="C364" s="82"/>
      <c r="D364" s="82"/>
      <c r="E364" s="82"/>
      <c r="F364" s="82"/>
      <c r="G364" s="82"/>
      <c r="H364" s="87"/>
      <c r="I364" s="82"/>
      <c r="J364" s="82"/>
      <c r="K364" s="82"/>
      <c r="L364" s="82"/>
      <c r="M364" s="82"/>
      <c r="N364" s="82"/>
      <c r="O364" s="87"/>
      <c r="P364" s="82"/>
      <c r="Q364" s="82"/>
      <c r="R364" s="82"/>
      <c r="S364" s="82"/>
      <c r="T364" s="82"/>
      <c r="U364" s="82"/>
      <c r="V364" s="87"/>
      <c r="W364" s="82"/>
      <c r="X364" s="82"/>
      <c r="Y364" s="82"/>
      <c r="Z364" s="82"/>
      <c r="AA364" s="82"/>
      <c r="AB364" s="82"/>
      <c r="AC364" s="82"/>
      <c r="AD364" s="82"/>
    </row>
    <row r="365" spans="1:30" s="1005" customFormat="1" ht="15.75">
      <c r="A365" s="81"/>
      <c r="B365" s="82"/>
      <c r="C365" s="82"/>
      <c r="D365" s="82"/>
      <c r="E365" s="82"/>
      <c r="F365" s="82"/>
      <c r="G365" s="82"/>
      <c r="H365" s="87"/>
      <c r="I365" s="82"/>
      <c r="J365" s="82"/>
      <c r="K365" s="82"/>
      <c r="L365" s="82"/>
      <c r="M365" s="82"/>
      <c r="N365" s="82"/>
      <c r="O365" s="87"/>
      <c r="P365" s="82"/>
      <c r="Q365" s="82"/>
      <c r="R365" s="82"/>
      <c r="S365" s="82"/>
      <c r="T365" s="82"/>
      <c r="U365" s="82"/>
      <c r="V365" s="87"/>
      <c r="W365" s="82"/>
      <c r="X365" s="82"/>
      <c r="Y365" s="82"/>
      <c r="Z365" s="82"/>
      <c r="AA365" s="82"/>
      <c r="AB365" s="82"/>
      <c r="AC365" s="82"/>
      <c r="AD365" s="82"/>
    </row>
    <row r="366" spans="1:30" s="1005" customFormat="1" ht="15.75">
      <c r="A366" s="81"/>
      <c r="B366" s="82"/>
      <c r="C366" s="82"/>
      <c r="D366" s="82"/>
      <c r="E366" s="82"/>
      <c r="F366" s="82"/>
      <c r="G366" s="82"/>
      <c r="H366" s="87"/>
      <c r="I366" s="82"/>
      <c r="J366" s="82"/>
      <c r="K366" s="82"/>
      <c r="L366" s="82"/>
      <c r="M366" s="82"/>
      <c r="N366" s="82"/>
      <c r="O366" s="87"/>
      <c r="P366" s="82"/>
      <c r="Q366" s="82"/>
      <c r="R366" s="82"/>
      <c r="S366" s="82"/>
      <c r="T366" s="82"/>
      <c r="U366" s="82"/>
      <c r="V366" s="87"/>
      <c r="W366" s="82"/>
      <c r="X366" s="82"/>
      <c r="Y366" s="82"/>
      <c r="Z366" s="82"/>
      <c r="AA366" s="82"/>
      <c r="AB366" s="82"/>
      <c r="AC366" s="82"/>
      <c r="AD366" s="82"/>
    </row>
    <row r="367" spans="1:30" s="1005" customFormat="1" ht="15.75">
      <c r="A367" s="81"/>
      <c r="B367" s="82"/>
      <c r="C367" s="82"/>
      <c r="D367" s="82"/>
      <c r="E367" s="82"/>
      <c r="F367" s="82"/>
      <c r="G367" s="82"/>
      <c r="H367" s="87"/>
      <c r="I367" s="82"/>
      <c r="J367" s="82"/>
      <c r="K367" s="82"/>
      <c r="L367" s="82"/>
      <c r="M367" s="82"/>
      <c r="N367" s="82"/>
      <c r="O367" s="87"/>
      <c r="P367" s="82"/>
      <c r="Q367" s="82"/>
      <c r="R367" s="82"/>
      <c r="S367" s="82"/>
      <c r="T367" s="82"/>
      <c r="U367" s="82"/>
      <c r="V367" s="87"/>
      <c r="W367" s="82"/>
      <c r="X367" s="82"/>
      <c r="Y367" s="82"/>
      <c r="Z367" s="82"/>
      <c r="AA367" s="82"/>
      <c r="AB367" s="82"/>
      <c r="AC367" s="82"/>
      <c r="AD367" s="82"/>
    </row>
    <row r="368" spans="1:30" s="1005" customFormat="1" ht="15.75">
      <c r="A368" s="81"/>
      <c r="B368" s="82"/>
      <c r="C368" s="82"/>
      <c r="D368" s="82"/>
      <c r="E368" s="82"/>
      <c r="F368" s="82"/>
      <c r="G368" s="82"/>
      <c r="H368" s="87"/>
      <c r="I368" s="82"/>
      <c r="J368" s="82"/>
      <c r="K368" s="82"/>
      <c r="L368" s="82"/>
      <c r="M368" s="82"/>
      <c r="N368" s="82"/>
      <c r="O368" s="87"/>
      <c r="P368" s="82"/>
      <c r="Q368" s="82"/>
      <c r="R368" s="82"/>
      <c r="S368" s="82"/>
      <c r="T368" s="82"/>
      <c r="U368" s="82"/>
      <c r="V368" s="87"/>
      <c r="W368" s="82"/>
      <c r="X368" s="82"/>
      <c r="Y368" s="82"/>
      <c r="Z368" s="82"/>
      <c r="AA368" s="82"/>
      <c r="AB368" s="82"/>
      <c r="AC368" s="82"/>
      <c r="AD368" s="82"/>
    </row>
    <row r="369" spans="1:30" s="1005" customFormat="1" ht="15.75">
      <c r="A369" s="81"/>
      <c r="B369" s="82"/>
      <c r="C369" s="82"/>
      <c r="D369" s="82"/>
      <c r="E369" s="82"/>
      <c r="F369" s="82"/>
      <c r="G369" s="82"/>
      <c r="H369" s="87"/>
      <c r="I369" s="82"/>
      <c r="J369" s="82"/>
      <c r="K369" s="82"/>
      <c r="L369" s="82"/>
      <c r="M369" s="82"/>
      <c r="N369" s="82"/>
      <c r="O369" s="87"/>
      <c r="P369" s="82"/>
      <c r="Q369" s="82"/>
      <c r="R369" s="82"/>
      <c r="S369" s="82"/>
      <c r="T369" s="82"/>
      <c r="U369" s="82"/>
      <c r="V369" s="87"/>
      <c r="W369" s="82"/>
      <c r="X369" s="82"/>
      <c r="Y369" s="82"/>
      <c r="Z369" s="82"/>
      <c r="AA369" s="82"/>
      <c r="AB369" s="82"/>
      <c r="AC369" s="82"/>
      <c r="AD369" s="82"/>
    </row>
    <row r="370" spans="1:30" s="1005" customFormat="1" ht="15.75">
      <c r="A370" s="81"/>
      <c r="B370" s="82"/>
      <c r="C370" s="82"/>
      <c r="D370" s="82"/>
      <c r="E370" s="82"/>
      <c r="F370" s="82"/>
      <c r="G370" s="82"/>
      <c r="H370" s="87"/>
      <c r="I370" s="82"/>
      <c r="J370" s="82"/>
      <c r="K370" s="82"/>
      <c r="L370" s="82"/>
      <c r="M370" s="82"/>
      <c r="N370" s="82"/>
      <c r="O370" s="87"/>
      <c r="P370" s="82"/>
      <c r="Q370" s="82"/>
      <c r="R370" s="82"/>
      <c r="S370" s="82"/>
      <c r="T370" s="82"/>
      <c r="U370" s="82"/>
      <c r="V370" s="87"/>
      <c r="W370" s="82"/>
      <c r="X370" s="82"/>
      <c r="Y370" s="82"/>
      <c r="Z370" s="82"/>
      <c r="AA370" s="82"/>
      <c r="AB370" s="82"/>
      <c r="AC370" s="82"/>
      <c r="AD370" s="82"/>
    </row>
    <row r="371" spans="1:30" s="1005" customFormat="1" ht="15.75">
      <c r="A371" s="81"/>
      <c r="B371" s="82"/>
      <c r="C371" s="82"/>
      <c r="D371" s="82"/>
      <c r="E371" s="82"/>
      <c r="F371" s="82"/>
      <c r="G371" s="82"/>
      <c r="H371" s="87"/>
      <c r="I371" s="82"/>
      <c r="J371" s="82"/>
      <c r="K371" s="82"/>
      <c r="L371" s="82"/>
      <c r="M371" s="82"/>
      <c r="N371" s="82"/>
      <c r="O371" s="87"/>
      <c r="P371" s="82"/>
      <c r="Q371" s="82"/>
      <c r="R371" s="82"/>
      <c r="S371" s="82"/>
      <c r="T371" s="82"/>
      <c r="U371" s="82"/>
      <c r="V371" s="87"/>
      <c r="W371" s="82"/>
      <c r="X371" s="82"/>
      <c r="Y371" s="82"/>
      <c r="Z371" s="82"/>
      <c r="AA371" s="82"/>
      <c r="AB371" s="82"/>
      <c r="AC371" s="82"/>
      <c r="AD371" s="82"/>
    </row>
    <row r="372" spans="1:30" s="1005" customFormat="1" ht="15.75">
      <c r="A372" s="81"/>
      <c r="B372" s="82"/>
      <c r="C372" s="82"/>
      <c r="D372" s="82"/>
      <c r="E372" s="82"/>
      <c r="F372" s="82"/>
      <c r="G372" s="82"/>
      <c r="H372" s="87"/>
      <c r="I372" s="82"/>
      <c r="J372" s="82"/>
      <c r="K372" s="82"/>
      <c r="L372" s="82"/>
      <c r="M372" s="82"/>
      <c r="N372" s="82"/>
      <c r="O372" s="87"/>
      <c r="P372" s="82"/>
      <c r="Q372" s="82"/>
      <c r="R372" s="82"/>
      <c r="S372" s="82"/>
      <c r="T372" s="82"/>
      <c r="U372" s="82"/>
      <c r="V372" s="87"/>
      <c r="W372" s="82"/>
      <c r="X372" s="82"/>
      <c r="Y372" s="82"/>
      <c r="Z372" s="82"/>
      <c r="AA372" s="82"/>
      <c r="AB372" s="82"/>
      <c r="AC372" s="82"/>
      <c r="AD372" s="82"/>
    </row>
    <row r="373" spans="1:30" s="1005" customFormat="1" ht="15.75">
      <c r="A373" s="81"/>
      <c r="B373" s="82"/>
      <c r="C373" s="82"/>
      <c r="D373" s="82"/>
      <c r="E373" s="82"/>
      <c r="F373" s="82"/>
      <c r="G373" s="82"/>
      <c r="H373" s="87"/>
      <c r="I373" s="82"/>
      <c r="J373" s="82"/>
      <c r="K373" s="82"/>
      <c r="L373" s="82"/>
      <c r="M373" s="82"/>
      <c r="N373" s="82"/>
      <c r="O373" s="87"/>
      <c r="P373" s="82"/>
      <c r="Q373" s="82"/>
      <c r="R373" s="82"/>
      <c r="S373" s="82"/>
      <c r="T373" s="82"/>
      <c r="U373" s="82"/>
      <c r="V373" s="87"/>
      <c r="W373" s="82"/>
      <c r="X373" s="82"/>
      <c r="Y373" s="82"/>
      <c r="Z373" s="82"/>
      <c r="AA373" s="82"/>
      <c r="AB373" s="82"/>
      <c r="AC373" s="82"/>
      <c r="AD373" s="82"/>
    </row>
    <row r="374" spans="1:30" s="1005" customFormat="1" ht="15.75">
      <c r="A374" s="81"/>
      <c r="B374" s="82"/>
      <c r="C374" s="82"/>
      <c r="D374" s="82"/>
      <c r="E374" s="82"/>
      <c r="F374" s="82"/>
      <c r="G374" s="82"/>
      <c r="H374" s="87"/>
      <c r="I374" s="82"/>
      <c r="J374" s="82"/>
      <c r="K374" s="82"/>
      <c r="L374" s="82"/>
      <c r="M374" s="82"/>
      <c r="N374" s="82"/>
      <c r="O374" s="87"/>
      <c r="P374" s="82"/>
      <c r="Q374" s="82"/>
      <c r="R374" s="82"/>
      <c r="S374" s="82"/>
      <c r="T374" s="82"/>
      <c r="U374" s="82"/>
      <c r="V374" s="87"/>
      <c r="W374" s="82"/>
      <c r="X374" s="82"/>
      <c r="Y374" s="82"/>
      <c r="Z374" s="82"/>
      <c r="AA374" s="82"/>
      <c r="AB374" s="82"/>
      <c r="AC374" s="82"/>
      <c r="AD374" s="82"/>
    </row>
    <row r="375" spans="1:30" s="1005" customFormat="1" ht="15.75">
      <c r="A375" s="81"/>
      <c r="B375" s="82"/>
      <c r="C375" s="82"/>
      <c r="D375" s="82"/>
      <c r="E375" s="82"/>
      <c r="F375" s="82"/>
      <c r="G375" s="82"/>
      <c r="H375" s="87"/>
      <c r="I375" s="82"/>
      <c r="J375" s="82"/>
      <c r="K375" s="82"/>
      <c r="L375" s="82"/>
      <c r="M375" s="82"/>
      <c r="N375" s="82"/>
      <c r="O375" s="87"/>
      <c r="P375" s="82"/>
      <c r="Q375" s="82"/>
      <c r="R375" s="82"/>
      <c r="S375" s="82"/>
      <c r="T375" s="82"/>
      <c r="U375" s="82"/>
      <c r="V375" s="87"/>
      <c r="W375" s="82"/>
      <c r="X375" s="82"/>
      <c r="Y375" s="82"/>
      <c r="Z375" s="82"/>
      <c r="AA375" s="82"/>
      <c r="AB375" s="82"/>
      <c r="AC375" s="82"/>
      <c r="AD375" s="82"/>
    </row>
    <row r="376" spans="1:30" s="1005" customFormat="1" ht="15.75">
      <c r="A376" s="81"/>
      <c r="B376" s="82"/>
      <c r="C376" s="82"/>
      <c r="D376" s="82"/>
      <c r="E376" s="82"/>
      <c r="F376" s="82"/>
      <c r="G376" s="82"/>
      <c r="H376" s="87"/>
      <c r="I376" s="82"/>
      <c r="J376" s="82"/>
      <c r="K376" s="82"/>
      <c r="L376" s="82"/>
      <c r="M376" s="82"/>
      <c r="N376" s="82"/>
      <c r="O376" s="87"/>
      <c r="P376" s="82"/>
      <c r="Q376" s="82"/>
      <c r="R376" s="82"/>
      <c r="S376" s="82"/>
      <c r="T376" s="82"/>
      <c r="U376" s="82"/>
      <c r="V376" s="87"/>
      <c r="W376" s="82"/>
      <c r="X376" s="82"/>
      <c r="Y376" s="82"/>
      <c r="Z376" s="82"/>
      <c r="AA376" s="82"/>
      <c r="AB376" s="82"/>
      <c r="AC376" s="82"/>
      <c r="AD376" s="82"/>
    </row>
    <row r="377" spans="1:30" s="1005" customFormat="1" ht="15.75">
      <c r="A377" s="81"/>
      <c r="B377" s="82"/>
      <c r="C377" s="82"/>
      <c r="D377" s="82"/>
      <c r="E377" s="82"/>
      <c r="F377" s="82"/>
      <c r="G377" s="82"/>
      <c r="H377" s="87"/>
      <c r="I377" s="82"/>
      <c r="J377" s="82"/>
      <c r="K377" s="82"/>
      <c r="L377" s="82"/>
      <c r="M377" s="82"/>
      <c r="N377" s="82"/>
      <c r="O377" s="87"/>
      <c r="P377" s="82"/>
      <c r="Q377" s="82"/>
      <c r="R377" s="82"/>
      <c r="S377" s="82"/>
      <c r="T377" s="82"/>
      <c r="U377" s="82"/>
      <c r="V377" s="87"/>
      <c r="W377" s="82"/>
      <c r="X377" s="82"/>
      <c r="Y377" s="82"/>
      <c r="Z377" s="82"/>
      <c r="AA377" s="82"/>
      <c r="AB377" s="82"/>
      <c r="AC377" s="82"/>
      <c r="AD377" s="82"/>
    </row>
    <row r="378" spans="1:30" s="1005" customFormat="1" ht="15.75">
      <c r="A378" s="81"/>
      <c r="B378" s="82"/>
      <c r="C378" s="82"/>
      <c r="D378" s="82"/>
      <c r="E378" s="82"/>
      <c r="F378" s="82"/>
      <c r="G378" s="82"/>
      <c r="H378" s="87"/>
      <c r="I378" s="82"/>
      <c r="J378" s="82"/>
      <c r="K378" s="82"/>
      <c r="L378" s="82"/>
      <c r="M378" s="82"/>
      <c r="N378" s="82"/>
      <c r="O378" s="87"/>
      <c r="P378" s="82"/>
      <c r="Q378" s="82"/>
      <c r="R378" s="82"/>
      <c r="S378" s="82"/>
      <c r="T378" s="82"/>
      <c r="U378" s="82"/>
      <c r="V378" s="87"/>
      <c r="W378" s="82"/>
      <c r="X378" s="82"/>
      <c r="Y378" s="82"/>
      <c r="Z378" s="82"/>
      <c r="AA378" s="82"/>
      <c r="AB378" s="82"/>
      <c r="AC378" s="82"/>
      <c r="AD378" s="82"/>
    </row>
    <row r="379" spans="1:30" s="1005" customFormat="1" ht="15.75">
      <c r="A379" s="81"/>
      <c r="B379" s="82"/>
      <c r="C379" s="82"/>
      <c r="D379" s="82"/>
      <c r="E379" s="82"/>
      <c r="F379" s="82"/>
      <c r="G379" s="82"/>
      <c r="H379" s="87"/>
      <c r="I379" s="82"/>
      <c r="J379" s="82"/>
      <c r="K379" s="82"/>
      <c r="L379" s="82"/>
      <c r="M379" s="82"/>
      <c r="N379" s="82"/>
      <c r="O379" s="87"/>
      <c r="P379" s="82"/>
      <c r="Q379" s="82"/>
      <c r="R379" s="82"/>
      <c r="S379" s="82"/>
      <c r="T379" s="82"/>
      <c r="U379" s="82"/>
      <c r="V379" s="87"/>
      <c r="W379" s="82"/>
      <c r="X379" s="82"/>
      <c r="Y379" s="82"/>
      <c r="Z379" s="82"/>
      <c r="AA379" s="82"/>
      <c r="AB379" s="82"/>
      <c r="AC379" s="82"/>
      <c r="AD379" s="82"/>
    </row>
    <row r="380" spans="1:30" s="1005" customFormat="1" ht="15.75">
      <c r="A380" s="81"/>
      <c r="B380" s="82"/>
      <c r="C380" s="82"/>
      <c r="D380" s="82"/>
      <c r="E380" s="82"/>
      <c r="F380" s="82"/>
      <c r="G380" s="82"/>
      <c r="H380" s="87"/>
      <c r="I380" s="82"/>
      <c r="J380" s="82"/>
      <c r="K380" s="82"/>
      <c r="L380" s="82"/>
      <c r="M380" s="82"/>
      <c r="N380" s="82"/>
      <c r="O380" s="87"/>
      <c r="P380" s="82"/>
      <c r="Q380" s="82"/>
      <c r="R380" s="82"/>
      <c r="S380" s="82"/>
      <c r="T380" s="82"/>
      <c r="U380" s="82"/>
      <c r="V380" s="87"/>
      <c r="W380" s="82"/>
      <c r="X380" s="82"/>
      <c r="Y380" s="82"/>
      <c r="Z380" s="82"/>
      <c r="AA380" s="82"/>
      <c r="AB380" s="82"/>
      <c r="AC380" s="82"/>
      <c r="AD380" s="82"/>
    </row>
    <row r="381" spans="1:30" s="1005" customFormat="1" ht="15.75">
      <c r="A381" s="81"/>
      <c r="B381" s="82"/>
      <c r="C381" s="82"/>
      <c r="D381" s="82"/>
      <c r="E381" s="82"/>
      <c r="F381" s="82"/>
      <c r="G381" s="82"/>
      <c r="H381" s="87"/>
      <c r="I381" s="82"/>
      <c r="J381" s="82"/>
      <c r="K381" s="82"/>
      <c r="L381" s="82"/>
      <c r="M381" s="82"/>
      <c r="N381" s="82"/>
      <c r="O381" s="87"/>
      <c r="P381" s="82"/>
      <c r="Q381" s="82"/>
      <c r="R381" s="82"/>
      <c r="S381" s="82"/>
      <c r="T381" s="82"/>
      <c r="U381" s="82"/>
      <c r="V381" s="87"/>
      <c r="W381" s="82"/>
      <c r="X381" s="82"/>
      <c r="Y381" s="82"/>
      <c r="Z381" s="82"/>
      <c r="AA381" s="82"/>
      <c r="AB381" s="82"/>
      <c r="AC381" s="82"/>
      <c r="AD381" s="82"/>
    </row>
    <row r="382" spans="1:30" s="1005" customFormat="1" ht="15.75">
      <c r="A382" s="81"/>
      <c r="B382" s="82"/>
      <c r="C382" s="82"/>
      <c r="D382" s="82"/>
      <c r="E382" s="82"/>
      <c r="F382" s="82"/>
      <c r="G382" s="82"/>
      <c r="H382" s="87"/>
      <c r="I382" s="82"/>
      <c r="J382" s="82"/>
      <c r="K382" s="82"/>
      <c r="L382" s="82"/>
      <c r="M382" s="82"/>
      <c r="N382" s="82"/>
      <c r="O382" s="87"/>
      <c r="P382" s="82"/>
      <c r="Q382" s="82"/>
      <c r="R382" s="82"/>
      <c r="S382" s="82"/>
      <c r="T382" s="82"/>
      <c r="U382" s="82"/>
      <c r="V382" s="87"/>
      <c r="W382" s="82"/>
      <c r="X382" s="82"/>
      <c r="Y382" s="82"/>
      <c r="Z382" s="82"/>
      <c r="AA382" s="82"/>
      <c r="AB382" s="82"/>
      <c r="AC382" s="82"/>
      <c r="AD382" s="82"/>
    </row>
    <row r="383" spans="1:30" s="1005" customFormat="1" ht="15.75">
      <c r="A383" s="81"/>
      <c r="B383" s="82"/>
      <c r="C383" s="82"/>
      <c r="D383" s="82"/>
      <c r="E383" s="82"/>
      <c r="F383" s="82"/>
      <c r="G383" s="82"/>
      <c r="H383" s="87"/>
      <c r="I383" s="82"/>
      <c r="J383" s="82"/>
      <c r="K383" s="82"/>
      <c r="L383" s="82"/>
      <c r="M383" s="82"/>
      <c r="N383" s="82"/>
      <c r="O383" s="87"/>
      <c r="P383" s="82"/>
      <c r="Q383" s="82"/>
      <c r="R383" s="82"/>
      <c r="S383" s="82"/>
      <c r="T383" s="82"/>
      <c r="U383" s="82"/>
      <c r="V383" s="87"/>
      <c r="W383" s="82"/>
      <c r="X383" s="82"/>
      <c r="Y383" s="82"/>
      <c r="Z383" s="82"/>
      <c r="AA383" s="82"/>
      <c r="AB383" s="82"/>
      <c r="AC383" s="82"/>
      <c r="AD383" s="82"/>
    </row>
    <row r="384" spans="1:30" s="1005" customFormat="1" ht="15.75">
      <c r="A384" s="81"/>
      <c r="B384" s="82"/>
      <c r="C384" s="82"/>
      <c r="D384" s="82"/>
      <c r="E384" s="82"/>
      <c r="F384" s="82"/>
      <c r="G384" s="82"/>
      <c r="H384" s="87"/>
      <c r="I384" s="82"/>
      <c r="J384" s="82"/>
      <c r="K384" s="82"/>
      <c r="L384" s="82"/>
      <c r="M384" s="82"/>
      <c r="N384" s="82"/>
      <c r="O384" s="87"/>
      <c r="P384" s="82"/>
      <c r="Q384" s="82"/>
      <c r="R384" s="82"/>
      <c r="S384" s="82"/>
      <c r="T384" s="82"/>
      <c r="U384" s="82"/>
      <c r="V384" s="87"/>
      <c r="W384" s="82"/>
      <c r="X384" s="82"/>
      <c r="Y384" s="82"/>
      <c r="Z384" s="82"/>
      <c r="AA384" s="82"/>
      <c r="AB384" s="82"/>
      <c r="AC384" s="82"/>
      <c r="AD384" s="82"/>
    </row>
    <row r="385" spans="1:30" s="1005" customFormat="1" ht="15.75">
      <c r="A385" s="81"/>
      <c r="B385" s="82"/>
      <c r="C385" s="82"/>
      <c r="D385" s="82"/>
      <c r="E385" s="82"/>
      <c r="F385" s="82"/>
      <c r="G385" s="82"/>
      <c r="H385" s="87"/>
      <c r="I385" s="82"/>
      <c r="J385" s="82"/>
      <c r="K385" s="82"/>
      <c r="L385" s="82"/>
      <c r="M385" s="82"/>
      <c r="N385" s="82"/>
      <c r="O385" s="87"/>
      <c r="P385" s="82"/>
      <c r="Q385" s="82"/>
      <c r="R385" s="82"/>
      <c r="S385" s="82"/>
      <c r="T385" s="82"/>
      <c r="U385" s="82"/>
      <c r="V385" s="87"/>
      <c r="W385" s="82"/>
      <c r="X385" s="82"/>
      <c r="Y385" s="82"/>
      <c r="Z385" s="82"/>
      <c r="AA385" s="82"/>
      <c r="AB385" s="82"/>
      <c r="AC385" s="82"/>
      <c r="AD385" s="82"/>
    </row>
    <row r="386" spans="1:30" s="1005" customFormat="1" ht="15.75">
      <c r="A386" s="81"/>
      <c r="B386" s="82"/>
      <c r="C386" s="82"/>
      <c r="D386" s="82"/>
      <c r="E386" s="82"/>
      <c r="F386" s="82"/>
      <c r="G386" s="82"/>
      <c r="H386" s="87"/>
      <c r="I386" s="82"/>
      <c r="J386" s="82"/>
      <c r="K386" s="82"/>
      <c r="L386" s="82"/>
      <c r="M386" s="82"/>
      <c r="N386" s="82"/>
      <c r="O386" s="87"/>
      <c r="P386" s="82"/>
      <c r="Q386" s="82"/>
      <c r="R386" s="82"/>
      <c r="S386" s="82"/>
      <c r="T386" s="82"/>
      <c r="U386" s="82"/>
      <c r="V386" s="87"/>
      <c r="W386" s="82"/>
      <c r="X386" s="82"/>
      <c r="Y386" s="82"/>
      <c r="Z386" s="82"/>
      <c r="AA386" s="82"/>
      <c r="AB386" s="82"/>
      <c r="AC386" s="82"/>
      <c r="AD386" s="82"/>
    </row>
    <row r="387" spans="1:30" s="1005" customFormat="1" ht="15.75">
      <c r="A387" s="81"/>
      <c r="B387" s="82"/>
      <c r="C387" s="82"/>
      <c r="D387" s="82"/>
      <c r="E387" s="82"/>
      <c r="F387" s="82"/>
      <c r="G387" s="82"/>
      <c r="H387" s="87"/>
      <c r="I387" s="82"/>
      <c r="J387" s="82"/>
      <c r="K387" s="82"/>
      <c r="L387" s="82"/>
      <c r="M387" s="82"/>
      <c r="N387" s="82"/>
      <c r="O387" s="87"/>
      <c r="P387" s="82"/>
      <c r="Q387" s="82"/>
      <c r="R387" s="82"/>
      <c r="S387" s="82"/>
      <c r="T387" s="82"/>
      <c r="U387" s="82"/>
      <c r="V387" s="87"/>
      <c r="W387" s="82"/>
      <c r="X387" s="82"/>
      <c r="Y387" s="82"/>
      <c r="Z387" s="82"/>
      <c r="AA387" s="82"/>
      <c r="AB387" s="82"/>
      <c r="AC387" s="82"/>
      <c r="AD387" s="82"/>
    </row>
    <row r="388" spans="1:30" s="1005" customFormat="1" ht="15.75">
      <c r="A388" s="81"/>
      <c r="B388" s="82"/>
      <c r="C388" s="82"/>
      <c r="D388" s="82"/>
      <c r="E388" s="82"/>
      <c r="F388" s="82"/>
      <c r="G388" s="82"/>
      <c r="H388" s="87"/>
      <c r="I388" s="82"/>
      <c r="J388" s="82"/>
      <c r="K388" s="82"/>
      <c r="L388" s="82"/>
      <c r="M388" s="82"/>
      <c r="N388" s="82"/>
      <c r="O388" s="87"/>
      <c r="P388" s="82"/>
      <c r="Q388" s="82"/>
      <c r="R388" s="82"/>
      <c r="S388" s="82"/>
      <c r="T388" s="82"/>
      <c r="U388" s="82"/>
      <c r="V388" s="87"/>
      <c r="W388" s="82"/>
      <c r="X388" s="82"/>
      <c r="Y388" s="82"/>
      <c r="Z388" s="82"/>
      <c r="AA388" s="82"/>
      <c r="AB388" s="82"/>
      <c r="AC388" s="82"/>
      <c r="AD388" s="82"/>
    </row>
    <row r="389" spans="1:30" s="1005" customFormat="1" ht="15.75">
      <c r="A389" s="81"/>
      <c r="B389" s="82"/>
      <c r="C389" s="82"/>
      <c r="D389" s="82"/>
      <c r="E389" s="82"/>
      <c r="F389" s="82"/>
      <c r="G389" s="82"/>
      <c r="H389" s="87"/>
      <c r="I389" s="82"/>
      <c r="J389" s="82"/>
      <c r="K389" s="82"/>
      <c r="L389" s="82"/>
      <c r="M389" s="82"/>
      <c r="N389" s="82"/>
      <c r="O389" s="87"/>
      <c r="P389" s="82"/>
      <c r="Q389" s="82"/>
      <c r="R389" s="82"/>
      <c r="S389" s="82"/>
      <c r="T389" s="82"/>
      <c r="U389" s="82"/>
      <c r="V389" s="87"/>
      <c r="W389" s="82"/>
      <c r="X389" s="82"/>
      <c r="Y389" s="82"/>
      <c r="Z389" s="82"/>
      <c r="AA389" s="82"/>
      <c r="AB389" s="82"/>
      <c r="AC389" s="82"/>
      <c r="AD389" s="82"/>
    </row>
    <row r="390" spans="1:30" s="1005" customFormat="1" ht="15.75">
      <c r="A390" s="81"/>
      <c r="B390" s="82"/>
      <c r="C390" s="82"/>
      <c r="D390" s="82"/>
      <c r="E390" s="82"/>
      <c r="F390" s="82"/>
      <c r="G390" s="82"/>
      <c r="H390" s="87"/>
      <c r="I390" s="82"/>
      <c r="J390" s="82"/>
      <c r="K390" s="82"/>
      <c r="L390" s="82"/>
      <c r="M390" s="82"/>
      <c r="N390" s="82"/>
      <c r="O390" s="87"/>
      <c r="P390" s="82"/>
      <c r="Q390" s="82"/>
      <c r="R390" s="82"/>
      <c r="S390" s="82"/>
      <c r="T390" s="82"/>
      <c r="U390" s="82"/>
      <c r="V390" s="87"/>
      <c r="W390" s="82"/>
      <c r="X390" s="82"/>
      <c r="Y390" s="82"/>
      <c r="Z390" s="82"/>
      <c r="AA390" s="82"/>
      <c r="AB390" s="82"/>
      <c r="AC390" s="82"/>
      <c r="AD390" s="82"/>
    </row>
    <row r="391" spans="1:30" s="1005" customFormat="1" ht="15.75">
      <c r="A391" s="81"/>
      <c r="B391" s="82"/>
      <c r="C391" s="82"/>
      <c r="D391" s="82"/>
      <c r="E391" s="82"/>
      <c r="F391" s="82"/>
      <c r="G391" s="82"/>
      <c r="H391" s="87"/>
      <c r="I391" s="82"/>
      <c r="J391" s="82"/>
      <c r="K391" s="82"/>
      <c r="L391" s="82"/>
      <c r="M391" s="82"/>
      <c r="N391" s="82"/>
      <c r="O391" s="87"/>
      <c r="P391" s="82"/>
      <c r="Q391" s="82"/>
      <c r="R391" s="82"/>
      <c r="S391" s="82"/>
      <c r="T391" s="82"/>
      <c r="U391" s="82"/>
      <c r="V391" s="87"/>
      <c r="W391" s="82"/>
      <c r="X391" s="82"/>
      <c r="Y391" s="82"/>
      <c r="Z391" s="82"/>
      <c r="AA391" s="82"/>
      <c r="AB391" s="82"/>
      <c r="AC391" s="82"/>
      <c r="AD391" s="82"/>
    </row>
    <row r="392" spans="1:30" s="1005" customFormat="1" ht="15.75">
      <c r="A392" s="81"/>
      <c r="B392" s="82"/>
      <c r="C392" s="82"/>
      <c r="D392" s="82"/>
      <c r="E392" s="82"/>
      <c r="F392" s="82"/>
      <c r="G392" s="82"/>
      <c r="H392" s="87"/>
      <c r="I392" s="82"/>
      <c r="J392" s="82"/>
      <c r="K392" s="82"/>
      <c r="L392" s="82"/>
      <c r="M392" s="82"/>
      <c r="N392" s="82"/>
      <c r="O392" s="87"/>
      <c r="P392" s="82"/>
      <c r="Q392" s="82"/>
      <c r="R392" s="82"/>
      <c r="S392" s="82"/>
      <c r="T392" s="82"/>
      <c r="U392" s="82"/>
      <c r="V392" s="87"/>
      <c r="W392" s="82"/>
      <c r="X392" s="82"/>
      <c r="Y392" s="82"/>
      <c r="Z392" s="82"/>
      <c r="AA392" s="82"/>
      <c r="AB392" s="82"/>
      <c r="AC392" s="82"/>
      <c r="AD392" s="82"/>
    </row>
    <row r="393" spans="1:30" s="1005" customFormat="1" ht="15.75">
      <c r="A393" s="81"/>
      <c r="B393" s="82"/>
      <c r="C393" s="82"/>
      <c r="D393" s="82"/>
      <c r="E393" s="82"/>
      <c r="F393" s="82"/>
      <c r="G393" s="82"/>
      <c r="H393" s="87"/>
      <c r="I393" s="82"/>
      <c r="J393" s="82"/>
      <c r="K393" s="82"/>
      <c r="L393" s="82"/>
      <c r="M393" s="82"/>
      <c r="N393" s="82"/>
      <c r="O393" s="87"/>
      <c r="P393" s="82"/>
      <c r="Q393" s="82"/>
      <c r="R393" s="82"/>
      <c r="S393" s="82"/>
      <c r="T393" s="82"/>
      <c r="U393" s="82"/>
      <c r="V393" s="87"/>
      <c r="W393" s="82"/>
      <c r="X393" s="82"/>
      <c r="Y393" s="82"/>
      <c r="Z393" s="82"/>
      <c r="AA393" s="82"/>
      <c r="AB393" s="82"/>
      <c r="AC393" s="82"/>
      <c r="AD393" s="82"/>
    </row>
    <row r="394" spans="1:30" s="1005" customFormat="1" ht="15.75">
      <c r="A394" s="81"/>
      <c r="B394" s="82"/>
      <c r="C394" s="82"/>
      <c r="D394" s="82"/>
      <c r="E394" s="82"/>
      <c r="F394" s="82"/>
      <c r="G394" s="82"/>
      <c r="H394" s="87"/>
      <c r="I394" s="82"/>
      <c r="J394" s="82"/>
      <c r="K394" s="82"/>
      <c r="L394" s="82"/>
      <c r="M394" s="82"/>
      <c r="N394" s="82"/>
      <c r="O394" s="87"/>
      <c r="P394" s="82"/>
      <c r="Q394" s="82"/>
      <c r="R394" s="82"/>
      <c r="S394" s="82"/>
      <c r="T394" s="82"/>
      <c r="U394" s="82"/>
      <c r="V394" s="87"/>
      <c r="W394" s="82"/>
      <c r="X394" s="82"/>
      <c r="Y394" s="82"/>
      <c r="Z394" s="82"/>
      <c r="AA394" s="82"/>
      <c r="AB394" s="82"/>
      <c r="AC394" s="82"/>
      <c r="AD394" s="82"/>
    </row>
    <row r="395" spans="1:30" s="1005" customFormat="1" ht="15.75">
      <c r="A395" s="81"/>
      <c r="B395" s="82"/>
      <c r="C395" s="82"/>
      <c r="D395" s="82"/>
      <c r="E395" s="82"/>
      <c r="F395" s="82"/>
      <c r="G395" s="82"/>
      <c r="H395" s="87"/>
      <c r="I395" s="82"/>
      <c r="J395" s="82"/>
      <c r="K395" s="82"/>
      <c r="L395" s="82"/>
      <c r="M395" s="82"/>
      <c r="N395" s="82"/>
      <c r="O395" s="87"/>
      <c r="P395" s="82"/>
      <c r="Q395" s="82"/>
      <c r="R395" s="82"/>
      <c r="S395" s="82"/>
      <c r="T395" s="82"/>
      <c r="U395" s="82"/>
      <c r="V395" s="87"/>
      <c r="W395" s="82"/>
      <c r="X395" s="82"/>
      <c r="Y395" s="82"/>
      <c r="Z395" s="82"/>
      <c r="AA395" s="82"/>
      <c r="AB395" s="82"/>
      <c r="AC395" s="82"/>
      <c r="AD395" s="82"/>
    </row>
    <row r="396" spans="1:30" s="1005" customFormat="1" ht="15.75">
      <c r="A396" s="81"/>
      <c r="B396" s="82"/>
      <c r="C396" s="82"/>
      <c r="D396" s="82"/>
      <c r="E396" s="82"/>
      <c r="F396" s="82"/>
      <c r="G396" s="82"/>
      <c r="H396" s="87"/>
      <c r="I396" s="82"/>
      <c r="J396" s="82"/>
      <c r="K396" s="82"/>
      <c r="L396" s="82"/>
      <c r="M396" s="82"/>
      <c r="N396" s="82"/>
      <c r="O396" s="87"/>
      <c r="P396" s="82"/>
      <c r="Q396" s="82"/>
      <c r="R396" s="82"/>
      <c r="S396" s="82"/>
      <c r="T396" s="82"/>
      <c r="U396" s="82"/>
      <c r="V396" s="87"/>
      <c r="W396" s="82"/>
      <c r="X396" s="82"/>
      <c r="Y396" s="82"/>
      <c r="Z396" s="82"/>
      <c r="AA396" s="82"/>
      <c r="AB396" s="82"/>
      <c r="AC396" s="82"/>
      <c r="AD396" s="82"/>
    </row>
    <row r="397" spans="1:30" s="1005" customFormat="1" ht="15.75">
      <c r="A397" s="81"/>
      <c r="B397" s="82"/>
      <c r="C397" s="82"/>
      <c r="D397" s="82"/>
      <c r="E397" s="82"/>
      <c r="F397" s="82"/>
      <c r="G397" s="82"/>
      <c r="H397" s="87"/>
      <c r="I397" s="82"/>
      <c r="J397" s="82"/>
      <c r="K397" s="82"/>
      <c r="L397" s="82"/>
      <c r="M397" s="82"/>
      <c r="N397" s="82"/>
      <c r="O397" s="87"/>
      <c r="P397" s="82"/>
      <c r="Q397" s="82"/>
      <c r="R397" s="82"/>
      <c r="S397" s="82"/>
      <c r="T397" s="82"/>
      <c r="U397" s="82"/>
      <c r="V397" s="87"/>
      <c r="W397" s="82"/>
      <c r="X397" s="82"/>
      <c r="Y397" s="82"/>
      <c r="Z397" s="82"/>
      <c r="AA397" s="82"/>
      <c r="AB397" s="82"/>
      <c r="AC397" s="82"/>
      <c r="AD397" s="82"/>
    </row>
    <row r="398" spans="1:30" s="1005" customFormat="1" ht="15.75">
      <c r="A398" s="81"/>
      <c r="B398" s="82"/>
      <c r="C398" s="82"/>
      <c r="D398" s="82"/>
      <c r="E398" s="82"/>
      <c r="F398" s="82"/>
      <c r="G398" s="82"/>
      <c r="H398" s="87"/>
      <c r="I398" s="82"/>
      <c r="J398" s="82"/>
      <c r="K398" s="82"/>
      <c r="L398" s="82"/>
      <c r="M398" s="82"/>
      <c r="N398" s="82"/>
      <c r="O398" s="87"/>
      <c r="P398" s="82"/>
      <c r="Q398" s="82"/>
      <c r="R398" s="82"/>
      <c r="S398" s="82"/>
      <c r="T398" s="82"/>
      <c r="U398" s="82"/>
      <c r="V398" s="87"/>
      <c r="W398" s="82"/>
      <c r="X398" s="82"/>
      <c r="Y398" s="82"/>
      <c r="Z398" s="82"/>
      <c r="AA398" s="82"/>
      <c r="AB398" s="82"/>
      <c r="AC398" s="82"/>
      <c r="AD398" s="82"/>
    </row>
    <row r="399" spans="1:30" s="1005" customFormat="1" ht="15.75">
      <c r="A399" s="81"/>
      <c r="B399" s="82"/>
      <c r="C399" s="82"/>
      <c r="D399" s="82"/>
      <c r="E399" s="82"/>
      <c r="F399" s="82"/>
      <c r="G399" s="82"/>
      <c r="H399" s="87"/>
      <c r="I399" s="82"/>
      <c r="J399" s="82"/>
      <c r="K399" s="82"/>
      <c r="L399" s="82"/>
      <c r="M399" s="82"/>
      <c r="N399" s="82"/>
      <c r="O399" s="87"/>
      <c r="P399" s="82"/>
      <c r="Q399" s="82"/>
      <c r="R399" s="82"/>
      <c r="S399" s="82"/>
      <c r="T399" s="82"/>
      <c r="U399" s="82"/>
      <c r="V399" s="87"/>
      <c r="W399" s="82"/>
      <c r="X399" s="82"/>
      <c r="Y399" s="82"/>
      <c r="Z399" s="82"/>
      <c r="AA399" s="82"/>
      <c r="AB399" s="82"/>
      <c r="AC399" s="82"/>
      <c r="AD399" s="82"/>
    </row>
    <row r="400" spans="1:30" s="1005" customFormat="1" ht="15.75">
      <c r="A400" s="81"/>
      <c r="B400" s="82"/>
      <c r="C400" s="82"/>
      <c r="D400" s="82"/>
      <c r="E400" s="82"/>
      <c r="F400" s="82"/>
      <c r="G400" s="82"/>
      <c r="H400" s="87"/>
      <c r="I400" s="82"/>
      <c r="J400" s="82"/>
      <c r="K400" s="82"/>
      <c r="L400" s="82"/>
      <c r="M400" s="82"/>
      <c r="N400" s="82"/>
      <c r="O400" s="87"/>
      <c r="P400" s="82"/>
      <c r="Q400" s="82"/>
      <c r="R400" s="82"/>
      <c r="S400" s="82"/>
      <c r="T400" s="82"/>
      <c r="U400" s="82"/>
      <c r="V400" s="87"/>
      <c r="W400" s="82"/>
      <c r="X400" s="82"/>
      <c r="Y400" s="82"/>
      <c r="Z400" s="82"/>
      <c r="AA400" s="82"/>
      <c r="AB400" s="82"/>
      <c r="AC400" s="82"/>
      <c r="AD400" s="82"/>
    </row>
    <row r="401" spans="1:30" s="1005" customFormat="1" ht="15.75">
      <c r="A401" s="81"/>
      <c r="B401" s="82"/>
      <c r="C401" s="82"/>
      <c r="D401" s="82"/>
      <c r="E401" s="82"/>
      <c r="F401" s="82"/>
      <c r="G401" s="82"/>
      <c r="H401" s="87"/>
      <c r="I401" s="82"/>
      <c r="J401" s="82"/>
      <c r="K401" s="82"/>
      <c r="L401" s="82"/>
      <c r="M401" s="82"/>
      <c r="N401" s="82"/>
      <c r="O401" s="87"/>
      <c r="P401" s="82"/>
      <c r="Q401" s="82"/>
      <c r="R401" s="82"/>
      <c r="S401" s="82"/>
      <c r="T401" s="82"/>
      <c r="U401" s="82"/>
      <c r="V401" s="87"/>
      <c r="W401" s="82"/>
      <c r="X401" s="82"/>
      <c r="Y401" s="82"/>
      <c r="Z401" s="82"/>
      <c r="AA401" s="82"/>
      <c r="AB401" s="82"/>
      <c r="AC401" s="82"/>
      <c r="AD401" s="82"/>
    </row>
    <row r="402" spans="1:30" s="1005" customFormat="1" ht="15.75">
      <c r="A402" s="81"/>
      <c r="B402" s="82"/>
      <c r="C402" s="82"/>
      <c r="D402" s="82"/>
      <c r="E402" s="82"/>
      <c r="F402" s="82"/>
      <c r="G402" s="82"/>
      <c r="H402" s="87"/>
      <c r="I402" s="82"/>
      <c r="J402" s="82"/>
      <c r="K402" s="82"/>
      <c r="L402" s="82"/>
      <c r="M402" s="82"/>
      <c r="N402" s="82"/>
      <c r="O402" s="87"/>
      <c r="P402" s="82"/>
      <c r="Q402" s="82"/>
      <c r="R402" s="82"/>
      <c r="S402" s="82"/>
      <c r="T402" s="82"/>
      <c r="U402" s="82"/>
      <c r="V402" s="87"/>
      <c r="W402" s="82"/>
      <c r="X402" s="82"/>
      <c r="Y402" s="82"/>
      <c r="Z402" s="82"/>
      <c r="AA402" s="82"/>
      <c r="AB402" s="82"/>
      <c r="AC402" s="82"/>
      <c r="AD402" s="82"/>
    </row>
    <row r="403" spans="1:30" s="1005" customFormat="1" ht="15.75">
      <c r="A403" s="81"/>
      <c r="B403" s="82"/>
      <c r="C403" s="82"/>
      <c r="D403" s="82"/>
      <c r="E403" s="82"/>
      <c r="F403" s="82"/>
      <c r="G403" s="82"/>
      <c r="H403" s="87"/>
      <c r="I403" s="82"/>
      <c r="J403" s="82"/>
      <c r="K403" s="82"/>
      <c r="L403" s="82"/>
      <c r="M403" s="82"/>
      <c r="N403" s="82"/>
      <c r="O403" s="87"/>
      <c r="P403" s="82"/>
      <c r="Q403" s="82"/>
      <c r="R403" s="82"/>
      <c r="S403" s="82"/>
      <c r="T403" s="82"/>
      <c r="U403" s="82"/>
      <c r="V403" s="87"/>
      <c r="W403" s="82"/>
      <c r="X403" s="82"/>
      <c r="Y403" s="82"/>
      <c r="Z403" s="82"/>
      <c r="AA403" s="82"/>
      <c r="AB403" s="82"/>
      <c r="AC403" s="82"/>
      <c r="AD403" s="82"/>
    </row>
    <row r="404" spans="1:30" s="1005" customFormat="1" ht="15.75">
      <c r="A404" s="81"/>
      <c r="B404" s="82"/>
      <c r="C404" s="82"/>
      <c r="D404" s="82"/>
      <c r="E404" s="82"/>
      <c r="F404" s="82"/>
      <c r="G404" s="82"/>
      <c r="H404" s="87"/>
      <c r="I404" s="82"/>
      <c r="J404" s="82"/>
      <c r="K404" s="82"/>
      <c r="L404" s="82"/>
      <c r="M404" s="82"/>
      <c r="N404" s="82"/>
      <c r="O404" s="87"/>
      <c r="P404" s="82"/>
      <c r="Q404" s="82"/>
      <c r="R404" s="82"/>
      <c r="S404" s="82"/>
      <c r="T404" s="82"/>
      <c r="U404" s="82"/>
      <c r="V404" s="87"/>
      <c r="W404" s="82"/>
      <c r="X404" s="82"/>
      <c r="Y404" s="82"/>
      <c r="Z404" s="82"/>
      <c r="AA404" s="82"/>
      <c r="AB404" s="82"/>
      <c r="AC404" s="82"/>
      <c r="AD404" s="82"/>
    </row>
    <row r="405" spans="1:30" s="1005" customFormat="1" ht="15.75">
      <c r="A405" s="81"/>
      <c r="B405" s="82"/>
      <c r="C405" s="82"/>
      <c r="D405" s="82"/>
      <c r="E405" s="82"/>
      <c r="F405" s="82"/>
      <c r="G405" s="82"/>
      <c r="H405" s="87"/>
      <c r="I405" s="82"/>
      <c r="J405" s="82"/>
      <c r="K405" s="82"/>
      <c r="L405" s="82"/>
      <c r="M405" s="82"/>
      <c r="N405" s="82"/>
      <c r="O405" s="87"/>
      <c r="P405" s="82"/>
      <c r="Q405" s="82"/>
      <c r="R405" s="82"/>
      <c r="S405" s="82"/>
      <c r="T405" s="82"/>
      <c r="U405" s="82"/>
      <c r="V405" s="87"/>
      <c r="W405" s="82"/>
      <c r="X405" s="82"/>
      <c r="Y405" s="82"/>
      <c r="Z405" s="82"/>
      <c r="AA405" s="82"/>
      <c r="AB405" s="82"/>
      <c r="AC405" s="82"/>
      <c r="AD405" s="82"/>
    </row>
    <row r="406" spans="1:30" s="1005" customFormat="1" ht="15.75">
      <c r="A406" s="81"/>
      <c r="B406" s="82"/>
      <c r="C406" s="82"/>
      <c r="D406" s="82"/>
      <c r="E406" s="82"/>
      <c r="F406" s="82"/>
      <c r="G406" s="82"/>
      <c r="H406" s="87"/>
      <c r="I406" s="82"/>
      <c r="J406" s="82"/>
      <c r="K406" s="82"/>
      <c r="L406" s="82"/>
      <c r="M406" s="82"/>
      <c r="N406" s="82"/>
      <c r="O406" s="87"/>
      <c r="P406" s="82"/>
      <c r="Q406" s="82"/>
      <c r="R406" s="82"/>
      <c r="S406" s="82"/>
      <c r="T406" s="82"/>
      <c r="U406" s="82"/>
      <c r="V406" s="87"/>
      <c r="W406" s="82"/>
      <c r="X406" s="82"/>
      <c r="Y406" s="82"/>
      <c r="Z406" s="82"/>
      <c r="AA406" s="82"/>
      <c r="AB406" s="82"/>
      <c r="AC406" s="82"/>
      <c r="AD406" s="82"/>
    </row>
    <row r="407" spans="1:30" s="1005" customFormat="1" ht="15.75">
      <c r="A407" s="81"/>
      <c r="B407" s="82"/>
      <c r="C407" s="82"/>
      <c r="D407" s="82"/>
      <c r="E407" s="82"/>
      <c r="F407" s="82"/>
      <c r="G407" s="82"/>
      <c r="H407" s="87"/>
      <c r="I407" s="82"/>
      <c r="J407" s="82"/>
      <c r="K407" s="82"/>
      <c r="L407" s="82"/>
      <c r="M407" s="82"/>
      <c r="N407" s="82"/>
      <c r="O407" s="87"/>
      <c r="P407" s="82"/>
      <c r="Q407" s="82"/>
      <c r="R407" s="82"/>
      <c r="S407" s="82"/>
      <c r="T407" s="82"/>
      <c r="U407" s="82"/>
      <c r="V407" s="87"/>
      <c r="W407" s="82"/>
      <c r="X407" s="82"/>
      <c r="Y407" s="82"/>
      <c r="Z407" s="82"/>
      <c r="AA407" s="82"/>
      <c r="AB407" s="82"/>
      <c r="AC407" s="82"/>
      <c r="AD407" s="82"/>
    </row>
    <row r="408" spans="1:30" s="1005" customFormat="1" ht="15.75">
      <c r="A408" s="81"/>
      <c r="B408" s="82"/>
      <c r="C408" s="82"/>
      <c r="D408" s="82"/>
      <c r="E408" s="82"/>
      <c r="F408" s="82"/>
      <c r="G408" s="82"/>
      <c r="H408" s="87"/>
      <c r="I408" s="82"/>
      <c r="J408" s="82"/>
      <c r="K408" s="82"/>
      <c r="L408" s="82"/>
      <c r="M408" s="82"/>
      <c r="N408" s="82"/>
      <c r="O408" s="87"/>
      <c r="P408" s="82"/>
      <c r="Q408" s="82"/>
      <c r="R408" s="82"/>
      <c r="S408" s="82"/>
      <c r="T408" s="82"/>
      <c r="U408" s="82"/>
      <c r="V408" s="87"/>
      <c r="W408" s="82"/>
      <c r="X408" s="82"/>
      <c r="Y408" s="82"/>
      <c r="Z408" s="82"/>
      <c r="AA408" s="82"/>
      <c r="AB408" s="82"/>
      <c r="AC408" s="82"/>
      <c r="AD408" s="82"/>
    </row>
    <row r="409" spans="1:30" s="1005" customFormat="1" ht="15.75">
      <c r="A409" s="81"/>
      <c r="B409" s="82"/>
      <c r="C409" s="82"/>
      <c r="D409" s="82"/>
      <c r="E409" s="82"/>
      <c r="F409" s="82"/>
      <c r="G409" s="82"/>
      <c r="H409" s="87"/>
      <c r="I409" s="82"/>
      <c r="J409" s="82"/>
      <c r="K409" s="82"/>
      <c r="L409" s="82"/>
      <c r="M409" s="82"/>
      <c r="N409" s="82"/>
      <c r="O409" s="87"/>
      <c r="P409" s="82"/>
      <c r="Q409" s="82"/>
      <c r="R409" s="82"/>
      <c r="S409" s="82"/>
      <c r="T409" s="82"/>
      <c r="U409" s="82"/>
      <c r="V409" s="87"/>
      <c r="W409" s="82"/>
      <c r="X409" s="82"/>
      <c r="Y409" s="82"/>
      <c r="Z409" s="82"/>
      <c r="AA409" s="82"/>
      <c r="AB409" s="82"/>
      <c r="AC409" s="82"/>
      <c r="AD409" s="82"/>
    </row>
    <row r="410" spans="1:30" s="1005" customFormat="1" ht="15.75">
      <c r="A410" s="81"/>
      <c r="B410" s="82"/>
      <c r="C410" s="82"/>
      <c r="D410" s="82"/>
      <c r="E410" s="82"/>
      <c r="F410" s="82"/>
      <c r="G410" s="82"/>
      <c r="H410" s="87"/>
      <c r="I410" s="82"/>
      <c r="J410" s="82"/>
      <c r="K410" s="82"/>
      <c r="L410" s="82"/>
      <c r="M410" s="82"/>
      <c r="N410" s="82"/>
      <c r="O410" s="87"/>
      <c r="P410" s="82"/>
      <c r="Q410" s="82"/>
      <c r="R410" s="82"/>
      <c r="S410" s="82"/>
      <c r="T410" s="82"/>
      <c r="U410" s="82"/>
      <c r="V410" s="87"/>
      <c r="W410" s="82"/>
      <c r="X410" s="82"/>
      <c r="Y410" s="82"/>
      <c r="Z410" s="82"/>
      <c r="AA410" s="82"/>
      <c r="AB410" s="82"/>
      <c r="AC410" s="82"/>
      <c r="AD410" s="82"/>
    </row>
    <row r="411" spans="1:30" s="1005" customFormat="1" ht="15.75">
      <c r="A411" s="81"/>
      <c r="B411" s="82"/>
      <c r="C411" s="82"/>
      <c r="D411" s="82"/>
      <c r="E411" s="82"/>
      <c r="F411" s="82"/>
      <c r="G411" s="82"/>
      <c r="H411" s="87"/>
      <c r="I411" s="82"/>
      <c r="J411" s="82"/>
      <c r="K411" s="82"/>
      <c r="L411" s="82"/>
      <c r="M411" s="82"/>
      <c r="N411" s="82"/>
      <c r="O411" s="87"/>
      <c r="P411" s="82"/>
      <c r="Q411" s="82"/>
      <c r="R411" s="82"/>
      <c r="S411" s="82"/>
      <c r="T411" s="82"/>
      <c r="U411" s="82"/>
      <c r="V411" s="87"/>
      <c r="W411" s="82"/>
      <c r="X411" s="82"/>
      <c r="Y411" s="82"/>
      <c r="Z411" s="82"/>
      <c r="AA411" s="82"/>
      <c r="AB411" s="82"/>
      <c r="AC411" s="82"/>
      <c r="AD411" s="82"/>
    </row>
    <row r="412" spans="1:30" s="1005" customFormat="1" ht="15.75">
      <c r="A412" s="81"/>
      <c r="B412" s="82"/>
      <c r="C412" s="82"/>
      <c r="D412" s="82"/>
      <c r="E412" s="82"/>
      <c r="F412" s="82"/>
      <c r="G412" s="82"/>
      <c r="H412" s="87"/>
      <c r="I412" s="82"/>
      <c r="J412" s="82"/>
      <c r="K412" s="82"/>
      <c r="L412" s="82"/>
      <c r="M412" s="82"/>
      <c r="N412" s="82"/>
      <c r="O412" s="87"/>
      <c r="P412" s="82"/>
      <c r="Q412" s="82"/>
      <c r="R412" s="82"/>
      <c r="S412" s="82"/>
      <c r="T412" s="82"/>
      <c r="U412" s="82"/>
      <c r="V412" s="87"/>
      <c r="W412" s="82"/>
      <c r="X412" s="82"/>
      <c r="Y412" s="82"/>
      <c r="Z412" s="82"/>
      <c r="AA412" s="82"/>
      <c r="AB412" s="82"/>
      <c r="AC412" s="82"/>
      <c r="AD412" s="82"/>
    </row>
    <row r="413" spans="1:30" s="1005" customFormat="1" ht="15.75">
      <c r="A413" s="81"/>
      <c r="B413" s="82"/>
      <c r="C413" s="82"/>
      <c r="D413" s="82"/>
      <c r="E413" s="82"/>
      <c r="F413" s="82"/>
      <c r="G413" s="82"/>
      <c r="H413" s="87"/>
      <c r="I413" s="82"/>
      <c r="J413" s="82"/>
      <c r="K413" s="82"/>
      <c r="L413" s="82"/>
      <c r="M413" s="82"/>
      <c r="N413" s="82"/>
      <c r="O413" s="87"/>
      <c r="P413" s="82"/>
      <c r="Q413" s="82"/>
      <c r="R413" s="82"/>
      <c r="S413" s="82"/>
      <c r="T413" s="82"/>
      <c r="U413" s="82"/>
      <c r="V413" s="87"/>
      <c r="W413" s="82"/>
      <c r="X413" s="82"/>
      <c r="Y413" s="82"/>
      <c r="Z413" s="82"/>
      <c r="AA413" s="82"/>
      <c r="AB413" s="82"/>
      <c r="AC413" s="82"/>
      <c r="AD413" s="82"/>
    </row>
    <row r="414" spans="1:30" s="1005" customFormat="1" ht="15.75">
      <c r="A414" s="81"/>
      <c r="B414" s="82"/>
      <c r="C414" s="82"/>
      <c r="D414" s="82"/>
      <c r="E414" s="82"/>
      <c r="F414" s="82"/>
      <c r="G414" s="82"/>
      <c r="H414" s="87"/>
      <c r="I414" s="82"/>
      <c r="J414" s="82"/>
      <c r="K414" s="82"/>
      <c r="L414" s="82"/>
      <c r="M414" s="82"/>
      <c r="N414" s="82"/>
      <c r="O414" s="87"/>
      <c r="P414" s="82"/>
      <c r="Q414" s="82"/>
      <c r="R414" s="82"/>
      <c r="S414" s="82"/>
      <c r="T414" s="82"/>
      <c r="U414" s="82"/>
      <c r="V414" s="87"/>
      <c r="W414" s="82"/>
      <c r="X414" s="82"/>
      <c r="Y414" s="82"/>
      <c r="Z414" s="82"/>
      <c r="AA414" s="82"/>
      <c r="AB414" s="82"/>
      <c r="AC414" s="82"/>
      <c r="AD414" s="82"/>
    </row>
    <row r="415" spans="1:30" s="1005" customFormat="1" ht="15.75">
      <c r="A415" s="81"/>
      <c r="B415" s="82"/>
      <c r="C415" s="82"/>
      <c r="D415" s="82"/>
      <c r="E415" s="82"/>
      <c r="F415" s="82"/>
      <c r="G415" s="82"/>
      <c r="H415" s="87"/>
      <c r="I415" s="82"/>
      <c r="J415" s="82"/>
      <c r="K415" s="82"/>
      <c r="L415" s="82"/>
      <c r="M415" s="82"/>
      <c r="N415" s="82"/>
      <c r="O415" s="87"/>
      <c r="P415" s="82"/>
      <c r="Q415" s="82"/>
      <c r="R415" s="82"/>
      <c r="S415" s="82"/>
      <c r="T415" s="82"/>
      <c r="U415" s="82"/>
      <c r="V415" s="87"/>
      <c r="W415" s="82"/>
      <c r="X415" s="82"/>
      <c r="Y415" s="82"/>
      <c r="Z415" s="82"/>
      <c r="AA415" s="82"/>
      <c r="AB415" s="82"/>
      <c r="AC415" s="82"/>
      <c r="AD415" s="82"/>
    </row>
    <row r="416" spans="1:30" s="1005" customFormat="1" ht="15.75">
      <c r="A416" s="81"/>
      <c r="B416" s="82"/>
      <c r="C416" s="82"/>
      <c r="D416" s="82"/>
      <c r="E416" s="82"/>
      <c r="F416" s="82"/>
      <c r="G416" s="82"/>
      <c r="H416" s="87"/>
      <c r="I416" s="82"/>
      <c r="J416" s="82"/>
      <c r="K416" s="82"/>
      <c r="L416" s="82"/>
      <c r="M416" s="82"/>
      <c r="N416" s="82"/>
      <c r="O416" s="87"/>
      <c r="P416" s="82"/>
      <c r="Q416" s="82"/>
      <c r="R416" s="82"/>
      <c r="S416" s="82"/>
      <c r="T416" s="82"/>
      <c r="U416" s="82"/>
      <c r="V416" s="87"/>
      <c r="W416" s="82"/>
      <c r="X416" s="82"/>
      <c r="Y416" s="82"/>
      <c r="Z416" s="82"/>
      <c r="AA416" s="82"/>
      <c r="AB416" s="82"/>
      <c r="AC416" s="82"/>
      <c r="AD416" s="82"/>
    </row>
    <row r="417" spans="1:30" s="1005" customFormat="1" ht="15.75">
      <c r="A417" s="81"/>
      <c r="B417" s="82"/>
      <c r="C417" s="82"/>
      <c r="D417" s="82"/>
      <c r="E417" s="82"/>
      <c r="F417" s="82"/>
      <c r="G417" s="82"/>
      <c r="H417" s="87"/>
      <c r="I417" s="82"/>
      <c r="J417" s="82"/>
      <c r="K417" s="82"/>
      <c r="L417" s="82"/>
      <c r="M417" s="82"/>
      <c r="N417" s="82"/>
      <c r="O417" s="87"/>
      <c r="P417" s="82"/>
      <c r="Q417" s="82"/>
      <c r="R417" s="82"/>
      <c r="S417" s="82"/>
      <c r="T417" s="82"/>
      <c r="U417" s="82"/>
      <c r="V417" s="87"/>
      <c r="W417" s="82"/>
      <c r="X417" s="82"/>
      <c r="Y417" s="82"/>
      <c r="Z417" s="82"/>
      <c r="AA417" s="82"/>
      <c r="AB417" s="82"/>
      <c r="AC417" s="82"/>
      <c r="AD417" s="82"/>
    </row>
    <row r="418" spans="1:30" s="1005" customFormat="1" ht="15.75">
      <c r="A418" s="81"/>
      <c r="B418" s="82"/>
      <c r="C418" s="82"/>
      <c r="D418" s="82"/>
      <c r="E418" s="82"/>
      <c r="F418" s="82"/>
      <c r="G418" s="82"/>
      <c r="H418" s="87"/>
      <c r="I418" s="82"/>
      <c r="J418" s="82"/>
      <c r="K418" s="82"/>
      <c r="L418" s="82"/>
      <c r="M418" s="82"/>
      <c r="N418" s="82"/>
      <c r="O418" s="87"/>
      <c r="P418" s="82"/>
      <c r="Q418" s="82"/>
      <c r="R418" s="82"/>
      <c r="S418" s="82"/>
      <c r="T418" s="82"/>
      <c r="U418" s="82"/>
      <c r="V418" s="87"/>
      <c r="W418" s="82"/>
      <c r="X418" s="82"/>
      <c r="Y418" s="82"/>
      <c r="Z418" s="82"/>
      <c r="AA418" s="82"/>
      <c r="AB418" s="82"/>
      <c r="AC418" s="82"/>
      <c r="AD418" s="82"/>
    </row>
    <row r="419" spans="1:30" s="1005" customFormat="1" ht="15.75">
      <c r="A419" s="81"/>
      <c r="B419" s="82"/>
      <c r="C419" s="82"/>
      <c r="D419" s="82"/>
      <c r="E419" s="82"/>
      <c r="F419" s="82"/>
      <c r="G419" s="82"/>
      <c r="H419" s="87"/>
      <c r="I419" s="82"/>
      <c r="J419" s="82"/>
      <c r="K419" s="82"/>
      <c r="L419" s="82"/>
      <c r="M419" s="82"/>
      <c r="N419" s="82"/>
      <c r="O419" s="87"/>
      <c r="P419" s="82"/>
      <c r="Q419" s="82"/>
      <c r="R419" s="82"/>
      <c r="S419" s="82"/>
      <c r="T419" s="82"/>
      <c r="U419" s="82"/>
      <c r="V419" s="87"/>
      <c r="W419" s="82"/>
      <c r="X419" s="82"/>
      <c r="Y419" s="82"/>
      <c r="Z419" s="82"/>
      <c r="AA419" s="82"/>
      <c r="AB419" s="82"/>
      <c r="AC419" s="82"/>
      <c r="AD419" s="82"/>
    </row>
    <row r="420" spans="1:30" s="1005" customFormat="1" ht="15.75">
      <c r="A420" s="81"/>
      <c r="B420" s="82"/>
      <c r="C420" s="82"/>
      <c r="D420" s="82"/>
      <c r="E420" s="82"/>
      <c r="F420" s="82"/>
      <c r="G420" s="82"/>
      <c r="H420" s="87"/>
      <c r="I420" s="82"/>
      <c r="J420" s="82"/>
      <c r="K420" s="82"/>
      <c r="L420" s="82"/>
      <c r="M420" s="82"/>
      <c r="N420" s="82"/>
      <c r="O420" s="87"/>
      <c r="P420" s="82"/>
      <c r="Q420" s="82"/>
      <c r="R420" s="82"/>
      <c r="S420" s="82"/>
      <c r="T420" s="82"/>
      <c r="U420" s="82"/>
      <c r="V420" s="87"/>
      <c r="W420" s="82"/>
      <c r="X420" s="82"/>
      <c r="Y420" s="82"/>
      <c r="Z420" s="82"/>
      <c r="AA420" s="82"/>
      <c r="AB420" s="82"/>
      <c r="AC420" s="82"/>
      <c r="AD420" s="82"/>
    </row>
    <row r="421" spans="1:30" s="1005" customFormat="1" ht="15.75">
      <c r="A421" s="81"/>
      <c r="B421" s="82"/>
      <c r="C421" s="82"/>
      <c r="D421" s="82"/>
      <c r="E421" s="82"/>
      <c r="F421" s="82"/>
      <c r="G421" s="82"/>
      <c r="H421" s="87"/>
      <c r="I421" s="82"/>
      <c r="J421" s="82"/>
      <c r="K421" s="82"/>
      <c r="L421" s="82"/>
      <c r="M421" s="82"/>
      <c r="N421" s="82"/>
      <c r="O421" s="87"/>
      <c r="P421" s="82"/>
      <c r="Q421" s="82"/>
      <c r="R421" s="82"/>
      <c r="S421" s="82"/>
      <c r="T421" s="82"/>
      <c r="U421" s="82"/>
      <c r="V421" s="87"/>
      <c r="W421" s="82"/>
      <c r="X421" s="82"/>
      <c r="Y421" s="82"/>
      <c r="Z421" s="82"/>
      <c r="AA421" s="82"/>
      <c r="AB421" s="82"/>
      <c r="AC421" s="82"/>
      <c r="AD421" s="82"/>
    </row>
    <row r="422" spans="1:30" s="1005" customFormat="1" ht="15.75">
      <c r="A422" s="81"/>
      <c r="B422" s="82"/>
      <c r="C422" s="82"/>
      <c r="D422" s="82"/>
      <c r="E422" s="82"/>
      <c r="F422" s="82"/>
      <c r="G422" s="82"/>
      <c r="H422" s="87"/>
      <c r="I422" s="82"/>
      <c r="J422" s="82"/>
      <c r="K422" s="82"/>
      <c r="L422" s="82"/>
      <c r="M422" s="82"/>
      <c r="N422" s="82"/>
      <c r="O422" s="87"/>
      <c r="P422" s="82"/>
      <c r="Q422" s="82"/>
      <c r="R422" s="82"/>
      <c r="S422" s="82"/>
      <c r="T422" s="82"/>
      <c r="U422" s="82"/>
      <c r="V422" s="87"/>
      <c r="W422" s="82"/>
      <c r="X422" s="82"/>
      <c r="Y422" s="82"/>
      <c r="Z422" s="82"/>
      <c r="AA422" s="82"/>
      <c r="AB422" s="82"/>
      <c r="AC422" s="82"/>
      <c r="AD422" s="82"/>
    </row>
    <row r="423" spans="1:30" s="1005" customFormat="1" ht="15.75">
      <c r="A423" s="81"/>
      <c r="B423" s="82"/>
      <c r="C423" s="82"/>
      <c r="D423" s="82"/>
      <c r="E423" s="82"/>
      <c r="F423" s="82"/>
      <c r="G423" s="82"/>
      <c r="H423" s="87"/>
      <c r="I423" s="82"/>
      <c r="J423" s="82"/>
      <c r="K423" s="82"/>
      <c r="L423" s="82"/>
      <c r="M423" s="82"/>
      <c r="N423" s="82"/>
      <c r="O423" s="87"/>
      <c r="P423" s="82"/>
      <c r="Q423" s="82"/>
      <c r="R423" s="82"/>
      <c r="S423" s="82"/>
      <c r="T423" s="82"/>
      <c r="U423" s="82"/>
      <c r="V423" s="87"/>
      <c r="W423" s="82"/>
      <c r="X423" s="82"/>
      <c r="Y423" s="82"/>
      <c r="Z423" s="82"/>
      <c r="AA423" s="82"/>
      <c r="AB423" s="82"/>
      <c r="AC423" s="82"/>
      <c r="AD423" s="82"/>
    </row>
    <row r="424" spans="1:30" s="1005" customFormat="1" ht="15.75">
      <c r="A424" s="81"/>
      <c r="B424" s="82"/>
      <c r="C424" s="82"/>
      <c r="D424" s="82"/>
      <c r="E424" s="82"/>
      <c r="F424" s="82"/>
      <c r="G424" s="82"/>
      <c r="H424" s="87"/>
      <c r="I424" s="82"/>
      <c r="J424" s="82"/>
      <c r="K424" s="82"/>
      <c r="L424" s="82"/>
      <c r="M424" s="82"/>
      <c r="N424" s="82"/>
      <c r="O424" s="87"/>
      <c r="P424" s="82"/>
      <c r="Q424" s="82"/>
      <c r="R424" s="82"/>
      <c r="S424" s="82"/>
      <c r="T424" s="82"/>
      <c r="U424" s="82"/>
      <c r="V424" s="87"/>
      <c r="W424" s="82"/>
      <c r="X424" s="82"/>
      <c r="Y424" s="82"/>
      <c r="Z424" s="82"/>
      <c r="AA424" s="82"/>
      <c r="AB424" s="82"/>
      <c r="AC424" s="82"/>
      <c r="AD424" s="82"/>
    </row>
    <row r="425" spans="1:30" s="1005" customFormat="1" ht="15.75">
      <c r="A425" s="81"/>
      <c r="B425" s="82"/>
      <c r="C425" s="82"/>
      <c r="D425" s="82"/>
      <c r="E425" s="82"/>
      <c r="F425" s="82"/>
      <c r="G425" s="82"/>
      <c r="H425" s="87"/>
      <c r="I425" s="82"/>
      <c r="J425" s="82"/>
      <c r="K425" s="82"/>
      <c r="L425" s="82"/>
      <c r="M425" s="82"/>
      <c r="N425" s="82"/>
      <c r="O425" s="87"/>
      <c r="P425" s="82"/>
      <c r="Q425" s="82"/>
      <c r="R425" s="82"/>
      <c r="S425" s="82"/>
      <c r="T425" s="82"/>
      <c r="U425" s="82"/>
      <c r="V425" s="87"/>
      <c r="W425" s="82"/>
      <c r="X425" s="82"/>
      <c r="Y425" s="82"/>
      <c r="Z425" s="82"/>
      <c r="AA425" s="82"/>
      <c r="AB425" s="82"/>
      <c r="AC425" s="82"/>
      <c r="AD425" s="82"/>
    </row>
    <row r="426" spans="1:30" s="1005" customFormat="1" ht="15.75">
      <c r="A426" s="81"/>
      <c r="B426" s="82"/>
      <c r="C426" s="82"/>
      <c r="D426" s="82"/>
      <c r="E426" s="82"/>
      <c r="F426" s="82"/>
      <c r="G426" s="82"/>
      <c r="H426" s="87"/>
      <c r="I426" s="82"/>
      <c r="J426" s="82"/>
      <c r="K426" s="82"/>
      <c r="L426" s="82"/>
      <c r="M426" s="82"/>
      <c r="N426" s="82"/>
      <c r="O426" s="87"/>
      <c r="P426" s="82"/>
      <c r="Q426" s="82"/>
      <c r="R426" s="82"/>
      <c r="S426" s="82"/>
      <c r="T426" s="82"/>
      <c r="U426" s="82"/>
      <c r="V426" s="87"/>
      <c r="W426" s="82"/>
      <c r="X426" s="82"/>
      <c r="Y426" s="82"/>
      <c r="Z426" s="82"/>
      <c r="AA426" s="82"/>
      <c r="AB426" s="82"/>
      <c r="AC426" s="82"/>
      <c r="AD426" s="82"/>
    </row>
    <row r="427" spans="1:30" s="1005" customFormat="1" ht="15.75">
      <c r="A427" s="81"/>
      <c r="B427" s="82"/>
      <c r="C427" s="82"/>
      <c r="D427" s="82"/>
      <c r="E427" s="82"/>
      <c r="F427" s="82"/>
      <c r="G427" s="82"/>
      <c r="H427" s="87"/>
      <c r="I427" s="82"/>
      <c r="J427" s="82"/>
      <c r="K427" s="82"/>
      <c r="L427" s="82"/>
      <c r="M427" s="82"/>
      <c r="N427" s="82"/>
      <c r="O427" s="87"/>
      <c r="P427" s="82"/>
      <c r="Q427" s="82"/>
      <c r="R427" s="82"/>
      <c r="S427" s="82"/>
      <c r="T427" s="82"/>
      <c r="U427" s="82"/>
      <c r="V427" s="87"/>
      <c r="W427" s="82"/>
      <c r="X427" s="82"/>
      <c r="Y427" s="82"/>
      <c r="Z427" s="82"/>
      <c r="AA427" s="82"/>
      <c r="AB427" s="82"/>
      <c r="AC427" s="82"/>
      <c r="AD427" s="82"/>
    </row>
    <row r="428" spans="1:30" s="1005" customFormat="1" ht="15.75">
      <c r="A428" s="81"/>
      <c r="B428" s="82"/>
      <c r="C428" s="82"/>
      <c r="D428" s="82"/>
      <c r="E428" s="82"/>
      <c r="F428" s="82"/>
      <c r="G428" s="82"/>
      <c r="H428" s="87"/>
      <c r="I428" s="82"/>
      <c r="J428" s="82"/>
      <c r="K428" s="82"/>
      <c r="L428" s="82"/>
      <c r="M428" s="82"/>
      <c r="N428" s="82"/>
      <c r="O428" s="87"/>
      <c r="P428" s="82"/>
      <c r="Q428" s="82"/>
      <c r="R428" s="82"/>
      <c r="S428" s="82"/>
      <c r="T428" s="82"/>
      <c r="U428" s="82"/>
      <c r="V428" s="87"/>
      <c r="W428" s="82"/>
      <c r="X428" s="82"/>
      <c r="Y428" s="82"/>
      <c r="Z428" s="82"/>
      <c r="AA428" s="82"/>
      <c r="AB428" s="82"/>
      <c r="AC428" s="82"/>
      <c r="AD428" s="82"/>
    </row>
    <row r="429" spans="1:30" s="1005" customFormat="1" ht="15.75">
      <c r="A429" s="81"/>
      <c r="B429" s="82"/>
      <c r="C429" s="82"/>
      <c r="D429" s="82"/>
      <c r="E429" s="82"/>
      <c r="F429" s="82"/>
      <c r="G429" s="82"/>
      <c r="H429" s="87"/>
      <c r="I429" s="82"/>
      <c r="J429" s="82"/>
      <c r="K429" s="82"/>
      <c r="L429" s="82"/>
      <c r="M429" s="82"/>
      <c r="N429" s="82"/>
      <c r="O429" s="87"/>
      <c r="P429" s="82"/>
      <c r="Q429" s="82"/>
      <c r="R429" s="82"/>
      <c r="S429" s="82"/>
      <c r="T429" s="82"/>
      <c r="U429" s="82"/>
      <c r="V429" s="87"/>
      <c r="W429" s="82"/>
      <c r="X429" s="82"/>
      <c r="Y429" s="82"/>
      <c r="Z429" s="82"/>
      <c r="AA429" s="82"/>
      <c r="AB429" s="82"/>
      <c r="AC429" s="82"/>
      <c r="AD429" s="82"/>
    </row>
    <row r="430" spans="1:30" s="1005" customFormat="1" ht="15.75">
      <c r="A430" s="81"/>
      <c r="B430" s="82"/>
      <c r="C430" s="82"/>
      <c r="D430" s="82"/>
      <c r="E430" s="82"/>
      <c r="F430" s="82"/>
      <c r="G430" s="82"/>
      <c r="H430" s="87"/>
      <c r="I430" s="82"/>
      <c r="J430" s="82"/>
      <c r="K430" s="82"/>
      <c r="L430" s="82"/>
      <c r="M430" s="82"/>
      <c r="N430" s="82"/>
      <c r="O430" s="87"/>
      <c r="P430" s="82"/>
      <c r="Q430" s="82"/>
      <c r="R430" s="82"/>
      <c r="S430" s="82"/>
      <c r="T430" s="82"/>
      <c r="U430" s="82"/>
      <c r="V430" s="87"/>
      <c r="W430" s="82"/>
      <c r="X430" s="82"/>
      <c r="Y430" s="82"/>
      <c r="Z430" s="82"/>
      <c r="AA430" s="82"/>
      <c r="AB430" s="82"/>
      <c r="AC430" s="82"/>
      <c r="AD430" s="82"/>
    </row>
    <row r="431" spans="1:30" s="1005" customFormat="1" ht="15.75">
      <c r="A431" s="81"/>
      <c r="B431" s="82"/>
      <c r="C431" s="82"/>
      <c r="D431" s="82"/>
      <c r="E431" s="82"/>
      <c r="F431" s="82"/>
      <c r="G431" s="82"/>
      <c r="H431" s="87"/>
      <c r="I431" s="82"/>
      <c r="J431" s="82"/>
      <c r="K431" s="82"/>
      <c r="L431" s="82"/>
      <c r="M431" s="82"/>
      <c r="N431" s="82"/>
      <c r="O431" s="87"/>
      <c r="P431" s="82"/>
      <c r="Q431" s="82"/>
      <c r="R431" s="82"/>
      <c r="S431" s="82"/>
      <c r="T431" s="82"/>
      <c r="U431" s="82"/>
      <c r="V431" s="87"/>
      <c r="W431" s="82"/>
      <c r="X431" s="82"/>
      <c r="Y431" s="82"/>
      <c r="Z431" s="82"/>
      <c r="AA431" s="82"/>
      <c r="AB431" s="82"/>
      <c r="AC431" s="82"/>
      <c r="AD431" s="82"/>
    </row>
    <row r="432" spans="1:30" s="1005" customFormat="1" ht="15.75">
      <c r="A432" s="81"/>
      <c r="B432" s="82"/>
      <c r="C432" s="82"/>
      <c r="D432" s="82"/>
      <c r="E432" s="82"/>
      <c r="F432" s="82"/>
      <c r="G432" s="82"/>
      <c r="H432" s="87"/>
      <c r="I432" s="82"/>
      <c r="J432" s="82"/>
      <c r="K432" s="82"/>
      <c r="L432" s="82"/>
      <c r="M432" s="82"/>
      <c r="N432" s="82"/>
      <c r="O432" s="87"/>
      <c r="P432" s="82"/>
      <c r="Q432" s="82"/>
      <c r="R432" s="82"/>
      <c r="S432" s="82"/>
      <c r="T432" s="82"/>
      <c r="U432" s="82"/>
      <c r="V432" s="87"/>
      <c r="W432" s="82"/>
      <c r="X432" s="82"/>
      <c r="Y432" s="82"/>
      <c r="Z432" s="82"/>
      <c r="AA432" s="82"/>
      <c r="AB432" s="82"/>
      <c r="AC432" s="82"/>
      <c r="AD432" s="82"/>
    </row>
    <row r="433" spans="1:30" s="1005" customFormat="1" ht="15.75">
      <c r="A433" s="81"/>
      <c r="B433" s="82"/>
      <c r="C433" s="82"/>
      <c r="D433" s="82"/>
      <c r="E433" s="82"/>
      <c r="F433" s="82"/>
      <c r="G433" s="82"/>
      <c r="H433" s="87"/>
      <c r="I433" s="82"/>
      <c r="J433" s="82"/>
      <c r="K433" s="82"/>
      <c r="L433" s="82"/>
      <c r="M433" s="82"/>
      <c r="N433" s="82"/>
      <c r="O433" s="87"/>
      <c r="P433" s="82"/>
      <c r="Q433" s="82"/>
      <c r="R433" s="82"/>
      <c r="S433" s="82"/>
      <c r="T433" s="82"/>
      <c r="U433" s="82"/>
      <c r="V433" s="87"/>
      <c r="W433" s="82"/>
      <c r="X433" s="82"/>
      <c r="Y433" s="82"/>
      <c r="Z433" s="82"/>
      <c r="AA433" s="82"/>
      <c r="AB433" s="82"/>
      <c r="AC433" s="82"/>
      <c r="AD433" s="82"/>
    </row>
    <row r="434" spans="1:30" s="1005" customFormat="1" ht="15.75">
      <c r="A434" s="81"/>
      <c r="B434" s="82"/>
      <c r="C434" s="82"/>
      <c r="D434" s="82"/>
      <c r="E434" s="82"/>
      <c r="F434" s="82"/>
      <c r="G434" s="82"/>
      <c r="H434" s="87"/>
      <c r="I434" s="82"/>
      <c r="J434" s="82"/>
      <c r="K434" s="82"/>
      <c r="L434" s="82"/>
      <c r="M434" s="82"/>
      <c r="N434" s="82"/>
      <c r="O434" s="87"/>
      <c r="P434" s="82"/>
      <c r="Q434" s="82"/>
      <c r="R434" s="82"/>
      <c r="S434" s="82"/>
      <c r="T434" s="82"/>
      <c r="U434" s="82"/>
      <c r="V434" s="87"/>
      <c r="W434" s="82"/>
      <c r="X434" s="82"/>
      <c r="Y434" s="82"/>
      <c r="Z434" s="82"/>
      <c r="AA434" s="82"/>
      <c r="AB434" s="82"/>
      <c r="AC434" s="82"/>
      <c r="AD434" s="82"/>
    </row>
    <row r="435" spans="1:30" s="1005" customFormat="1" ht="15.75">
      <c r="A435" s="81"/>
      <c r="B435" s="82"/>
      <c r="C435" s="82"/>
      <c r="D435" s="82"/>
      <c r="E435" s="82"/>
      <c r="F435" s="82"/>
      <c r="G435" s="82"/>
      <c r="H435" s="87"/>
      <c r="I435" s="82"/>
      <c r="J435" s="82"/>
      <c r="K435" s="82"/>
      <c r="L435" s="82"/>
      <c r="M435" s="82"/>
      <c r="N435" s="82"/>
      <c r="O435" s="87"/>
      <c r="P435" s="82"/>
      <c r="Q435" s="82"/>
      <c r="R435" s="82"/>
      <c r="S435" s="82"/>
      <c r="T435" s="82"/>
      <c r="U435" s="82"/>
      <c r="V435" s="87"/>
      <c r="W435" s="82"/>
      <c r="X435" s="82"/>
      <c r="Y435" s="82"/>
      <c r="Z435" s="82"/>
      <c r="AA435" s="82"/>
      <c r="AB435" s="82"/>
      <c r="AC435" s="82"/>
      <c r="AD435" s="82"/>
    </row>
    <row r="436" spans="1:30" s="1005" customFormat="1" ht="15.75">
      <c r="A436" s="81"/>
      <c r="B436" s="82"/>
      <c r="C436" s="82"/>
      <c r="D436" s="82"/>
      <c r="E436" s="82"/>
      <c r="F436" s="82"/>
      <c r="G436" s="82"/>
      <c r="H436" s="87"/>
      <c r="I436" s="82"/>
      <c r="J436" s="82"/>
      <c r="K436" s="82"/>
      <c r="L436" s="82"/>
      <c r="M436" s="82"/>
      <c r="N436" s="82"/>
      <c r="O436" s="87"/>
      <c r="P436" s="82"/>
      <c r="Q436" s="82"/>
      <c r="R436" s="82"/>
      <c r="S436" s="82"/>
      <c r="T436" s="82"/>
      <c r="U436" s="82"/>
      <c r="V436" s="87"/>
      <c r="W436" s="82"/>
      <c r="X436" s="82"/>
      <c r="Y436" s="82"/>
      <c r="Z436" s="82"/>
      <c r="AA436" s="82"/>
      <c r="AB436" s="82"/>
      <c r="AC436" s="82"/>
      <c r="AD436" s="82"/>
    </row>
    <row r="437" spans="1:30" s="1005" customFormat="1" ht="15.75">
      <c r="A437" s="81"/>
      <c r="B437" s="82"/>
      <c r="C437" s="82"/>
      <c r="D437" s="82"/>
      <c r="E437" s="82"/>
      <c r="F437" s="82"/>
      <c r="G437" s="82"/>
      <c r="H437" s="87"/>
      <c r="I437" s="82"/>
      <c r="J437" s="82"/>
      <c r="K437" s="82"/>
      <c r="L437" s="82"/>
      <c r="M437" s="82"/>
      <c r="N437" s="82"/>
      <c r="O437" s="87"/>
      <c r="P437" s="82"/>
      <c r="Q437" s="82"/>
      <c r="R437" s="82"/>
      <c r="S437" s="82"/>
      <c r="T437" s="82"/>
      <c r="U437" s="82"/>
      <c r="V437" s="87"/>
      <c r="W437" s="82"/>
      <c r="X437" s="82"/>
      <c r="Y437" s="82"/>
      <c r="Z437" s="82"/>
      <c r="AA437" s="82"/>
      <c r="AB437" s="82"/>
      <c r="AC437" s="82"/>
      <c r="AD437" s="82"/>
    </row>
    <row r="438" spans="1:30" s="1005" customFormat="1" ht="15.75">
      <c r="A438" s="81"/>
      <c r="B438" s="82"/>
      <c r="C438" s="82"/>
      <c r="D438" s="82"/>
      <c r="E438" s="82"/>
      <c r="F438" s="82"/>
      <c r="G438" s="82"/>
      <c r="H438" s="87"/>
      <c r="I438" s="82"/>
      <c r="J438" s="82"/>
      <c r="K438" s="82"/>
      <c r="L438" s="82"/>
      <c r="M438" s="82"/>
      <c r="N438" s="82"/>
      <c r="O438" s="87"/>
      <c r="P438" s="82"/>
      <c r="Q438" s="82"/>
      <c r="R438" s="82"/>
      <c r="S438" s="82"/>
      <c r="T438" s="82"/>
      <c r="U438" s="82"/>
      <c r="V438" s="87"/>
      <c r="W438" s="82"/>
      <c r="X438" s="82"/>
      <c r="Y438" s="82"/>
      <c r="Z438" s="82"/>
      <c r="AA438" s="82"/>
      <c r="AB438" s="82"/>
      <c r="AC438" s="82"/>
      <c r="AD438" s="82"/>
    </row>
    <row r="439" spans="1:30" s="1005" customFormat="1" ht="15.75">
      <c r="A439" s="81"/>
      <c r="B439" s="82"/>
      <c r="C439" s="82"/>
      <c r="D439" s="82"/>
      <c r="E439" s="82"/>
      <c r="F439" s="82"/>
      <c r="G439" s="82"/>
      <c r="H439" s="87"/>
      <c r="I439" s="82"/>
      <c r="J439" s="82"/>
      <c r="K439" s="82"/>
      <c r="L439" s="82"/>
      <c r="M439" s="82"/>
      <c r="N439" s="82"/>
      <c r="O439" s="87"/>
      <c r="P439" s="82"/>
      <c r="Q439" s="82"/>
      <c r="R439" s="82"/>
      <c r="S439" s="82"/>
      <c r="T439" s="82"/>
      <c r="U439" s="82"/>
      <c r="V439" s="87"/>
      <c r="W439" s="82"/>
      <c r="X439" s="82"/>
      <c r="Y439" s="82"/>
      <c r="Z439" s="82"/>
      <c r="AA439" s="82"/>
      <c r="AB439" s="82"/>
      <c r="AC439" s="82"/>
      <c r="AD439" s="82"/>
    </row>
    <row r="440" spans="1:30" s="1005" customFormat="1" ht="15.75">
      <c r="A440" s="81"/>
      <c r="B440" s="82"/>
      <c r="C440" s="82"/>
      <c r="D440" s="82"/>
      <c r="E440" s="82"/>
      <c r="F440" s="82"/>
      <c r="G440" s="82"/>
      <c r="H440" s="87"/>
      <c r="I440" s="82"/>
      <c r="J440" s="82"/>
      <c r="K440" s="82"/>
      <c r="L440" s="82"/>
      <c r="M440" s="82"/>
      <c r="N440" s="82"/>
      <c r="O440" s="87"/>
      <c r="P440" s="82"/>
      <c r="Q440" s="82"/>
      <c r="R440" s="82"/>
      <c r="S440" s="82"/>
      <c r="T440" s="82"/>
      <c r="U440" s="82"/>
      <c r="V440" s="87"/>
      <c r="W440" s="82"/>
      <c r="X440" s="82"/>
      <c r="Y440" s="82"/>
      <c r="Z440" s="82"/>
      <c r="AA440" s="82"/>
      <c r="AB440" s="82"/>
      <c r="AC440" s="82"/>
      <c r="AD440" s="82"/>
    </row>
    <row r="441" spans="1:30" s="1005" customFormat="1" ht="15.75">
      <c r="A441" s="81"/>
      <c r="B441" s="82"/>
      <c r="C441" s="82"/>
      <c r="D441" s="82"/>
      <c r="E441" s="82"/>
      <c r="F441" s="82"/>
      <c r="G441" s="82"/>
      <c r="H441" s="87"/>
      <c r="I441" s="82"/>
      <c r="J441" s="82"/>
      <c r="K441" s="82"/>
      <c r="L441" s="82"/>
      <c r="M441" s="82"/>
      <c r="N441" s="82"/>
      <c r="O441" s="87"/>
      <c r="P441" s="82"/>
      <c r="Q441" s="82"/>
      <c r="R441" s="82"/>
      <c r="S441" s="82"/>
      <c r="T441" s="82"/>
      <c r="U441" s="82"/>
      <c r="V441" s="87"/>
      <c r="W441" s="82"/>
      <c r="X441" s="82"/>
      <c r="Y441" s="82"/>
      <c r="Z441" s="82"/>
      <c r="AA441" s="82"/>
      <c r="AB441" s="82"/>
      <c r="AC441" s="82"/>
      <c r="AD441" s="82"/>
    </row>
    <row r="442" spans="1:30" s="1005" customFormat="1" ht="15.75">
      <c r="A442" s="81"/>
      <c r="B442" s="82"/>
      <c r="C442" s="82"/>
      <c r="D442" s="82"/>
      <c r="E442" s="82"/>
      <c r="F442" s="82"/>
      <c r="G442" s="82"/>
      <c r="H442" s="87"/>
      <c r="I442" s="82"/>
      <c r="J442" s="82"/>
      <c r="K442" s="82"/>
      <c r="L442" s="82"/>
      <c r="M442" s="82"/>
      <c r="N442" s="82"/>
      <c r="O442" s="87"/>
      <c r="P442" s="82"/>
      <c r="Q442" s="82"/>
      <c r="R442" s="82"/>
      <c r="S442" s="82"/>
      <c r="T442" s="82"/>
      <c r="U442" s="82"/>
      <c r="V442" s="87"/>
      <c r="W442" s="82"/>
      <c r="X442" s="82"/>
      <c r="Y442" s="82"/>
      <c r="Z442" s="82"/>
      <c r="AA442" s="82"/>
      <c r="AB442" s="82"/>
      <c r="AC442" s="82"/>
      <c r="AD442" s="82"/>
    </row>
    <row r="443" spans="1:30" s="1005" customFormat="1" ht="15.75">
      <c r="A443" s="81"/>
      <c r="B443" s="82"/>
      <c r="C443" s="82"/>
      <c r="D443" s="82"/>
      <c r="E443" s="82"/>
      <c r="F443" s="82"/>
      <c r="G443" s="82"/>
      <c r="H443" s="87"/>
      <c r="I443" s="82"/>
      <c r="J443" s="82"/>
      <c r="K443" s="82"/>
      <c r="L443" s="82"/>
      <c r="M443" s="82"/>
      <c r="N443" s="82"/>
      <c r="O443" s="87"/>
      <c r="P443" s="82"/>
      <c r="Q443" s="82"/>
      <c r="R443" s="82"/>
      <c r="S443" s="82"/>
      <c r="T443" s="82"/>
      <c r="U443" s="82"/>
      <c r="V443" s="87"/>
      <c r="W443" s="82"/>
      <c r="X443" s="82"/>
      <c r="Y443" s="82"/>
      <c r="Z443" s="82"/>
      <c r="AA443" s="82"/>
      <c r="AB443" s="82"/>
      <c r="AC443" s="82"/>
      <c r="AD443" s="82"/>
    </row>
    <row r="444" spans="1:30" s="1005" customFormat="1" ht="15.75">
      <c r="A444" s="81"/>
      <c r="B444" s="82"/>
      <c r="C444" s="82"/>
      <c r="D444" s="82"/>
      <c r="E444" s="82"/>
      <c r="F444" s="82"/>
      <c r="G444" s="82"/>
      <c r="H444" s="87"/>
      <c r="I444" s="82"/>
      <c r="J444" s="82"/>
      <c r="K444" s="82"/>
      <c r="L444" s="82"/>
      <c r="M444" s="82"/>
      <c r="N444" s="82"/>
      <c r="O444" s="87"/>
      <c r="P444" s="82"/>
      <c r="Q444" s="82"/>
      <c r="R444" s="82"/>
      <c r="S444" s="82"/>
      <c r="T444" s="82"/>
      <c r="U444" s="82"/>
      <c r="V444" s="87"/>
      <c r="W444" s="82"/>
      <c r="X444" s="82"/>
      <c r="Y444" s="82"/>
      <c r="Z444" s="82"/>
      <c r="AA444" s="82"/>
      <c r="AB444" s="82"/>
      <c r="AC444" s="82"/>
      <c r="AD444" s="82"/>
    </row>
    <row r="445" spans="1:30" s="1005" customFormat="1" ht="15.75">
      <c r="A445" s="81"/>
      <c r="B445" s="82"/>
      <c r="C445" s="82"/>
      <c r="D445" s="82"/>
      <c r="E445" s="82"/>
      <c r="F445" s="82"/>
      <c r="G445" s="82"/>
      <c r="H445" s="87"/>
      <c r="I445" s="82"/>
      <c r="J445" s="82"/>
      <c r="K445" s="82"/>
      <c r="L445" s="82"/>
      <c r="M445" s="82"/>
      <c r="N445" s="82"/>
      <c r="O445" s="87"/>
      <c r="P445" s="82"/>
      <c r="Q445" s="82"/>
      <c r="R445" s="82"/>
      <c r="S445" s="82"/>
      <c r="T445" s="82"/>
      <c r="U445" s="82"/>
      <c r="V445" s="87"/>
      <c r="W445" s="82"/>
      <c r="X445" s="82"/>
      <c r="Y445" s="82"/>
      <c r="Z445" s="82"/>
      <c r="AA445" s="82"/>
      <c r="AB445" s="82"/>
      <c r="AC445" s="82"/>
      <c r="AD445" s="82"/>
    </row>
    <row r="446" spans="1:30" s="1005" customFormat="1" ht="15.75">
      <c r="A446" s="81"/>
      <c r="B446" s="82"/>
      <c r="C446" s="82"/>
      <c r="D446" s="82"/>
      <c r="E446" s="82"/>
      <c r="F446" s="82"/>
      <c r="G446" s="82"/>
      <c r="H446" s="87"/>
      <c r="I446" s="82"/>
      <c r="J446" s="82"/>
      <c r="K446" s="82"/>
      <c r="L446" s="82"/>
      <c r="M446" s="82"/>
      <c r="N446" s="82"/>
      <c r="O446" s="87"/>
      <c r="P446" s="82"/>
      <c r="Q446" s="82"/>
      <c r="R446" s="82"/>
      <c r="S446" s="82"/>
      <c r="T446" s="82"/>
      <c r="U446" s="82"/>
      <c r="V446" s="87"/>
      <c r="W446" s="82"/>
      <c r="X446" s="82"/>
      <c r="Y446" s="82"/>
      <c r="Z446" s="82"/>
      <c r="AA446" s="82"/>
      <c r="AB446" s="82"/>
      <c r="AC446" s="82"/>
      <c r="AD446" s="82"/>
    </row>
    <row r="447" spans="1:30" s="1005" customFormat="1" ht="15.75">
      <c r="A447" s="81"/>
      <c r="B447" s="82"/>
      <c r="C447" s="82"/>
      <c r="D447" s="82"/>
      <c r="E447" s="82"/>
      <c r="F447" s="82"/>
      <c r="G447" s="82"/>
      <c r="H447" s="87"/>
      <c r="I447" s="82"/>
      <c r="J447" s="82"/>
      <c r="K447" s="82"/>
      <c r="L447" s="82"/>
      <c r="M447" s="82"/>
      <c r="N447" s="82"/>
      <c r="O447" s="87"/>
      <c r="P447" s="82"/>
      <c r="Q447" s="82"/>
      <c r="R447" s="82"/>
      <c r="S447" s="82"/>
      <c r="T447" s="82"/>
      <c r="U447" s="82"/>
      <c r="V447" s="87"/>
      <c r="W447" s="82"/>
      <c r="X447" s="82"/>
      <c r="Y447" s="82"/>
      <c r="Z447" s="82"/>
      <c r="AA447" s="82"/>
      <c r="AB447" s="82"/>
      <c r="AC447" s="82"/>
      <c r="AD447" s="82"/>
    </row>
    <row r="448" spans="1:30" s="1005" customFormat="1" ht="15.75">
      <c r="A448" s="81"/>
      <c r="B448" s="82"/>
      <c r="C448" s="82"/>
      <c r="D448" s="82"/>
      <c r="E448" s="82"/>
      <c r="F448" s="82"/>
      <c r="G448" s="82"/>
      <c r="H448" s="87"/>
      <c r="I448" s="82"/>
      <c r="J448" s="82"/>
      <c r="K448" s="82"/>
      <c r="L448" s="82"/>
      <c r="M448" s="82"/>
      <c r="N448" s="82"/>
      <c r="O448" s="87"/>
      <c r="P448" s="82"/>
      <c r="Q448" s="82"/>
      <c r="R448" s="82"/>
      <c r="S448" s="82"/>
      <c r="T448" s="82"/>
      <c r="U448" s="82"/>
      <c r="V448" s="87"/>
      <c r="W448" s="82"/>
      <c r="X448" s="82"/>
      <c r="Y448" s="82"/>
      <c r="Z448" s="82"/>
      <c r="AA448" s="82"/>
      <c r="AB448" s="82"/>
      <c r="AC448" s="82"/>
      <c r="AD448" s="82"/>
    </row>
    <row r="449" spans="1:30" s="1005" customFormat="1" ht="15.75">
      <c r="A449" s="81"/>
      <c r="B449" s="82"/>
      <c r="C449" s="82"/>
      <c r="D449" s="82"/>
      <c r="E449" s="82"/>
      <c r="F449" s="82"/>
      <c r="G449" s="82"/>
      <c r="H449" s="87"/>
      <c r="I449" s="82"/>
      <c r="J449" s="82"/>
      <c r="K449" s="82"/>
      <c r="L449" s="82"/>
      <c r="M449" s="82"/>
      <c r="N449" s="82"/>
      <c r="O449" s="87"/>
      <c r="P449" s="82"/>
      <c r="Q449" s="82"/>
      <c r="R449" s="82"/>
      <c r="S449" s="82"/>
      <c r="T449" s="82"/>
      <c r="U449" s="82"/>
      <c r="V449" s="87"/>
      <c r="W449" s="82"/>
      <c r="X449" s="82"/>
      <c r="Y449" s="82"/>
      <c r="Z449" s="82"/>
      <c r="AA449" s="82"/>
      <c r="AB449" s="82"/>
      <c r="AC449" s="82"/>
      <c r="AD449" s="82"/>
    </row>
    <row r="450" spans="1:30" s="1005" customFormat="1" ht="15.75">
      <c r="A450" s="81"/>
      <c r="B450" s="82"/>
      <c r="C450" s="82"/>
      <c r="D450" s="82"/>
      <c r="E450" s="82"/>
      <c r="F450" s="82"/>
      <c r="G450" s="82"/>
      <c r="H450" s="87"/>
      <c r="I450" s="82"/>
      <c r="J450" s="82"/>
      <c r="K450" s="82"/>
      <c r="L450" s="82"/>
      <c r="M450" s="82"/>
      <c r="N450" s="82"/>
      <c r="O450" s="87"/>
      <c r="P450" s="82"/>
      <c r="Q450" s="82"/>
      <c r="R450" s="82"/>
      <c r="S450" s="82"/>
      <c r="T450" s="82"/>
      <c r="U450" s="82"/>
      <c r="V450" s="87"/>
      <c r="W450" s="82"/>
      <c r="X450" s="82"/>
      <c r="Y450" s="82"/>
      <c r="Z450" s="82"/>
      <c r="AA450" s="82"/>
      <c r="AB450" s="82"/>
      <c r="AC450" s="82"/>
      <c r="AD450" s="82"/>
    </row>
    <row r="451" spans="1:30" s="1005" customFormat="1" ht="15.75">
      <c r="A451" s="81"/>
      <c r="B451" s="82"/>
      <c r="C451" s="82"/>
      <c r="D451" s="82"/>
      <c r="E451" s="82"/>
      <c r="F451" s="82"/>
      <c r="G451" s="82"/>
      <c r="H451" s="87"/>
      <c r="I451" s="82"/>
      <c r="J451" s="82"/>
      <c r="K451" s="82"/>
      <c r="L451" s="82"/>
      <c r="M451" s="82"/>
      <c r="N451" s="82"/>
      <c r="O451" s="87"/>
      <c r="P451" s="82"/>
      <c r="Q451" s="82"/>
      <c r="R451" s="82"/>
      <c r="S451" s="82"/>
      <c r="T451" s="82"/>
      <c r="U451" s="82"/>
      <c r="V451" s="87"/>
      <c r="W451" s="82"/>
      <c r="X451" s="82"/>
      <c r="Y451" s="82"/>
      <c r="Z451" s="82"/>
      <c r="AA451" s="82"/>
      <c r="AB451" s="82"/>
      <c r="AC451" s="82"/>
      <c r="AD451" s="82"/>
    </row>
    <row r="452" spans="1:30" s="1005" customFormat="1" ht="15.75">
      <c r="A452" s="81"/>
      <c r="B452" s="82"/>
      <c r="C452" s="82"/>
      <c r="D452" s="82"/>
      <c r="E452" s="82"/>
      <c r="F452" s="82"/>
      <c r="G452" s="82"/>
      <c r="H452" s="87"/>
      <c r="I452" s="82"/>
      <c r="J452" s="82"/>
      <c r="K452" s="82"/>
      <c r="L452" s="82"/>
      <c r="M452" s="82"/>
      <c r="N452" s="82"/>
      <c r="O452" s="87"/>
      <c r="P452" s="82"/>
      <c r="Q452" s="82"/>
      <c r="R452" s="82"/>
      <c r="S452" s="82"/>
      <c r="T452" s="82"/>
      <c r="U452" s="82"/>
      <c r="V452" s="87"/>
      <c r="W452" s="82"/>
      <c r="X452" s="82"/>
      <c r="Y452" s="82"/>
      <c r="Z452" s="82"/>
      <c r="AA452" s="82"/>
      <c r="AB452" s="82"/>
      <c r="AC452" s="82"/>
      <c r="AD452" s="82"/>
    </row>
    <row r="453" spans="1:30" s="1005" customFormat="1" ht="15.75">
      <c r="A453" s="81"/>
      <c r="B453" s="82"/>
      <c r="C453" s="82"/>
      <c r="D453" s="82"/>
      <c r="E453" s="82"/>
      <c r="F453" s="82"/>
      <c r="G453" s="82"/>
      <c r="H453" s="87"/>
      <c r="I453" s="82"/>
      <c r="J453" s="82"/>
      <c r="K453" s="82"/>
      <c r="L453" s="82"/>
      <c r="M453" s="82"/>
      <c r="N453" s="82"/>
      <c r="O453" s="87"/>
      <c r="P453" s="82"/>
      <c r="Q453" s="82"/>
      <c r="R453" s="82"/>
      <c r="S453" s="82"/>
      <c r="T453" s="82"/>
      <c r="U453" s="82"/>
      <c r="V453" s="87"/>
      <c r="W453" s="82"/>
      <c r="X453" s="82"/>
      <c r="Y453" s="82"/>
      <c r="Z453" s="82"/>
      <c r="AA453" s="82"/>
      <c r="AB453" s="82"/>
      <c r="AC453" s="82"/>
      <c r="AD453" s="82"/>
    </row>
    <row r="454" spans="1:30" s="1005" customFormat="1" ht="15.75">
      <c r="A454" s="81"/>
      <c r="B454" s="82"/>
      <c r="C454" s="82"/>
      <c r="D454" s="82"/>
      <c r="E454" s="82"/>
      <c r="F454" s="82"/>
      <c r="G454" s="82"/>
      <c r="H454" s="87"/>
      <c r="I454" s="82"/>
      <c r="J454" s="82"/>
      <c r="K454" s="82"/>
      <c r="L454" s="82"/>
      <c r="M454" s="82"/>
      <c r="N454" s="82"/>
      <c r="O454" s="87"/>
      <c r="P454" s="82"/>
      <c r="Q454" s="82"/>
      <c r="R454" s="82"/>
      <c r="S454" s="82"/>
      <c r="T454" s="82"/>
      <c r="U454" s="82"/>
      <c r="V454" s="87"/>
      <c r="W454" s="82"/>
      <c r="X454" s="82"/>
      <c r="Y454" s="82"/>
      <c r="Z454" s="82"/>
      <c r="AA454" s="82"/>
      <c r="AB454" s="82"/>
      <c r="AC454" s="82"/>
      <c r="AD454" s="82"/>
    </row>
    <row r="455" spans="1:30" s="1005" customFormat="1" ht="15.75">
      <c r="A455" s="81"/>
      <c r="B455" s="82"/>
      <c r="C455" s="82"/>
      <c r="D455" s="82"/>
      <c r="E455" s="82"/>
      <c r="F455" s="82"/>
      <c r="G455" s="82"/>
      <c r="H455" s="87"/>
      <c r="I455" s="82"/>
      <c r="J455" s="82"/>
      <c r="K455" s="82"/>
      <c r="L455" s="82"/>
      <c r="M455" s="82"/>
      <c r="N455" s="82"/>
      <c r="O455" s="87"/>
      <c r="P455" s="82"/>
      <c r="Q455" s="82"/>
      <c r="R455" s="82"/>
      <c r="S455" s="82"/>
      <c r="T455" s="82"/>
      <c r="U455" s="82"/>
      <c r="V455" s="87"/>
      <c r="W455" s="82"/>
      <c r="X455" s="82"/>
      <c r="Y455" s="82"/>
      <c r="Z455" s="82"/>
      <c r="AA455" s="82"/>
      <c r="AB455" s="82"/>
      <c r="AC455" s="82"/>
      <c r="AD455" s="82"/>
    </row>
    <row r="456" spans="1:30" s="1005" customFormat="1" ht="15.75">
      <c r="A456" s="81"/>
      <c r="B456" s="82"/>
      <c r="C456" s="82"/>
      <c r="D456" s="82"/>
      <c r="E456" s="82"/>
      <c r="F456" s="82"/>
      <c r="G456" s="82"/>
      <c r="H456" s="87"/>
      <c r="I456" s="82"/>
      <c r="J456" s="82"/>
      <c r="K456" s="82"/>
      <c r="L456" s="82"/>
      <c r="M456" s="82"/>
      <c r="N456" s="82"/>
      <c r="O456" s="87"/>
      <c r="P456" s="82"/>
      <c r="Q456" s="82"/>
      <c r="R456" s="82"/>
      <c r="S456" s="82"/>
      <c r="T456" s="82"/>
      <c r="U456" s="82"/>
      <c r="V456" s="87"/>
      <c r="W456" s="82"/>
      <c r="X456" s="82"/>
      <c r="Y456" s="82"/>
      <c r="Z456" s="82"/>
      <c r="AA456" s="82"/>
      <c r="AB456" s="82"/>
      <c r="AC456" s="82"/>
      <c r="AD456" s="82"/>
    </row>
    <row r="457" spans="1:30" s="1005" customFormat="1" ht="15.75">
      <c r="A457" s="81"/>
      <c r="B457" s="82"/>
      <c r="C457" s="82"/>
      <c r="D457" s="82"/>
      <c r="E457" s="82"/>
      <c r="F457" s="82"/>
      <c r="G457" s="82"/>
      <c r="H457" s="87"/>
      <c r="I457" s="82"/>
      <c r="J457" s="82"/>
      <c r="K457" s="82"/>
      <c r="L457" s="82"/>
      <c r="M457" s="82"/>
      <c r="N457" s="82"/>
      <c r="O457" s="87"/>
      <c r="P457" s="82"/>
      <c r="Q457" s="82"/>
      <c r="R457" s="82"/>
      <c r="S457" s="82"/>
      <c r="T457" s="82"/>
      <c r="U457" s="82"/>
      <c r="V457" s="87"/>
      <c r="W457" s="82"/>
      <c r="X457" s="82"/>
      <c r="Y457" s="82"/>
      <c r="Z457" s="82"/>
      <c r="AA457" s="82"/>
      <c r="AB457" s="82"/>
      <c r="AC457" s="82"/>
      <c r="AD457" s="82"/>
    </row>
    <row r="458" spans="1:30" s="1005" customFormat="1" ht="15.75">
      <c r="A458" s="81"/>
      <c r="B458" s="82"/>
      <c r="C458" s="82"/>
      <c r="D458" s="82"/>
      <c r="E458" s="82"/>
      <c r="F458" s="82"/>
      <c r="G458" s="82"/>
      <c r="H458" s="87"/>
      <c r="I458" s="82"/>
      <c r="J458" s="82"/>
      <c r="K458" s="82"/>
      <c r="L458" s="82"/>
      <c r="M458" s="82"/>
      <c r="N458" s="82"/>
      <c r="O458" s="87"/>
      <c r="P458" s="82"/>
      <c r="Q458" s="82"/>
      <c r="R458" s="82"/>
      <c r="S458" s="82"/>
      <c r="T458" s="82"/>
      <c r="U458" s="82"/>
      <c r="V458" s="87"/>
      <c r="W458" s="82"/>
      <c r="X458" s="82"/>
      <c r="Y458" s="82"/>
      <c r="Z458" s="82"/>
      <c r="AA458" s="82"/>
      <c r="AB458" s="82"/>
      <c r="AC458" s="82"/>
      <c r="AD458" s="82"/>
    </row>
    <row r="459" spans="1:30" s="1005" customFormat="1" ht="15.75">
      <c r="A459" s="81"/>
      <c r="B459" s="82"/>
      <c r="C459" s="82"/>
      <c r="D459" s="82"/>
      <c r="E459" s="82"/>
      <c r="F459" s="82"/>
      <c r="G459" s="82"/>
      <c r="H459" s="87"/>
      <c r="I459" s="82"/>
      <c r="J459" s="82"/>
      <c r="K459" s="82"/>
      <c r="L459" s="82"/>
      <c r="M459" s="82"/>
      <c r="N459" s="82"/>
      <c r="O459" s="87"/>
      <c r="P459" s="82"/>
      <c r="Q459" s="82"/>
      <c r="R459" s="82"/>
      <c r="S459" s="82"/>
      <c r="T459" s="82"/>
      <c r="U459" s="82"/>
      <c r="V459" s="87"/>
      <c r="W459" s="82"/>
      <c r="X459" s="82"/>
      <c r="Y459" s="82"/>
      <c r="Z459" s="82"/>
      <c r="AA459" s="82"/>
      <c r="AB459" s="82"/>
      <c r="AC459" s="82"/>
      <c r="AD459" s="82"/>
    </row>
    <row r="460" spans="1:30" s="1005" customFormat="1" ht="15.75">
      <c r="A460" s="81"/>
      <c r="B460" s="82"/>
      <c r="C460" s="82"/>
      <c r="D460" s="82"/>
      <c r="E460" s="82"/>
      <c r="F460" s="82"/>
      <c r="G460" s="82"/>
      <c r="H460" s="87"/>
      <c r="I460" s="82"/>
      <c r="J460" s="82"/>
      <c r="K460" s="82"/>
      <c r="L460" s="82"/>
      <c r="M460" s="82"/>
      <c r="N460" s="82"/>
      <c r="O460" s="87"/>
      <c r="P460" s="82"/>
      <c r="Q460" s="82"/>
      <c r="R460" s="82"/>
      <c r="S460" s="82"/>
      <c r="T460" s="82"/>
      <c r="U460" s="82"/>
      <c r="V460" s="87"/>
      <c r="W460" s="82"/>
      <c r="X460" s="82"/>
      <c r="Y460" s="82"/>
      <c r="Z460" s="82"/>
      <c r="AA460" s="82"/>
      <c r="AB460" s="82"/>
      <c r="AC460" s="82"/>
      <c r="AD460" s="82"/>
    </row>
    <row r="461" spans="1:30" s="1005" customFormat="1" ht="15.75">
      <c r="A461" s="81"/>
      <c r="B461" s="82"/>
      <c r="C461" s="82"/>
      <c r="D461" s="82"/>
      <c r="E461" s="82"/>
      <c r="F461" s="82"/>
      <c r="G461" s="82"/>
      <c r="H461" s="87"/>
      <c r="I461" s="82"/>
      <c r="J461" s="82"/>
      <c r="K461" s="82"/>
      <c r="L461" s="82"/>
      <c r="M461" s="82"/>
      <c r="N461" s="82"/>
      <c r="O461" s="87"/>
      <c r="P461" s="82"/>
      <c r="Q461" s="82"/>
      <c r="R461" s="82"/>
      <c r="S461" s="82"/>
      <c r="T461" s="82"/>
      <c r="U461" s="82"/>
      <c r="V461" s="87"/>
      <c r="W461" s="82"/>
      <c r="X461" s="82"/>
      <c r="Y461" s="82"/>
      <c r="Z461" s="82"/>
      <c r="AA461" s="82"/>
      <c r="AB461" s="82"/>
      <c r="AC461" s="82"/>
      <c r="AD461" s="82"/>
    </row>
    <row r="462" spans="1:30" s="1005" customFormat="1" ht="15.75">
      <c r="A462" s="81"/>
      <c r="B462" s="82"/>
      <c r="C462" s="82"/>
      <c r="D462" s="82"/>
      <c r="E462" s="82"/>
      <c r="F462" s="82"/>
      <c r="G462" s="82"/>
      <c r="H462" s="87"/>
      <c r="I462" s="82"/>
      <c r="J462" s="82"/>
      <c r="K462" s="82"/>
      <c r="L462" s="82"/>
      <c r="M462" s="82"/>
      <c r="N462" s="82"/>
      <c r="O462" s="87"/>
      <c r="P462" s="82"/>
      <c r="Q462" s="82"/>
      <c r="R462" s="82"/>
      <c r="S462" s="82"/>
      <c r="T462" s="82"/>
      <c r="U462" s="82"/>
      <c r="V462" s="87"/>
      <c r="W462" s="82"/>
      <c r="X462" s="82"/>
      <c r="Y462" s="82"/>
      <c r="Z462" s="82"/>
      <c r="AA462" s="82"/>
      <c r="AB462" s="82"/>
      <c r="AC462" s="82"/>
      <c r="AD462" s="82"/>
    </row>
    <row r="463" spans="1:30" s="1005" customFormat="1" ht="15.75">
      <c r="A463" s="81"/>
      <c r="B463" s="82"/>
      <c r="C463" s="82"/>
      <c r="D463" s="82"/>
      <c r="E463" s="82"/>
      <c r="F463" s="82"/>
      <c r="G463" s="82"/>
      <c r="H463" s="87"/>
      <c r="I463" s="82"/>
      <c r="J463" s="82"/>
      <c r="K463" s="82"/>
      <c r="L463" s="82"/>
      <c r="M463" s="82"/>
      <c r="N463" s="82"/>
      <c r="O463" s="87"/>
      <c r="P463" s="82"/>
      <c r="Q463" s="82"/>
      <c r="R463" s="82"/>
      <c r="S463" s="82"/>
      <c r="T463" s="82"/>
      <c r="U463" s="82"/>
      <c r="V463" s="87"/>
      <c r="W463" s="82"/>
      <c r="X463" s="82"/>
      <c r="Y463" s="82"/>
      <c r="Z463" s="82"/>
      <c r="AA463" s="82"/>
      <c r="AB463" s="82"/>
      <c r="AC463" s="82"/>
      <c r="AD463" s="82"/>
    </row>
    <row r="464" spans="1:30" s="1005" customFormat="1" ht="15.75">
      <c r="A464" s="81"/>
      <c r="B464" s="82"/>
      <c r="C464" s="82"/>
      <c r="D464" s="82"/>
      <c r="E464" s="82"/>
      <c r="F464" s="82"/>
      <c r="G464" s="82"/>
      <c r="H464" s="87"/>
      <c r="I464" s="82"/>
      <c r="J464" s="82"/>
      <c r="K464" s="82"/>
      <c r="L464" s="82"/>
      <c r="M464" s="82"/>
      <c r="N464" s="82"/>
      <c r="O464" s="87"/>
      <c r="P464" s="82"/>
      <c r="Q464" s="82"/>
      <c r="R464" s="82"/>
      <c r="S464" s="82"/>
      <c r="T464" s="82"/>
      <c r="U464" s="82"/>
      <c r="V464" s="87"/>
      <c r="W464" s="82"/>
      <c r="X464" s="82"/>
      <c r="Y464" s="82"/>
      <c r="Z464" s="82"/>
      <c r="AA464" s="82"/>
      <c r="AB464" s="82"/>
      <c r="AC464" s="82"/>
      <c r="AD464" s="82"/>
    </row>
    <row r="465" spans="1:30" s="1005" customFormat="1" ht="15.75">
      <c r="A465" s="81"/>
      <c r="B465" s="82"/>
      <c r="C465" s="82"/>
      <c r="D465" s="82"/>
      <c r="E465" s="82"/>
      <c r="F465" s="82"/>
      <c r="G465" s="82"/>
      <c r="H465" s="87"/>
      <c r="I465" s="82"/>
      <c r="J465" s="82"/>
      <c r="K465" s="82"/>
      <c r="L465" s="82"/>
      <c r="M465" s="82"/>
      <c r="N465" s="82"/>
      <c r="O465" s="87"/>
      <c r="P465" s="82"/>
      <c r="Q465" s="82"/>
      <c r="R465" s="82"/>
      <c r="S465" s="82"/>
      <c r="T465" s="82"/>
      <c r="U465" s="82"/>
      <c r="V465" s="87"/>
      <c r="W465" s="82"/>
      <c r="X465" s="82"/>
      <c r="Y465" s="82"/>
      <c r="Z465" s="82"/>
      <c r="AA465" s="82"/>
      <c r="AB465" s="82"/>
      <c r="AC465" s="82"/>
      <c r="AD465" s="82"/>
    </row>
    <row r="466" spans="1:30" s="1005" customFormat="1" ht="15.75">
      <c r="A466" s="81"/>
      <c r="B466" s="82"/>
      <c r="C466" s="82"/>
      <c r="D466" s="82"/>
      <c r="E466" s="82"/>
      <c r="F466" s="82"/>
      <c r="G466" s="82"/>
      <c r="H466" s="87"/>
      <c r="I466" s="82"/>
      <c r="J466" s="82"/>
      <c r="K466" s="82"/>
      <c r="L466" s="82"/>
      <c r="M466" s="82"/>
      <c r="N466" s="82"/>
      <c r="O466" s="87"/>
      <c r="P466" s="82"/>
      <c r="Q466" s="82"/>
      <c r="R466" s="82"/>
      <c r="S466" s="82"/>
      <c r="T466" s="82"/>
      <c r="U466" s="82"/>
      <c r="V466" s="87"/>
      <c r="W466" s="82"/>
      <c r="X466" s="82"/>
      <c r="Y466" s="82"/>
      <c r="Z466" s="82"/>
      <c r="AA466" s="82"/>
      <c r="AB466" s="82"/>
      <c r="AC466" s="82"/>
      <c r="AD466" s="82"/>
    </row>
    <row r="467" spans="1:30" s="1005" customFormat="1" ht="15.75">
      <c r="A467" s="81"/>
      <c r="B467" s="82"/>
      <c r="C467" s="82"/>
      <c r="D467" s="82"/>
      <c r="E467" s="82"/>
      <c r="F467" s="82"/>
      <c r="G467" s="82"/>
      <c r="H467" s="87"/>
      <c r="I467" s="82"/>
      <c r="J467" s="82"/>
      <c r="K467" s="82"/>
      <c r="L467" s="82"/>
      <c r="M467" s="82"/>
      <c r="N467" s="82"/>
      <c r="O467" s="87"/>
      <c r="P467" s="82"/>
      <c r="Q467" s="82"/>
      <c r="R467" s="82"/>
      <c r="S467" s="82"/>
      <c r="T467" s="82"/>
      <c r="U467" s="82"/>
      <c r="V467" s="87"/>
      <c r="W467" s="82"/>
      <c r="X467" s="82"/>
      <c r="Y467" s="82"/>
      <c r="Z467" s="82"/>
      <c r="AA467" s="82"/>
      <c r="AB467" s="82"/>
      <c r="AC467" s="82"/>
      <c r="AD467" s="82"/>
    </row>
    <row r="468" spans="1:30" s="1005" customFormat="1" ht="15.75">
      <c r="A468" s="81"/>
      <c r="B468" s="82"/>
      <c r="C468" s="82"/>
      <c r="D468" s="82"/>
      <c r="E468" s="82"/>
      <c r="F468" s="82"/>
      <c r="G468" s="82"/>
      <c r="H468" s="87"/>
      <c r="I468" s="82"/>
      <c r="J468" s="82"/>
      <c r="K468" s="82"/>
      <c r="L468" s="82"/>
      <c r="M468" s="82"/>
      <c r="N468" s="82"/>
      <c r="O468" s="87"/>
      <c r="P468" s="82"/>
      <c r="Q468" s="82"/>
      <c r="R468" s="82"/>
      <c r="S468" s="82"/>
      <c r="T468" s="82"/>
      <c r="U468" s="82"/>
      <c r="V468" s="87"/>
      <c r="W468" s="82"/>
      <c r="X468" s="82"/>
      <c r="Y468" s="82"/>
      <c r="Z468" s="82"/>
      <c r="AA468" s="82"/>
      <c r="AB468" s="82"/>
      <c r="AC468" s="82"/>
      <c r="AD468" s="82"/>
    </row>
    <row r="469" spans="1:30" s="1005" customFormat="1" ht="15.75">
      <c r="A469" s="81"/>
      <c r="B469" s="82"/>
      <c r="C469" s="82"/>
      <c r="D469" s="82"/>
      <c r="E469" s="82"/>
      <c r="F469" s="82"/>
      <c r="G469" s="82"/>
      <c r="H469" s="87"/>
      <c r="I469" s="82"/>
      <c r="J469" s="82"/>
      <c r="K469" s="82"/>
      <c r="L469" s="82"/>
      <c r="M469" s="82"/>
      <c r="N469" s="82"/>
      <c r="O469" s="87"/>
      <c r="P469" s="82"/>
      <c r="Q469" s="82"/>
      <c r="R469" s="82"/>
      <c r="S469" s="82"/>
      <c r="T469" s="82"/>
      <c r="U469" s="82"/>
      <c r="V469" s="87"/>
      <c r="W469" s="82"/>
      <c r="X469" s="82"/>
      <c r="Y469" s="82"/>
      <c r="Z469" s="82"/>
      <c r="AA469" s="82"/>
      <c r="AB469" s="82"/>
      <c r="AC469" s="82"/>
      <c r="AD469" s="82"/>
    </row>
    <row r="470" spans="1:30" s="1005" customFormat="1" ht="15.75">
      <c r="A470" s="81"/>
      <c r="B470" s="82"/>
      <c r="C470" s="82"/>
      <c r="D470" s="82"/>
      <c r="E470" s="82"/>
      <c r="F470" s="82"/>
      <c r="G470" s="82"/>
      <c r="H470" s="87"/>
      <c r="I470" s="82"/>
      <c r="J470" s="82"/>
      <c r="K470" s="82"/>
      <c r="L470" s="82"/>
      <c r="M470" s="82"/>
      <c r="N470" s="82"/>
      <c r="O470" s="87"/>
      <c r="P470" s="82"/>
      <c r="Q470" s="82"/>
      <c r="R470" s="82"/>
      <c r="S470" s="82"/>
      <c r="T470" s="82"/>
      <c r="U470" s="82"/>
      <c r="V470" s="87"/>
      <c r="W470" s="82"/>
      <c r="X470" s="82"/>
      <c r="Y470" s="82"/>
      <c r="Z470" s="82"/>
      <c r="AA470" s="82"/>
      <c r="AB470" s="82"/>
      <c r="AC470" s="82"/>
      <c r="AD470" s="82"/>
    </row>
    <row r="471" spans="1:30" s="1005" customFormat="1" ht="15.75">
      <c r="A471" s="81"/>
      <c r="B471" s="82"/>
      <c r="C471" s="82"/>
      <c r="D471" s="82"/>
      <c r="E471" s="82"/>
      <c r="F471" s="82"/>
      <c r="G471" s="82"/>
      <c r="H471" s="87"/>
      <c r="I471" s="82"/>
      <c r="J471" s="82"/>
      <c r="K471" s="82"/>
      <c r="L471" s="82"/>
      <c r="M471" s="82"/>
      <c r="N471" s="82"/>
      <c r="O471" s="87"/>
      <c r="P471" s="82"/>
      <c r="Q471" s="82"/>
      <c r="R471" s="82"/>
      <c r="S471" s="82"/>
      <c r="T471" s="82"/>
      <c r="U471" s="82"/>
      <c r="V471" s="87"/>
      <c r="W471" s="82"/>
      <c r="X471" s="82"/>
      <c r="Y471" s="82"/>
      <c r="Z471" s="82"/>
      <c r="AA471" s="82"/>
      <c r="AB471" s="82"/>
      <c r="AC471" s="82"/>
      <c r="AD471" s="82"/>
    </row>
    <row r="472" spans="1:30" s="1005" customFormat="1" ht="15.75">
      <c r="A472" s="81"/>
      <c r="B472" s="82"/>
      <c r="C472" s="82"/>
      <c r="D472" s="82"/>
      <c r="E472" s="82"/>
      <c r="F472" s="82"/>
      <c r="G472" s="82"/>
      <c r="H472" s="87"/>
      <c r="I472" s="82"/>
      <c r="J472" s="82"/>
      <c r="K472" s="82"/>
      <c r="L472" s="82"/>
      <c r="M472" s="82"/>
      <c r="N472" s="82"/>
      <c r="O472" s="87"/>
      <c r="P472" s="82"/>
      <c r="Q472" s="82"/>
      <c r="R472" s="82"/>
      <c r="S472" s="82"/>
      <c r="T472" s="82"/>
      <c r="U472" s="82"/>
      <c r="V472" s="87"/>
      <c r="W472" s="82"/>
      <c r="X472" s="82"/>
      <c r="Y472" s="82"/>
      <c r="Z472" s="82"/>
      <c r="AA472" s="82"/>
      <c r="AB472" s="82"/>
      <c r="AC472" s="82"/>
      <c r="AD472" s="82"/>
    </row>
    <row r="473" spans="1:30" s="1005" customFormat="1" ht="15.75">
      <c r="A473" s="81"/>
      <c r="B473" s="82"/>
      <c r="C473" s="82"/>
      <c r="D473" s="82"/>
      <c r="E473" s="82"/>
      <c r="F473" s="82"/>
      <c r="G473" s="82"/>
      <c r="H473" s="87"/>
      <c r="I473" s="82"/>
      <c r="J473" s="82"/>
      <c r="K473" s="82"/>
      <c r="L473" s="82"/>
      <c r="M473" s="82"/>
      <c r="N473" s="82"/>
      <c r="O473" s="87"/>
      <c r="P473" s="82"/>
      <c r="Q473" s="82"/>
      <c r="R473" s="82"/>
      <c r="S473" s="82"/>
      <c r="T473" s="82"/>
      <c r="U473" s="82"/>
      <c r="V473" s="87"/>
      <c r="W473" s="82"/>
      <c r="X473" s="82"/>
      <c r="Y473" s="82"/>
      <c r="Z473" s="82"/>
      <c r="AA473" s="82"/>
      <c r="AB473" s="82"/>
      <c r="AC473" s="82"/>
      <c r="AD473" s="82"/>
    </row>
    <row r="474" spans="1:30" s="1005" customFormat="1" ht="15.75">
      <c r="A474" s="81"/>
      <c r="B474" s="82"/>
      <c r="C474" s="82"/>
      <c r="D474" s="82"/>
      <c r="E474" s="82"/>
      <c r="F474" s="82"/>
      <c r="G474" s="82"/>
      <c r="H474" s="87"/>
      <c r="I474" s="82"/>
      <c r="J474" s="82"/>
      <c r="K474" s="82"/>
      <c r="L474" s="82"/>
      <c r="M474" s="82"/>
      <c r="N474" s="82"/>
      <c r="O474" s="87"/>
      <c r="P474" s="82"/>
      <c r="Q474" s="82"/>
      <c r="R474" s="82"/>
      <c r="S474" s="82"/>
      <c r="T474" s="82"/>
      <c r="U474" s="82"/>
      <c r="V474" s="87"/>
      <c r="W474" s="82"/>
      <c r="X474" s="82"/>
      <c r="Y474" s="82"/>
      <c r="Z474" s="82"/>
      <c r="AA474" s="82"/>
      <c r="AB474" s="82"/>
      <c r="AC474" s="82"/>
      <c r="AD474" s="82"/>
    </row>
    <row r="475" spans="1:30" s="1005" customFormat="1" ht="15.75">
      <c r="A475" s="81"/>
      <c r="B475" s="82"/>
      <c r="C475" s="82"/>
      <c r="D475" s="82"/>
      <c r="E475" s="82"/>
      <c r="F475" s="82"/>
      <c r="G475" s="82"/>
      <c r="H475" s="87"/>
      <c r="I475" s="82"/>
      <c r="J475" s="82"/>
      <c r="K475" s="82"/>
      <c r="L475" s="82"/>
      <c r="M475" s="82"/>
      <c r="N475" s="82"/>
      <c r="O475" s="87"/>
      <c r="P475" s="82"/>
      <c r="Q475" s="82"/>
      <c r="R475" s="82"/>
      <c r="S475" s="82"/>
      <c r="T475" s="82"/>
      <c r="U475" s="82"/>
      <c r="V475" s="87"/>
      <c r="W475" s="82"/>
      <c r="X475" s="82"/>
      <c r="Y475" s="82"/>
      <c r="Z475" s="82"/>
      <c r="AA475" s="82"/>
      <c r="AB475" s="82"/>
      <c r="AC475" s="82"/>
      <c r="AD475" s="82"/>
    </row>
    <row r="476" spans="1:30" s="1005" customFormat="1" ht="15.75">
      <c r="A476" s="81"/>
      <c r="B476" s="82"/>
      <c r="C476" s="82"/>
      <c r="D476" s="82"/>
      <c r="E476" s="82"/>
      <c r="F476" s="82"/>
      <c r="G476" s="82"/>
      <c r="H476" s="87"/>
      <c r="I476" s="82"/>
      <c r="J476" s="82"/>
      <c r="K476" s="82"/>
      <c r="L476" s="82"/>
      <c r="M476" s="82"/>
      <c r="N476" s="82"/>
      <c r="O476" s="87"/>
      <c r="P476" s="82"/>
      <c r="Q476" s="82"/>
      <c r="R476" s="82"/>
      <c r="S476" s="82"/>
      <c r="T476" s="82"/>
      <c r="U476" s="82"/>
      <c r="V476" s="87"/>
      <c r="W476" s="82"/>
      <c r="X476" s="82"/>
      <c r="Y476" s="82"/>
      <c r="Z476" s="82"/>
      <c r="AA476" s="82"/>
      <c r="AB476" s="82"/>
      <c r="AC476" s="82"/>
      <c r="AD476" s="82"/>
    </row>
    <row r="477" spans="1:30" s="1005" customFormat="1" ht="15.75">
      <c r="A477" s="81"/>
      <c r="B477" s="82"/>
      <c r="C477" s="82"/>
      <c r="D477" s="82"/>
      <c r="E477" s="82"/>
      <c r="F477" s="82"/>
      <c r="G477" s="82"/>
      <c r="H477" s="87"/>
      <c r="I477" s="82"/>
      <c r="J477" s="82"/>
      <c r="K477" s="82"/>
      <c r="L477" s="82"/>
      <c r="M477" s="82"/>
      <c r="N477" s="82"/>
      <c r="O477" s="87"/>
      <c r="P477" s="82"/>
      <c r="Q477" s="82"/>
      <c r="R477" s="82"/>
      <c r="S477" s="82"/>
      <c r="T477" s="82"/>
      <c r="U477" s="82"/>
      <c r="V477" s="87"/>
      <c r="W477" s="82"/>
      <c r="X477" s="82"/>
      <c r="Y477" s="82"/>
      <c r="Z477" s="82"/>
      <c r="AA477" s="82"/>
      <c r="AB477" s="82"/>
      <c r="AC477" s="82"/>
      <c r="AD477" s="82"/>
    </row>
    <row r="478" spans="1:30" s="1005" customFormat="1" ht="15.75">
      <c r="A478" s="81"/>
      <c r="B478" s="82"/>
      <c r="C478" s="82"/>
      <c r="D478" s="82"/>
      <c r="E478" s="82"/>
      <c r="F478" s="82"/>
      <c r="G478" s="82"/>
      <c r="H478" s="87"/>
      <c r="I478" s="82"/>
      <c r="J478" s="82"/>
      <c r="K478" s="82"/>
      <c r="L478" s="82"/>
      <c r="M478" s="82"/>
      <c r="N478" s="82"/>
      <c r="O478" s="87"/>
      <c r="P478" s="82"/>
      <c r="Q478" s="82"/>
      <c r="R478" s="82"/>
      <c r="S478" s="82"/>
      <c r="T478" s="82"/>
      <c r="U478" s="82"/>
      <c r="V478" s="87"/>
      <c r="W478" s="82"/>
      <c r="X478" s="82"/>
      <c r="Y478" s="82"/>
      <c r="Z478" s="82"/>
      <c r="AA478" s="82"/>
      <c r="AB478" s="82"/>
      <c r="AC478" s="82"/>
      <c r="AD478" s="82"/>
    </row>
    <row r="479" spans="1:30" s="1005" customFormat="1" ht="15.75">
      <c r="A479" s="81"/>
      <c r="B479" s="82"/>
      <c r="C479" s="82"/>
      <c r="D479" s="82"/>
      <c r="E479" s="82"/>
      <c r="F479" s="82"/>
      <c r="G479" s="82"/>
      <c r="H479" s="87"/>
      <c r="I479" s="82"/>
      <c r="J479" s="82"/>
      <c r="K479" s="82"/>
      <c r="L479" s="82"/>
      <c r="M479" s="82"/>
      <c r="N479" s="82"/>
      <c r="O479" s="87"/>
      <c r="P479" s="82"/>
      <c r="Q479" s="82"/>
      <c r="R479" s="82"/>
      <c r="S479" s="82"/>
      <c r="T479" s="82"/>
      <c r="U479" s="82"/>
      <c r="V479" s="87"/>
      <c r="W479" s="82"/>
      <c r="X479" s="82"/>
      <c r="Y479" s="82"/>
      <c r="Z479" s="82"/>
      <c r="AA479" s="82"/>
      <c r="AB479" s="82"/>
      <c r="AC479" s="82"/>
      <c r="AD479" s="82"/>
    </row>
    <row r="480" spans="1:30" s="1005" customFormat="1" ht="15.75">
      <c r="A480" s="81"/>
      <c r="B480" s="82"/>
      <c r="C480" s="82"/>
      <c r="D480" s="82"/>
      <c r="E480" s="82"/>
      <c r="F480" s="82"/>
      <c r="G480" s="82"/>
      <c r="H480" s="87"/>
      <c r="I480" s="82"/>
      <c r="J480" s="82"/>
      <c r="K480" s="82"/>
      <c r="L480" s="82"/>
      <c r="M480" s="82"/>
      <c r="N480" s="82"/>
      <c r="O480" s="87"/>
      <c r="P480" s="82"/>
      <c r="Q480" s="82"/>
      <c r="R480" s="82"/>
      <c r="S480" s="82"/>
      <c r="T480" s="82"/>
      <c r="U480" s="82"/>
      <c r="V480" s="87"/>
      <c r="W480" s="82"/>
      <c r="X480" s="82"/>
      <c r="Y480" s="82"/>
      <c r="Z480" s="82"/>
      <c r="AA480" s="82"/>
      <c r="AB480" s="82"/>
      <c r="AC480" s="82"/>
      <c r="AD480" s="82"/>
    </row>
    <row r="481" spans="1:30" s="1005" customFormat="1" ht="15.75">
      <c r="A481" s="81"/>
      <c r="B481" s="82"/>
      <c r="C481" s="82"/>
      <c r="D481" s="82"/>
      <c r="E481" s="82"/>
      <c r="F481" s="82"/>
      <c r="G481" s="82"/>
      <c r="H481" s="87"/>
      <c r="I481" s="82"/>
      <c r="J481" s="82"/>
      <c r="K481" s="82"/>
      <c r="L481" s="82"/>
      <c r="M481" s="82"/>
      <c r="N481" s="82"/>
      <c r="O481" s="87"/>
      <c r="P481" s="82"/>
      <c r="Q481" s="82"/>
      <c r="R481" s="82"/>
      <c r="S481" s="82"/>
      <c r="T481" s="82"/>
      <c r="U481" s="82"/>
      <c r="V481" s="87"/>
      <c r="W481" s="82"/>
      <c r="X481" s="82"/>
      <c r="Y481" s="82"/>
      <c r="Z481" s="82"/>
      <c r="AA481" s="82"/>
      <c r="AB481" s="82"/>
      <c r="AC481" s="82"/>
      <c r="AD481" s="82"/>
    </row>
    <row r="482" spans="1:30" s="1005" customFormat="1" ht="15.75">
      <c r="A482" s="81"/>
      <c r="B482" s="82"/>
      <c r="C482" s="82"/>
      <c r="D482" s="82"/>
      <c r="E482" s="82"/>
      <c r="F482" s="82"/>
      <c r="G482" s="82"/>
      <c r="H482" s="87"/>
      <c r="I482" s="82"/>
      <c r="J482" s="82"/>
      <c r="K482" s="82"/>
      <c r="L482" s="82"/>
      <c r="M482" s="82"/>
      <c r="N482" s="82"/>
      <c r="O482" s="87"/>
      <c r="P482" s="82"/>
      <c r="Q482" s="82"/>
      <c r="R482" s="82"/>
      <c r="S482" s="82"/>
      <c r="T482" s="82"/>
      <c r="U482" s="82"/>
      <c r="V482" s="87"/>
      <c r="W482" s="82"/>
      <c r="X482" s="82"/>
      <c r="Y482" s="82"/>
      <c r="Z482" s="82"/>
      <c r="AA482" s="82"/>
      <c r="AB482" s="82"/>
      <c r="AC482" s="82"/>
      <c r="AD482" s="82"/>
    </row>
    <row r="483" spans="1:30" s="1005" customFormat="1" ht="15.75">
      <c r="A483" s="81"/>
      <c r="B483" s="82"/>
      <c r="C483" s="82"/>
      <c r="D483" s="82"/>
      <c r="E483" s="82"/>
      <c r="F483" s="82"/>
      <c r="G483" s="82"/>
      <c r="H483" s="87"/>
      <c r="I483" s="82"/>
      <c r="J483" s="82"/>
      <c r="K483" s="82"/>
      <c r="L483" s="82"/>
      <c r="M483" s="82"/>
      <c r="N483" s="82"/>
      <c r="O483" s="87"/>
      <c r="P483" s="82"/>
      <c r="Q483" s="82"/>
      <c r="R483" s="82"/>
      <c r="S483" s="82"/>
      <c r="T483" s="82"/>
      <c r="U483" s="82"/>
      <c r="V483" s="87"/>
      <c r="W483" s="82"/>
      <c r="X483" s="82"/>
      <c r="Y483" s="82"/>
      <c r="Z483" s="82"/>
      <c r="AA483" s="82"/>
      <c r="AB483" s="82"/>
      <c r="AC483" s="82"/>
      <c r="AD483" s="82"/>
    </row>
    <row r="484" spans="1:30" s="1005" customFormat="1" ht="15.75">
      <c r="A484" s="81"/>
      <c r="B484" s="82"/>
      <c r="C484" s="82"/>
      <c r="D484" s="82"/>
      <c r="E484" s="82"/>
      <c r="F484" s="82"/>
      <c r="G484" s="82"/>
      <c r="H484" s="87"/>
      <c r="I484" s="82"/>
      <c r="J484" s="82"/>
      <c r="K484" s="82"/>
      <c r="L484" s="82"/>
      <c r="M484" s="82"/>
      <c r="N484" s="82"/>
      <c r="O484" s="87"/>
      <c r="P484" s="82"/>
      <c r="Q484" s="82"/>
      <c r="R484" s="82"/>
      <c r="S484" s="82"/>
      <c r="T484" s="82"/>
      <c r="U484" s="82"/>
      <c r="V484" s="87"/>
      <c r="W484" s="82"/>
      <c r="X484" s="82"/>
      <c r="Y484" s="82"/>
      <c r="Z484" s="82"/>
      <c r="AA484" s="82"/>
      <c r="AB484" s="82"/>
      <c r="AC484" s="82"/>
      <c r="AD484" s="82"/>
    </row>
    <row r="485" spans="1:30" s="1005" customFormat="1" ht="15.75">
      <c r="A485" s="81"/>
      <c r="B485" s="82"/>
      <c r="C485" s="82"/>
      <c r="D485" s="82"/>
      <c r="E485" s="82"/>
      <c r="F485" s="82"/>
      <c r="G485" s="82"/>
      <c r="H485" s="87"/>
      <c r="I485" s="82"/>
      <c r="J485" s="82"/>
      <c r="K485" s="82"/>
      <c r="L485" s="82"/>
      <c r="M485" s="82"/>
      <c r="N485" s="82"/>
      <c r="O485" s="87"/>
      <c r="P485" s="82"/>
      <c r="Q485" s="82"/>
      <c r="R485" s="82"/>
      <c r="S485" s="82"/>
      <c r="T485" s="82"/>
      <c r="U485" s="82"/>
      <c r="V485" s="87"/>
      <c r="W485" s="82"/>
      <c r="X485" s="82"/>
      <c r="Y485" s="82"/>
      <c r="Z485" s="82"/>
      <c r="AA485" s="82"/>
      <c r="AB485" s="82"/>
      <c r="AC485" s="82"/>
      <c r="AD485" s="82"/>
    </row>
    <row r="486" spans="1:30" s="1005" customFormat="1" ht="15.75">
      <c r="A486" s="81"/>
      <c r="B486" s="82"/>
      <c r="C486" s="82"/>
      <c r="D486" s="82"/>
      <c r="E486" s="82"/>
      <c r="F486" s="82"/>
      <c r="G486" s="82"/>
      <c r="H486" s="87"/>
      <c r="I486" s="82"/>
      <c r="J486" s="82"/>
      <c r="K486" s="82"/>
      <c r="L486" s="82"/>
      <c r="M486" s="82"/>
      <c r="N486" s="82"/>
      <c r="O486" s="87"/>
      <c r="P486" s="82"/>
      <c r="Q486" s="82"/>
      <c r="R486" s="82"/>
      <c r="S486" s="82"/>
      <c r="T486" s="82"/>
      <c r="U486" s="82"/>
      <c r="V486" s="87"/>
      <c r="W486" s="82"/>
      <c r="X486" s="82"/>
      <c r="Y486" s="82"/>
      <c r="Z486" s="82"/>
      <c r="AA486" s="82"/>
      <c r="AB486" s="82"/>
      <c r="AC486" s="82"/>
      <c r="AD486" s="82"/>
    </row>
    <row r="487" spans="1:30" s="1005" customFormat="1" ht="15.75">
      <c r="A487" s="81"/>
      <c r="B487" s="82"/>
      <c r="C487" s="82"/>
      <c r="D487" s="82"/>
      <c r="E487" s="82"/>
      <c r="F487" s="82"/>
      <c r="G487" s="82"/>
      <c r="H487" s="87"/>
      <c r="I487" s="82"/>
      <c r="J487" s="82"/>
      <c r="K487" s="82"/>
      <c r="L487" s="82"/>
      <c r="M487" s="82"/>
      <c r="N487" s="82"/>
      <c r="O487" s="87"/>
      <c r="P487" s="82"/>
      <c r="Q487" s="82"/>
      <c r="R487" s="82"/>
      <c r="S487" s="82"/>
      <c r="T487" s="82"/>
      <c r="U487" s="82"/>
      <c r="V487" s="87"/>
      <c r="W487" s="82"/>
      <c r="X487" s="82"/>
      <c r="Y487" s="82"/>
      <c r="Z487" s="82"/>
      <c r="AA487" s="82"/>
      <c r="AB487" s="82"/>
      <c r="AC487" s="82"/>
      <c r="AD487" s="82"/>
    </row>
    <row r="488" spans="1:30" s="1005" customFormat="1" ht="15.75">
      <c r="A488" s="81"/>
      <c r="B488" s="82"/>
      <c r="C488" s="82"/>
      <c r="D488" s="82"/>
      <c r="E488" s="82"/>
      <c r="F488" s="82"/>
      <c r="G488" s="82"/>
      <c r="H488" s="87"/>
      <c r="I488" s="82"/>
      <c r="J488" s="82"/>
      <c r="K488" s="82"/>
      <c r="L488" s="82"/>
      <c r="M488" s="82"/>
      <c r="N488" s="82"/>
      <c r="O488" s="87"/>
      <c r="P488" s="82"/>
      <c r="Q488" s="82"/>
      <c r="R488" s="82"/>
      <c r="S488" s="82"/>
      <c r="T488" s="82"/>
      <c r="U488" s="82"/>
      <c r="V488" s="87"/>
      <c r="W488" s="82"/>
      <c r="X488" s="82"/>
      <c r="Y488" s="82"/>
      <c r="Z488" s="82"/>
      <c r="AA488" s="82"/>
      <c r="AB488" s="82"/>
      <c r="AC488" s="82"/>
      <c r="AD488" s="82"/>
    </row>
    <row r="489" spans="1:30" s="1005" customFormat="1" ht="15.75">
      <c r="A489" s="81"/>
      <c r="B489" s="82"/>
      <c r="C489" s="82"/>
      <c r="D489" s="82"/>
      <c r="E489" s="82"/>
      <c r="F489" s="82"/>
      <c r="G489" s="82"/>
      <c r="H489" s="87"/>
      <c r="I489" s="82"/>
      <c r="J489" s="82"/>
      <c r="K489" s="82"/>
      <c r="L489" s="82"/>
      <c r="M489" s="82"/>
      <c r="N489" s="82"/>
      <c r="O489" s="87"/>
      <c r="P489" s="82"/>
      <c r="Q489" s="82"/>
      <c r="R489" s="82"/>
      <c r="S489" s="82"/>
      <c r="T489" s="82"/>
      <c r="U489" s="82"/>
      <c r="V489" s="87"/>
      <c r="W489" s="82"/>
      <c r="X489" s="82"/>
      <c r="Y489" s="82"/>
      <c r="Z489" s="82"/>
      <c r="AA489" s="82"/>
      <c r="AB489" s="82"/>
      <c r="AC489" s="82"/>
      <c r="AD489" s="82"/>
    </row>
    <row r="490" spans="1:30" s="1005" customFormat="1" ht="15.75">
      <c r="A490" s="81"/>
      <c r="B490" s="82"/>
      <c r="C490" s="82"/>
      <c r="D490" s="82"/>
      <c r="E490" s="82"/>
      <c r="F490" s="82"/>
      <c r="G490" s="82"/>
      <c r="H490" s="87"/>
      <c r="I490" s="82"/>
      <c r="J490" s="82"/>
      <c r="K490" s="82"/>
      <c r="L490" s="82"/>
      <c r="M490" s="82"/>
      <c r="N490" s="82"/>
      <c r="O490" s="87"/>
      <c r="P490" s="82"/>
      <c r="Q490" s="82"/>
      <c r="R490" s="82"/>
      <c r="S490" s="82"/>
      <c r="T490" s="82"/>
      <c r="U490" s="82"/>
      <c r="V490" s="87"/>
      <c r="W490" s="82"/>
      <c r="X490" s="82"/>
      <c r="Y490" s="82"/>
      <c r="Z490" s="82"/>
      <c r="AA490" s="82"/>
      <c r="AB490" s="82"/>
      <c r="AC490" s="82"/>
      <c r="AD490" s="82"/>
    </row>
    <row r="491" spans="1:30" s="1005" customFormat="1" ht="15.75">
      <c r="A491" s="81"/>
      <c r="B491" s="82"/>
      <c r="C491" s="82"/>
      <c r="D491" s="82"/>
      <c r="E491" s="82"/>
      <c r="F491" s="82"/>
      <c r="G491" s="82"/>
      <c r="H491" s="87"/>
      <c r="I491" s="82"/>
      <c r="J491" s="82"/>
      <c r="K491" s="82"/>
      <c r="L491" s="82"/>
      <c r="M491" s="82"/>
      <c r="N491" s="82"/>
      <c r="O491" s="87"/>
      <c r="P491" s="82"/>
      <c r="Q491" s="82"/>
      <c r="R491" s="82"/>
      <c r="S491" s="82"/>
      <c r="T491" s="82"/>
      <c r="U491" s="82"/>
      <c r="V491" s="87"/>
      <c r="W491" s="82"/>
      <c r="X491" s="82"/>
      <c r="Y491" s="82"/>
      <c r="Z491" s="82"/>
      <c r="AA491" s="82"/>
      <c r="AB491" s="82"/>
      <c r="AC491" s="82"/>
      <c r="AD491" s="82"/>
    </row>
    <row r="492" spans="1:30" s="1005" customFormat="1" ht="15.75">
      <c r="A492" s="81"/>
      <c r="B492" s="82"/>
      <c r="C492" s="82"/>
      <c r="D492" s="82"/>
      <c r="E492" s="82"/>
      <c r="F492" s="82"/>
      <c r="G492" s="82"/>
      <c r="H492" s="87"/>
      <c r="I492" s="82"/>
      <c r="J492" s="82"/>
      <c r="K492" s="82"/>
      <c r="L492" s="82"/>
      <c r="M492" s="82"/>
      <c r="N492" s="82"/>
      <c r="O492" s="87"/>
      <c r="P492" s="82"/>
      <c r="Q492" s="82"/>
      <c r="R492" s="82"/>
      <c r="S492" s="82"/>
      <c r="T492" s="82"/>
      <c r="U492" s="82"/>
      <c r="V492" s="87"/>
      <c r="W492" s="82"/>
      <c r="X492" s="82"/>
      <c r="Y492" s="82"/>
      <c r="Z492" s="82"/>
      <c r="AA492" s="82"/>
      <c r="AB492" s="82"/>
      <c r="AC492" s="82"/>
      <c r="AD492" s="82"/>
    </row>
    <row r="493" spans="1:30" s="1005" customFormat="1" ht="15.75">
      <c r="A493" s="81"/>
      <c r="B493" s="82"/>
      <c r="C493" s="82"/>
      <c r="D493" s="82"/>
      <c r="E493" s="82"/>
      <c r="F493" s="82"/>
      <c r="G493" s="82"/>
      <c r="H493" s="87"/>
      <c r="I493" s="82"/>
      <c r="J493" s="82"/>
      <c r="K493" s="82"/>
      <c r="L493" s="82"/>
      <c r="M493" s="82"/>
      <c r="N493" s="82"/>
      <c r="O493" s="87"/>
      <c r="P493" s="82"/>
      <c r="Q493" s="82"/>
      <c r="R493" s="82"/>
      <c r="S493" s="82"/>
      <c r="T493" s="82"/>
      <c r="U493" s="82"/>
      <c r="V493" s="87"/>
      <c r="W493" s="82"/>
      <c r="X493" s="82"/>
      <c r="Y493" s="82"/>
      <c r="Z493" s="82"/>
      <c r="AA493" s="82"/>
      <c r="AB493" s="82"/>
      <c r="AC493" s="82"/>
      <c r="AD493" s="82"/>
    </row>
    <row r="494" spans="1:30" s="1005" customFormat="1" ht="15.75">
      <c r="A494" s="81"/>
      <c r="B494" s="82"/>
      <c r="C494" s="82"/>
      <c r="D494" s="82"/>
      <c r="E494" s="82"/>
      <c r="F494" s="82"/>
      <c r="G494" s="82"/>
      <c r="H494" s="87"/>
      <c r="I494" s="82"/>
      <c r="J494" s="82"/>
      <c r="K494" s="82"/>
      <c r="L494" s="82"/>
      <c r="M494" s="82"/>
      <c r="N494" s="82"/>
      <c r="O494" s="87"/>
      <c r="P494" s="82"/>
      <c r="Q494" s="82"/>
      <c r="R494" s="82"/>
      <c r="S494" s="82"/>
      <c r="T494" s="82"/>
      <c r="U494" s="82"/>
      <c r="V494" s="87"/>
      <c r="W494" s="82"/>
      <c r="X494" s="82"/>
      <c r="Y494" s="82"/>
      <c r="Z494" s="82"/>
      <c r="AA494" s="82"/>
      <c r="AB494" s="82"/>
      <c r="AC494" s="82"/>
      <c r="AD494" s="82"/>
    </row>
    <row r="495" spans="1:30" s="1005" customFormat="1" ht="15.75">
      <c r="A495" s="81"/>
      <c r="B495" s="82"/>
      <c r="C495" s="82"/>
      <c r="D495" s="82"/>
      <c r="E495" s="82"/>
      <c r="F495" s="82"/>
      <c r="G495" s="82"/>
      <c r="H495" s="87"/>
      <c r="I495" s="82"/>
      <c r="J495" s="82"/>
      <c r="K495" s="82"/>
      <c r="L495" s="82"/>
      <c r="M495" s="82"/>
      <c r="N495" s="82"/>
      <c r="O495" s="87"/>
      <c r="P495" s="82"/>
      <c r="Q495" s="82"/>
      <c r="R495" s="82"/>
      <c r="S495" s="82"/>
      <c r="T495" s="82"/>
      <c r="U495" s="82"/>
      <c r="V495" s="87"/>
      <c r="W495" s="82"/>
      <c r="X495" s="82"/>
      <c r="Y495" s="82"/>
      <c r="Z495" s="82"/>
      <c r="AA495" s="82"/>
      <c r="AB495" s="82"/>
      <c r="AC495" s="82"/>
      <c r="AD495" s="82"/>
    </row>
    <row r="496" spans="1:30" s="1005" customFormat="1" ht="15.75">
      <c r="A496" s="81"/>
      <c r="B496" s="82"/>
      <c r="C496" s="82"/>
      <c r="D496" s="82"/>
      <c r="E496" s="82"/>
      <c r="F496" s="82"/>
      <c r="G496" s="82"/>
      <c r="H496" s="87"/>
      <c r="I496" s="82"/>
      <c r="J496" s="82"/>
      <c r="K496" s="82"/>
      <c r="L496" s="82"/>
      <c r="M496" s="82"/>
      <c r="N496" s="82"/>
      <c r="O496" s="87"/>
      <c r="P496" s="82"/>
      <c r="Q496" s="82"/>
      <c r="R496" s="82"/>
      <c r="S496" s="82"/>
      <c r="T496" s="82"/>
      <c r="U496" s="82"/>
      <c r="V496" s="87"/>
      <c r="W496" s="82"/>
      <c r="X496" s="82"/>
      <c r="Y496" s="82"/>
      <c r="Z496" s="82"/>
      <c r="AA496" s="82"/>
      <c r="AB496" s="82"/>
      <c r="AC496" s="82"/>
      <c r="AD496" s="82"/>
    </row>
    <row r="497" spans="1:30" s="1005" customFormat="1" ht="15.75">
      <c r="A497" s="81"/>
      <c r="B497" s="82"/>
      <c r="C497" s="82"/>
      <c r="D497" s="82"/>
      <c r="E497" s="82"/>
      <c r="F497" s="82"/>
      <c r="G497" s="82"/>
      <c r="H497" s="87"/>
      <c r="I497" s="82"/>
      <c r="J497" s="82"/>
      <c r="K497" s="82"/>
      <c r="L497" s="82"/>
      <c r="M497" s="82"/>
      <c r="N497" s="82"/>
      <c r="O497" s="87"/>
      <c r="P497" s="82"/>
      <c r="Q497" s="82"/>
      <c r="R497" s="82"/>
      <c r="S497" s="82"/>
      <c r="T497" s="82"/>
      <c r="U497" s="82"/>
      <c r="V497" s="87"/>
      <c r="W497" s="82"/>
      <c r="X497" s="82"/>
      <c r="Y497" s="82"/>
      <c r="Z497" s="82"/>
      <c r="AA497" s="82"/>
      <c r="AB497" s="82"/>
      <c r="AC497" s="82"/>
      <c r="AD497" s="82"/>
    </row>
    <row r="498" spans="1:30" s="1005" customFormat="1" ht="15.75">
      <c r="A498" s="81"/>
      <c r="B498" s="82"/>
      <c r="C498" s="82"/>
      <c r="D498" s="82"/>
      <c r="E498" s="82"/>
      <c r="F498" s="82"/>
      <c r="G498" s="82"/>
      <c r="H498" s="87"/>
      <c r="I498" s="82"/>
      <c r="J498" s="82"/>
      <c r="K498" s="82"/>
      <c r="L498" s="82"/>
      <c r="M498" s="82"/>
      <c r="N498" s="82"/>
      <c r="O498" s="87"/>
      <c r="P498" s="82"/>
      <c r="Q498" s="82"/>
      <c r="R498" s="82"/>
      <c r="S498" s="82"/>
      <c r="T498" s="82"/>
      <c r="U498" s="82"/>
      <c r="V498" s="87"/>
      <c r="W498" s="82"/>
      <c r="X498" s="82"/>
      <c r="Y498" s="82"/>
      <c r="Z498" s="82"/>
      <c r="AA498" s="82"/>
      <c r="AB498" s="82"/>
      <c r="AC498" s="82"/>
      <c r="AD498" s="82"/>
    </row>
    <row r="499" spans="1:30" s="1005" customFormat="1" ht="15.75">
      <c r="A499" s="81"/>
      <c r="B499" s="82"/>
      <c r="C499" s="82"/>
      <c r="D499" s="82"/>
      <c r="E499" s="82"/>
      <c r="F499" s="82"/>
      <c r="G499" s="82"/>
      <c r="H499" s="87"/>
      <c r="I499" s="82"/>
      <c r="J499" s="82"/>
      <c r="K499" s="82"/>
      <c r="L499" s="82"/>
      <c r="M499" s="82"/>
      <c r="N499" s="82"/>
      <c r="O499" s="87"/>
      <c r="P499" s="82"/>
      <c r="Q499" s="82"/>
      <c r="R499" s="82"/>
      <c r="S499" s="82"/>
      <c r="T499" s="82"/>
      <c r="U499" s="82"/>
      <c r="V499" s="87"/>
      <c r="W499" s="82"/>
      <c r="X499" s="82"/>
      <c r="Y499" s="82"/>
      <c r="Z499" s="82"/>
      <c r="AA499" s="82"/>
      <c r="AB499" s="82"/>
      <c r="AC499" s="82"/>
      <c r="AD499" s="82"/>
    </row>
    <row r="500" spans="1:30" s="1005" customFormat="1" ht="15.75">
      <c r="A500" s="81"/>
      <c r="B500" s="82"/>
      <c r="C500" s="82"/>
      <c r="D500" s="82"/>
      <c r="E500" s="82"/>
      <c r="F500" s="82"/>
      <c r="G500" s="82"/>
      <c r="H500" s="87"/>
      <c r="I500" s="82"/>
      <c r="J500" s="82"/>
      <c r="K500" s="82"/>
      <c r="L500" s="82"/>
      <c r="M500" s="82"/>
      <c r="N500" s="82"/>
      <c r="O500" s="87"/>
      <c r="P500" s="82"/>
      <c r="Q500" s="82"/>
      <c r="R500" s="82"/>
      <c r="S500" s="82"/>
      <c r="T500" s="82"/>
      <c r="U500" s="82"/>
      <c r="V500" s="87"/>
      <c r="W500" s="82"/>
      <c r="X500" s="82"/>
      <c r="Y500" s="82"/>
      <c r="Z500" s="82"/>
      <c r="AA500" s="82"/>
      <c r="AB500" s="82"/>
      <c r="AC500" s="82"/>
      <c r="AD500" s="82"/>
    </row>
    <row r="501" spans="1:30" s="1005" customFormat="1" ht="15.75">
      <c r="A501" s="81"/>
      <c r="B501" s="82"/>
      <c r="C501" s="82"/>
      <c r="D501" s="82"/>
      <c r="E501" s="82"/>
      <c r="F501" s="82"/>
      <c r="G501" s="82"/>
      <c r="H501" s="87"/>
      <c r="I501" s="82"/>
      <c r="J501" s="82"/>
      <c r="K501" s="82"/>
      <c r="L501" s="82"/>
      <c r="M501" s="82"/>
      <c r="N501" s="82"/>
      <c r="O501" s="87"/>
      <c r="P501" s="82"/>
      <c r="Q501" s="82"/>
      <c r="R501" s="82"/>
      <c r="S501" s="82"/>
      <c r="T501" s="82"/>
      <c r="U501" s="82"/>
      <c r="V501" s="87"/>
      <c r="W501" s="82"/>
      <c r="X501" s="82"/>
      <c r="Y501" s="82"/>
      <c r="Z501" s="82"/>
      <c r="AA501" s="82"/>
      <c r="AB501" s="82"/>
      <c r="AC501" s="82"/>
      <c r="AD501" s="82"/>
    </row>
    <row r="502" spans="1:30" s="1005" customFormat="1" ht="15.75">
      <c r="A502" s="81"/>
      <c r="B502" s="82"/>
      <c r="C502" s="82"/>
      <c r="D502" s="82"/>
      <c r="E502" s="82"/>
      <c r="F502" s="82"/>
      <c r="G502" s="82"/>
      <c r="H502" s="87"/>
      <c r="I502" s="82"/>
      <c r="J502" s="82"/>
      <c r="K502" s="82"/>
      <c r="L502" s="82"/>
      <c r="M502" s="82"/>
      <c r="N502" s="82"/>
      <c r="O502" s="87"/>
      <c r="P502" s="82"/>
      <c r="Q502" s="82"/>
      <c r="R502" s="82"/>
      <c r="S502" s="82"/>
      <c r="T502" s="82"/>
      <c r="U502" s="82"/>
      <c r="V502" s="87"/>
      <c r="W502" s="82"/>
      <c r="X502" s="82"/>
      <c r="Y502" s="82"/>
      <c r="Z502" s="82"/>
      <c r="AA502" s="82"/>
      <c r="AB502" s="82"/>
      <c r="AC502" s="82"/>
      <c r="AD502" s="82"/>
    </row>
    <row r="503" spans="1:30" s="1005" customFormat="1" ht="15.75">
      <c r="A503" s="81"/>
      <c r="B503" s="82"/>
      <c r="C503" s="82"/>
      <c r="D503" s="82"/>
      <c r="E503" s="82"/>
      <c r="F503" s="82"/>
      <c r="G503" s="82"/>
      <c r="H503" s="87"/>
      <c r="I503" s="82"/>
      <c r="J503" s="82"/>
      <c r="K503" s="82"/>
      <c r="L503" s="82"/>
      <c r="M503" s="82"/>
      <c r="N503" s="82"/>
      <c r="O503" s="87"/>
      <c r="P503" s="82"/>
      <c r="Q503" s="82"/>
      <c r="R503" s="82"/>
      <c r="S503" s="82"/>
      <c r="T503" s="82"/>
      <c r="U503" s="82"/>
      <c r="V503" s="87"/>
      <c r="W503" s="82"/>
      <c r="X503" s="82"/>
      <c r="Y503" s="82"/>
      <c r="Z503" s="82"/>
      <c r="AA503" s="82"/>
      <c r="AB503" s="82"/>
      <c r="AC503" s="82"/>
      <c r="AD503" s="82"/>
    </row>
    <row r="504" spans="1:30" s="1005" customFormat="1" ht="15.75">
      <c r="A504" s="81"/>
      <c r="B504" s="82"/>
      <c r="C504" s="82"/>
      <c r="D504" s="82"/>
      <c r="E504" s="82"/>
      <c r="F504" s="82"/>
      <c r="G504" s="82"/>
      <c r="H504" s="87"/>
      <c r="I504" s="82"/>
      <c r="J504" s="82"/>
      <c r="K504" s="82"/>
      <c r="L504" s="82"/>
      <c r="M504" s="82"/>
      <c r="N504" s="82"/>
      <c r="O504" s="87"/>
      <c r="P504" s="82"/>
      <c r="Q504" s="82"/>
      <c r="R504" s="82"/>
      <c r="S504" s="82"/>
      <c r="T504" s="82"/>
      <c r="U504" s="82"/>
      <c r="V504" s="87"/>
      <c r="W504" s="82"/>
      <c r="X504" s="82"/>
      <c r="Y504" s="82"/>
      <c r="Z504" s="82"/>
      <c r="AA504" s="82"/>
      <c r="AB504" s="82"/>
      <c r="AC504" s="82"/>
      <c r="AD504" s="82"/>
    </row>
    <row r="505" spans="1:30" s="1005" customFormat="1" ht="15.75">
      <c r="A505" s="81"/>
      <c r="B505" s="82"/>
      <c r="C505" s="82"/>
      <c r="D505" s="82"/>
      <c r="E505" s="82"/>
      <c r="F505" s="82"/>
      <c r="G505" s="82"/>
      <c r="H505" s="87"/>
      <c r="I505" s="82"/>
      <c r="J505" s="82"/>
      <c r="K505" s="82"/>
      <c r="L505" s="82"/>
      <c r="M505" s="82"/>
      <c r="N505" s="82"/>
      <c r="O505" s="87"/>
      <c r="P505" s="82"/>
      <c r="Q505" s="82"/>
      <c r="R505" s="82"/>
      <c r="S505" s="82"/>
      <c r="T505" s="82"/>
      <c r="U505" s="82"/>
      <c r="V505" s="87"/>
      <c r="W505" s="82"/>
      <c r="X505" s="82"/>
      <c r="Y505" s="82"/>
      <c r="Z505" s="82"/>
      <c r="AA505" s="82"/>
      <c r="AB505" s="82"/>
      <c r="AC505" s="82"/>
      <c r="AD505" s="82"/>
    </row>
    <row r="506" spans="1:30" s="1005" customFormat="1" ht="15.75">
      <c r="A506" s="81"/>
      <c r="B506" s="82"/>
      <c r="C506" s="82"/>
      <c r="D506" s="82"/>
      <c r="E506" s="82"/>
      <c r="F506" s="82"/>
      <c r="G506" s="82"/>
      <c r="H506" s="87"/>
      <c r="I506" s="82"/>
      <c r="J506" s="82"/>
      <c r="K506" s="82"/>
      <c r="L506" s="82"/>
      <c r="M506" s="82"/>
      <c r="N506" s="82"/>
      <c r="O506" s="87"/>
      <c r="P506" s="82"/>
      <c r="Q506" s="82"/>
      <c r="R506" s="82"/>
      <c r="S506" s="82"/>
      <c r="T506" s="82"/>
      <c r="U506" s="82"/>
      <c r="V506" s="87"/>
      <c r="W506" s="82"/>
      <c r="X506" s="82"/>
      <c r="Y506" s="82"/>
      <c r="Z506" s="82"/>
      <c r="AA506" s="82"/>
      <c r="AB506" s="82"/>
      <c r="AC506" s="82"/>
      <c r="AD506" s="82"/>
    </row>
    <row r="507" spans="1:30" s="1005" customFormat="1" ht="15.75">
      <c r="A507" s="81"/>
      <c r="B507" s="82"/>
      <c r="C507" s="82"/>
      <c r="D507" s="82"/>
      <c r="E507" s="82"/>
      <c r="F507" s="82"/>
      <c r="G507" s="82"/>
      <c r="H507" s="87"/>
      <c r="I507" s="82"/>
      <c r="J507" s="82"/>
      <c r="K507" s="82"/>
      <c r="L507" s="82"/>
      <c r="M507" s="82"/>
      <c r="N507" s="82"/>
      <c r="O507" s="87"/>
      <c r="P507" s="82"/>
      <c r="Q507" s="82"/>
      <c r="R507" s="82"/>
      <c r="S507" s="82"/>
      <c r="T507" s="82"/>
      <c r="U507" s="82"/>
      <c r="V507" s="87"/>
      <c r="W507" s="82"/>
      <c r="X507" s="82"/>
      <c r="Y507" s="82"/>
      <c r="Z507" s="82"/>
      <c r="AA507" s="82"/>
      <c r="AB507" s="82"/>
      <c r="AC507" s="82"/>
      <c r="AD507" s="82"/>
    </row>
    <row r="508" spans="1:30" s="1005" customFormat="1" ht="15.75">
      <c r="A508" s="81"/>
      <c r="B508" s="82"/>
      <c r="C508" s="82"/>
      <c r="D508" s="82"/>
      <c r="E508" s="82"/>
      <c r="F508" s="82"/>
      <c r="G508" s="82"/>
      <c r="H508" s="87"/>
      <c r="I508" s="82"/>
      <c r="J508" s="82"/>
      <c r="K508" s="82"/>
      <c r="L508" s="82"/>
      <c r="M508" s="82"/>
      <c r="N508" s="82"/>
      <c r="O508" s="87"/>
      <c r="P508" s="82"/>
      <c r="Q508" s="82"/>
      <c r="R508" s="82"/>
      <c r="S508" s="82"/>
      <c r="T508" s="82"/>
      <c r="U508" s="82"/>
      <c r="V508" s="87"/>
      <c r="W508" s="82"/>
      <c r="X508" s="82"/>
      <c r="Y508" s="82"/>
      <c r="Z508" s="82"/>
      <c r="AA508" s="82"/>
      <c r="AB508" s="82"/>
      <c r="AC508" s="82"/>
      <c r="AD508" s="82"/>
    </row>
    <row r="509" spans="1:30" s="1005" customFormat="1" ht="15.75">
      <c r="A509" s="81"/>
      <c r="B509" s="82"/>
      <c r="C509" s="82"/>
      <c r="D509" s="82"/>
      <c r="E509" s="82"/>
      <c r="F509" s="82"/>
      <c r="G509" s="82"/>
      <c r="H509" s="87"/>
      <c r="I509" s="82"/>
      <c r="J509" s="82"/>
      <c r="K509" s="82"/>
      <c r="L509" s="82"/>
      <c r="M509" s="82"/>
      <c r="N509" s="82"/>
      <c r="O509" s="87"/>
      <c r="P509" s="82"/>
      <c r="Q509" s="82"/>
      <c r="R509" s="82"/>
      <c r="S509" s="82"/>
      <c r="T509" s="82"/>
      <c r="U509" s="82"/>
      <c r="V509" s="87"/>
      <c r="W509" s="82"/>
      <c r="X509" s="82"/>
      <c r="Y509" s="82"/>
      <c r="Z509" s="82"/>
      <c r="AA509" s="82"/>
      <c r="AB509" s="82"/>
      <c r="AC509" s="82"/>
      <c r="AD509" s="82"/>
    </row>
    <row r="510" spans="1:30" s="1005" customFormat="1" ht="15.75">
      <c r="A510" s="81"/>
      <c r="B510" s="82"/>
      <c r="C510" s="82"/>
      <c r="D510" s="82"/>
      <c r="E510" s="82"/>
      <c r="F510" s="82"/>
      <c r="G510" s="82"/>
      <c r="H510" s="87"/>
      <c r="I510" s="82"/>
      <c r="J510" s="82"/>
      <c r="K510" s="82"/>
      <c r="L510" s="82"/>
      <c r="M510" s="82"/>
      <c r="N510" s="82"/>
      <c r="O510" s="87"/>
      <c r="P510" s="82"/>
      <c r="Q510" s="82"/>
      <c r="R510" s="82"/>
      <c r="S510" s="82"/>
      <c r="T510" s="82"/>
      <c r="U510" s="82"/>
      <c r="V510" s="87"/>
      <c r="W510" s="82"/>
      <c r="X510" s="82"/>
      <c r="Y510" s="82"/>
      <c r="Z510" s="82"/>
      <c r="AA510" s="82"/>
      <c r="AB510" s="82"/>
      <c r="AC510" s="82"/>
      <c r="AD510" s="82"/>
    </row>
    <row r="511" spans="1:30" s="1005" customFormat="1" ht="15.75">
      <c r="A511" s="81"/>
      <c r="B511" s="82"/>
      <c r="C511" s="82"/>
      <c r="D511" s="82"/>
      <c r="E511" s="82"/>
      <c r="F511" s="82"/>
      <c r="G511" s="82"/>
      <c r="H511" s="87"/>
      <c r="I511" s="82"/>
      <c r="J511" s="82"/>
      <c r="K511" s="82"/>
      <c r="L511" s="82"/>
      <c r="M511" s="82"/>
      <c r="N511" s="82"/>
      <c r="O511" s="87"/>
      <c r="P511" s="82"/>
      <c r="Q511" s="82"/>
      <c r="R511" s="82"/>
      <c r="S511" s="82"/>
      <c r="T511" s="82"/>
      <c r="U511" s="82"/>
      <c r="V511" s="87"/>
      <c r="W511" s="82"/>
      <c r="X511" s="82"/>
      <c r="Y511" s="82"/>
      <c r="Z511" s="82"/>
      <c r="AA511" s="82"/>
      <c r="AB511" s="82"/>
      <c r="AC511" s="82"/>
      <c r="AD511" s="82"/>
    </row>
    <row r="512" spans="1:30" s="1005" customFormat="1" ht="15.75">
      <c r="A512" s="81"/>
      <c r="B512" s="82"/>
      <c r="C512" s="82"/>
      <c r="D512" s="82"/>
      <c r="E512" s="82"/>
      <c r="F512" s="82"/>
      <c r="G512" s="82"/>
      <c r="H512" s="87"/>
      <c r="I512" s="82"/>
      <c r="J512" s="82"/>
      <c r="K512" s="82"/>
      <c r="L512" s="82"/>
      <c r="M512" s="82"/>
      <c r="N512" s="82"/>
      <c r="O512" s="87"/>
      <c r="P512" s="82"/>
      <c r="Q512" s="82"/>
      <c r="R512" s="82"/>
      <c r="S512" s="82"/>
      <c r="T512" s="82"/>
      <c r="U512" s="82"/>
      <c r="V512" s="87"/>
      <c r="W512" s="82"/>
      <c r="X512" s="82"/>
      <c r="Y512" s="82"/>
      <c r="Z512" s="82"/>
      <c r="AA512" s="82"/>
      <c r="AB512" s="82"/>
      <c r="AC512" s="82"/>
      <c r="AD512" s="82"/>
    </row>
    <row r="513" spans="1:30" s="1005" customFormat="1" ht="15.75">
      <c r="A513" s="81"/>
      <c r="B513" s="82"/>
      <c r="C513" s="82"/>
      <c r="D513" s="82"/>
      <c r="E513" s="82"/>
      <c r="F513" s="82"/>
      <c r="G513" s="82"/>
      <c r="H513" s="87"/>
      <c r="I513" s="82"/>
      <c r="J513" s="82"/>
      <c r="K513" s="82"/>
      <c r="L513" s="82"/>
      <c r="M513" s="82"/>
      <c r="N513" s="82"/>
      <c r="O513" s="87"/>
      <c r="P513" s="82"/>
      <c r="Q513" s="82"/>
      <c r="R513" s="82"/>
      <c r="S513" s="82"/>
      <c r="T513" s="82"/>
      <c r="U513" s="82"/>
      <c r="V513" s="87"/>
      <c r="W513" s="82"/>
      <c r="X513" s="82"/>
      <c r="Y513" s="82"/>
      <c r="Z513" s="82"/>
      <c r="AA513" s="82"/>
      <c r="AB513" s="82"/>
      <c r="AC513" s="82"/>
      <c r="AD513" s="82"/>
    </row>
    <row r="514" spans="1:30" s="1005" customFormat="1" ht="15.75">
      <c r="A514" s="81"/>
      <c r="B514" s="82"/>
      <c r="C514" s="82"/>
      <c r="D514" s="82"/>
      <c r="E514" s="82"/>
      <c r="F514" s="82"/>
      <c r="G514" s="82"/>
      <c r="H514" s="87"/>
      <c r="I514" s="82"/>
      <c r="J514" s="82"/>
      <c r="K514" s="82"/>
      <c r="L514" s="82"/>
      <c r="M514" s="82"/>
      <c r="N514" s="82"/>
      <c r="O514" s="87"/>
      <c r="P514" s="82"/>
      <c r="Q514" s="82"/>
      <c r="R514" s="82"/>
      <c r="S514" s="82"/>
      <c r="T514" s="82"/>
      <c r="U514" s="82"/>
      <c r="V514" s="87"/>
      <c r="W514" s="82"/>
      <c r="X514" s="82"/>
      <c r="Y514" s="82"/>
      <c r="Z514" s="82"/>
      <c r="AA514" s="82"/>
      <c r="AB514" s="82"/>
      <c r="AC514" s="82"/>
      <c r="AD514" s="82"/>
    </row>
    <row r="515" spans="1:30" s="1005" customFormat="1" ht="15.75">
      <c r="A515" s="81"/>
      <c r="B515" s="82"/>
      <c r="C515" s="82"/>
      <c r="D515" s="82"/>
      <c r="E515" s="82"/>
      <c r="F515" s="82"/>
      <c r="G515" s="82"/>
      <c r="H515" s="87"/>
      <c r="I515" s="82"/>
      <c r="J515" s="82"/>
      <c r="K515" s="82"/>
      <c r="L515" s="82"/>
      <c r="M515" s="82"/>
      <c r="N515" s="82"/>
      <c r="O515" s="87"/>
      <c r="P515" s="82"/>
      <c r="Q515" s="82"/>
      <c r="R515" s="82"/>
      <c r="S515" s="82"/>
      <c r="T515" s="82"/>
      <c r="U515" s="82"/>
      <c r="V515" s="87"/>
      <c r="W515" s="82"/>
      <c r="X515" s="82"/>
      <c r="Y515" s="82"/>
      <c r="Z515" s="82"/>
      <c r="AA515" s="82"/>
      <c r="AB515" s="82"/>
      <c r="AC515" s="82"/>
      <c r="AD515" s="82"/>
    </row>
    <row r="516" spans="1:30" s="1005" customFormat="1" ht="15.75">
      <c r="A516" s="81"/>
      <c r="B516" s="82"/>
      <c r="C516" s="82"/>
      <c r="D516" s="82"/>
      <c r="E516" s="82"/>
      <c r="F516" s="82"/>
      <c r="G516" s="82"/>
      <c r="H516" s="87"/>
      <c r="I516" s="82"/>
      <c r="J516" s="82"/>
      <c r="K516" s="82"/>
      <c r="L516" s="82"/>
      <c r="M516" s="82"/>
      <c r="N516" s="82"/>
      <c r="O516" s="87"/>
      <c r="P516" s="82"/>
      <c r="Q516" s="82"/>
      <c r="R516" s="82"/>
      <c r="S516" s="82"/>
      <c r="T516" s="82"/>
      <c r="U516" s="82"/>
      <c r="V516" s="87"/>
      <c r="W516" s="82"/>
      <c r="X516" s="82"/>
      <c r="Y516" s="82"/>
      <c r="Z516" s="82"/>
      <c r="AA516" s="82"/>
      <c r="AB516" s="82"/>
      <c r="AC516" s="82"/>
      <c r="AD516" s="82"/>
    </row>
    <row r="517" spans="1:30" s="1005" customFormat="1" ht="15.75">
      <c r="A517" s="81"/>
      <c r="B517" s="82"/>
      <c r="C517" s="82"/>
      <c r="D517" s="82"/>
      <c r="E517" s="82"/>
      <c r="F517" s="82"/>
      <c r="G517" s="82"/>
      <c r="H517" s="87"/>
      <c r="I517" s="82"/>
      <c r="J517" s="82"/>
      <c r="K517" s="82"/>
      <c r="L517" s="82"/>
      <c r="M517" s="82"/>
      <c r="N517" s="82"/>
      <c r="O517" s="87"/>
      <c r="P517" s="82"/>
      <c r="Q517" s="82"/>
      <c r="R517" s="82"/>
      <c r="S517" s="82"/>
      <c r="T517" s="82"/>
      <c r="U517" s="82"/>
      <c r="V517" s="87"/>
      <c r="W517" s="82"/>
      <c r="X517" s="82"/>
      <c r="Y517" s="82"/>
      <c r="Z517" s="82"/>
      <c r="AA517" s="82"/>
      <c r="AB517" s="82"/>
      <c r="AC517" s="82"/>
      <c r="AD517" s="82"/>
    </row>
    <row r="518" spans="1:30" s="1005" customFormat="1" ht="15.75">
      <c r="A518" s="81"/>
      <c r="B518" s="82"/>
      <c r="C518" s="82"/>
      <c r="D518" s="82"/>
      <c r="E518" s="82"/>
      <c r="F518" s="82"/>
      <c r="G518" s="82"/>
      <c r="H518" s="87"/>
      <c r="I518" s="82"/>
      <c r="J518" s="82"/>
      <c r="K518" s="82"/>
      <c r="L518" s="82"/>
      <c r="M518" s="82"/>
      <c r="N518" s="82"/>
      <c r="O518" s="87"/>
      <c r="P518" s="82"/>
      <c r="Q518" s="82"/>
      <c r="R518" s="82"/>
      <c r="S518" s="82"/>
      <c r="T518" s="82"/>
      <c r="U518" s="82"/>
      <c r="V518" s="87"/>
      <c r="W518" s="82"/>
      <c r="X518" s="82"/>
      <c r="Y518" s="82"/>
      <c r="Z518" s="82"/>
      <c r="AA518" s="82"/>
      <c r="AB518" s="82"/>
      <c r="AC518" s="82"/>
      <c r="AD518" s="82"/>
    </row>
    <row r="519" spans="1:30" s="1005" customFormat="1" ht="15.75">
      <c r="A519" s="81"/>
      <c r="B519" s="82"/>
      <c r="C519" s="82"/>
      <c r="D519" s="82"/>
      <c r="E519" s="82"/>
      <c r="F519" s="82"/>
      <c r="G519" s="82"/>
      <c r="H519" s="87"/>
      <c r="I519" s="82"/>
      <c r="J519" s="82"/>
      <c r="K519" s="82"/>
      <c r="L519" s="82"/>
      <c r="M519" s="82"/>
      <c r="N519" s="82"/>
      <c r="O519" s="87"/>
      <c r="P519" s="82"/>
      <c r="Q519" s="82"/>
      <c r="R519" s="82"/>
      <c r="S519" s="82"/>
      <c r="T519" s="82"/>
      <c r="U519" s="82"/>
      <c r="V519" s="87"/>
      <c r="W519" s="82"/>
      <c r="X519" s="82"/>
      <c r="Y519" s="82"/>
      <c r="Z519" s="82"/>
      <c r="AA519" s="82"/>
      <c r="AB519" s="82"/>
      <c r="AC519" s="82"/>
      <c r="AD519" s="82"/>
    </row>
    <row r="520" spans="1:30" s="1005" customFormat="1" ht="15.75">
      <c r="A520" s="81"/>
      <c r="B520" s="82"/>
      <c r="C520" s="82"/>
      <c r="D520" s="82"/>
      <c r="E520" s="82"/>
      <c r="F520" s="82"/>
      <c r="G520" s="82"/>
      <c r="H520" s="87"/>
      <c r="I520" s="82"/>
      <c r="J520" s="82"/>
      <c r="K520" s="82"/>
      <c r="L520" s="82"/>
      <c r="M520" s="82"/>
      <c r="N520" s="82"/>
      <c r="O520" s="87"/>
      <c r="P520" s="82"/>
      <c r="Q520" s="82"/>
      <c r="R520" s="82"/>
      <c r="S520" s="82"/>
      <c r="T520" s="82"/>
      <c r="U520" s="82"/>
      <c r="V520" s="87"/>
      <c r="W520" s="82"/>
      <c r="X520" s="82"/>
      <c r="Y520" s="82"/>
      <c r="Z520" s="82"/>
      <c r="AA520" s="82"/>
      <c r="AB520" s="82"/>
      <c r="AC520" s="82"/>
      <c r="AD520" s="82"/>
    </row>
    <row r="521" spans="1:30" s="1005" customFormat="1" ht="15.75">
      <c r="A521" s="81"/>
      <c r="B521" s="82"/>
      <c r="C521" s="82"/>
      <c r="D521" s="82"/>
      <c r="E521" s="82"/>
      <c r="F521" s="82"/>
      <c r="G521" s="82"/>
      <c r="H521" s="87"/>
      <c r="I521" s="82"/>
      <c r="J521" s="82"/>
      <c r="K521" s="82"/>
      <c r="L521" s="82"/>
      <c r="M521" s="82"/>
      <c r="N521" s="82"/>
      <c r="O521" s="87"/>
      <c r="P521" s="82"/>
      <c r="Q521" s="82"/>
      <c r="R521" s="82"/>
      <c r="S521" s="82"/>
      <c r="T521" s="82"/>
      <c r="U521" s="82"/>
      <c r="V521" s="87"/>
      <c r="W521" s="82"/>
      <c r="X521" s="82"/>
      <c r="Y521" s="82"/>
      <c r="Z521" s="82"/>
      <c r="AA521" s="82"/>
      <c r="AB521" s="82"/>
      <c r="AC521" s="82"/>
      <c r="AD521" s="82"/>
    </row>
    <row r="522" spans="1:30" s="1005" customFormat="1" ht="15.75">
      <c r="A522" s="81"/>
      <c r="B522" s="82"/>
      <c r="C522" s="82"/>
      <c r="D522" s="82"/>
      <c r="E522" s="82"/>
      <c r="F522" s="82"/>
      <c r="G522" s="82"/>
      <c r="H522" s="87"/>
      <c r="I522" s="82"/>
      <c r="J522" s="82"/>
      <c r="K522" s="82"/>
      <c r="L522" s="82"/>
      <c r="M522" s="82"/>
      <c r="N522" s="82"/>
      <c r="O522" s="87"/>
      <c r="P522" s="82"/>
      <c r="Q522" s="82"/>
      <c r="R522" s="82"/>
      <c r="S522" s="82"/>
      <c r="T522" s="82"/>
      <c r="U522" s="82"/>
      <c r="V522" s="87"/>
      <c r="W522" s="82"/>
      <c r="X522" s="82"/>
      <c r="Y522" s="82"/>
      <c r="Z522" s="82"/>
      <c r="AA522" s="82"/>
      <c r="AB522" s="82"/>
      <c r="AC522" s="82"/>
      <c r="AD522" s="82"/>
    </row>
    <row r="523" spans="1:30" s="1005" customFormat="1" ht="15.75">
      <c r="A523" s="81"/>
      <c r="B523" s="82"/>
      <c r="C523" s="82"/>
      <c r="D523" s="82"/>
      <c r="E523" s="82"/>
      <c r="F523" s="82"/>
      <c r="G523" s="82"/>
      <c r="H523" s="87"/>
      <c r="I523" s="82"/>
      <c r="J523" s="82"/>
      <c r="K523" s="82"/>
      <c r="L523" s="82"/>
      <c r="M523" s="82"/>
      <c r="N523" s="82"/>
      <c r="O523" s="87"/>
      <c r="P523" s="82"/>
      <c r="Q523" s="82"/>
      <c r="R523" s="82"/>
      <c r="S523" s="82"/>
      <c r="T523" s="82"/>
      <c r="U523" s="82"/>
      <c r="V523" s="87"/>
      <c r="W523" s="82"/>
      <c r="X523" s="82"/>
      <c r="Y523" s="82"/>
      <c r="Z523" s="82"/>
      <c r="AA523" s="82"/>
      <c r="AB523" s="82"/>
      <c r="AC523" s="82"/>
      <c r="AD523" s="82"/>
    </row>
    <row r="524" spans="1:30" s="1005" customFormat="1" ht="15.75">
      <c r="A524" s="81"/>
      <c r="B524" s="82"/>
      <c r="C524" s="82"/>
      <c r="D524" s="82"/>
      <c r="E524" s="82"/>
      <c r="F524" s="82"/>
      <c r="G524" s="82"/>
      <c r="H524" s="87"/>
      <c r="I524" s="82"/>
      <c r="J524" s="82"/>
      <c r="K524" s="82"/>
      <c r="L524" s="82"/>
      <c r="M524" s="82"/>
      <c r="N524" s="82"/>
      <c r="O524" s="87"/>
      <c r="P524" s="82"/>
      <c r="Q524" s="82"/>
      <c r="R524" s="82"/>
      <c r="S524" s="82"/>
      <c r="T524" s="82"/>
      <c r="U524" s="82"/>
      <c r="V524" s="87"/>
      <c r="W524" s="82"/>
      <c r="X524" s="82"/>
      <c r="Y524" s="82"/>
      <c r="Z524" s="82"/>
      <c r="AA524" s="82"/>
      <c r="AB524" s="82"/>
      <c r="AC524" s="82"/>
      <c r="AD524" s="82"/>
    </row>
    <row r="525" spans="1:30" s="1005" customFormat="1" ht="15.75">
      <c r="A525" s="81"/>
      <c r="B525" s="82"/>
      <c r="C525" s="82"/>
      <c r="D525" s="82"/>
      <c r="E525" s="82"/>
      <c r="F525" s="82"/>
      <c r="G525" s="82"/>
      <c r="H525" s="87"/>
      <c r="I525" s="82"/>
      <c r="J525" s="82"/>
      <c r="K525" s="82"/>
      <c r="L525" s="82"/>
      <c r="M525" s="82"/>
      <c r="N525" s="82"/>
      <c r="O525" s="87"/>
      <c r="P525" s="82"/>
      <c r="Q525" s="82"/>
      <c r="R525" s="82"/>
      <c r="S525" s="82"/>
      <c r="T525" s="82"/>
      <c r="U525" s="82"/>
      <c r="V525" s="87"/>
      <c r="W525" s="82"/>
      <c r="X525" s="82"/>
      <c r="Y525" s="82"/>
      <c r="Z525" s="82"/>
      <c r="AA525" s="82"/>
      <c r="AB525" s="82"/>
      <c r="AC525" s="82"/>
      <c r="AD525" s="82"/>
    </row>
    <row r="526" spans="1:30" s="1005" customFormat="1" ht="15.75">
      <c r="A526" s="81"/>
      <c r="B526" s="82"/>
      <c r="C526" s="82"/>
      <c r="D526" s="82"/>
      <c r="E526" s="82"/>
      <c r="F526" s="82"/>
      <c r="G526" s="82"/>
      <c r="H526" s="87"/>
      <c r="I526" s="82"/>
      <c r="J526" s="82"/>
      <c r="K526" s="82"/>
      <c r="L526" s="82"/>
      <c r="M526" s="82"/>
      <c r="N526" s="82"/>
      <c r="O526" s="87"/>
      <c r="P526" s="82"/>
      <c r="Q526" s="82"/>
      <c r="R526" s="82"/>
      <c r="S526" s="82"/>
      <c r="T526" s="82"/>
      <c r="U526" s="82"/>
      <c r="V526" s="87"/>
      <c r="W526" s="82"/>
      <c r="X526" s="82"/>
      <c r="Y526" s="82"/>
      <c r="Z526" s="82"/>
      <c r="AA526" s="82"/>
      <c r="AB526" s="82"/>
      <c r="AC526" s="82"/>
      <c r="AD526" s="82"/>
    </row>
    <row r="527" spans="1:30" s="1005" customFormat="1" ht="15.75">
      <c r="A527" s="81"/>
      <c r="B527" s="82"/>
      <c r="C527" s="82"/>
      <c r="D527" s="82"/>
      <c r="E527" s="82"/>
      <c r="F527" s="82"/>
      <c r="G527" s="82"/>
      <c r="H527" s="87"/>
      <c r="I527" s="82"/>
      <c r="J527" s="82"/>
      <c r="K527" s="82"/>
      <c r="L527" s="82"/>
      <c r="M527" s="82"/>
      <c r="N527" s="82"/>
      <c r="O527" s="87"/>
      <c r="P527" s="82"/>
      <c r="Q527" s="82"/>
      <c r="R527" s="82"/>
      <c r="S527" s="82"/>
      <c r="T527" s="82"/>
      <c r="U527" s="82"/>
      <c r="V527" s="87"/>
      <c r="W527" s="82"/>
      <c r="X527" s="82"/>
      <c r="Y527" s="82"/>
      <c r="Z527" s="82"/>
      <c r="AA527" s="82"/>
      <c r="AB527" s="82"/>
      <c r="AC527" s="82"/>
      <c r="AD527" s="82"/>
    </row>
    <row r="528" spans="1:30" s="1005" customFormat="1" ht="15.75">
      <c r="A528" s="81"/>
      <c r="B528" s="82"/>
      <c r="C528" s="82"/>
      <c r="D528" s="82"/>
      <c r="E528" s="82"/>
      <c r="F528" s="82"/>
      <c r="G528" s="82"/>
      <c r="H528" s="87"/>
      <c r="I528" s="82"/>
      <c r="J528" s="82"/>
      <c r="K528" s="82"/>
      <c r="L528" s="82"/>
      <c r="M528" s="82"/>
      <c r="N528" s="82"/>
      <c r="O528" s="87"/>
      <c r="P528" s="82"/>
      <c r="Q528" s="82"/>
      <c r="R528" s="82"/>
      <c r="S528" s="82"/>
      <c r="T528" s="82"/>
      <c r="U528" s="82"/>
      <c r="V528" s="87"/>
      <c r="W528" s="82"/>
      <c r="X528" s="82"/>
      <c r="Y528" s="82"/>
      <c r="Z528" s="82"/>
      <c r="AA528" s="82"/>
      <c r="AB528" s="82"/>
      <c r="AC528" s="82"/>
      <c r="AD528" s="82"/>
    </row>
    <row r="529" spans="1:30" s="1005" customFormat="1" ht="15.75">
      <c r="A529" s="81"/>
      <c r="B529" s="82"/>
      <c r="C529" s="82"/>
      <c r="D529" s="82"/>
      <c r="E529" s="82"/>
      <c r="F529" s="82"/>
      <c r="G529" s="82"/>
      <c r="H529" s="87"/>
      <c r="I529" s="82"/>
      <c r="J529" s="82"/>
      <c r="K529" s="82"/>
      <c r="L529" s="82"/>
      <c r="M529" s="82"/>
      <c r="N529" s="82"/>
      <c r="O529" s="87"/>
      <c r="P529" s="82"/>
      <c r="Q529" s="82"/>
      <c r="R529" s="82"/>
      <c r="S529" s="82"/>
      <c r="T529" s="82"/>
      <c r="U529" s="82"/>
      <c r="V529" s="87"/>
      <c r="W529" s="82"/>
      <c r="X529" s="82"/>
      <c r="Y529" s="82"/>
      <c r="Z529" s="82"/>
      <c r="AA529" s="82"/>
      <c r="AB529" s="82"/>
      <c r="AC529" s="82"/>
      <c r="AD529" s="82"/>
    </row>
    <row r="530" spans="1:30" s="1005" customFormat="1" ht="15.75">
      <c r="A530" s="81"/>
      <c r="B530" s="82"/>
      <c r="C530" s="82"/>
      <c r="D530" s="82"/>
      <c r="E530" s="82"/>
      <c r="F530" s="82"/>
      <c r="G530" s="82"/>
      <c r="H530" s="87"/>
      <c r="I530" s="82"/>
      <c r="J530" s="82"/>
      <c r="K530" s="82"/>
      <c r="L530" s="82"/>
      <c r="M530" s="82"/>
      <c r="N530" s="82"/>
      <c r="O530" s="87"/>
      <c r="P530" s="82"/>
      <c r="Q530" s="82"/>
      <c r="R530" s="82"/>
      <c r="S530" s="82"/>
      <c r="T530" s="82"/>
      <c r="U530" s="82"/>
      <c r="V530" s="87"/>
      <c r="W530" s="82"/>
      <c r="X530" s="82"/>
      <c r="Y530" s="82"/>
      <c r="Z530" s="82"/>
      <c r="AA530" s="82"/>
      <c r="AB530" s="82"/>
      <c r="AC530" s="82"/>
      <c r="AD530" s="82"/>
    </row>
    <row r="531" spans="1:30" s="1005" customFormat="1" ht="15.75">
      <c r="A531" s="81"/>
      <c r="B531" s="82"/>
      <c r="C531" s="82"/>
      <c r="D531" s="82"/>
      <c r="E531" s="82"/>
      <c r="F531" s="82"/>
      <c r="G531" s="82"/>
      <c r="H531" s="87"/>
      <c r="I531" s="82"/>
      <c r="J531" s="82"/>
      <c r="K531" s="82"/>
      <c r="L531" s="82"/>
      <c r="M531" s="82"/>
      <c r="N531" s="82"/>
      <c r="O531" s="87"/>
      <c r="P531" s="82"/>
      <c r="Q531" s="82"/>
      <c r="R531" s="82"/>
      <c r="S531" s="82"/>
      <c r="T531" s="82"/>
      <c r="U531" s="82"/>
      <c r="V531" s="87"/>
      <c r="W531" s="82"/>
      <c r="X531" s="82"/>
      <c r="Y531" s="82"/>
      <c r="Z531" s="82"/>
      <c r="AA531" s="82"/>
      <c r="AB531" s="82"/>
      <c r="AC531" s="82"/>
      <c r="AD531" s="82"/>
    </row>
    <row r="532" spans="1:30" s="1005" customFormat="1" ht="15.75">
      <c r="A532" s="81"/>
      <c r="B532" s="82"/>
      <c r="C532" s="82"/>
      <c r="D532" s="82"/>
      <c r="E532" s="82"/>
      <c r="F532" s="82"/>
      <c r="G532" s="82"/>
      <c r="H532" s="87"/>
      <c r="I532" s="82"/>
      <c r="J532" s="82"/>
      <c r="K532" s="82"/>
      <c r="L532" s="82"/>
      <c r="M532" s="82"/>
      <c r="N532" s="82"/>
      <c r="O532" s="87"/>
      <c r="P532" s="82"/>
      <c r="Q532" s="82"/>
      <c r="R532" s="82"/>
      <c r="S532" s="82"/>
      <c r="T532" s="82"/>
      <c r="U532" s="82"/>
      <c r="V532" s="87"/>
      <c r="W532" s="82"/>
      <c r="X532" s="82"/>
      <c r="Y532" s="82"/>
      <c r="Z532" s="82"/>
      <c r="AA532" s="82"/>
      <c r="AB532" s="82"/>
      <c r="AC532" s="82"/>
      <c r="AD532" s="82"/>
    </row>
    <row r="533" spans="1:30" s="1005" customFormat="1" ht="15.75">
      <c r="A533" s="81"/>
      <c r="B533" s="82"/>
      <c r="C533" s="82"/>
      <c r="D533" s="82"/>
      <c r="E533" s="82"/>
      <c r="F533" s="82"/>
      <c r="G533" s="82"/>
      <c r="H533" s="87"/>
      <c r="I533" s="82"/>
      <c r="J533" s="82"/>
      <c r="K533" s="82"/>
      <c r="L533" s="82"/>
      <c r="M533" s="82"/>
      <c r="N533" s="82"/>
      <c r="O533" s="87"/>
      <c r="P533" s="82"/>
      <c r="Q533" s="82"/>
      <c r="R533" s="82"/>
      <c r="S533" s="82"/>
      <c r="T533" s="82"/>
      <c r="U533" s="82"/>
      <c r="V533" s="87"/>
      <c r="W533" s="82"/>
      <c r="X533" s="82"/>
      <c r="Y533" s="82"/>
      <c r="Z533" s="82"/>
      <c r="AA533" s="82"/>
      <c r="AB533" s="82"/>
      <c r="AC533" s="82"/>
      <c r="AD533" s="82"/>
    </row>
    <row r="534" spans="1:30" s="1005" customFormat="1" ht="15.75">
      <c r="A534" s="81"/>
      <c r="B534" s="82"/>
      <c r="C534" s="82"/>
      <c r="D534" s="82"/>
      <c r="E534" s="82"/>
      <c r="F534" s="82"/>
      <c r="G534" s="82"/>
      <c r="H534" s="87"/>
      <c r="I534" s="82"/>
      <c r="J534" s="82"/>
      <c r="K534" s="82"/>
      <c r="L534" s="82"/>
      <c r="M534" s="82"/>
      <c r="N534" s="82"/>
      <c r="O534" s="87"/>
      <c r="P534" s="82"/>
      <c r="Q534" s="82"/>
      <c r="R534" s="82"/>
      <c r="S534" s="82"/>
      <c r="T534" s="82"/>
      <c r="U534" s="82"/>
      <c r="V534" s="87"/>
      <c r="W534" s="82"/>
      <c r="X534" s="82"/>
      <c r="Y534" s="82"/>
      <c r="Z534" s="82"/>
      <c r="AA534" s="82"/>
      <c r="AB534" s="82"/>
      <c r="AC534" s="82"/>
      <c r="AD534" s="82"/>
    </row>
    <row r="535" spans="1:30" s="1005" customFormat="1" ht="15.75">
      <c r="A535" s="81"/>
      <c r="B535" s="82"/>
      <c r="C535" s="82"/>
      <c r="D535" s="82"/>
      <c r="E535" s="82"/>
      <c r="F535" s="82"/>
      <c r="G535" s="82"/>
      <c r="H535" s="87"/>
      <c r="I535" s="82"/>
      <c r="J535" s="82"/>
      <c r="K535" s="82"/>
      <c r="L535" s="82"/>
      <c r="M535" s="82"/>
      <c r="N535" s="82"/>
      <c r="O535" s="87"/>
      <c r="P535" s="82"/>
      <c r="Q535" s="82"/>
      <c r="R535" s="82"/>
      <c r="S535" s="82"/>
      <c r="T535" s="82"/>
      <c r="U535" s="82"/>
      <c r="V535" s="87"/>
      <c r="W535" s="82"/>
      <c r="X535" s="82"/>
      <c r="Y535" s="82"/>
      <c r="Z535" s="82"/>
      <c r="AA535" s="82"/>
      <c r="AB535" s="82"/>
      <c r="AC535" s="82"/>
      <c r="AD535" s="82"/>
    </row>
    <row r="536" spans="1:30" s="1005" customFormat="1" ht="15.75">
      <c r="A536" s="81"/>
      <c r="B536" s="82"/>
      <c r="C536" s="82"/>
      <c r="D536" s="82"/>
      <c r="E536" s="82"/>
      <c r="F536" s="82"/>
      <c r="G536" s="82"/>
      <c r="H536" s="87"/>
      <c r="I536" s="82"/>
      <c r="J536" s="82"/>
      <c r="K536" s="82"/>
      <c r="L536" s="82"/>
      <c r="M536" s="82"/>
      <c r="N536" s="82"/>
      <c r="O536" s="87"/>
      <c r="P536" s="82"/>
      <c r="Q536" s="82"/>
      <c r="R536" s="82"/>
      <c r="S536" s="82"/>
      <c r="T536" s="82"/>
      <c r="U536" s="82"/>
      <c r="V536" s="87"/>
      <c r="W536" s="82"/>
      <c r="X536" s="82"/>
      <c r="Y536" s="82"/>
      <c r="Z536" s="82"/>
      <c r="AA536" s="82"/>
      <c r="AB536" s="82"/>
      <c r="AC536" s="82"/>
      <c r="AD536" s="82"/>
    </row>
    <row r="537" spans="1:30" s="1005" customFormat="1" ht="15.75">
      <c r="A537" s="81"/>
      <c r="B537" s="82"/>
      <c r="C537" s="82"/>
      <c r="D537" s="82"/>
      <c r="E537" s="82"/>
      <c r="F537" s="82"/>
      <c r="G537" s="82"/>
      <c r="H537" s="87"/>
      <c r="I537" s="82"/>
      <c r="J537" s="82"/>
      <c r="K537" s="82"/>
      <c r="L537" s="82"/>
      <c r="M537" s="82"/>
      <c r="N537" s="82"/>
      <c r="O537" s="87"/>
      <c r="P537" s="82"/>
      <c r="Q537" s="82"/>
      <c r="R537" s="82"/>
      <c r="S537" s="82"/>
      <c r="T537" s="82"/>
      <c r="U537" s="82"/>
      <c r="V537" s="87"/>
      <c r="W537" s="82"/>
      <c r="X537" s="82"/>
      <c r="Y537" s="82"/>
      <c r="Z537" s="82"/>
      <c r="AA537" s="82"/>
      <c r="AB537" s="82"/>
      <c r="AC537" s="82"/>
      <c r="AD537" s="82"/>
    </row>
    <row r="538" spans="1:30" s="1005" customFormat="1" ht="15.75">
      <c r="A538" s="81"/>
      <c r="B538" s="82"/>
      <c r="C538" s="82"/>
      <c r="D538" s="82"/>
      <c r="E538" s="82"/>
      <c r="F538" s="82"/>
      <c r="G538" s="82"/>
      <c r="H538" s="87"/>
      <c r="I538" s="82"/>
      <c r="J538" s="82"/>
      <c r="K538" s="82"/>
      <c r="L538" s="82"/>
      <c r="M538" s="82"/>
      <c r="N538" s="82"/>
      <c r="O538" s="87"/>
      <c r="P538" s="82"/>
      <c r="Q538" s="82"/>
      <c r="R538" s="82"/>
      <c r="S538" s="82"/>
      <c r="T538" s="82"/>
      <c r="U538" s="82"/>
      <c r="V538" s="87"/>
      <c r="W538" s="82"/>
      <c r="X538" s="82"/>
      <c r="Y538" s="82"/>
      <c r="Z538" s="82"/>
      <c r="AA538" s="82"/>
      <c r="AB538" s="82"/>
      <c r="AC538" s="82"/>
      <c r="AD538" s="82"/>
    </row>
    <row r="539" spans="1:30" s="1005" customFormat="1" ht="15.75">
      <c r="A539" s="81"/>
      <c r="B539" s="82"/>
      <c r="C539" s="82"/>
      <c r="D539" s="82"/>
      <c r="E539" s="82"/>
      <c r="F539" s="82"/>
      <c r="G539" s="82"/>
      <c r="H539" s="87"/>
      <c r="I539" s="82"/>
      <c r="J539" s="82"/>
      <c r="K539" s="82"/>
      <c r="L539" s="82"/>
      <c r="M539" s="82"/>
      <c r="N539" s="82"/>
      <c r="O539" s="87"/>
      <c r="P539" s="82"/>
      <c r="Q539" s="82"/>
      <c r="R539" s="82"/>
      <c r="S539" s="82"/>
      <c r="T539" s="82"/>
      <c r="U539" s="82"/>
      <c r="V539" s="87"/>
      <c r="W539" s="82"/>
      <c r="X539" s="82"/>
      <c r="Y539" s="82"/>
      <c r="Z539" s="82"/>
      <c r="AA539" s="82"/>
      <c r="AB539" s="82"/>
      <c r="AC539" s="82"/>
      <c r="AD539" s="82"/>
    </row>
    <row r="540" spans="1:30" s="1005" customFormat="1" ht="15.75">
      <c r="A540" s="81"/>
      <c r="B540" s="82"/>
      <c r="C540" s="82"/>
      <c r="D540" s="82"/>
      <c r="E540" s="82"/>
      <c r="F540" s="82"/>
      <c r="G540" s="82"/>
      <c r="H540" s="87"/>
      <c r="I540" s="82"/>
      <c r="J540" s="82"/>
      <c r="K540" s="82"/>
      <c r="L540" s="82"/>
      <c r="M540" s="82"/>
      <c r="N540" s="82"/>
      <c r="O540" s="87"/>
      <c r="P540" s="82"/>
      <c r="Q540" s="82"/>
      <c r="R540" s="82"/>
      <c r="S540" s="82"/>
      <c r="T540" s="82"/>
      <c r="U540" s="82"/>
      <c r="V540" s="87"/>
      <c r="W540" s="82"/>
      <c r="X540" s="82"/>
      <c r="Y540" s="82"/>
      <c r="Z540" s="82"/>
      <c r="AA540" s="82"/>
      <c r="AB540" s="82"/>
      <c r="AC540" s="82"/>
      <c r="AD540" s="82"/>
    </row>
    <row r="541" spans="1:30" s="1005" customFormat="1" ht="15.75">
      <c r="A541" s="81"/>
      <c r="B541" s="82"/>
      <c r="C541" s="82"/>
      <c r="D541" s="82"/>
      <c r="E541" s="82"/>
      <c r="F541" s="82"/>
      <c r="G541" s="82"/>
      <c r="H541" s="87"/>
      <c r="I541" s="82"/>
      <c r="J541" s="82"/>
      <c r="K541" s="82"/>
      <c r="L541" s="82"/>
      <c r="M541" s="82"/>
      <c r="N541" s="82"/>
      <c r="O541" s="87"/>
      <c r="P541" s="82"/>
      <c r="Q541" s="82"/>
      <c r="R541" s="82"/>
      <c r="S541" s="82"/>
      <c r="T541" s="82"/>
      <c r="U541" s="82"/>
      <c r="V541" s="87"/>
      <c r="W541" s="82"/>
      <c r="X541" s="82"/>
      <c r="Y541" s="82"/>
      <c r="Z541" s="82"/>
      <c r="AA541" s="82"/>
      <c r="AB541" s="82"/>
      <c r="AC541" s="82"/>
      <c r="AD541" s="82"/>
    </row>
    <row r="542" spans="1:30" s="1005" customFormat="1" ht="15.75">
      <c r="A542" s="81"/>
      <c r="B542" s="82"/>
      <c r="C542" s="82"/>
      <c r="D542" s="82"/>
      <c r="E542" s="82"/>
      <c r="F542" s="82"/>
      <c r="G542" s="82"/>
      <c r="H542" s="87"/>
      <c r="I542" s="82"/>
      <c r="J542" s="82"/>
      <c r="K542" s="82"/>
      <c r="L542" s="82"/>
      <c r="M542" s="82"/>
      <c r="N542" s="82"/>
      <c r="O542" s="87"/>
      <c r="P542" s="82"/>
      <c r="Q542" s="82"/>
      <c r="R542" s="82"/>
      <c r="S542" s="82"/>
      <c r="T542" s="82"/>
      <c r="U542" s="82"/>
      <c r="V542" s="87"/>
      <c r="W542" s="82"/>
      <c r="X542" s="82"/>
      <c r="Y542" s="82"/>
      <c r="Z542" s="82"/>
      <c r="AA542" s="82"/>
      <c r="AB542" s="82"/>
      <c r="AC542" s="82"/>
      <c r="AD542" s="82"/>
    </row>
    <row r="543" spans="1:30" s="1005" customFormat="1" ht="15.75">
      <c r="A543" s="81"/>
      <c r="B543" s="82"/>
      <c r="C543" s="82"/>
      <c r="D543" s="82"/>
      <c r="E543" s="82"/>
      <c r="F543" s="82"/>
      <c r="G543" s="82"/>
      <c r="H543" s="87"/>
      <c r="I543" s="82"/>
      <c r="J543" s="82"/>
      <c r="K543" s="82"/>
      <c r="L543" s="82"/>
      <c r="M543" s="82"/>
      <c r="N543" s="82"/>
      <c r="O543" s="87"/>
      <c r="P543" s="82"/>
      <c r="Q543" s="82"/>
      <c r="R543" s="82"/>
      <c r="S543" s="82"/>
      <c r="T543" s="82"/>
      <c r="U543" s="82"/>
      <c r="V543" s="87"/>
      <c r="W543" s="82"/>
      <c r="X543" s="82"/>
      <c r="Y543" s="82"/>
      <c r="Z543" s="82"/>
      <c r="AA543" s="82"/>
      <c r="AB543" s="82"/>
      <c r="AC543" s="82"/>
      <c r="AD543" s="82"/>
    </row>
    <row r="544" spans="1:30" s="1005" customFormat="1" ht="15.75">
      <c r="A544" s="81"/>
      <c r="B544" s="82"/>
      <c r="C544" s="82"/>
      <c r="D544" s="82"/>
      <c r="E544" s="82"/>
      <c r="F544" s="82"/>
      <c r="G544" s="82"/>
      <c r="H544" s="87"/>
      <c r="I544" s="82"/>
      <c r="J544" s="82"/>
      <c r="K544" s="82"/>
      <c r="L544" s="82"/>
      <c r="M544" s="82"/>
      <c r="N544" s="82"/>
      <c r="O544" s="87"/>
      <c r="P544" s="82"/>
      <c r="Q544" s="82"/>
      <c r="R544" s="82"/>
      <c r="S544" s="82"/>
      <c r="T544" s="82"/>
      <c r="U544" s="82"/>
      <c r="V544" s="87"/>
      <c r="W544" s="82"/>
      <c r="X544" s="82"/>
      <c r="Y544" s="82"/>
      <c r="Z544" s="82"/>
      <c r="AA544" s="82"/>
      <c r="AB544" s="82"/>
      <c r="AC544" s="82"/>
      <c r="AD544" s="82"/>
    </row>
    <row r="545" spans="1:30" s="1005" customFormat="1" ht="15.75">
      <c r="A545" s="81"/>
      <c r="B545" s="82"/>
      <c r="C545" s="82"/>
      <c r="D545" s="82"/>
      <c r="E545" s="82"/>
      <c r="F545" s="82"/>
      <c r="G545" s="82"/>
      <c r="H545" s="87"/>
      <c r="I545" s="82"/>
      <c r="J545" s="82"/>
      <c r="K545" s="82"/>
      <c r="L545" s="82"/>
      <c r="M545" s="82"/>
      <c r="N545" s="82"/>
      <c r="O545" s="87"/>
      <c r="P545" s="82"/>
      <c r="Q545" s="82"/>
      <c r="R545" s="82"/>
      <c r="S545" s="82"/>
      <c r="T545" s="82"/>
      <c r="U545" s="82"/>
      <c r="V545" s="87"/>
      <c r="W545" s="82"/>
      <c r="X545" s="82"/>
      <c r="Y545" s="82"/>
      <c r="Z545" s="82"/>
      <c r="AA545" s="82"/>
      <c r="AB545" s="82"/>
      <c r="AC545" s="82"/>
      <c r="AD545" s="82"/>
    </row>
    <row r="546" spans="1:30" s="1005" customFormat="1" ht="15.75">
      <c r="A546" s="81"/>
      <c r="B546" s="82"/>
      <c r="C546" s="82"/>
      <c r="D546" s="82"/>
      <c r="E546" s="82"/>
      <c r="F546" s="82"/>
      <c r="G546" s="82"/>
      <c r="H546" s="87"/>
      <c r="I546" s="82"/>
      <c r="J546" s="82"/>
      <c r="K546" s="82"/>
      <c r="L546" s="82"/>
      <c r="M546" s="82"/>
      <c r="N546" s="82"/>
      <c r="O546" s="87"/>
      <c r="P546" s="82"/>
      <c r="Q546" s="82"/>
      <c r="R546" s="82"/>
      <c r="S546" s="82"/>
      <c r="T546" s="82"/>
      <c r="U546" s="82"/>
      <c r="V546" s="87"/>
      <c r="W546" s="82"/>
      <c r="X546" s="82"/>
      <c r="Y546" s="82"/>
      <c r="Z546" s="82"/>
      <c r="AA546" s="82"/>
      <c r="AB546" s="82"/>
      <c r="AC546" s="82"/>
      <c r="AD546" s="82"/>
    </row>
    <row r="547" spans="1:30" s="1005" customFormat="1" ht="15.75">
      <c r="A547" s="81"/>
      <c r="B547" s="82"/>
      <c r="C547" s="82"/>
      <c r="D547" s="82"/>
      <c r="E547" s="82"/>
      <c r="F547" s="82"/>
      <c r="G547" s="82"/>
      <c r="H547" s="87"/>
      <c r="I547" s="82"/>
      <c r="J547" s="82"/>
      <c r="K547" s="82"/>
      <c r="L547" s="82"/>
      <c r="M547" s="82"/>
      <c r="N547" s="82"/>
      <c r="O547" s="87"/>
      <c r="P547" s="82"/>
      <c r="Q547" s="82"/>
      <c r="R547" s="82"/>
      <c r="S547" s="82"/>
      <c r="T547" s="82"/>
      <c r="U547" s="82"/>
      <c r="V547" s="87"/>
      <c r="W547" s="82"/>
      <c r="X547" s="82"/>
      <c r="Y547" s="82"/>
      <c r="Z547" s="82"/>
      <c r="AA547" s="82"/>
      <c r="AB547" s="82"/>
      <c r="AC547" s="82"/>
      <c r="AD547" s="82"/>
    </row>
    <row r="548" spans="1:30" s="1005" customFormat="1" ht="15.75">
      <c r="A548" s="81"/>
      <c r="B548" s="82"/>
      <c r="C548" s="82"/>
      <c r="D548" s="82"/>
      <c r="E548" s="82"/>
      <c r="F548" s="82"/>
      <c r="G548" s="82"/>
      <c r="H548" s="87"/>
      <c r="I548" s="82"/>
      <c r="J548" s="82"/>
      <c r="K548" s="82"/>
      <c r="L548" s="82"/>
      <c r="M548" s="82"/>
      <c r="N548" s="82"/>
      <c r="O548" s="87"/>
      <c r="P548" s="82"/>
      <c r="Q548" s="82"/>
      <c r="R548" s="82"/>
      <c r="S548" s="82"/>
      <c r="T548" s="82"/>
      <c r="U548" s="82"/>
      <c r="V548" s="87"/>
      <c r="W548" s="82"/>
      <c r="X548" s="82"/>
      <c r="Y548" s="82"/>
      <c r="Z548" s="82"/>
      <c r="AA548" s="82"/>
      <c r="AB548" s="82"/>
      <c r="AC548" s="82"/>
      <c r="AD548" s="82"/>
    </row>
    <row r="549" spans="1:30" s="1005" customFormat="1" ht="15.75">
      <c r="A549" s="81"/>
      <c r="B549" s="82"/>
      <c r="C549" s="82"/>
      <c r="D549" s="82"/>
      <c r="E549" s="82"/>
      <c r="F549" s="82"/>
      <c r="G549" s="82"/>
      <c r="H549" s="87"/>
      <c r="I549" s="82"/>
      <c r="J549" s="82"/>
      <c r="K549" s="82"/>
      <c r="L549" s="82"/>
      <c r="M549" s="82"/>
      <c r="N549" s="82"/>
      <c r="O549" s="87"/>
      <c r="P549" s="82"/>
      <c r="Q549" s="82"/>
      <c r="R549" s="82"/>
      <c r="S549" s="82"/>
      <c r="T549" s="82"/>
      <c r="U549" s="82"/>
      <c r="V549" s="87"/>
      <c r="W549" s="82"/>
      <c r="X549" s="82"/>
      <c r="Y549" s="82"/>
      <c r="Z549" s="82"/>
      <c r="AA549" s="82"/>
      <c r="AB549" s="82"/>
      <c r="AC549" s="82"/>
      <c r="AD549" s="82"/>
    </row>
    <row r="550" spans="1:30" s="1005" customFormat="1" ht="15.75">
      <c r="A550" s="81"/>
      <c r="B550" s="82"/>
      <c r="C550" s="82"/>
      <c r="D550" s="82"/>
      <c r="E550" s="82"/>
      <c r="F550" s="82"/>
      <c r="G550" s="82"/>
      <c r="H550" s="87"/>
      <c r="I550" s="82"/>
      <c r="J550" s="82"/>
      <c r="K550" s="82"/>
      <c r="L550" s="82"/>
      <c r="M550" s="82"/>
      <c r="N550" s="82"/>
      <c r="O550" s="87"/>
      <c r="P550" s="82"/>
      <c r="Q550" s="82"/>
      <c r="R550" s="82"/>
      <c r="S550" s="82"/>
      <c r="T550" s="82"/>
      <c r="U550" s="82"/>
      <c r="V550" s="87"/>
      <c r="W550" s="82"/>
      <c r="X550" s="82"/>
      <c r="Y550" s="82"/>
      <c r="Z550" s="82"/>
      <c r="AA550" s="82"/>
      <c r="AB550" s="82"/>
      <c r="AC550" s="82"/>
      <c r="AD550" s="82"/>
    </row>
    <row r="551" spans="1:30" s="1005" customFormat="1" ht="15.75">
      <c r="A551" s="81"/>
      <c r="B551" s="82"/>
      <c r="C551" s="82"/>
      <c r="D551" s="82"/>
      <c r="E551" s="82"/>
      <c r="F551" s="82"/>
      <c r="G551" s="82"/>
      <c r="H551" s="87"/>
      <c r="I551" s="82"/>
      <c r="J551" s="82"/>
      <c r="K551" s="82"/>
      <c r="L551" s="82"/>
      <c r="M551" s="82"/>
      <c r="N551" s="82"/>
      <c r="O551" s="87"/>
      <c r="P551" s="82"/>
      <c r="Q551" s="82"/>
      <c r="R551" s="82"/>
      <c r="S551" s="82"/>
      <c r="T551" s="82"/>
      <c r="U551" s="82"/>
      <c r="V551" s="87"/>
      <c r="W551" s="82"/>
      <c r="X551" s="82"/>
      <c r="Y551" s="82"/>
      <c r="Z551" s="82"/>
      <c r="AA551" s="82"/>
      <c r="AB551" s="82"/>
      <c r="AC551" s="82"/>
      <c r="AD551" s="82"/>
    </row>
    <row r="552" spans="1:30" s="1005" customFormat="1" ht="15.75">
      <c r="A552" s="81"/>
      <c r="B552" s="82"/>
      <c r="C552" s="82"/>
      <c r="D552" s="82"/>
      <c r="E552" s="82"/>
      <c r="F552" s="82"/>
      <c r="G552" s="82"/>
      <c r="H552" s="87"/>
      <c r="I552" s="82"/>
      <c r="J552" s="82"/>
      <c r="K552" s="82"/>
      <c r="L552" s="82"/>
      <c r="M552" s="82"/>
      <c r="N552" s="82"/>
      <c r="O552" s="87"/>
      <c r="P552" s="82"/>
      <c r="Q552" s="82"/>
      <c r="R552" s="82"/>
      <c r="S552" s="82"/>
      <c r="T552" s="82"/>
      <c r="U552" s="82"/>
      <c r="V552" s="87"/>
      <c r="W552" s="82"/>
      <c r="X552" s="82"/>
      <c r="Y552" s="82"/>
      <c r="Z552" s="82"/>
      <c r="AA552" s="82"/>
      <c r="AB552" s="82"/>
      <c r="AC552" s="82"/>
      <c r="AD552" s="82"/>
    </row>
    <row r="553" spans="1:30" s="1005" customFormat="1" ht="15.75">
      <c r="A553" s="81"/>
      <c r="B553" s="82"/>
      <c r="C553" s="82"/>
      <c r="D553" s="82"/>
      <c r="E553" s="82"/>
      <c r="F553" s="82"/>
      <c r="G553" s="82"/>
      <c r="H553" s="87"/>
      <c r="I553" s="82"/>
      <c r="J553" s="82"/>
      <c r="K553" s="82"/>
      <c r="L553" s="82"/>
      <c r="M553" s="82"/>
      <c r="N553" s="82"/>
      <c r="O553" s="87"/>
      <c r="P553" s="82"/>
      <c r="Q553" s="82"/>
      <c r="R553" s="82"/>
      <c r="S553" s="82"/>
      <c r="T553" s="82"/>
      <c r="U553" s="82"/>
      <c r="V553" s="87"/>
      <c r="W553" s="82"/>
      <c r="X553" s="82"/>
      <c r="Y553" s="82"/>
      <c r="Z553" s="82"/>
      <c r="AA553" s="82"/>
      <c r="AB553" s="82"/>
      <c r="AC553" s="82"/>
      <c r="AD553" s="82"/>
    </row>
    <row r="554" spans="1:30" s="1005" customFormat="1" ht="15.75">
      <c r="A554" s="81"/>
      <c r="B554" s="82"/>
      <c r="C554" s="82"/>
      <c r="D554" s="82"/>
      <c r="E554" s="82"/>
      <c r="F554" s="82"/>
      <c r="G554" s="82"/>
      <c r="H554" s="87"/>
      <c r="I554" s="82"/>
      <c r="J554" s="82"/>
      <c r="K554" s="82"/>
      <c r="L554" s="82"/>
      <c r="M554" s="82"/>
      <c r="N554" s="82"/>
      <c r="O554" s="87"/>
      <c r="P554" s="82"/>
      <c r="Q554" s="82"/>
      <c r="R554" s="82"/>
      <c r="S554" s="82"/>
      <c r="T554" s="82"/>
      <c r="U554" s="82"/>
      <c r="V554" s="87"/>
      <c r="W554" s="82"/>
      <c r="X554" s="82"/>
      <c r="Y554" s="82"/>
      <c r="Z554" s="82"/>
      <c r="AA554" s="82"/>
      <c r="AB554" s="82"/>
      <c r="AC554" s="82"/>
      <c r="AD554" s="82"/>
    </row>
    <row r="555" spans="1:30" s="1005" customFormat="1" ht="15.75">
      <c r="A555" s="81"/>
      <c r="B555" s="82"/>
      <c r="C555" s="82"/>
      <c r="D555" s="82"/>
      <c r="E555" s="82"/>
      <c r="F555" s="82"/>
      <c r="G555" s="82"/>
      <c r="H555" s="87"/>
      <c r="I555" s="82"/>
      <c r="J555" s="82"/>
      <c r="K555" s="82"/>
      <c r="L555" s="82"/>
      <c r="M555" s="82"/>
      <c r="N555" s="82"/>
      <c r="O555" s="87"/>
      <c r="P555" s="82"/>
      <c r="Q555" s="82"/>
      <c r="R555" s="82"/>
      <c r="S555" s="82"/>
      <c r="T555" s="82"/>
      <c r="U555" s="82"/>
      <c r="V555" s="87"/>
      <c r="W555" s="82"/>
      <c r="X555" s="82"/>
      <c r="Y555" s="82"/>
      <c r="Z555" s="82"/>
      <c r="AA555" s="82"/>
      <c r="AB555" s="82"/>
      <c r="AC555" s="82"/>
      <c r="AD555" s="82"/>
    </row>
    <row r="556" spans="1:30" s="1005" customFormat="1" ht="15.75">
      <c r="A556" s="81"/>
      <c r="B556" s="82"/>
      <c r="C556" s="82"/>
      <c r="D556" s="82"/>
      <c r="E556" s="82"/>
      <c r="F556" s="82"/>
      <c r="G556" s="82"/>
      <c r="H556" s="87"/>
      <c r="I556" s="82"/>
      <c r="J556" s="82"/>
      <c r="K556" s="82"/>
      <c r="L556" s="82"/>
      <c r="M556" s="82"/>
      <c r="N556" s="82"/>
      <c r="O556" s="87"/>
      <c r="P556" s="82"/>
      <c r="Q556" s="82"/>
      <c r="R556" s="82"/>
      <c r="S556" s="82"/>
      <c r="T556" s="82"/>
      <c r="U556" s="82"/>
      <c r="V556" s="87"/>
      <c r="W556" s="82"/>
      <c r="X556" s="82"/>
      <c r="Y556" s="82"/>
      <c r="Z556" s="82"/>
      <c r="AA556" s="82"/>
      <c r="AB556" s="82"/>
      <c r="AC556" s="82"/>
      <c r="AD556" s="82"/>
    </row>
    <row r="557" spans="1:30" s="1005" customFormat="1" ht="15.75">
      <c r="A557" s="81"/>
      <c r="B557" s="82"/>
      <c r="C557" s="82"/>
      <c r="D557" s="82"/>
      <c r="E557" s="82"/>
      <c r="F557" s="82"/>
      <c r="G557" s="82"/>
      <c r="H557" s="87"/>
      <c r="I557" s="82"/>
      <c r="J557" s="82"/>
      <c r="K557" s="82"/>
      <c r="L557" s="82"/>
      <c r="M557" s="82"/>
      <c r="N557" s="82"/>
      <c r="O557" s="87"/>
      <c r="P557" s="82"/>
      <c r="Q557" s="82"/>
      <c r="R557" s="82"/>
      <c r="S557" s="82"/>
      <c r="T557" s="82"/>
      <c r="U557" s="82"/>
      <c r="V557" s="87"/>
      <c r="W557" s="82"/>
      <c r="X557" s="82"/>
      <c r="Y557" s="82"/>
      <c r="Z557" s="82"/>
      <c r="AA557" s="82"/>
      <c r="AB557" s="82"/>
      <c r="AC557" s="82"/>
      <c r="AD557" s="82"/>
    </row>
    <row r="558" spans="1:30" s="1005" customFormat="1" ht="15.75">
      <c r="A558" s="81"/>
      <c r="B558" s="82"/>
      <c r="C558" s="82"/>
      <c r="D558" s="82"/>
      <c r="E558" s="82"/>
      <c r="F558" s="82"/>
      <c r="G558" s="82"/>
      <c r="H558" s="87"/>
      <c r="I558" s="82"/>
      <c r="J558" s="82"/>
      <c r="K558" s="82"/>
      <c r="L558" s="82"/>
      <c r="M558" s="82"/>
      <c r="N558" s="82"/>
      <c r="O558" s="87"/>
      <c r="P558" s="82"/>
      <c r="Q558" s="82"/>
      <c r="R558" s="82"/>
      <c r="S558" s="82"/>
      <c r="T558" s="82"/>
      <c r="U558" s="82"/>
      <c r="V558" s="87"/>
      <c r="W558" s="82"/>
      <c r="X558" s="82"/>
      <c r="Y558" s="82"/>
      <c r="Z558" s="82"/>
      <c r="AA558" s="82"/>
      <c r="AB558" s="82"/>
      <c r="AC558" s="82"/>
      <c r="AD558" s="82"/>
    </row>
    <row r="559" spans="1:30" s="1005" customFormat="1" ht="15.75">
      <c r="A559" s="81"/>
      <c r="B559" s="82"/>
      <c r="C559" s="82"/>
      <c r="D559" s="82"/>
      <c r="E559" s="82"/>
      <c r="F559" s="82"/>
      <c r="G559" s="82"/>
      <c r="H559" s="87"/>
      <c r="I559" s="82"/>
      <c r="J559" s="82"/>
      <c r="K559" s="82"/>
      <c r="L559" s="82"/>
      <c r="M559" s="82"/>
      <c r="N559" s="82"/>
      <c r="O559" s="87"/>
      <c r="P559" s="82"/>
      <c r="Q559" s="82"/>
      <c r="R559" s="82"/>
      <c r="S559" s="82"/>
      <c r="T559" s="82"/>
      <c r="U559" s="82"/>
      <c r="V559" s="87"/>
      <c r="W559" s="82"/>
      <c r="X559" s="82"/>
      <c r="Y559" s="82"/>
      <c r="Z559" s="82"/>
      <c r="AA559" s="82"/>
      <c r="AB559" s="82"/>
      <c r="AC559" s="82"/>
      <c r="AD559" s="82"/>
    </row>
    <row r="560" spans="1:30" s="1005" customFormat="1" ht="15.75">
      <c r="A560" s="81"/>
      <c r="B560" s="82"/>
      <c r="C560" s="82"/>
      <c r="D560" s="82"/>
      <c r="E560" s="82"/>
      <c r="F560" s="82"/>
      <c r="G560" s="82"/>
      <c r="H560" s="87"/>
      <c r="I560" s="82"/>
      <c r="J560" s="82"/>
      <c r="K560" s="82"/>
      <c r="L560" s="82"/>
      <c r="M560" s="82"/>
      <c r="N560" s="82"/>
      <c r="O560" s="87"/>
      <c r="P560" s="82"/>
      <c r="Q560" s="82"/>
      <c r="R560" s="82"/>
      <c r="S560" s="82"/>
      <c r="T560" s="82"/>
      <c r="U560" s="82"/>
      <c r="V560" s="87"/>
      <c r="W560" s="82"/>
      <c r="X560" s="82"/>
      <c r="Y560" s="82"/>
      <c r="Z560" s="82"/>
      <c r="AA560" s="82"/>
      <c r="AB560" s="82"/>
      <c r="AC560" s="82"/>
      <c r="AD560" s="82"/>
    </row>
    <row r="561" spans="1:30" s="1005" customFormat="1" ht="15.75">
      <c r="A561" s="81"/>
      <c r="B561" s="82"/>
      <c r="C561" s="82"/>
      <c r="D561" s="82"/>
      <c r="E561" s="82"/>
      <c r="F561" s="82"/>
      <c r="G561" s="82"/>
      <c r="H561" s="87"/>
      <c r="I561" s="82"/>
      <c r="J561" s="82"/>
      <c r="K561" s="82"/>
      <c r="L561" s="82"/>
      <c r="M561" s="82"/>
      <c r="N561" s="82"/>
      <c r="O561" s="87"/>
      <c r="P561" s="82"/>
      <c r="Q561" s="82"/>
      <c r="R561" s="82"/>
      <c r="S561" s="82"/>
      <c r="T561" s="82"/>
      <c r="U561" s="82"/>
      <c r="V561" s="87"/>
      <c r="W561" s="82"/>
      <c r="X561" s="82"/>
      <c r="Y561" s="82"/>
      <c r="Z561" s="82"/>
      <c r="AA561" s="82"/>
      <c r="AB561" s="82"/>
      <c r="AC561" s="82"/>
      <c r="AD561" s="82"/>
    </row>
    <row r="562" spans="1:30" s="1005" customFormat="1" ht="15.75">
      <c r="A562" s="81"/>
      <c r="B562" s="82"/>
      <c r="C562" s="82"/>
      <c r="D562" s="82"/>
      <c r="E562" s="82"/>
      <c r="F562" s="82"/>
      <c r="G562" s="82"/>
      <c r="H562" s="87"/>
      <c r="I562" s="82"/>
      <c r="J562" s="82"/>
      <c r="K562" s="82"/>
      <c r="L562" s="82"/>
      <c r="M562" s="82"/>
      <c r="N562" s="82"/>
      <c r="O562" s="87"/>
      <c r="P562" s="82"/>
      <c r="Q562" s="82"/>
      <c r="R562" s="82"/>
      <c r="S562" s="82"/>
      <c r="T562" s="82"/>
      <c r="U562" s="82"/>
      <c r="V562" s="87"/>
      <c r="W562" s="82"/>
      <c r="X562" s="82"/>
      <c r="Y562" s="82"/>
      <c r="Z562" s="82"/>
      <c r="AA562" s="82"/>
      <c r="AB562" s="82"/>
      <c r="AC562" s="82"/>
      <c r="AD562" s="82"/>
    </row>
    <row r="563" spans="1:30" s="1005" customFormat="1" ht="15.75">
      <c r="A563" s="81"/>
      <c r="B563" s="82"/>
      <c r="C563" s="82"/>
      <c r="D563" s="82"/>
      <c r="E563" s="82"/>
      <c r="F563" s="82"/>
      <c r="G563" s="82"/>
      <c r="H563" s="87"/>
      <c r="I563" s="82"/>
      <c r="J563" s="82"/>
      <c r="K563" s="82"/>
      <c r="L563" s="82"/>
      <c r="M563" s="82"/>
      <c r="N563" s="82"/>
      <c r="O563" s="87"/>
      <c r="P563" s="82"/>
      <c r="Q563" s="82"/>
      <c r="R563" s="82"/>
      <c r="S563" s="82"/>
      <c r="T563" s="82"/>
      <c r="U563" s="82"/>
      <c r="V563" s="87"/>
      <c r="W563" s="82"/>
      <c r="X563" s="82"/>
      <c r="Y563" s="82"/>
      <c r="Z563" s="82"/>
      <c r="AA563" s="82"/>
      <c r="AB563" s="82"/>
      <c r="AC563" s="82"/>
      <c r="AD563" s="82"/>
    </row>
    <row r="564" spans="1:30" s="1005" customFormat="1" ht="15.75">
      <c r="A564" s="81"/>
      <c r="B564" s="82"/>
      <c r="C564" s="82"/>
      <c r="D564" s="82"/>
      <c r="E564" s="82"/>
      <c r="F564" s="82"/>
      <c r="G564" s="82"/>
      <c r="H564" s="87"/>
      <c r="I564" s="82"/>
      <c r="J564" s="82"/>
      <c r="K564" s="82"/>
      <c r="L564" s="82"/>
      <c r="M564" s="82"/>
      <c r="N564" s="82"/>
      <c r="O564" s="87"/>
      <c r="P564" s="82"/>
      <c r="Q564" s="82"/>
      <c r="R564" s="82"/>
      <c r="S564" s="82"/>
      <c r="T564" s="82"/>
      <c r="U564" s="82"/>
      <c r="V564" s="87"/>
      <c r="W564" s="82"/>
      <c r="X564" s="82"/>
      <c r="Y564" s="82"/>
      <c r="Z564" s="82"/>
      <c r="AA564" s="82"/>
      <c r="AB564" s="82"/>
      <c r="AC564" s="82"/>
      <c r="AD564" s="82"/>
    </row>
    <row r="565" spans="1:30" s="1005" customFormat="1" ht="15.75">
      <c r="A565" s="81"/>
      <c r="B565" s="82"/>
      <c r="C565" s="82"/>
      <c r="D565" s="82"/>
      <c r="E565" s="82"/>
      <c r="F565" s="82"/>
      <c r="G565" s="82"/>
      <c r="H565" s="87"/>
      <c r="I565" s="82"/>
      <c r="J565" s="82"/>
      <c r="K565" s="82"/>
      <c r="L565" s="82"/>
      <c r="M565" s="82"/>
      <c r="N565" s="82"/>
      <c r="O565" s="87"/>
      <c r="P565" s="82"/>
      <c r="Q565" s="82"/>
      <c r="R565" s="82"/>
      <c r="S565" s="82"/>
      <c r="T565" s="82"/>
      <c r="U565" s="82"/>
      <c r="V565" s="87"/>
      <c r="W565" s="82"/>
      <c r="X565" s="82"/>
      <c r="Y565" s="82"/>
      <c r="Z565" s="82"/>
      <c r="AA565" s="82"/>
      <c r="AB565" s="82"/>
      <c r="AC565" s="82"/>
      <c r="AD565" s="82"/>
    </row>
    <row r="566" spans="1:30" s="1005" customFormat="1" ht="15.75">
      <c r="A566" s="81"/>
      <c r="B566" s="82"/>
      <c r="C566" s="82"/>
      <c r="D566" s="82"/>
      <c r="E566" s="82"/>
      <c r="F566" s="82"/>
      <c r="G566" s="82"/>
      <c r="H566" s="87"/>
      <c r="I566" s="82"/>
      <c r="J566" s="82"/>
      <c r="K566" s="82"/>
      <c r="L566" s="82"/>
      <c r="M566" s="82"/>
      <c r="N566" s="82"/>
      <c r="O566" s="87"/>
      <c r="P566" s="82"/>
      <c r="Q566" s="82"/>
      <c r="R566" s="82"/>
      <c r="S566" s="82"/>
      <c r="T566" s="82"/>
      <c r="U566" s="82"/>
      <c r="V566" s="87"/>
      <c r="W566" s="82"/>
      <c r="X566" s="82"/>
      <c r="Y566" s="82"/>
      <c r="Z566" s="82"/>
      <c r="AA566" s="82"/>
      <c r="AB566" s="82"/>
      <c r="AC566" s="82"/>
      <c r="AD566" s="82"/>
    </row>
    <row r="567" spans="1:30" s="1005" customFormat="1" ht="15.75">
      <c r="A567" s="81"/>
      <c r="B567" s="82"/>
      <c r="C567" s="82"/>
      <c r="D567" s="82"/>
      <c r="E567" s="82"/>
      <c r="F567" s="82"/>
      <c r="G567" s="82"/>
      <c r="H567" s="87"/>
      <c r="I567" s="82"/>
      <c r="J567" s="82"/>
      <c r="K567" s="82"/>
      <c r="L567" s="82"/>
      <c r="M567" s="82"/>
      <c r="N567" s="82"/>
      <c r="O567" s="87"/>
      <c r="P567" s="82"/>
      <c r="Q567" s="82"/>
      <c r="R567" s="82"/>
      <c r="S567" s="82"/>
      <c r="T567" s="82"/>
      <c r="U567" s="82"/>
      <c r="V567" s="87"/>
      <c r="W567" s="82"/>
      <c r="X567" s="82"/>
      <c r="Y567" s="82"/>
      <c r="Z567" s="82"/>
      <c r="AA567" s="82"/>
      <c r="AB567" s="82"/>
      <c r="AC567" s="82"/>
      <c r="AD567" s="82"/>
    </row>
    <row r="568" spans="1:30" s="1005" customFormat="1" ht="15.75">
      <c r="A568" s="81"/>
      <c r="B568" s="82"/>
      <c r="C568" s="82"/>
      <c r="D568" s="82"/>
      <c r="E568" s="82"/>
      <c r="F568" s="82"/>
      <c r="G568" s="82"/>
      <c r="H568" s="87"/>
      <c r="I568" s="82"/>
      <c r="J568" s="82"/>
      <c r="K568" s="82"/>
      <c r="L568" s="82"/>
      <c r="M568" s="82"/>
      <c r="N568" s="82"/>
      <c r="O568" s="87"/>
      <c r="P568" s="82"/>
      <c r="Q568" s="82"/>
      <c r="R568" s="82"/>
      <c r="S568" s="82"/>
      <c r="T568" s="82"/>
      <c r="U568" s="82"/>
      <c r="V568" s="87"/>
      <c r="W568" s="82"/>
      <c r="X568" s="82"/>
      <c r="Y568" s="82"/>
      <c r="Z568" s="82"/>
      <c r="AA568" s="82"/>
      <c r="AB568" s="82"/>
      <c r="AC568" s="82"/>
      <c r="AD568" s="82"/>
    </row>
    <row r="569" spans="1:30" s="1005" customFormat="1" ht="15.75">
      <c r="A569" s="81"/>
      <c r="B569" s="82"/>
      <c r="C569" s="82"/>
      <c r="D569" s="82"/>
      <c r="E569" s="82"/>
      <c r="F569" s="82"/>
      <c r="G569" s="82"/>
      <c r="H569" s="87"/>
      <c r="I569" s="82"/>
      <c r="J569" s="82"/>
      <c r="K569" s="82"/>
      <c r="L569" s="82"/>
      <c r="M569" s="82"/>
      <c r="N569" s="82"/>
      <c r="O569" s="87"/>
      <c r="P569" s="82"/>
      <c r="Q569" s="82"/>
      <c r="R569" s="82"/>
      <c r="S569" s="82"/>
      <c r="T569" s="82"/>
      <c r="U569" s="82"/>
      <c r="V569" s="87"/>
      <c r="W569" s="82"/>
      <c r="X569" s="82"/>
      <c r="Y569" s="82"/>
      <c r="Z569" s="82"/>
      <c r="AA569" s="82"/>
      <c r="AB569" s="82"/>
      <c r="AC569" s="82"/>
      <c r="AD569" s="82"/>
    </row>
    <row r="570" spans="1:30" s="1005" customFormat="1" ht="15.75">
      <c r="A570" s="81"/>
      <c r="B570" s="82"/>
      <c r="C570" s="82"/>
      <c r="D570" s="82"/>
      <c r="E570" s="82"/>
      <c r="F570" s="82"/>
      <c r="G570" s="82"/>
      <c r="H570" s="87"/>
      <c r="I570" s="82"/>
      <c r="J570" s="82"/>
      <c r="K570" s="82"/>
      <c r="L570" s="82"/>
      <c r="M570" s="82"/>
      <c r="N570" s="82"/>
      <c r="O570" s="87"/>
      <c r="P570" s="82"/>
      <c r="Q570" s="82"/>
      <c r="R570" s="82"/>
      <c r="S570" s="82"/>
      <c r="T570" s="82"/>
      <c r="U570" s="82"/>
      <c r="V570" s="87"/>
      <c r="W570" s="82"/>
      <c r="X570" s="82"/>
      <c r="Y570" s="82"/>
      <c r="Z570" s="82"/>
      <c r="AA570" s="82"/>
      <c r="AB570" s="82"/>
      <c r="AC570" s="82"/>
      <c r="AD570" s="82"/>
    </row>
    <row r="571" spans="1:30" s="1005" customFormat="1" ht="15.75">
      <c r="A571" s="81"/>
      <c r="B571" s="82"/>
      <c r="C571" s="82"/>
      <c r="D571" s="82"/>
      <c r="E571" s="82"/>
      <c r="F571" s="82"/>
      <c r="G571" s="82"/>
      <c r="H571" s="87"/>
      <c r="I571" s="82"/>
      <c r="J571" s="82"/>
      <c r="K571" s="82"/>
      <c r="L571" s="82"/>
      <c r="M571" s="82"/>
      <c r="N571" s="82"/>
      <c r="O571" s="87"/>
      <c r="P571" s="82"/>
      <c r="Q571" s="82"/>
      <c r="R571" s="82"/>
      <c r="S571" s="82"/>
      <c r="T571" s="82"/>
      <c r="U571" s="82"/>
      <c r="V571" s="87"/>
      <c r="W571" s="82"/>
      <c r="X571" s="82"/>
      <c r="Y571" s="82"/>
      <c r="Z571" s="82"/>
      <c r="AA571" s="82"/>
      <c r="AB571" s="82"/>
      <c r="AC571" s="82"/>
      <c r="AD571" s="82"/>
    </row>
    <row r="572" spans="1:30" s="1005" customFormat="1" ht="15.75">
      <c r="A572" s="81"/>
      <c r="B572" s="82"/>
      <c r="C572" s="82"/>
      <c r="D572" s="82"/>
      <c r="E572" s="82"/>
      <c r="F572" s="82"/>
      <c r="G572" s="82"/>
      <c r="H572" s="87"/>
      <c r="I572" s="82"/>
      <c r="J572" s="82"/>
      <c r="K572" s="82"/>
      <c r="L572" s="82"/>
      <c r="M572" s="82"/>
      <c r="N572" s="82"/>
      <c r="O572" s="87"/>
      <c r="P572" s="82"/>
      <c r="Q572" s="82"/>
      <c r="R572" s="82"/>
      <c r="S572" s="82"/>
      <c r="T572" s="82"/>
      <c r="U572" s="82"/>
      <c r="V572" s="87"/>
      <c r="W572" s="82"/>
      <c r="X572" s="82"/>
      <c r="Y572" s="82"/>
      <c r="Z572" s="82"/>
      <c r="AA572" s="82"/>
      <c r="AB572" s="82"/>
      <c r="AC572" s="82"/>
      <c r="AD572" s="82"/>
    </row>
    <row r="573" spans="1:30" s="1005" customFormat="1" ht="15.75">
      <c r="A573" s="81"/>
      <c r="B573" s="82"/>
      <c r="C573" s="82"/>
      <c r="D573" s="82"/>
      <c r="E573" s="82"/>
      <c r="F573" s="82"/>
      <c r="G573" s="82"/>
      <c r="H573" s="87"/>
      <c r="I573" s="82"/>
      <c r="J573" s="82"/>
      <c r="K573" s="82"/>
      <c r="L573" s="82"/>
      <c r="M573" s="82"/>
      <c r="N573" s="82"/>
      <c r="O573" s="87"/>
      <c r="P573" s="82"/>
      <c r="Q573" s="82"/>
      <c r="R573" s="82"/>
      <c r="S573" s="82"/>
      <c r="T573" s="82"/>
      <c r="U573" s="82"/>
      <c r="V573" s="87"/>
      <c r="W573" s="82"/>
      <c r="X573" s="82"/>
      <c r="Y573" s="82"/>
      <c r="Z573" s="82"/>
      <c r="AA573" s="82"/>
      <c r="AB573" s="82"/>
      <c r="AC573" s="82"/>
      <c r="AD573" s="82"/>
    </row>
    <row r="574" spans="1:30" s="1005" customFormat="1" ht="15.75">
      <c r="A574" s="81"/>
      <c r="B574" s="82"/>
      <c r="C574" s="82"/>
      <c r="D574" s="82"/>
      <c r="E574" s="82"/>
      <c r="F574" s="82"/>
      <c r="G574" s="82"/>
      <c r="H574" s="87"/>
      <c r="I574" s="82"/>
      <c r="J574" s="82"/>
      <c r="K574" s="82"/>
      <c r="L574" s="82"/>
      <c r="M574" s="82"/>
      <c r="N574" s="82"/>
      <c r="O574" s="87"/>
      <c r="P574" s="82"/>
      <c r="Q574" s="82"/>
      <c r="R574" s="82"/>
      <c r="S574" s="82"/>
      <c r="T574" s="82"/>
      <c r="U574" s="82"/>
      <c r="V574" s="87"/>
      <c r="W574" s="82"/>
      <c r="X574" s="82"/>
      <c r="Y574" s="82"/>
      <c r="Z574" s="82"/>
      <c r="AA574" s="82"/>
      <c r="AB574" s="82"/>
      <c r="AC574" s="82"/>
      <c r="AD574" s="82"/>
    </row>
    <row r="575" spans="1:30" s="1005" customFormat="1" ht="15.75">
      <c r="A575" s="81"/>
      <c r="B575" s="82"/>
      <c r="C575" s="82"/>
      <c r="D575" s="82"/>
      <c r="E575" s="82"/>
      <c r="F575" s="82"/>
      <c r="G575" s="82"/>
      <c r="H575" s="87"/>
      <c r="I575" s="82"/>
      <c r="J575" s="82"/>
      <c r="K575" s="82"/>
      <c r="L575" s="82"/>
      <c r="M575" s="82"/>
      <c r="N575" s="82"/>
      <c r="O575" s="87"/>
      <c r="P575" s="82"/>
      <c r="Q575" s="82"/>
      <c r="R575" s="82"/>
      <c r="S575" s="82"/>
      <c r="T575" s="82"/>
      <c r="U575" s="82"/>
      <c r="V575" s="87"/>
      <c r="W575" s="82"/>
      <c r="X575" s="82"/>
      <c r="Y575" s="82"/>
      <c r="Z575" s="82"/>
      <c r="AA575" s="82"/>
      <c r="AB575" s="82"/>
      <c r="AC575" s="82"/>
      <c r="AD575" s="82"/>
    </row>
    <row r="576" spans="1:30" s="1005" customFormat="1" ht="15.75">
      <c r="A576" s="81"/>
      <c r="B576" s="82"/>
      <c r="C576" s="82"/>
      <c r="D576" s="82"/>
      <c r="E576" s="82"/>
      <c r="F576" s="82"/>
      <c r="G576" s="82"/>
      <c r="H576" s="87"/>
      <c r="I576" s="82"/>
      <c r="J576" s="82"/>
      <c r="K576" s="82"/>
      <c r="L576" s="82"/>
      <c r="M576" s="82"/>
      <c r="N576" s="82"/>
      <c r="O576" s="87"/>
      <c r="P576" s="82"/>
      <c r="Q576" s="82"/>
      <c r="R576" s="82"/>
      <c r="S576" s="82"/>
      <c r="T576" s="82"/>
      <c r="U576" s="82"/>
      <c r="V576" s="87"/>
      <c r="W576" s="82"/>
      <c r="X576" s="82"/>
      <c r="Y576" s="82"/>
      <c r="Z576" s="82"/>
      <c r="AA576" s="82"/>
      <c r="AB576" s="82"/>
      <c r="AC576" s="82"/>
      <c r="AD576" s="82"/>
    </row>
    <row r="577" spans="1:30" s="1005" customFormat="1" ht="15.75">
      <c r="A577" s="81"/>
      <c r="B577" s="82"/>
      <c r="C577" s="82"/>
      <c r="D577" s="82"/>
      <c r="E577" s="82"/>
      <c r="F577" s="82"/>
      <c r="G577" s="82"/>
      <c r="H577" s="87"/>
      <c r="I577" s="82"/>
      <c r="J577" s="82"/>
      <c r="K577" s="82"/>
      <c r="L577" s="82"/>
      <c r="M577" s="82"/>
      <c r="N577" s="82"/>
      <c r="O577" s="87"/>
      <c r="P577" s="82"/>
      <c r="Q577" s="82"/>
      <c r="R577" s="82"/>
      <c r="S577" s="82"/>
      <c r="T577" s="82"/>
      <c r="U577" s="82"/>
      <c r="V577" s="87"/>
      <c r="W577" s="82"/>
      <c r="X577" s="82"/>
      <c r="Y577" s="82"/>
      <c r="Z577" s="82"/>
      <c r="AA577" s="82"/>
      <c r="AB577" s="82"/>
      <c r="AC577" s="82"/>
      <c r="AD577" s="82"/>
    </row>
    <row r="578" spans="1:30" s="1005" customFormat="1" ht="15.75">
      <c r="A578" s="81"/>
      <c r="B578" s="82"/>
      <c r="C578" s="82"/>
      <c r="D578" s="82"/>
      <c r="E578" s="82"/>
      <c r="F578" s="82"/>
      <c r="G578" s="82"/>
      <c r="H578" s="87"/>
      <c r="I578" s="82"/>
      <c r="J578" s="82"/>
      <c r="K578" s="82"/>
      <c r="L578" s="82"/>
      <c r="M578" s="82"/>
      <c r="N578" s="82"/>
      <c r="O578" s="87"/>
      <c r="P578" s="82"/>
      <c r="Q578" s="82"/>
      <c r="R578" s="82"/>
      <c r="S578" s="82"/>
      <c r="T578" s="82"/>
      <c r="U578" s="82"/>
      <c r="V578" s="87"/>
      <c r="W578" s="82"/>
      <c r="X578" s="82"/>
      <c r="Y578" s="82"/>
      <c r="Z578" s="82"/>
      <c r="AA578" s="82"/>
      <c r="AB578" s="82"/>
      <c r="AC578" s="82"/>
      <c r="AD578" s="82"/>
    </row>
    <row r="579" spans="1:30" s="1005" customFormat="1" ht="15.75">
      <c r="A579" s="81"/>
      <c r="B579" s="82"/>
      <c r="C579" s="82"/>
      <c r="D579" s="82"/>
      <c r="E579" s="82"/>
      <c r="F579" s="82"/>
      <c r="G579" s="82"/>
      <c r="H579" s="87"/>
      <c r="I579" s="82"/>
      <c r="J579" s="82"/>
      <c r="K579" s="82"/>
      <c r="L579" s="82"/>
      <c r="M579" s="82"/>
      <c r="N579" s="82"/>
      <c r="O579" s="87"/>
      <c r="P579" s="82"/>
      <c r="Q579" s="82"/>
      <c r="R579" s="82"/>
      <c r="S579" s="82"/>
      <c r="T579" s="82"/>
      <c r="U579" s="82"/>
      <c r="V579" s="87"/>
      <c r="W579" s="82"/>
      <c r="X579" s="82"/>
      <c r="Y579" s="82"/>
      <c r="Z579" s="82"/>
      <c r="AA579" s="82"/>
      <c r="AB579" s="82"/>
      <c r="AC579" s="82"/>
      <c r="AD579" s="82"/>
    </row>
    <row r="580" spans="1:30" s="1005" customFormat="1" ht="15.75">
      <c r="A580" s="81"/>
      <c r="B580" s="82"/>
      <c r="C580" s="82"/>
      <c r="D580" s="82"/>
      <c r="E580" s="82"/>
      <c r="F580" s="82"/>
      <c r="G580" s="82"/>
      <c r="H580" s="87"/>
      <c r="I580" s="82"/>
      <c r="J580" s="82"/>
      <c r="K580" s="82"/>
      <c r="L580" s="82"/>
      <c r="M580" s="82"/>
      <c r="N580" s="82"/>
      <c r="O580" s="87"/>
      <c r="P580" s="82"/>
      <c r="Q580" s="82"/>
      <c r="R580" s="82"/>
      <c r="S580" s="82"/>
      <c r="T580" s="82"/>
      <c r="U580" s="82"/>
      <c r="V580" s="87"/>
      <c r="W580" s="82"/>
      <c r="X580" s="82"/>
      <c r="Y580" s="82"/>
      <c r="Z580" s="82"/>
      <c r="AA580" s="82"/>
      <c r="AB580" s="82"/>
      <c r="AC580" s="82"/>
      <c r="AD580" s="82"/>
    </row>
    <row r="581" spans="1:30" s="1005" customFormat="1" ht="15.75">
      <c r="A581" s="81"/>
      <c r="B581" s="82"/>
      <c r="C581" s="82"/>
      <c r="D581" s="82"/>
      <c r="E581" s="82"/>
      <c r="F581" s="82"/>
      <c r="G581" s="82"/>
      <c r="H581" s="87"/>
      <c r="I581" s="82"/>
      <c r="J581" s="82"/>
      <c r="K581" s="82"/>
      <c r="L581" s="82"/>
      <c r="M581" s="82"/>
      <c r="N581" s="82"/>
      <c r="O581" s="87"/>
      <c r="P581" s="82"/>
      <c r="Q581" s="82"/>
      <c r="R581" s="82"/>
      <c r="S581" s="82"/>
      <c r="T581" s="82"/>
      <c r="U581" s="82"/>
      <c r="V581" s="87"/>
      <c r="W581" s="82"/>
      <c r="X581" s="82"/>
      <c r="Y581" s="82"/>
      <c r="Z581" s="82"/>
      <c r="AA581" s="82"/>
      <c r="AB581" s="82"/>
      <c r="AC581" s="82"/>
      <c r="AD581" s="82"/>
    </row>
    <row r="582" spans="1:30" s="1005" customFormat="1" ht="15.75">
      <c r="A582" s="81"/>
      <c r="B582" s="82"/>
      <c r="C582" s="82"/>
      <c r="D582" s="82"/>
      <c r="E582" s="82"/>
      <c r="F582" s="82"/>
      <c r="G582" s="82"/>
      <c r="H582" s="87"/>
      <c r="I582" s="82"/>
      <c r="J582" s="82"/>
      <c r="K582" s="82"/>
      <c r="L582" s="82"/>
      <c r="M582" s="82"/>
      <c r="N582" s="82"/>
      <c r="O582" s="87"/>
      <c r="P582" s="82"/>
      <c r="Q582" s="82"/>
      <c r="R582" s="82"/>
      <c r="S582" s="82"/>
      <c r="T582" s="82"/>
      <c r="U582" s="82"/>
      <c r="V582" s="87"/>
      <c r="W582" s="82"/>
      <c r="X582" s="82"/>
      <c r="Y582" s="82"/>
      <c r="Z582" s="82"/>
      <c r="AA582" s="82"/>
      <c r="AB582" s="82"/>
      <c r="AC582" s="82"/>
      <c r="AD582" s="82"/>
    </row>
    <row r="583" spans="1:30" s="1005" customFormat="1" ht="15.75">
      <c r="A583" s="81"/>
      <c r="B583" s="82"/>
      <c r="C583" s="82"/>
      <c r="D583" s="82"/>
      <c r="E583" s="82"/>
      <c r="F583" s="82"/>
      <c r="G583" s="82"/>
      <c r="H583" s="87"/>
      <c r="I583" s="82"/>
      <c r="J583" s="82"/>
      <c r="K583" s="82"/>
      <c r="L583" s="82"/>
      <c r="M583" s="82"/>
      <c r="N583" s="82"/>
      <c r="O583" s="87"/>
      <c r="P583" s="82"/>
      <c r="Q583" s="82"/>
      <c r="R583" s="82"/>
      <c r="S583" s="82"/>
      <c r="T583" s="82"/>
      <c r="U583" s="82"/>
      <c r="V583" s="87"/>
      <c r="W583" s="82"/>
      <c r="X583" s="82"/>
      <c r="Y583" s="82"/>
      <c r="Z583" s="82"/>
      <c r="AA583" s="82"/>
      <c r="AB583" s="82"/>
      <c r="AC583" s="82"/>
      <c r="AD583" s="82"/>
    </row>
    <row r="584" spans="1:30" s="1005" customFormat="1" ht="15.75">
      <c r="A584" s="81"/>
      <c r="B584" s="82"/>
      <c r="C584" s="82"/>
      <c r="D584" s="82"/>
      <c r="E584" s="82"/>
      <c r="F584" s="82"/>
      <c r="G584" s="82"/>
      <c r="H584" s="87"/>
      <c r="I584" s="82"/>
      <c r="J584" s="82"/>
      <c r="K584" s="82"/>
      <c r="L584" s="82"/>
      <c r="M584" s="82"/>
      <c r="N584" s="82"/>
      <c r="O584" s="87"/>
      <c r="P584" s="82"/>
      <c r="Q584" s="82"/>
      <c r="R584" s="82"/>
      <c r="S584" s="82"/>
      <c r="T584" s="82"/>
      <c r="U584" s="82"/>
      <c r="V584" s="87"/>
      <c r="W584" s="82"/>
      <c r="X584" s="82"/>
      <c r="Y584" s="82"/>
      <c r="Z584" s="82"/>
      <c r="AA584" s="82"/>
      <c r="AB584" s="82"/>
      <c r="AC584" s="82"/>
      <c r="AD584" s="82"/>
    </row>
    <row r="585" spans="1:30" s="1005" customFormat="1" ht="15.75">
      <c r="A585" s="81"/>
      <c r="B585" s="82"/>
      <c r="C585" s="82"/>
      <c r="D585" s="82"/>
      <c r="E585" s="82"/>
      <c r="F585" s="82"/>
      <c r="G585" s="82"/>
      <c r="H585" s="87"/>
      <c r="I585" s="82"/>
      <c r="J585" s="82"/>
      <c r="K585" s="82"/>
      <c r="L585" s="82"/>
      <c r="M585" s="82"/>
      <c r="N585" s="82"/>
      <c r="O585" s="87"/>
      <c r="P585" s="82"/>
      <c r="Q585" s="82"/>
      <c r="R585" s="82"/>
      <c r="S585" s="82"/>
      <c r="T585" s="82"/>
      <c r="U585" s="82"/>
      <c r="V585" s="87"/>
      <c r="W585" s="82"/>
      <c r="X585" s="82"/>
      <c r="Y585" s="82"/>
      <c r="Z585" s="82"/>
      <c r="AA585" s="82"/>
      <c r="AB585" s="82"/>
      <c r="AC585" s="82"/>
      <c r="AD585" s="82"/>
    </row>
    <row r="586" spans="1:30" s="1005" customFormat="1" ht="15.75">
      <c r="A586" s="81"/>
      <c r="B586" s="82"/>
      <c r="C586" s="82"/>
      <c r="D586" s="82"/>
      <c r="E586" s="82"/>
      <c r="F586" s="82"/>
      <c r="G586" s="82"/>
      <c r="H586" s="87"/>
      <c r="I586" s="82"/>
      <c r="J586" s="82"/>
      <c r="K586" s="82"/>
      <c r="L586" s="82"/>
      <c r="M586" s="82"/>
      <c r="N586" s="82"/>
      <c r="O586" s="87"/>
      <c r="P586" s="82"/>
      <c r="Q586" s="82"/>
      <c r="R586" s="82"/>
      <c r="S586" s="82"/>
      <c r="T586" s="82"/>
      <c r="U586" s="82"/>
      <c r="V586" s="87"/>
      <c r="W586" s="82"/>
      <c r="X586" s="82"/>
      <c r="Y586" s="82"/>
      <c r="Z586" s="82"/>
      <c r="AA586" s="82"/>
      <c r="AB586" s="82"/>
      <c r="AC586" s="82"/>
      <c r="AD586" s="82"/>
    </row>
    <row r="587" spans="1:30" s="1005" customFormat="1" ht="15.75">
      <c r="A587" s="81"/>
      <c r="B587" s="82"/>
      <c r="C587" s="82"/>
      <c r="D587" s="82"/>
      <c r="E587" s="82"/>
      <c r="F587" s="82"/>
      <c r="G587" s="82"/>
      <c r="H587" s="87"/>
      <c r="I587" s="82"/>
      <c r="J587" s="82"/>
      <c r="K587" s="82"/>
      <c r="L587" s="82"/>
      <c r="M587" s="82"/>
      <c r="N587" s="82"/>
      <c r="O587" s="87"/>
      <c r="P587" s="82"/>
      <c r="Q587" s="82"/>
      <c r="R587" s="82"/>
      <c r="S587" s="82"/>
      <c r="T587" s="82"/>
      <c r="U587" s="82"/>
      <c r="V587" s="87"/>
      <c r="W587" s="82"/>
      <c r="X587" s="82"/>
      <c r="Y587" s="82"/>
      <c r="Z587" s="82"/>
      <c r="AA587" s="82"/>
      <c r="AB587" s="82"/>
      <c r="AC587" s="82"/>
      <c r="AD587" s="82"/>
    </row>
    <row r="588" spans="1:30" s="1005" customFormat="1" ht="15.75">
      <c r="A588" s="81"/>
      <c r="B588" s="82"/>
      <c r="C588" s="82"/>
      <c r="D588" s="82"/>
      <c r="E588" s="82"/>
      <c r="F588" s="82"/>
      <c r="G588" s="82"/>
      <c r="H588" s="87"/>
      <c r="I588" s="82"/>
      <c r="J588" s="82"/>
      <c r="K588" s="82"/>
      <c r="L588" s="82"/>
      <c r="M588" s="82"/>
      <c r="N588" s="82"/>
      <c r="O588" s="87"/>
      <c r="P588" s="82"/>
      <c r="Q588" s="82"/>
      <c r="R588" s="82"/>
      <c r="S588" s="82"/>
      <c r="T588" s="82"/>
      <c r="U588" s="82"/>
      <c r="V588" s="87"/>
      <c r="W588" s="82"/>
      <c r="X588" s="82"/>
      <c r="Y588" s="82"/>
      <c r="Z588" s="82"/>
      <c r="AA588" s="82"/>
      <c r="AB588" s="82"/>
      <c r="AC588" s="82"/>
      <c r="AD588" s="82"/>
    </row>
    <row r="589" spans="1:30" s="1005" customFormat="1" ht="15.75">
      <c r="A589" s="81"/>
      <c r="B589" s="82"/>
      <c r="C589" s="82"/>
      <c r="D589" s="82"/>
      <c r="E589" s="82"/>
      <c r="F589" s="82"/>
      <c r="G589" s="82"/>
      <c r="H589" s="87"/>
      <c r="I589" s="82"/>
      <c r="J589" s="82"/>
      <c r="K589" s="82"/>
      <c r="L589" s="82"/>
      <c r="M589" s="82"/>
      <c r="N589" s="82"/>
      <c r="O589" s="87"/>
      <c r="P589" s="82"/>
      <c r="Q589" s="82"/>
      <c r="R589" s="82"/>
      <c r="S589" s="82"/>
      <c r="T589" s="82"/>
      <c r="U589" s="82"/>
      <c r="V589" s="87"/>
      <c r="W589" s="82"/>
      <c r="X589" s="82"/>
      <c r="Y589" s="82"/>
      <c r="Z589" s="82"/>
      <c r="AA589" s="82"/>
      <c r="AB589" s="82"/>
      <c r="AC589" s="82"/>
      <c r="AD589" s="82"/>
    </row>
    <row r="590" spans="1:30" s="1005" customFormat="1" ht="15.75">
      <c r="A590" s="81"/>
      <c r="B590" s="82"/>
      <c r="C590" s="82"/>
      <c r="D590" s="82"/>
      <c r="E590" s="82"/>
      <c r="F590" s="82"/>
      <c r="G590" s="82"/>
      <c r="H590" s="87"/>
      <c r="I590" s="82"/>
      <c r="J590" s="82"/>
      <c r="K590" s="82"/>
      <c r="L590" s="82"/>
      <c r="M590" s="82"/>
      <c r="N590" s="82"/>
      <c r="O590" s="87"/>
      <c r="P590" s="82"/>
      <c r="Q590" s="82"/>
      <c r="R590" s="82"/>
      <c r="S590" s="82"/>
      <c r="T590" s="82"/>
      <c r="U590" s="82"/>
      <c r="V590" s="87"/>
      <c r="W590" s="82"/>
      <c r="X590" s="82"/>
      <c r="Y590" s="82"/>
      <c r="Z590" s="82"/>
      <c r="AA590" s="82"/>
      <c r="AB590" s="82"/>
      <c r="AC590" s="82"/>
      <c r="AD590" s="82"/>
    </row>
    <row r="591" spans="1:30" s="1005" customFormat="1" ht="15.75">
      <c r="A591" s="81"/>
      <c r="B591" s="82"/>
      <c r="C591" s="82"/>
      <c r="D591" s="82"/>
      <c r="E591" s="82"/>
      <c r="F591" s="82"/>
      <c r="G591" s="82"/>
      <c r="H591" s="87"/>
      <c r="I591" s="82"/>
      <c r="J591" s="82"/>
      <c r="K591" s="82"/>
      <c r="L591" s="82"/>
      <c r="M591" s="82"/>
      <c r="N591" s="82"/>
      <c r="O591" s="87"/>
      <c r="P591" s="82"/>
      <c r="Q591" s="82"/>
      <c r="R591" s="82"/>
      <c r="S591" s="82"/>
      <c r="T591" s="82"/>
      <c r="U591" s="82"/>
      <c r="V591" s="87"/>
      <c r="W591" s="82"/>
      <c r="X591" s="82"/>
      <c r="Y591" s="82"/>
      <c r="Z591" s="82"/>
      <c r="AA591" s="82"/>
      <c r="AB591" s="82"/>
      <c r="AC591" s="82"/>
      <c r="AD591" s="82"/>
    </row>
    <row r="592" spans="1:30" s="1005" customFormat="1" ht="15.75">
      <c r="A592" s="81"/>
      <c r="B592" s="82"/>
      <c r="C592" s="82"/>
      <c r="D592" s="82"/>
      <c r="E592" s="82"/>
      <c r="F592" s="82"/>
      <c r="G592" s="82"/>
      <c r="H592" s="87"/>
      <c r="I592" s="82"/>
      <c r="J592" s="82"/>
      <c r="K592" s="82"/>
      <c r="L592" s="82"/>
      <c r="M592" s="82"/>
      <c r="N592" s="82"/>
      <c r="O592" s="87"/>
      <c r="P592" s="82"/>
      <c r="Q592" s="82"/>
      <c r="R592" s="82"/>
      <c r="S592" s="82"/>
      <c r="T592" s="82"/>
      <c r="U592" s="82"/>
      <c r="V592" s="87"/>
      <c r="W592" s="82"/>
      <c r="X592" s="82"/>
      <c r="Y592" s="82"/>
      <c r="Z592" s="82"/>
      <c r="AA592" s="82"/>
      <c r="AB592" s="82"/>
      <c r="AC592" s="82"/>
      <c r="AD592" s="82"/>
    </row>
    <row r="593" spans="1:30" s="1005" customFormat="1" ht="15.75">
      <c r="A593" s="81"/>
      <c r="B593" s="82"/>
      <c r="C593" s="82"/>
      <c r="D593" s="82"/>
      <c r="E593" s="82"/>
      <c r="F593" s="82"/>
      <c r="G593" s="82"/>
      <c r="H593" s="87"/>
      <c r="I593" s="82"/>
      <c r="J593" s="82"/>
      <c r="K593" s="82"/>
      <c r="L593" s="82"/>
      <c r="M593" s="82"/>
      <c r="N593" s="82"/>
      <c r="O593" s="87"/>
      <c r="P593" s="82"/>
      <c r="Q593" s="82"/>
      <c r="R593" s="82"/>
      <c r="S593" s="82"/>
      <c r="T593" s="82"/>
      <c r="U593" s="82"/>
      <c r="V593" s="87"/>
      <c r="W593" s="82"/>
      <c r="X593" s="82"/>
      <c r="Y593" s="82"/>
      <c r="Z593" s="82"/>
      <c r="AA593" s="82"/>
      <c r="AB593" s="82"/>
      <c r="AC593" s="82"/>
      <c r="AD593" s="82"/>
    </row>
    <row r="594" spans="1:30" s="1005" customFormat="1" ht="15.75">
      <c r="A594" s="81"/>
      <c r="B594" s="82"/>
      <c r="C594" s="82"/>
      <c r="D594" s="82"/>
      <c r="E594" s="82"/>
      <c r="F594" s="82"/>
      <c r="G594" s="82"/>
      <c r="H594" s="87"/>
      <c r="I594" s="82"/>
      <c r="J594" s="82"/>
      <c r="K594" s="82"/>
      <c r="L594" s="82"/>
      <c r="M594" s="82"/>
      <c r="N594" s="82"/>
      <c r="O594" s="87"/>
      <c r="P594" s="82"/>
      <c r="Q594" s="82"/>
      <c r="R594" s="82"/>
      <c r="S594" s="82"/>
      <c r="T594" s="82"/>
      <c r="U594" s="82"/>
      <c r="V594" s="87"/>
      <c r="W594" s="82"/>
      <c r="X594" s="82"/>
      <c r="Y594" s="82"/>
      <c r="Z594" s="82"/>
      <c r="AA594" s="82"/>
      <c r="AB594" s="82"/>
      <c r="AC594" s="82"/>
      <c r="AD594" s="82"/>
    </row>
    <row r="595" spans="1:30" s="1005" customFormat="1" ht="15.75">
      <c r="A595" s="81"/>
      <c r="B595" s="82"/>
      <c r="C595" s="82"/>
      <c r="D595" s="82"/>
      <c r="E595" s="82"/>
      <c r="F595" s="82"/>
      <c r="G595" s="82"/>
      <c r="H595" s="87"/>
      <c r="I595" s="82"/>
      <c r="J595" s="82"/>
      <c r="K595" s="82"/>
      <c r="L595" s="82"/>
      <c r="M595" s="82"/>
      <c r="N595" s="82"/>
      <c r="O595" s="87"/>
      <c r="P595" s="82"/>
      <c r="Q595" s="82"/>
      <c r="R595" s="82"/>
      <c r="S595" s="82"/>
      <c r="T595" s="82"/>
      <c r="U595" s="82"/>
      <c r="V595" s="87"/>
      <c r="W595" s="82"/>
      <c r="X595" s="82"/>
      <c r="Y595" s="82"/>
      <c r="Z595" s="82"/>
      <c r="AA595" s="82"/>
      <c r="AB595" s="82"/>
      <c r="AC595" s="82"/>
      <c r="AD595" s="82"/>
    </row>
    <row r="596" spans="1:30" s="1005" customFormat="1" ht="15.75">
      <c r="A596" s="81"/>
      <c r="B596" s="82"/>
      <c r="C596" s="82"/>
      <c r="D596" s="82"/>
      <c r="E596" s="82"/>
      <c r="F596" s="82"/>
      <c r="G596" s="82"/>
      <c r="H596" s="87"/>
      <c r="I596" s="82"/>
      <c r="J596" s="82"/>
      <c r="K596" s="82"/>
      <c r="L596" s="82"/>
      <c r="M596" s="82"/>
      <c r="N596" s="82"/>
      <c r="O596" s="87"/>
      <c r="P596" s="82"/>
      <c r="Q596" s="82"/>
      <c r="R596" s="82"/>
      <c r="S596" s="82"/>
      <c r="T596" s="82"/>
      <c r="U596" s="82"/>
      <c r="V596" s="87"/>
      <c r="W596" s="82"/>
      <c r="X596" s="82"/>
      <c r="Y596" s="82"/>
      <c r="Z596" s="82"/>
      <c r="AA596" s="82"/>
      <c r="AB596" s="82"/>
      <c r="AC596" s="82"/>
      <c r="AD596" s="82"/>
    </row>
    <row r="597" spans="1:30" s="1005" customFormat="1" ht="15.75">
      <c r="A597" s="81"/>
      <c r="B597" s="82"/>
      <c r="C597" s="82"/>
      <c r="D597" s="82"/>
      <c r="E597" s="82"/>
      <c r="F597" s="82"/>
      <c r="G597" s="82"/>
      <c r="H597" s="87"/>
      <c r="I597" s="82"/>
      <c r="J597" s="82"/>
      <c r="K597" s="82"/>
      <c r="L597" s="82"/>
      <c r="M597" s="82"/>
      <c r="N597" s="82"/>
      <c r="O597" s="87"/>
      <c r="P597" s="82"/>
      <c r="Q597" s="82"/>
      <c r="R597" s="82"/>
      <c r="S597" s="82"/>
      <c r="T597" s="82"/>
      <c r="U597" s="82"/>
      <c r="V597" s="87"/>
      <c r="W597" s="82"/>
      <c r="X597" s="82"/>
      <c r="Y597" s="82"/>
      <c r="Z597" s="82"/>
      <c r="AA597" s="82"/>
      <c r="AB597" s="82"/>
      <c r="AC597" s="82"/>
      <c r="AD597" s="82"/>
    </row>
    <row r="598" spans="1:30" s="1005" customFormat="1" ht="15.75">
      <c r="A598" s="81"/>
      <c r="B598" s="82"/>
      <c r="C598" s="82"/>
      <c r="D598" s="82"/>
      <c r="E598" s="82"/>
      <c r="F598" s="82"/>
      <c r="G598" s="82"/>
      <c r="H598" s="87"/>
      <c r="I598" s="82"/>
      <c r="J598" s="82"/>
      <c r="K598" s="82"/>
      <c r="L598" s="82"/>
      <c r="M598" s="82"/>
      <c r="N598" s="82"/>
      <c r="O598" s="87"/>
      <c r="P598" s="82"/>
      <c r="Q598" s="82"/>
      <c r="R598" s="82"/>
      <c r="S598" s="82"/>
      <c r="T598" s="82"/>
      <c r="U598" s="82"/>
      <c r="V598" s="87"/>
      <c r="W598" s="82"/>
      <c r="X598" s="82"/>
      <c r="Y598" s="82"/>
      <c r="Z598" s="82"/>
      <c r="AA598" s="82"/>
      <c r="AB598" s="82"/>
      <c r="AC598" s="82"/>
      <c r="AD598" s="82"/>
    </row>
    <row r="599" spans="1:30" s="1005" customFormat="1" ht="15.75">
      <c r="A599" s="81"/>
      <c r="B599" s="82"/>
      <c r="C599" s="82"/>
      <c r="D599" s="82"/>
      <c r="E599" s="82"/>
      <c r="F599" s="82"/>
      <c r="G599" s="82"/>
      <c r="H599" s="87"/>
      <c r="I599" s="82"/>
      <c r="J599" s="82"/>
      <c r="K599" s="82"/>
      <c r="L599" s="82"/>
      <c r="M599" s="82"/>
      <c r="N599" s="82"/>
      <c r="O599" s="87"/>
      <c r="P599" s="82"/>
      <c r="Q599" s="82"/>
      <c r="R599" s="82"/>
      <c r="S599" s="82"/>
      <c r="T599" s="82"/>
      <c r="U599" s="82"/>
      <c r="V599" s="87"/>
      <c r="W599" s="82"/>
      <c r="X599" s="82"/>
      <c r="Y599" s="82"/>
      <c r="Z599" s="82"/>
      <c r="AA599" s="82"/>
      <c r="AB599" s="82"/>
      <c r="AC599" s="82"/>
      <c r="AD599" s="82"/>
    </row>
    <row r="600" spans="1:30" s="1005" customFormat="1" ht="15.75">
      <c r="A600" s="81"/>
      <c r="B600" s="82"/>
      <c r="C600" s="82"/>
      <c r="D600" s="82"/>
      <c r="E600" s="82"/>
      <c r="F600" s="82"/>
      <c r="G600" s="82"/>
      <c r="H600" s="87"/>
      <c r="I600" s="82"/>
      <c r="J600" s="82"/>
      <c r="K600" s="82"/>
      <c r="L600" s="82"/>
      <c r="M600" s="82"/>
      <c r="N600" s="82"/>
      <c r="O600" s="87"/>
      <c r="P600" s="82"/>
      <c r="Q600" s="82"/>
      <c r="R600" s="82"/>
      <c r="S600" s="82"/>
      <c r="T600" s="82"/>
      <c r="U600" s="82"/>
      <c r="V600" s="87"/>
      <c r="W600" s="82"/>
      <c r="X600" s="82"/>
      <c r="Y600" s="82"/>
      <c r="Z600" s="82"/>
      <c r="AA600" s="82"/>
      <c r="AB600" s="82"/>
      <c r="AC600" s="82"/>
      <c r="AD600" s="82"/>
    </row>
    <row r="601" spans="1:30" s="1005" customFormat="1" ht="15.75">
      <c r="A601" s="81"/>
      <c r="B601" s="82"/>
      <c r="C601" s="82"/>
      <c r="D601" s="82"/>
      <c r="E601" s="82"/>
      <c r="F601" s="82"/>
      <c r="G601" s="82"/>
      <c r="H601" s="87"/>
      <c r="I601" s="82"/>
      <c r="J601" s="82"/>
      <c r="K601" s="82"/>
      <c r="L601" s="82"/>
      <c r="M601" s="82"/>
      <c r="N601" s="82"/>
      <c r="O601" s="87"/>
      <c r="P601" s="82"/>
      <c r="Q601" s="82"/>
      <c r="R601" s="82"/>
      <c r="S601" s="82"/>
      <c r="T601" s="82"/>
      <c r="U601" s="82"/>
      <c r="V601" s="87"/>
      <c r="W601" s="82"/>
      <c r="X601" s="82"/>
      <c r="Y601" s="82"/>
      <c r="Z601" s="82"/>
      <c r="AA601" s="82"/>
      <c r="AB601" s="82"/>
      <c r="AC601" s="82"/>
      <c r="AD601" s="82"/>
    </row>
    <row r="602" spans="1:30" s="1005" customFormat="1" ht="15.75">
      <c r="A602" s="81"/>
      <c r="B602" s="82"/>
      <c r="C602" s="82"/>
      <c r="D602" s="82"/>
      <c r="E602" s="82"/>
      <c r="F602" s="82"/>
      <c r="G602" s="82"/>
      <c r="H602" s="87"/>
      <c r="I602" s="82"/>
      <c r="J602" s="82"/>
      <c r="K602" s="82"/>
      <c r="L602" s="82"/>
      <c r="M602" s="82"/>
      <c r="N602" s="82"/>
      <c r="O602" s="87"/>
      <c r="P602" s="82"/>
      <c r="Q602" s="82"/>
      <c r="R602" s="82"/>
      <c r="S602" s="82"/>
      <c r="T602" s="82"/>
      <c r="U602" s="82"/>
      <c r="V602" s="87"/>
      <c r="W602" s="82"/>
      <c r="X602" s="82"/>
      <c r="Y602" s="82"/>
      <c r="Z602" s="82"/>
      <c r="AA602" s="82"/>
      <c r="AB602" s="82"/>
      <c r="AC602" s="82"/>
      <c r="AD602" s="82"/>
    </row>
    <row r="603" spans="1:30" s="1005" customFormat="1" ht="15.75">
      <c r="A603" s="81"/>
      <c r="B603" s="82"/>
      <c r="C603" s="82"/>
      <c r="D603" s="82"/>
      <c r="E603" s="82"/>
      <c r="F603" s="82"/>
      <c r="G603" s="82"/>
      <c r="H603" s="87"/>
      <c r="I603" s="82"/>
      <c r="J603" s="82"/>
      <c r="K603" s="82"/>
      <c r="L603" s="82"/>
      <c r="M603" s="82"/>
      <c r="N603" s="82"/>
      <c r="O603" s="87"/>
      <c r="P603" s="82"/>
      <c r="Q603" s="82"/>
      <c r="R603" s="82"/>
      <c r="S603" s="82"/>
      <c r="T603" s="82"/>
      <c r="U603" s="82"/>
      <c r="V603" s="87"/>
      <c r="W603" s="82"/>
      <c r="X603" s="82"/>
      <c r="Y603" s="82"/>
      <c r="Z603" s="82"/>
      <c r="AA603" s="82"/>
      <c r="AB603" s="82"/>
      <c r="AC603" s="82"/>
      <c r="AD603" s="82"/>
    </row>
    <row r="604" spans="1:30" s="1005" customFormat="1" ht="15.75">
      <c r="A604" s="81"/>
      <c r="B604" s="82"/>
      <c r="C604" s="82"/>
      <c r="D604" s="82"/>
      <c r="E604" s="82"/>
      <c r="F604" s="82"/>
      <c r="G604" s="82"/>
      <c r="H604" s="87"/>
      <c r="I604" s="82"/>
      <c r="J604" s="82"/>
      <c r="K604" s="82"/>
      <c r="L604" s="82"/>
      <c r="M604" s="82"/>
      <c r="N604" s="82"/>
      <c r="O604" s="87"/>
      <c r="P604" s="82"/>
      <c r="Q604" s="82"/>
      <c r="R604" s="82"/>
      <c r="S604" s="82"/>
      <c r="T604" s="82"/>
      <c r="U604" s="82"/>
      <c r="V604" s="87"/>
      <c r="W604" s="82"/>
      <c r="X604" s="82"/>
      <c r="Y604" s="82"/>
      <c r="Z604" s="82"/>
      <c r="AA604" s="82"/>
      <c r="AB604" s="82"/>
      <c r="AC604" s="82"/>
      <c r="AD604" s="82"/>
    </row>
    <row r="605" spans="1:30" s="1005" customFormat="1" ht="15.75">
      <c r="A605" s="81"/>
      <c r="B605" s="82"/>
      <c r="C605" s="82"/>
      <c r="D605" s="82"/>
      <c r="E605" s="82"/>
      <c r="F605" s="82"/>
      <c r="G605" s="82"/>
      <c r="H605" s="87"/>
      <c r="I605" s="82"/>
      <c r="J605" s="82"/>
      <c r="K605" s="82"/>
      <c r="L605" s="82"/>
      <c r="M605" s="82"/>
      <c r="N605" s="82"/>
      <c r="O605" s="87"/>
      <c r="P605" s="82"/>
      <c r="Q605" s="82"/>
      <c r="R605" s="82"/>
      <c r="S605" s="82"/>
      <c r="T605" s="82"/>
      <c r="U605" s="82"/>
      <c r="V605" s="87"/>
      <c r="W605" s="82"/>
      <c r="X605" s="82"/>
      <c r="Y605" s="82"/>
      <c r="Z605" s="82"/>
      <c r="AA605" s="82"/>
      <c r="AB605" s="82"/>
      <c r="AC605" s="82"/>
      <c r="AD605" s="82"/>
    </row>
    <row r="606" spans="1:30" s="1005" customFormat="1" ht="15.75">
      <c r="A606" s="81"/>
      <c r="B606" s="82"/>
      <c r="C606" s="82"/>
      <c r="D606" s="82"/>
      <c r="E606" s="82"/>
      <c r="F606" s="82"/>
      <c r="G606" s="82"/>
      <c r="H606" s="87"/>
      <c r="I606" s="82"/>
      <c r="J606" s="82"/>
      <c r="K606" s="82"/>
      <c r="L606" s="82"/>
      <c r="M606" s="82"/>
      <c r="N606" s="82"/>
      <c r="O606" s="87"/>
      <c r="P606" s="82"/>
      <c r="Q606" s="82"/>
      <c r="R606" s="82"/>
      <c r="S606" s="82"/>
      <c r="T606" s="82"/>
      <c r="U606" s="82"/>
      <c r="V606" s="87"/>
      <c r="W606" s="82"/>
      <c r="X606" s="82"/>
      <c r="Y606" s="82"/>
      <c r="Z606" s="82"/>
      <c r="AA606" s="82"/>
      <c r="AB606" s="82"/>
      <c r="AC606" s="82"/>
      <c r="AD606" s="82"/>
    </row>
    <row r="607" spans="1:30" s="1005" customFormat="1" ht="15.75">
      <c r="A607" s="81"/>
      <c r="B607" s="82"/>
      <c r="C607" s="82"/>
      <c r="D607" s="82"/>
      <c r="E607" s="82"/>
      <c r="F607" s="82"/>
      <c r="G607" s="82"/>
      <c r="H607" s="87"/>
      <c r="I607" s="82"/>
      <c r="J607" s="82"/>
      <c r="K607" s="82"/>
      <c r="L607" s="82"/>
      <c r="M607" s="82"/>
      <c r="N607" s="82"/>
      <c r="O607" s="87"/>
      <c r="P607" s="82"/>
      <c r="Q607" s="82"/>
      <c r="R607" s="82"/>
      <c r="S607" s="82"/>
      <c r="T607" s="82"/>
      <c r="U607" s="82"/>
      <c r="V607" s="87"/>
      <c r="W607" s="82"/>
      <c r="X607" s="82"/>
      <c r="Y607" s="82"/>
      <c r="Z607" s="82"/>
      <c r="AA607" s="82"/>
      <c r="AB607" s="82"/>
      <c r="AC607" s="82"/>
      <c r="AD607" s="82"/>
    </row>
    <row r="608" spans="1:30" s="1005" customFormat="1" ht="15.75">
      <c r="A608" s="81"/>
      <c r="B608" s="82"/>
      <c r="C608" s="82"/>
      <c r="D608" s="82"/>
      <c r="E608" s="82"/>
      <c r="F608" s="82"/>
      <c r="G608" s="82"/>
      <c r="H608" s="87"/>
      <c r="I608" s="82"/>
      <c r="J608" s="82"/>
      <c r="K608" s="82"/>
      <c r="L608" s="82"/>
      <c r="M608" s="82"/>
      <c r="N608" s="82"/>
      <c r="O608" s="87"/>
      <c r="P608" s="82"/>
      <c r="Q608" s="82"/>
      <c r="R608" s="82"/>
      <c r="S608" s="82"/>
      <c r="T608" s="82"/>
      <c r="U608" s="82"/>
      <c r="V608" s="87"/>
      <c r="W608" s="82"/>
      <c r="X608" s="82"/>
      <c r="Y608" s="82"/>
      <c r="Z608" s="82"/>
      <c r="AA608" s="82"/>
      <c r="AB608" s="82"/>
      <c r="AC608" s="82"/>
      <c r="AD608" s="82"/>
    </row>
    <row r="609" spans="1:30" s="1005" customFormat="1" ht="15.75">
      <c r="A609" s="81"/>
      <c r="B609" s="82"/>
      <c r="C609" s="82"/>
      <c r="D609" s="82"/>
      <c r="E609" s="82"/>
      <c r="F609" s="82"/>
      <c r="G609" s="82"/>
      <c r="H609" s="87"/>
      <c r="I609" s="82"/>
      <c r="J609" s="82"/>
      <c r="K609" s="82"/>
      <c r="L609" s="82"/>
      <c r="M609" s="82"/>
      <c r="N609" s="82"/>
      <c r="O609" s="87"/>
      <c r="P609" s="82"/>
      <c r="Q609" s="82"/>
      <c r="R609" s="82"/>
      <c r="S609" s="82"/>
      <c r="T609" s="82"/>
      <c r="U609" s="82"/>
      <c r="V609" s="87"/>
      <c r="W609" s="82"/>
      <c r="X609" s="82"/>
      <c r="Y609" s="82"/>
      <c r="Z609" s="82"/>
      <c r="AA609" s="82"/>
      <c r="AB609" s="82"/>
      <c r="AC609" s="82"/>
      <c r="AD609" s="82"/>
    </row>
    <row r="610" spans="1:30" s="1005" customFormat="1" ht="15.75">
      <c r="A610" s="81"/>
      <c r="B610" s="82"/>
      <c r="C610" s="82"/>
      <c r="D610" s="82"/>
      <c r="E610" s="82"/>
      <c r="F610" s="82"/>
      <c r="G610" s="82"/>
      <c r="H610" s="87"/>
      <c r="I610" s="82"/>
      <c r="J610" s="82"/>
      <c r="K610" s="82"/>
      <c r="L610" s="82"/>
      <c r="M610" s="82"/>
      <c r="N610" s="82"/>
      <c r="O610" s="87"/>
      <c r="P610" s="82"/>
      <c r="Q610" s="82"/>
      <c r="R610" s="82"/>
      <c r="S610" s="82"/>
      <c r="T610" s="82"/>
      <c r="U610" s="82"/>
      <c r="V610" s="87"/>
      <c r="W610" s="82"/>
      <c r="X610" s="82"/>
      <c r="Y610" s="82"/>
      <c r="Z610" s="82"/>
      <c r="AA610" s="82"/>
      <c r="AB610" s="82"/>
      <c r="AC610" s="82"/>
      <c r="AD610" s="82"/>
    </row>
    <row r="611" spans="1:30" s="1005" customFormat="1" ht="15.75">
      <c r="A611" s="81"/>
      <c r="B611" s="82"/>
      <c r="C611" s="82"/>
      <c r="D611" s="82"/>
      <c r="E611" s="82"/>
      <c r="F611" s="82"/>
      <c r="G611" s="82"/>
      <c r="H611" s="87"/>
      <c r="I611" s="82"/>
      <c r="J611" s="82"/>
      <c r="K611" s="82"/>
      <c r="L611" s="82"/>
      <c r="M611" s="82"/>
      <c r="N611" s="82"/>
      <c r="O611" s="87"/>
      <c r="P611" s="82"/>
      <c r="Q611" s="82"/>
      <c r="R611" s="82"/>
      <c r="S611" s="82"/>
      <c r="T611" s="82"/>
      <c r="U611" s="82"/>
      <c r="V611" s="87"/>
      <c r="W611" s="82"/>
      <c r="X611" s="82"/>
      <c r="Y611" s="82"/>
      <c r="Z611" s="82"/>
      <c r="AA611" s="82"/>
      <c r="AB611" s="82"/>
      <c r="AC611" s="82"/>
      <c r="AD611" s="82"/>
    </row>
    <row r="612" spans="1:30" s="1005" customFormat="1" ht="15.75">
      <c r="A612" s="81"/>
      <c r="B612" s="82"/>
      <c r="C612" s="82"/>
      <c r="D612" s="82"/>
      <c r="E612" s="82"/>
      <c r="F612" s="82"/>
      <c r="G612" s="82"/>
      <c r="H612" s="87"/>
      <c r="I612" s="82"/>
      <c r="J612" s="82"/>
      <c r="K612" s="82"/>
      <c r="L612" s="82"/>
      <c r="M612" s="82"/>
      <c r="N612" s="82"/>
      <c r="O612" s="87"/>
      <c r="P612" s="82"/>
      <c r="Q612" s="82"/>
      <c r="R612" s="82"/>
      <c r="S612" s="82"/>
      <c r="T612" s="82"/>
      <c r="U612" s="82"/>
      <c r="V612" s="87"/>
      <c r="W612" s="82"/>
      <c r="X612" s="82"/>
      <c r="Y612" s="82"/>
      <c r="Z612" s="82"/>
      <c r="AA612" s="82"/>
      <c r="AB612" s="82"/>
      <c r="AC612" s="82"/>
      <c r="AD612" s="82"/>
    </row>
    <row r="613" spans="1:30" s="1005" customFormat="1" ht="15.75">
      <c r="A613" s="81"/>
      <c r="B613" s="82"/>
      <c r="C613" s="82"/>
      <c r="D613" s="82"/>
      <c r="E613" s="82"/>
      <c r="F613" s="82"/>
      <c r="G613" s="82"/>
      <c r="H613" s="87"/>
      <c r="I613" s="82"/>
      <c r="J613" s="82"/>
      <c r="K613" s="82"/>
      <c r="L613" s="82"/>
      <c r="M613" s="82"/>
      <c r="N613" s="82"/>
      <c r="O613" s="87"/>
      <c r="P613" s="82"/>
      <c r="Q613" s="82"/>
      <c r="R613" s="82"/>
      <c r="S613" s="82"/>
      <c r="T613" s="82"/>
      <c r="U613" s="82"/>
      <c r="V613" s="87"/>
      <c r="W613" s="82"/>
      <c r="X613" s="82"/>
      <c r="Y613" s="82"/>
      <c r="Z613" s="82"/>
      <c r="AA613" s="82"/>
      <c r="AB613" s="82"/>
      <c r="AC613" s="82"/>
      <c r="AD613" s="82"/>
    </row>
    <row r="614" spans="1:30" s="1005" customFormat="1" ht="15.75">
      <c r="A614" s="81"/>
      <c r="B614" s="82"/>
      <c r="C614" s="82"/>
      <c r="D614" s="82"/>
      <c r="E614" s="82"/>
      <c r="F614" s="82"/>
      <c r="G614" s="82"/>
      <c r="H614" s="87"/>
      <c r="I614" s="82"/>
      <c r="J614" s="82"/>
      <c r="K614" s="82"/>
      <c r="L614" s="82"/>
      <c r="M614" s="82"/>
      <c r="N614" s="82"/>
      <c r="O614" s="87"/>
      <c r="P614" s="82"/>
      <c r="Q614" s="82"/>
      <c r="R614" s="82"/>
      <c r="S614" s="82"/>
      <c r="T614" s="82"/>
      <c r="U614" s="82"/>
      <c r="V614" s="87"/>
      <c r="W614" s="82"/>
      <c r="X614" s="82"/>
      <c r="Y614" s="82"/>
      <c r="Z614" s="82"/>
      <c r="AA614" s="82"/>
      <c r="AB614" s="82"/>
      <c r="AC614" s="82"/>
      <c r="AD614" s="82"/>
    </row>
    <row r="615" spans="1:30" s="1005" customFormat="1" ht="15.75">
      <c r="A615" s="81"/>
      <c r="B615" s="82"/>
      <c r="C615" s="82"/>
      <c r="D615" s="82"/>
      <c r="E615" s="82"/>
      <c r="F615" s="82"/>
      <c r="G615" s="82"/>
      <c r="H615" s="87"/>
      <c r="I615" s="82"/>
      <c r="J615" s="82"/>
      <c r="K615" s="82"/>
      <c r="L615" s="82"/>
      <c r="M615" s="82"/>
      <c r="N615" s="82"/>
      <c r="O615" s="87"/>
      <c r="P615" s="82"/>
      <c r="Q615" s="82"/>
      <c r="R615" s="82"/>
      <c r="S615" s="82"/>
      <c r="T615" s="82"/>
      <c r="U615" s="82"/>
      <c r="V615" s="87"/>
      <c r="W615" s="82"/>
      <c r="X615" s="82"/>
      <c r="Y615" s="82"/>
      <c r="Z615" s="82"/>
      <c r="AA615" s="82"/>
      <c r="AB615" s="82"/>
      <c r="AC615" s="82"/>
      <c r="AD615" s="82"/>
    </row>
    <row r="616" spans="1:30" s="1005" customFormat="1" ht="15.75">
      <c r="A616" s="81"/>
      <c r="B616" s="82"/>
      <c r="C616" s="82"/>
      <c r="D616" s="82"/>
      <c r="E616" s="82"/>
      <c r="F616" s="82"/>
      <c r="G616" s="82"/>
      <c r="H616" s="87"/>
      <c r="I616" s="82"/>
      <c r="J616" s="82"/>
      <c r="K616" s="82"/>
      <c r="L616" s="82"/>
      <c r="M616" s="82"/>
      <c r="N616" s="82"/>
      <c r="O616" s="87"/>
      <c r="P616" s="82"/>
      <c r="Q616" s="82"/>
      <c r="R616" s="82"/>
      <c r="S616" s="82"/>
      <c r="T616" s="82"/>
      <c r="U616" s="82"/>
      <c r="V616" s="87"/>
      <c r="W616" s="82"/>
      <c r="X616" s="82"/>
      <c r="Y616" s="82"/>
      <c r="Z616" s="82"/>
      <c r="AA616" s="82"/>
      <c r="AB616" s="82"/>
      <c r="AC616" s="82"/>
      <c r="AD616" s="82"/>
    </row>
    <row r="617" spans="1:30" s="1005" customFormat="1" ht="15.75">
      <c r="A617" s="81"/>
      <c r="B617" s="82"/>
      <c r="C617" s="82"/>
      <c r="D617" s="82"/>
      <c r="E617" s="82"/>
      <c r="F617" s="82"/>
      <c r="G617" s="82"/>
      <c r="H617" s="87"/>
      <c r="I617" s="82"/>
      <c r="J617" s="82"/>
      <c r="K617" s="82"/>
      <c r="L617" s="82"/>
      <c r="M617" s="82"/>
      <c r="N617" s="82"/>
      <c r="O617" s="87"/>
      <c r="P617" s="82"/>
      <c r="Q617" s="82"/>
      <c r="R617" s="82"/>
      <c r="S617" s="82"/>
      <c r="T617" s="82"/>
      <c r="U617" s="82"/>
      <c r="V617" s="87"/>
      <c r="W617" s="82"/>
      <c r="X617" s="82"/>
      <c r="Y617" s="82"/>
      <c r="Z617" s="82"/>
      <c r="AA617" s="82"/>
      <c r="AB617" s="82"/>
      <c r="AC617" s="82"/>
      <c r="AD617" s="82"/>
    </row>
    <row r="618" spans="1:30" s="1005" customFormat="1" ht="15.75">
      <c r="A618" s="81"/>
      <c r="B618" s="82"/>
      <c r="C618" s="82"/>
      <c r="D618" s="82"/>
      <c r="E618" s="82"/>
      <c r="F618" s="82"/>
      <c r="G618" s="82"/>
      <c r="H618" s="87"/>
      <c r="I618" s="82"/>
      <c r="J618" s="82"/>
      <c r="K618" s="82"/>
      <c r="L618" s="82"/>
      <c r="M618" s="82"/>
      <c r="N618" s="82"/>
      <c r="O618" s="87"/>
      <c r="P618" s="82"/>
      <c r="Q618" s="82"/>
      <c r="R618" s="82"/>
      <c r="S618" s="82"/>
      <c r="T618" s="82"/>
      <c r="U618" s="82"/>
      <c r="V618" s="87"/>
      <c r="W618" s="82"/>
      <c r="X618" s="82"/>
      <c r="Y618" s="82"/>
      <c r="Z618" s="82"/>
      <c r="AA618" s="82"/>
      <c r="AB618" s="82"/>
      <c r="AC618" s="82"/>
      <c r="AD618" s="82"/>
    </row>
    <row r="619" spans="1:30" s="1005" customFormat="1" ht="15.75">
      <c r="A619" s="81"/>
      <c r="B619" s="82"/>
      <c r="C619" s="82"/>
      <c r="D619" s="82"/>
      <c r="E619" s="82"/>
      <c r="F619" s="82"/>
      <c r="G619" s="82"/>
      <c r="H619" s="87"/>
      <c r="I619" s="82"/>
      <c r="J619" s="82"/>
      <c r="K619" s="82"/>
      <c r="L619" s="82"/>
      <c r="M619" s="82"/>
      <c r="N619" s="82"/>
      <c r="O619" s="87"/>
      <c r="P619" s="82"/>
      <c r="Q619" s="82"/>
      <c r="R619" s="82"/>
      <c r="S619" s="82"/>
      <c r="T619" s="82"/>
      <c r="U619" s="82"/>
      <c r="V619" s="87"/>
      <c r="W619" s="82"/>
      <c r="X619" s="82"/>
      <c r="Y619" s="82"/>
      <c r="Z619" s="82"/>
      <c r="AA619" s="82"/>
      <c r="AB619" s="82"/>
      <c r="AC619" s="82"/>
      <c r="AD619" s="82"/>
    </row>
    <row r="620" spans="1:30" s="1005" customFormat="1" ht="15.75">
      <c r="A620" s="81"/>
      <c r="B620" s="82"/>
      <c r="C620" s="82"/>
      <c r="D620" s="82"/>
      <c r="E620" s="82"/>
      <c r="F620" s="82"/>
      <c r="G620" s="82"/>
      <c r="H620" s="87"/>
      <c r="I620" s="82"/>
      <c r="J620" s="82"/>
      <c r="K620" s="82"/>
      <c r="L620" s="82"/>
      <c r="M620" s="82"/>
      <c r="N620" s="82"/>
      <c r="O620" s="87"/>
      <c r="P620" s="82"/>
      <c r="Q620" s="82"/>
      <c r="R620" s="82"/>
      <c r="S620" s="82"/>
      <c r="T620" s="82"/>
      <c r="U620" s="82"/>
      <c r="V620" s="87"/>
      <c r="W620" s="82"/>
      <c r="X620" s="82"/>
      <c r="Y620" s="82"/>
      <c r="Z620" s="82"/>
      <c r="AA620" s="82"/>
      <c r="AB620" s="82"/>
      <c r="AC620" s="82"/>
      <c r="AD620" s="82"/>
    </row>
    <row r="621" spans="1:30" s="1005" customFormat="1" ht="15.75">
      <c r="A621" s="81"/>
      <c r="B621" s="82"/>
      <c r="C621" s="82"/>
      <c r="D621" s="82"/>
      <c r="E621" s="82"/>
      <c r="F621" s="82"/>
      <c r="G621" s="82"/>
      <c r="H621" s="87"/>
      <c r="I621" s="82"/>
      <c r="J621" s="82"/>
      <c r="K621" s="82"/>
      <c r="L621" s="82"/>
      <c r="M621" s="82"/>
      <c r="N621" s="82"/>
      <c r="O621" s="87"/>
      <c r="P621" s="82"/>
      <c r="Q621" s="82"/>
      <c r="R621" s="82"/>
      <c r="S621" s="82"/>
      <c r="T621" s="82"/>
      <c r="U621" s="82"/>
      <c r="V621" s="87"/>
      <c r="W621" s="82"/>
      <c r="X621" s="82"/>
      <c r="Y621" s="82"/>
      <c r="Z621" s="82"/>
      <c r="AA621" s="82"/>
      <c r="AB621" s="82"/>
      <c r="AC621" s="82"/>
      <c r="AD621" s="82"/>
    </row>
    <row r="622" spans="1:30" s="1005" customFormat="1" ht="15.75">
      <c r="A622" s="81"/>
      <c r="B622" s="82"/>
      <c r="C622" s="82"/>
      <c r="D622" s="82"/>
      <c r="E622" s="82"/>
      <c r="F622" s="82"/>
      <c r="G622" s="82"/>
      <c r="H622" s="87"/>
      <c r="I622" s="82"/>
      <c r="J622" s="82"/>
      <c r="K622" s="82"/>
      <c r="L622" s="82"/>
      <c r="M622" s="82"/>
      <c r="N622" s="82"/>
      <c r="O622" s="87"/>
      <c r="P622" s="82"/>
      <c r="Q622" s="82"/>
      <c r="R622" s="82"/>
      <c r="S622" s="82"/>
      <c r="T622" s="82"/>
      <c r="U622" s="82"/>
      <c r="V622" s="87"/>
      <c r="W622" s="82"/>
      <c r="X622" s="82"/>
      <c r="Y622" s="82"/>
      <c r="Z622" s="82"/>
      <c r="AA622" s="82"/>
      <c r="AB622" s="82"/>
      <c r="AC622" s="82"/>
      <c r="AD622" s="82"/>
    </row>
    <row r="623" spans="1:30" s="1005" customFormat="1" ht="15.75">
      <c r="A623" s="81"/>
      <c r="B623" s="82"/>
      <c r="C623" s="82"/>
      <c r="D623" s="82"/>
      <c r="E623" s="82"/>
      <c r="F623" s="82"/>
      <c r="G623" s="82"/>
      <c r="H623" s="87"/>
      <c r="I623" s="82"/>
      <c r="J623" s="82"/>
      <c r="K623" s="82"/>
      <c r="L623" s="82"/>
      <c r="M623" s="82"/>
      <c r="N623" s="82"/>
      <c r="O623" s="87"/>
      <c r="P623" s="82"/>
      <c r="Q623" s="82"/>
      <c r="R623" s="82"/>
      <c r="S623" s="82"/>
      <c r="T623" s="82"/>
      <c r="U623" s="82"/>
      <c r="V623" s="87"/>
      <c r="W623" s="82"/>
      <c r="X623" s="82"/>
      <c r="Y623" s="82"/>
      <c r="Z623" s="82"/>
      <c r="AA623" s="82"/>
      <c r="AB623" s="82"/>
      <c r="AC623" s="82"/>
      <c r="AD623" s="82"/>
    </row>
    <row r="624" spans="1:30" s="1005" customFormat="1" ht="15.75">
      <c r="A624" s="81"/>
      <c r="B624" s="82"/>
      <c r="C624" s="82"/>
      <c r="D624" s="82"/>
      <c r="E624" s="82"/>
      <c r="F624" s="82"/>
      <c r="G624" s="82"/>
      <c r="H624" s="87"/>
      <c r="I624" s="82"/>
      <c r="J624" s="82"/>
      <c r="K624" s="82"/>
      <c r="L624" s="82"/>
      <c r="M624" s="82"/>
      <c r="N624" s="82"/>
      <c r="O624" s="87"/>
      <c r="P624" s="82"/>
      <c r="Q624" s="82"/>
      <c r="R624" s="82"/>
      <c r="S624" s="82"/>
      <c r="T624" s="82"/>
      <c r="U624" s="82"/>
      <c r="V624" s="87"/>
      <c r="W624" s="82"/>
      <c r="X624" s="82"/>
      <c r="Y624" s="82"/>
      <c r="Z624" s="82"/>
      <c r="AA624" s="82"/>
      <c r="AB624" s="82"/>
      <c r="AC624" s="82"/>
      <c r="AD624" s="82"/>
    </row>
    <row r="625" spans="1:30" s="1005" customFormat="1" ht="15.75">
      <c r="A625" s="81"/>
      <c r="B625" s="82"/>
      <c r="C625" s="82"/>
      <c r="D625" s="82"/>
      <c r="E625" s="82"/>
      <c r="F625" s="82"/>
      <c r="G625" s="82"/>
      <c r="H625" s="87"/>
      <c r="I625" s="82"/>
      <c r="J625" s="82"/>
      <c r="K625" s="82"/>
      <c r="L625" s="82"/>
      <c r="M625" s="82"/>
      <c r="N625" s="82"/>
      <c r="O625" s="87"/>
      <c r="P625" s="82"/>
      <c r="Q625" s="82"/>
      <c r="R625" s="82"/>
      <c r="S625" s="82"/>
      <c r="T625" s="82"/>
      <c r="U625" s="82"/>
      <c r="V625" s="87"/>
      <c r="W625" s="82"/>
      <c r="X625" s="82"/>
      <c r="Y625" s="82"/>
      <c r="Z625" s="82"/>
      <c r="AA625" s="82"/>
      <c r="AB625" s="82"/>
      <c r="AC625" s="82"/>
      <c r="AD625" s="82"/>
    </row>
    <row r="626" spans="1:30" s="1005" customFormat="1" ht="15.75">
      <c r="A626" s="81"/>
      <c r="B626" s="82"/>
      <c r="C626" s="82"/>
      <c r="D626" s="82"/>
      <c r="E626" s="82"/>
      <c r="F626" s="82"/>
      <c r="G626" s="82"/>
      <c r="H626" s="87"/>
      <c r="I626" s="82"/>
      <c r="J626" s="82"/>
      <c r="K626" s="82"/>
      <c r="L626" s="82"/>
      <c r="M626" s="82"/>
      <c r="N626" s="82"/>
      <c r="O626" s="87"/>
      <c r="P626" s="82"/>
      <c r="Q626" s="82"/>
      <c r="R626" s="82"/>
      <c r="S626" s="82"/>
      <c r="T626" s="82"/>
      <c r="U626" s="82"/>
      <c r="V626" s="87"/>
      <c r="W626" s="82"/>
      <c r="X626" s="82"/>
      <c r="Y626" s="82"/>
      <c r="Z626" s="82"/>
      <c r="AA626" s="82"/>
      <c r="AB626" s="82"/>
      <c r="AC626" s="82"/>
      <c r="AD626" s="82"/>
    </row>
    <row r="627" spans="1:30" s="1005" customFormat="1" ht="15.75">
      <c r="A627" s="81"/>
      <c r="B627" s="82"/>
      <c r="C627" s="82"/>
      <c r="D627" s="82"/>
      <c r="E627" s="82"/>
      <c r="F627" s="82"/>
      <c r="G627" s="82"/>
      <c r="H627" s="87"/>
      <c r="I627" s="82"/>
      <c r="J627" s="82"/>
      <c r="K627" s="82"/>
      <c r="L627" s="82"/>
      <c r="M627" s="82"/>
      <c r="N627" s="82"/>
      <c r="O627" s="87"/>
      <c r="P627" s="82"/>
      <c r="Q627" s="82"/>
      <c r="R627" s="82"/>
      <c r="S627" s="82"/>
      <c r="T627" s="82"/>
      <c r="U627" s="82"/>
      <c r="V627" s="87"/>
      <c r="W627" s="82"/>
      <c r="X627" s="82"/>
      <c r="Y627" s="82"/>
      <c r="Z627" s="82"/>
      <c r="AA627" s="82"/>
      <c r="AB627" s="82"/>
      <c r="AC627" s="82"/>
      <c r="AD627" s="82"/>
    </row>
    <row r="628" spans="1:30" s="1005" customFormat="1" ht="15.75">
      <c r="A628" s="81"/>
      <c r="B628" s="82"/>
      <c r="C628" s="82"/>
      <c r="D628" s="82"/>
      <c r="E628" s="82"/>
      <c r="F628" s="82"/>
      <c r="G628" s="82"/>
      <c r="H628" s="87"/>
      <c r="I628" s="82"/>
      <c r="J628" s="82"/>
      <c r="K628" s="82"/>
      <c r="L628" s="82"/>
      <c r="M628" s="82"/>
      <c r="N628" s="82"/>
      <c r="O628" s="87"/>
      <c r="P628" s="82"/>
      <c r="Q628" s="82"/>
      <c r="R628" s="82"/>
      <c r="S628" s="82"/>
      <c r="T628" s="82"/>
      <c r="U628" s="82"/>
      <c r="V628" s="87"/>
      <c r="W628" s="82"/>
      <c r="X628" s="82"/>
      <c r="Y628" s="82"/>
      <c r="Z628" s="82"/>
      <c r="AA628" s="82"/>
      <c r="AB628" s="82"/>
      <c r="AC628" s="82"/>
      <c r="AD628" s="82"/>
    </row>
    <row r="629" spans="1:30" s="1005" customFormat="1" ht="15.75">
      <c r="A629" s="81"/>
      <c r="B629" s="82"/>
      <c r="C629" s="82"/>
      <c r="D629" s="82"/>
      <c r="E629" s="82"/>
      <c r="F629" s="82"/>
      <c r="G629" s="82"/>
      <c r="H629" s="87"/>
      <c r="I629" s="82"/>
      <c r="J629" s="82"/>
      <c r="K629" s="82"/>
      <c r="L629" s="82"/>
      <c r="M629" s="82"/>
      <c r="N629" s="82"/>
      <c r="O629" s="87"/>
      <c r="P629" s="82"/>
      <c r="Q629" s="82"/>
      <c r="R629" s="82"/>
      <c r="S629" s="82"/>
      <c r="T629" s="82"/>
      <c r="U629" s="82"/>
      <c r="V629" s="87"/>
      <c r="W629" s="82"/>
      <c r="X629" s="82"/>
      <c r="Y629" s="82"/>
      <c r="Z629" s="82"/>
      <c r="AA629" s="82"/>
      <c r="AB629" s="82"/>
      <c r="AC629" s="82"/>
      <c r="AD629" s="82"/>
    </row>
    <row r="630" spans="1:30" s="1005" customFormat="1" ht="15.75">
      <c r="A630" s="81"/>
      <c r="B630" s="82"/>
      <c r="C630" s="82"/>
      <c r="D630" s="82"/>
      <c r="E630" s="82"/>
      <c r="F630" s="82"/>
      <c r="G630" s="82"/>
      <c r="H630" s="87"/>
      <c r="I630" s="82"/>
      <c r="J630" s="82"/>
      <c r="K630" s="82"/>
      <c r="L630" s="82"/>
      <c r="M630" s="82"/>
      <c r="N630" s="82"/>
      <c r="O630" s="87"/>
      <c r="P630" s="82"/>
      <c r="Q630" s="82"/>
      <c r="R630" s="82"/>
      <c r="S630" s="82"/>
      <c r="T630" s="82"/>
      <c r="U630" s="82"/>
      <c r="V630" s="87"/>
      <c r="W630" s="82"/>
      <c r="X630" s="82"/>
      <c r="Y630" s="82"/>
      <c r="Z630" s="82"/>
      <c r="AA630" s="82"/>
      <c r="AB630" s="82"/>
      <c r="AC630" s="82"/>
      <c r="AD630" s="82"/>
    </row>
    <row r="631" spans="1:30" s="1005" customFormat="1" ht="15.75">
      <c r="A631" s="81"/>
      <c r="B631" s="82"/>
      <c r="C631" s="82"/>
      <c r="D631" s="82"/>
      <c r="E631" s="82"/>
      <c r="F631" s="82"/>
      <c r="G631" s="82"/>
      <c r="H631" s="87"/>
      <c r="I631" s="82"/>
      <c r="J631" s="82"/>
      <c r="K631" s="82"/>
      <c r="L631" s="82"/>
      <c r="M631" s="82"/>
      <c r="N631" s="82"/>
      <c r="O631" s="87"/>
      <c r="P631" s="82"/>
      <c r="Q631" s="82"/>
      <c r="R631" s="82"/>
      <c r="S631" s="82"/>
      <c r="T631" s="82"/>
      <c r="U631" s="82"/>
      <c r="V631" s="87"/>
      <c r="W631" s="82"/>
      <c r="X631" s="82"/>
      <c r="Y631" s="82"/>
      <c r="Z631" s="82"/>
      <c r="AA631" s="82"/>
      <c r="AB631" s="82"/>
      <c r="AC631" s="82"/>
      <c r="AD631" s="82"/>
    </row>
    <row r="632" spans="1:30" s="1005" customFormat="1" ht="15.75">
      <c r="A632" s="81"/>
      <c r="B632" s="82"/>
      <c r="C632" s="82"/>
      <c r="D632" s="82"/>
      <c r="E632" s="82"/>
      <c r="F632" s="82"/>
      <c r="G632" s="82"/>
      <c r="H632" s="87"/>
      <c r="I632" s="82"/>
      <c r="J632" s="82"/>
      <c r="K632" s="82"/>
      <c r="L632" s="82"/>
      <c r="M632" s="82"/>
      <c r="N632" s="82"/>
      <c r="O632" s="87"/>
      <c r="P632" s="82"/>
      <c r="Q632" s="82"/>
      <c r="R632" s="82"/>
      <c r="S632" s="82"/>
      <c r="T632" s="82"/>
      <c r="U632" s="82"/>
      <c r="V632" s="87"/>
      <c r="W632" s="82"/>
      <c r="X632" s="82"/>
      <c r="Y632" s="82"/>
      <c r="Z632" s="82"/>
      <c r="AA632" s="82"/>
      <c r="AB632" s="82"/>
      <c r="AC632" s="82"/>
      <c r="AD632" s="82"/>
    </row>
    <row r="633" spans="1:30" s="1005" customFormat="1" ht="15.75">
      <c r="A633" s="81"/>
      <c r="B633" s="82"/>
      <c r="C633" s="82"/>
      <c r="D633" s="82"/>
      <c r="E633" s="82"/>
      <c r="F633" s="82"/>
      <c r="G633" s="82"/>
      <c r="H633" s="87"/>
      <c r="I633" s="82"/>
      <c r="J633" s="82"/>
      <c r="K633" s="82"/>
      <c r="L633" s="82"/>
      <c r="M633" s="82"/>
      <c r="N633" s="82"/>
      <c r="O633" s="87"/>
      <c r="P633" s="82"/>
      <c r="Q633" s="82"/>
      <c r="R633" s="82"/>
      <c r="S633" s="82"/>
      <c r="T633" s="82"/>
      <c r="U633" s="82"/>
      <c r="V633" s="87"/>
      <c r="W633" s="82"/>
      <c r="X633" s="82"/>
      <c r="Y633" s="82"/>
      <c r="Z633" s="82"/>
      <c r="AA633" s="82"/>
      <c r="AB633" s="82"/>
      <c r="AC633" s="82"/>
      <c r="AD633" s="82"/>
    </row>
    <row r="634" spans="1:30" s="1005" customFormat="1" ht="15.75">
      <c r="A634" s="81"/>
      <c r="B634" s="82"/>
      <c r="C634" s="82"/>
      <c r="D634" s="82"/>
      <c r="E634" s="82"/>
      <c r="F634" s="82"/>
      <c r="G634" s="82"/>
      <c r="H634" s="87"/>
      <c r="I634" s="82"/>
      <c r="J634" s="82"/>
      <c r="K634" s="82"/>
      <c r="L634" s="82"/>
      <c r="M634" s="82"/>
      <c r="N634" s="82"/>
      <c r="O634" s="87"/>
      <c r="P634" s="82"/>
      <c r="Q634" s="82"/>
      <c r="R634" s="82"/>
      <c r="S634" s="82"/>
      <c r="T634" s="82"/>
      <c r="U634" s="82"/>
      <c r="V634" s="87"/>
      <c r="W634" s="82"/>
      <c r="X634" s="82"/>
      <c r="Y634" s="82"/>
      <c r="Z634" s="82"/>
      <c r="AA634" s="82"/>
      <c r="AB634" s="82"/>
      <c r="AC634" s="82"/>
      <c r="AD634" s="82"/>
    </row>
    <row r="635" spans="1:30" s="1005" customFormat="1" ht="15.75">
      <c r="A635" s="81"/>
      <c r="B635" s="82"/>
      <c r="C635" s="82"/>
      <c r="D635" s="82"/>
      <c r="E635" s="82"/>
      <c r="F635" s="82"/>
      <c r="G635" s="82"/>
      <c r="H635" s="87"/>
      <c r="I635" s="82"/>
      <c r="J635" s="82"/>
      <c r="K635" s="82"/>
      <c r="L635" s="82"/>
      <c r="M635" s="82"/>
      <c r="N635" s="82"/>
      <c r="O635" s="87"/>
      <c r="P635" s="82"/>
      <c r="Q635" s="82"/>
      <c r="R635" s="82"/>
      <c r="S635" s="82"/>
      <c r="T635" s="82"/>
      <c r="U635" s="82"/>
      <c r="V635" s="87"/>
      <c r="W635" s="82"/>
      <c r="X635" s="82"/>
      <c r="Y635" s="82"/>
      <c r="Z635" s="82"/>
      <c r="AA635" s="82"/>
      <c r="AB635" s="82"/>
      <c r="AC635" s="82"/>
      <c r="AD635" s="82"/>
    </row>
    <row r="636" spans="1:30" s="1005" customFormat="1">
      <c r="A636" s="83"/>
      <c r="B636" s="82"/>
      <c r="C636" s="82"/>
      <c r="D636" s="82"/>
      <c r="E636" s="82"/>
      <c r="F636" s="82"/>
      <c r="G636" s="82"/>
      <c r="H636" s="87"/>
      <c r="I636" s="82"/>
      <c r="J636" s="82"/>
      <c r="K636" s="82"/>
      <c r="L636" s="82"/>
      <c r="M636" s="82"/>
      <c r="N636" s="82"/>
      <c r="O636" s="87"/>
      <c r="P636" s="82"/>
      <c r="Q636" s="82"/>
      <c r="R636" s="82"/>
      <c r="S636" s="82"/>
      <c r="T636" s="82"/>
      <c r="U636" s="82"/>
      <c r="V636" s="87"/>
      <c r="W636" s="82"/>
      <c r="X636" s="82"/>
      <c r="Y636" s="82"/>
      <c r="Z636" s="82"/>
      <c r="AA636" s="82"/>
      <c r="AB636" s="82"/>
      <c r="AC636" s="82"/>
      <c r="AD636" s="82"/>
    </row>
    <row r="637" spans="1:30" s="1005" customFormat="1">
      <c r="A637" s="83"/>
      <c r="B637" s="82"/>
      <c r="C637" s="82"/>
      <c r="D637" s="82"/>
      <c r="E637" s="82"/>
      <c r="F637" s="82"/>
      <c r="G637" s="82"/>
      <c r="H637" s="87"/>
      <c r="I637" s="82"/>
      <c r="J637" s="82"/>
      <c r="K637" s="82"/>
      <c r="L637" s="82"/>
      <c r="M637" s="82"/>
      <c r="N637" s="82"/>
      <c r="O637" s="87"/>
      <c r="P637" s="82"/>
      <c r="Q637" s="82"/>
      <c r="R637" s="82"/>
      <c r="S637" s="82"/>
      <c r="T637" s="82"/>
      <c r="U637" s="82"/>
      <c r="V637" s="87"/>
      <c r="W637" s="82"/>
      <c r="X637" s="82"/>
      <c r="Y637" s="82"/>
      <c r="Z637" s="82"/>
      <c r="AA637" s="82"/>
      <c r="AB637" s="82"/>
      <c r="AC637" s="82"/>
      <c r="AD637" s="82"/>
    </row>
    <row r="638" spans="1:30" s="1005" customFormat="1">
      <c r="A638" s="83"/>
      <c r="B638" s="82"/>
      <c r="C638" s="82"/>
      <c r="D638" s="82"/>
      <c r="E638" s="82"/>
      <c r="F638" s="82"/>
      <c r="G638" s="82"/>
      <c r="H638" s="87"/>
      <c r="I638" s="82"/>
      <c r="J638" s="82"/>
      <c r="K638" s="82"/>
      <c r="L638" s="82"/>
      <c r="M638" s="82"/>
      <c r="N638" s="82"/>
      <c r="O638" s="87"/>
      <c r="P638" s="82"/>
      <c r="Q638" s="82"/>
      <c r="R638" s="82"/>
      <c r="S638" s="82"/>
      <c r="T638" s="82"/>
      <c r="U638" s="82"/>
      <c r="V638" s="87"/>
      <c r="W638" s="82"/>
      <c r="X638" s="82"/>
      <c r="Y638" s="82"/>
      <c r="Z638" s="82"/>
      <c r="AA638" s="82"/>
      <c r="AB638" s="82"/>
      <c r="AC638" s="82"/>
      <c r="AD638" s="82"/>
    </row>
    <row r="639" spans="1:30" s="1005" customFormat="1">
      <c r="A639" s="83"/>
      <c r="B639" s="82"/>
      <c r="C639" s="82"/>
      <c r="D639" s="82"/>
      <c r="E639" s="82"/>
      <c r="F639" s="82"/>
      <c r="G639" s="82"/>
      <c r="H639" s="87"/>
      <c r="I639" s="82"/>
      <c r="J639" s="82"/>
      <c r="K639" s="82"/>
      <c r="L639" s="82"/>
      <c r="M639" s="82"/>
      <c r="N639" s="82"/>
      <c r="O639" s="87"/>
      <c r="P639" s="82"/>
      <c r="Q639" s="82"/>
      <c r="R639" s="82"/>
      <c r="S639" s="82"/>
      <c r="T639" s="82"/>
      <c r="U639" s="82"/>
      <c r="V639" s="87"/>
      <c r="W639" s="82"/>
      <c r="X639" s="82"/>
      <c r="Y639" s="82"/>
      <c r="Z639" s="82"/>
      <c r="AA639" s="82"/>
      <c r="AB639" s="82"/>
      <c r="AC639" s="82"/>
      <c r="AD639" s="82"/>
    </row>
    <row r="640" spans="1:30" s="1005" customFormat="1">
      <c r="A640" s="83"/>
      <c r="B640" s="82"/>
      <c r="C640" s="82"/>
      <c r="D640" s="82"/>
      <c r="E640" s="82"/>
      <c r="F640" s="82"/>
      <c r="G640" s="82"/>
      <c r="H640" s="87"/>
      <c r="I640" s="82"/>
      <c r="J640" s="82"/>
      <c r="K640" s="82"/>
      <c r="L640" s="82"/>
      <c r="M640" s="82"/>
      <c r="N640" s="82"/>
      <c r="O640" s="87"/>
      <c r="P640" s="82"/>
      <c r="Q640" s="82"/>
      <c r="R640" s="82"/>
      <c r="S640" s="82"/>
      <c r="T640" s="82"/>
      <c r="U640" s="82"/>
      <c r="V640" s="87"/>
      <c r="W640" s="82"/>
      <c r="X640" s="82"/>
      <c r="Y640" s="82"/>
      <c r="Z640" s="82"/>
      <c r="AA640" s="82"/>
      <c r="AB640" s="82"/>
      <c r="AC640" s="82"/>
      <c r="AD640" s="82"/>
    </row>
    <row r="641" spans="1:30" s="1005" customFormat="1">
      <c r="A641" s="83"/>
      <c r="B641" s="82"/>
      <c r="C641" s="82"/>
      <c r="D641" s="82"/>
      <c r="E641" s="82"/>
      <c r="F641" s="82"/>
      <c r="G641" s="82"/>
      <c r="H641" s="87"/>
      <c r="I641" s="82"/>
      <c r="J641" s="82"/>
      <c r="K641" s="82"/>
      <c r="L641" s="82"/>
      <c r="M641" s="82"/>
      <c r="N641" s="82"/>
      <c r="O641" s="87"/>
      <c r="P641" s="82"/>
      <c r="Q641" s="82"/>
      <c r="R641" s="82"/>
      <c r="S641" s="82"/>
      <c r="T641" s="82"/>
      <c r="U641" s="82"/>
      <c r="V641" s="87"/>
      <c r="W641" s="82"/>
      <c r="X641" s="82"/>
      <c r="Y641" s="82"/>
      <c r="Z641" s="82"/>
      <c r="AA641" s="82"/>
      <c r="AB641" s="82"/>
      <c r="AC641" s="82"/>
      <c r="AD641" s="82"/>
    </row>
    <row r="642" spans="1:30" s="1005" customFormat="1">
      <c r="A642" s="83"/>
      <c r="B642" s="82"/>
      <c r="C642" s="82"/>
      <c r="D642" s="82"/>
      <c r="E642" s="82"/>
      <c r="F642" s="82"/>
      <c r="G642" s="82"/>
      <c r="H642" s="87"/>
      <c r="I642" s="82"/>
      <c r="J642" s="82"/>
      <c r="K642" s="82"/>
      <c r="L642" s="82"/>
      <c r="M642" s="82"/>
      <c r="N642" s="82"/>
      <c r="O642" s="87"/>
      <c r="P642" s="82"/>
      <c r="Q642" s="82"/>
      <c r="R642" s="82"/>
      <c r="S642" s="82"/>
      <c r="T642" s="82"/>
      <c r="U642" s="82"/>
      <c r="V642" s="87"/>
      <c r="W642" s="82"/>
      <c r="X642" s="82"/>
      <c r="Y642" s="82"/>
      <c r="Z642" s="82"/>
      <c r="AA642" s="82"/>
      <c r="AB642" s="82"/>
      <c r="AC642" s="82"/>
      <c r="AD642" s="82"/>
    </row>
    <row r="643" spans="1:30" s="1005" customFormat="1">
      <c r="A643" s="83"/>
      <c r="B643" s="82"/>
      <c r="C643" s="82"/>
      <c r="D643" s="82"/>
      <c r="E643" s="82"/>
      <c r="F643" s="82"/>
      <c r="G643" s="82"/>
      <c r="H643" s="87"/>
      <c r="I643" s="82"/>
      <c r="J643" s="82"/>
      <c r="K643" s="82"/>
      <c r="L643" s="82"/>
      <c r="M643" s="82"/>
      <c r="N643" s="82"/>
      <c r="O643" s="87"/>
      <c r="P643" s="82"/>
      <c r="Q643" s="82"/>
      <c r="R643" s="82"/>
      <c r="S643" s="82"/>
      <c r="T643" s="82"/>
      <c r="U643" s="82"/>
      <c r="V643" s="87"/>
      <c r="W643" s="82"/>
      <c r="X643" s="82"/>
      <c r="Y643" s="82"/>
      <c r="Z643" s="82"/>
      <c r="AA643" s="82"/>
      <c r="AB643" s="82"/>
      <c r="AC643" s="82"/>
      <c r="AD643" s="82"/>
    </row>
    <row r="644" spans="1:30" s="1005" customFormat="1">
      <c r="A644" s="83"/>
      <c r="B644" s="82"/>
      <c r="C644" s="82"/>
      <c r="D644" s="82"/>
      <c r="E644" s="82"/>
      <c r="F644" s="82"/>
      <c r="G644" s="82"/>
      <c r="H644" s="87"/>
      <c r="I644" s="82"/>
      <c r="J644" s="82"/>
      <c r="K644" s="82"/>
      <c r="L644" s="82"/>
      <c r="M644" s="82"/>
      <c r="N644" s="82"/>
      <c r="O644" s="87"/>
      <c r="P644" s="82"/>
      <c r="Q644" s="82"/>
      <c r="R644" s="82"/>
      <c r="S644" s="82"/>
      <c r="T644" s="82"/>
      <c r="U644" s="82"/>
      <c r="V644" s="87"/>
      <c r="W644" s="82"/>
      <c r="X644" s="82"/>
      <c r="Y644" s="82"/>
      <c r="Z644" s="82"/>
      <c r="AA644" s="82"/>
      <c r="AB644" s="82"/>
      <c r="AC644" s="82"/>
      <c r="AD644" s="82"/>
    </row>
    <row r="645" spans="1:30" s="1005" customFormat="1">
      <c r="A645" s="83"/>
      <c r="B645" s="82"/>
      <c r="C645" s="82"/>
      <c r="D645" s="82"/>
      <c r="E645" s="82"/>
      <c r="F645" s="82"/>
      <c r="G645" s="82"/>
      <c r="H645" s="87"/>
      <c r="I645" s="82"/>
      <c r="J645" s="82"/>
      <c r="K645" s="82"/>
      <c r="L645" s="82"/>
      <c r="M645" s="82"/>
      <c r="N645" s="82"/>
      <c r="O645" s="87"/>
      <c r="P645" s="82"/>
      <c r="Q645" s="82"/>
      <c r="R645" s="82"/>
      <c r="S645" s="82"/>
      <c r="T645" s="82"/>
      <c r="U645" s="82"/>
      <c r="V645" s="87"/>
      <c r="W645" s="82"/>
      <c r="X645" s="82"/>
      <c r="Y645" s="82"/>
      <c r="Z645" s="82"/>
      <c r="AA645" s="82"/>
      <c r="AB645" s="82"/>
      <c r="AC645" s="82"/>
      <c r="AD645" s="82"/>
    </row>
    <row r="646" spans="1:30" s="1005" customFormat="1">
      <c r="A646" s="83"/>
      <c r="B646" s="82"/>
      <c r="C646" s="82"/>
      <c r="D646" s="82"/>
      <c r="E646" s="82"/>
      <c r="F646" s="82"/>
      <c r="G646" s="82"/>
      <c r="H646" s="87"/>
      <c r="I646" s="82"/>
      <c r="J646" s="82"/>
      <c r="K646" s="82"/>
      <c r="L646" s="82"/>
      <c r="M646" s="82"/>
      <c r="N646" s="82"/>
      <c r="O646" s="87"/>
      <c r="P646" s="82"/>
      <c r="Q646" s="82"/>
      <c r="R646" s="82"/>
      <c r="S646" s="82"/>
      <c r="T646" s="82"/>
      <c r="U646" s="82"/>
      <c r="V646" s="87"/>
      <c r="W646" s="82"/>
      <c r="X646" s="82"/>
      <c r="Y646" s="82"/>
      <c r="Z646" s="82"/>
      <c r="AA646" s="82"/>
      <c r="AB646" s="82"/>
      <c r="AC646" s="82"/>
      <c r="AD646" s="82"/>
    </row>
    <row r="647" spans="1:30" s="1005" customFormat="1">
      <c r="A647" s="83"/>
      <c r="B647" s="82"/>
      <c r="C647" s="82"/>
      <c r="D647" s="82"/>
      <c r="E647" s="82"/>
      <c r="F647" s="82"/>
      <c r="G647" s="82"/>
      <c r="H647" s="87"/>
      <c r="I647" s="82"/>
      <c r="J647" s="82"/>
      <c r="K647" s="82"/>
      <c r="L647" s="82"/>
      <c r="M647" s="82"/>
      <c r="N647" s="82"/>
      <c r="O647" s="87"/>
      <c r="P647" s="82"/>
      <c r="Q647" s="82"/>
      <c r="R647" s="82"/>
      <c r="S647" s="82"/>
      <c r="T647" s="82"/>
      <c r="U647" s="82"/>
      <c r="V647" s="87"/>
      <c r="W647" s="82"/>
      <c r="X647" s="82"/>
      <c r="Y647" s="82"/>
      <c r="Z647" s="82"/>
      <c r="AA647" s="82"/>
      <c r="AB647" s="82"/>
      <c r="AC647" s="82"/>
      <c r="AD647" s="82"/>
    </row>
    <row r="648" spans="1:30" s="1005" customFormat="1">
      <c r="A648" s="83"/>
      <c r="B648" s="82"/>
      <c r="C648" s="82"/>
      <c r="D648" s="82"/>
      <c r="E648" s="82"/>
      <c r="F648" s="82"/>
      <c r="G648" s="82"/>
      <c r="H648" s="87"/>
      <c r="I648" s="82"/>
      <c r="J648" s="82"/>
      <c r="K648" s="82"/>
      <c r="L648" s="82"/>
      <c r="M648" s="82"/>
      <c r="N648" s="82"/>
      <c r="O648" s="87"/>
      <c r="P648" s="82"/>
      <c r="Q648" s="82"/>
      <c r="R648" s="82"/>
      <c r="S648" s="82"/>
      <c r="T648" s="82"/>
      <c r="U648" s="82"/>
      <c r="V648" s="87"/>
      <c r="W648" s="82"/>
      <c r="X648" s="82"/>
      <c r="Y648" s="82"/>
      <c r="Z648" s="82"/>
      <c r="AA648" s="82"/>
      <c r="AB648" s="82"/>
      <c r="AC648" s="82"/>
      <c r="AD648" s="82"/>
    </row>
    <row r="649" spans="1:30" s="1005" customFormat="1">
      <c r="A649" s="83"/>
      <c r="B649" s="82"/>
      <c r="C649" s="82"/>
      <c r="D649" s="82"/>
      <c r="E649" s="82"/>
      <c r="F649" s="82"/>
      <c r="G649" s="82"/>
      <c r="H649" s="87"/>
      <c r="I649" s="82"/>
      <c r="J649" s="82"/>
      <c r="K649" s="82"/>
      <c r="L649" s="82"/>
      <c r="M649" s="82"/>
      <c r="N649" s="82"/>
      <c r="O649" s="87"/>
      <c r="P649" s="82"/>
      <c r="Q649" s="82"/>
      <c r="R649" s="82"/>
      <c r="S649" s="82"/>
      <c r="T649" s="82"/>
      <c r="U649" s="82"/>
      <c r="V649" s="87"/>
      <c r="W649" s="82"/>
      <c r="X649" s="82"/>
      <c r="Y649" s="82"/>
      <c r="Z649" s="82"/>
      <c r="AA649" s="82"/>
      <c r="AB649" s="82"/>
      <c r="AC649" s="82"/>
      <c r="AD649" s="82"/>
    </row>
    <row r="650" spans="1:30" s="1005" customFormat="1">
      <c r="A650" s="83"/>
      <c r="B650" s="82"/>
      <c r="C650" s="82"/>
      <c r="D650" s="82"/>
      <c r="E650" s="82"/>
      <c r="F650" s="82"/>
      <c r="G650" s="82"/>
      <c r="H650" s="87"/>
      <c r="I650" s="82"/>
      <c r="J650" s="82"/>
      <c r="K650" s="82"/>
      <c r="L650" s="82"/>
      <c r="M650" s="82"/>
      <c r="N650" s="82"/>
      <c r="O650" s="87"/>
      <c r="P650" s="82"/>
      <c r="Q650" s="82"/>
      <c r="R650" s="82"/>
      <c r="S650" s="82"/>
      <c r="T650" s="82"/>
      <c r="U650" s="82"/>
      <c r="V650" s="87"/>
      <c r="W650" s="82"/>
      <c r="X650" s="82"/>
      <c r="Y650" s="82"/>
      <c r="Z650" s="82"/>
      <c r="AA650" s="82"/>
      <c r="AB650" s="82"/>
      <c r="AC650" s="82"/>
      <c r="AD650" s="82"/>
    </row>
    <row r="651" spans="1:30" s="1005" customFormat="1">
      <c r="A651" s="83"/>
      <c r="B651" s="82"/>
      <c r="C651" s="82"/>
      <c r="D651" s="82"/>
      <c r="E651" s="82"/>
      <c r="F651" s="82"/>
      <c r="G651" s="82"/>
      <c r="H651" s="87"/>
      <c r="I651" s="82"/>
      <c r="J651" s="82"/>
      <c r="K651" s="82"/>
      <c r="L651" s="82"/>
      <c r="M651" s="82"/>
      <c r="N651" s="82"/>
      <c r="O651" s="87"/>
      <c r="P651" s="82"/>
      <c r="Q651" s="82"/>
      <c r="R651" s="82"/>
      <c r="S651" s="82"/>
      <c r="T651" s="82"/>
      <c r="U651" s="82"/>
      <c r="V651" s="87"/>
      <c r="W651" s="82"/>
      <c r="X651" s="82"/>
      <c r="Y651" s="82"/>
      <c r="Z651" s="82"/>
      <c r="AA651" s="82"/>
      <c r="AB651" s="82"/>
      <c r="AC651" s="82"/>
      <c r="AD651" s="82"/>
    </row>
    <row r="652" spans="1:30" s="1005" customFormat="1">
      <c r="A652" s="83"/>
      <c r="B652" s="82"/>
      <c r="C652" s="82"/>
      <c r="D652" s="82"/>
      <c r="E652" s="82"/>
      <c r="F652" s="82"/>
      <c r="G652" s="82"/>
      <c r="H652" s="87"/>
      <c r="I652" s="82"/>
      <c r="J652" s="82"/>
      <c r="K652" s="82"/>
      <c r="L652" s="82"/>
      <c r="M652" s="82"/>
      <c r="N652" s="82"/>
      <c r="O652" s="87"/>
      <c r="P652" s="82"/>
      <c r="Q652" s="82"/>
      <c r="R652" s="82"/>
      <c r="S652" s="82"/>
      <c r="T652" s="82"/>
      <c r="U652" s="82"/>
      <c r="V652" s="87"/>
      <c r="W652" s="82"/>
      <c r="X652" s="82"/>
      <c r="Y652" s="82"/>
      <c r="Z652" s="82"/>
      <c r="AA652" s="82"/>
      <c r="AB652" s="82"/>
      <c r="AC652" s="82"/>
      <c r="AD652" s="82"/>
    </row>
    <row r="653" spans="1:30" s="1005" customFormat="1">
      <c r="A653" s="83"/>
      <c r="B653" s="82"/>
      <c r="C653" s="82"/>
      <c r="D653" s="82"/>
      <c r="E653" s="82"/>
      <c r="F653" s="82"/>
      <c r="G653" s="82"/>
      <c r="H653" s="87"/>
      <c r="I653" s="82"/>
      <c r="J653" s="82"/>
      <c r="K653" s="82"/>
      <c r="L653" s="82"/>
      <c r="M653" s="82"/>
      <c r="N653" s="82"/>
      <c r="O653" s="87"/>
      <c r="P653" s="82"/>
      <c r="Q653" s="82"/>
      <c r="R653" s="82"/>
      <c r="S653" s="82"/>
      <c r="T653" s="82"/>
      <c r="U653" s="82"/>
      <c r="V653" s="87"/>
      <c r="W653" s="82"/>
      <c r="X653" s="82"/>
      <c r="Y653" s="82"/>
      <c r="Z653" s="82"/>
      <c r="AA653" s="82"/>
      <c r="AB653" s="82"/>
      <c r="AC653" s="82"/>
      <c r="AD653" s="82"/>
    </row>
    <row r="654" spans="1:30" s="1005" customFormat="1">
      <c r="A654" s="83"/>
      <c r="B654" s="82"/>
      <c r="C654" s="82"/>
      <c r="D654" s="82"/>
      <c r="E654" s="82"/>
      <c r="F654" s="82"/>
      <c r="G654" s="82"/>
      <c r="H654" s="87"/>
      <c r="I654" s="82"/>
      <c r="J654" s="82"/>
      <c r="K654" s="82"/>
      <c r="L654" s="82"/>
      <c r="M654" s="82"/>
      <c r="N654" s="82"/>
      <c r="O654" s="87"/>
      <c r="P654" s="82"/>
      <c r="Q654" s="82"/>
      <c r="R654" s="82"/>
      <c r="S654" s="82"/>
      <c r="T654" s="82"/>
      <c r="U654" s="82"/>
      <c r="V654" s="87"/>
      <c r="W654" s="82"/>
      <c r="X654" s="82"/>
      <c r="Y654" s="82"/>
      <c r="Z654" s="82"/>
      <c r="AA654" s="82"/>
      <c r="AB654" s="82"/>
      <c r="AC654" s="82"/>
      <c r="AD654" s="82"/>
    </row>
    <row r="655" spans="1:30" s="1005" customFormat="1">
      <c r="A655" s="83"/>
      <c r="B655" s="82"/>
      <c r="C655" s="82"/>
      <c r="D655" s="82"/>
      <c r="E655" s="82"/>
      <c r="F655" s="82"/>
      <c r="G655" s="82"/>
      <c r="H655" s="87"/>
      <c r="I655" s="82"/>
      <c r="J655" s="82"/>
      <c r="K655" s="82"/>
      <c r="L655" s="82"/>
      <c r="M655" s="82"/>
      <c r="N655" s="82"/>
      <c r="O655" s="87"/>
      <c r="P655" s="82"/>
      <c r="Q655" s="82"/>
      <c r="R655" s="82"/>
      <c r="S655" s="82"/>
      <c r="T655" s="82"/>
      <c r="U655" s="82"/>
      <c r="V655" s="87"/>
      <c r="W655" s="82"/>
      <c r="X655" s="82"/>
      <c r="Y655" s="82"/>
      <c r="Z655" s="82"/>
      <c r="AA655" s="82"/>
      <c r="AB655" s="82"/>
      <c r="AC655" s="82"/>
      <c r="AD655" s="82"/>
    </row>
    <row r="656" spans="1:30" s="1005" customFormat="1">
      <c r="A656" s="83"/>
      <c r="B656" s="82"/>
      <c r="C656" s="82"/>
      <c r="D656" s="82"/>
      <c r="E656" s="82"/>
      <c r="F656" s="82"/>
      <c r="G656" s="82"/>
      <c r="H656" s="87"/>
      <c r="I656" s="82"/>
      <c r="J656" s="82"/>
      <c r="K656" s="82"/>
      <c r="L656" s="82"/>
      <c r="M656" s="82"/>
      <c r="N656" s="82"/>
      <c r="O656" s="87"/>
      <c r="P656" s="82"/>
      <c r="Q656" s="82"/>
      <c r="R656" s="82"/>
      <c r="S656" s="82"/>
      <c r="T656" s="82"/>
      <c r="U656" s="82"/>
      <c r="V656" s="87"/>
      <c r="W656" s="82"/>
      <c r="X656" s="82"/>
      <c r="Y656" s="82"/>
      <c r="Z656" s="82"/>
      <c r="AA656" s="82"/>
      <c r="AB656" s="82"/>
      <c r="AC656" s="82"/>
      <c r="AD656" s="82"/>
    </row>
    <row r="657" spans="1:30" s="1005" customFormat="1">
      <c r="A657" s="83"/>
      <c r="B657" s="82"/>
      <c r="C657" s="82"/>
      <c r="D657" s="82"/>
      <c r="E657" s="82"/>
      <c r="F657" s="82"/>
      <c r="G657" s="82"/>
      <c r="H657" s="87"/>
      <c r="I657" s="82"/>
      <c r="J657" s="82"/>
      <c r="K657" s="82"/>
      <c r="L657" s="82"/>
      <c r="M657" s="82"/>
      <c r="N657" s="82"/>
      <c r="O657" s="87"/>
      <c r="P657" s="82"/>
      <c r="Q657" s="82"/>
      <c r="R657" s="82"/>
      <c r="S657" s="82"/>
      <c r="T657" s="82"/>
      <c r="U657" s="82"/>
      <c r="V657" s="87"/>
      <c r="W657" s="82"/>
      <c r="X657" s="82"/>
      <c r="Y657" s="82"/>
      <c r="Z657" s="82"/>
      <c r="AA657" s="82"/>
      <c r="AB657" s="82"/>
      <c r="AC657" s="82"/>
      <c r="AD657" s="82"/>
    </row>
    <row r="658" spans="1:30" s="1005" customFormat="1">
      <c r="A658" s="83"/>
      <c r="B658" s="82"/>
      <c r="C658" s="82"/>
      <c r="D658" s="82"/>
      <c r="E658" s="82"/>
      <c r="F658" s="82"/>
      <c r="G658" s="82"/>
      <c r="H658" s="87"/>
      <c r="I658" s="82"/>
      <c r="J658" s="82"/>
      <c r="K658" s="82"/>
      <c r="L658" s="82"/>
      <c r="M658" s="82"/>
      <c r="N658" s="82"/>
      <c r="O658" s="87"/>
      <c r="P658" s="82"/>
      <c r="Q658" s="82"/>
      <c r="R658" s="82"/>
      <c r="S658" s="82"/>
      <c r="T658" s="82"/>
      <c r="U658" s="82"/>
      <c r="V658" s="87"/>
      <c r="W658" s="82"/>
      <c r="X658" s="82"/>
      <c r="Y658" s="82"/>
      <c r="Z658" s="82"/>
      <c r="AA658" s="82"/>
      <c r="AB658" s="82"/>
      <c r="AC658" s="82"/>
      <c r="AD658" s="82"/>
    </row>
    <row r="659" spans="1:30" s="1005" customFormat="1">
      <c r="A659" s="83"/>
      <c r="B659" s="82"/>
      <c r="C659" s="82"/>
      <c r="D659" s="82"/>
      <c r="E659" s="82"/>
      <c r="F659" s="82"/>
      <c r="G659" s="82"/>
      <c r="H659" s="87"/>
      <c r="I659" s="82"/>
      <c r="J659" s="82"/>
      <c r="K659" s="82"/>
      <c r="L659" s="82"/>
      <c r="M659" s="82"/>
      <c r="N659" s="82"/>
      <c r="O659" s="87"/>
      <c r="P659" s="82"/>
      <c r="Q659" s="82"/>
      <c r="R659" s="82"/>
      <c r="S659" s="82"/>
      <c r="T659" s="82"/>
      <c r="U659" s="82"/>
      <c r="V659" s="87"/>
      <c r="W659" s="82"/>
      <c r="X659" s="82"/>
      <c r="Y659" s="82"/>
      <c r="Z659" s="82"/>
      <c r="AA659" s="82"/>
      <c r="AB659" s="82"/>
      <c r="AC659" s="82"/>
      <c r="AD659" s="82"/>
    </row>
    <row r="660" spans="1:30" s="1005" customFormat="1">
      <c r="A660" s="83"/>
      <c r="B660" s="82"/>
      <c r="C660" s="82"/>
      <c r="D660" s="82"/>
      <c r="E660" s="82"/>
      <c r="F660" s="82"/>
      <c r="G660" s="82"/>
      <c r="H660" s="87"/>
      <c r="I660" s="82"/>
      <c r="J660" s="82"/>
      <c r="K660" s="82"/>
      <c r="L660" s="82"/>
      <c r="M660" s="82"/>
      <c r="N660" s="82"/>
      <c r="O660" s="87"/>
      <c r="P660" s="82"/>
      <c r="Q660" s="82"/>
      <c r="R660" s="82"/>
      <c r="S660" s="82"/>
      <c r="T660" s="82"/>
      <c r="U660" s="82"/>
      <c r="V660" s="87"/>
      <c r="W660" s="82"/>
      <c r="X660" s="82"/>
      <c r="Y660" s="82"/>
      <c r="Z660" s="82"/>
      <c r="AA660" s="82"/>
      <c r="AB660" s="82"/>
      <c r="AC660" s="82"/>
      <c r="AD660" s="82"/>
    </row>
    <row r="661" spans="1:30" s="1005" customFormat="1">
      <c r="A661" s="83"/>
      <c r="B661" s="82"/>
      <c r="C661" s="82"/>
      <c r="D661" s="82"/>
      <c r="E661" s="82"/>
      <c r="F661" s="82"/>
      <c r="G661" s="82"/>
      <c r="H661" s="87"/>
      <c r="I661" s="82"/>
      <c r="J661" s="82"/>
      <c r="K661" s="82"/>
      <c r="L661" s="82"/>
      <c r="M661" s="82"/>
      <c r="N661" s="82"/>
      <c r="O661" s="87"/>
      <c r="P661" s="82"/>
      <c r="Q661" s="82"/>
      <c r="R661" s="82"/>
      <c r="S661" s="82"/>
      <c r="T661" s="82"/>
      <c r="U661" s="82"/>
      <c r="V661" s="87"/>
      <c r="W661" s="82"/>
      <c r="X661" s="82"/>
      <c r="Y661" s="82"/>
      <c r="Z661" s="82"/>
      <c r="AA661" s="82"/>
      <c r="AB661" s="82"/>
      <c r="AC661" s="82"/>
      <c r="AD661" s="82"/>
    </row>
    <row r="662" spans="1:30" s="1005" customFormat="1">
      <c r="A662" s="83"/>
      <c r="B662" s="82"/>
      <c r="C662" s="82"/>
      <c r="D662" s="82"/>
      <c r="E662" s="82"/>
      <c r="F662" s="82"/>
      <c r="G662" s="82"/>
      <c r="H662" s="87"/>
      <c r="I662" s="82"/>
      <c r="J662" s="82"/>
      <c r="K662" s="82"/>
      <c r="L662" s="82"/>
      <c r="M662" s="82"/>
      <c r="N662" s="82"/>
      <c r="O662" s="87"/>
      <c r="P662" s="82"/>
      <c r="Q662" s="82"/>
      <c r="R662" s="82"/>
      <c r="S662" s="82"/>
      <c r="T662" s="82"/>
      <c r="U662" s="82"/>
      <c r="V662" s="87"/>
      <c r="W662" s="82"/>
      <c r="X662" s="82"/>
      <c r="Y662" s="82"/>
      <c r="Z662" s="82"/>
      <c r="AA662" s="82"/>
      <c r="AB662" s="82"/>
      <c r="AC662" s="82"/>
      <c r="AD662" s="82"/>
    </row>
    <row r="663" spans="1:30" s="1005" customFormat="1">
      <c r="A663" s="83"/>
      <c r="B663" s="82"/>
      <c r="C663" s="82"/>
      <c r="D663" s="82"/>
      <c r="E663" s="82"/>
      <c r="F663" s="82"/>
      <c r="G663" s="82"/>
      <c r="H663" s="87"/>
      <c r="I663" s="82"/>
      <c r="J663" s="82"/>
      <c r="K663" s="82"/>
      <c r="L663" s="82"/>
      <c r="M663" s="82"/>
      <c r="N663" s="82"/>
      <c r="O663" s="87"/>
      <c r="P663" s="82"/>
      <c r="Q663" s="82"/>
      <c r="R663" s="82"/>
      <c r="S663" s="82"/>
      <c r="T663" s="82"/>
      <c r="U663" s="82"/>
      <c r="V663" s="87"/>
      <c r="W663" s="82"/>
      <c r="X663" s="82"/>
      <c r="Y663" s="82"/>
      <c r="Z663" s="82"/>
      <c r="AA663" s="82"/>
      <c r="AB663" s="82"/>
      <c r="AC663" s="82"/>
      <c r="AD663" s="82"/>
    </row>
    <row r="664" spans="1:30" s="1005" customFormat="1">
      <c r="A664" s="83"/>
      <c r="B664" s="82"/>
      <c r="C664" s="82"/>
      <c r="D664" s="82"/>
      <c r="E664" s="82"/>
      <c r="F664" s="82"/>
      <c r="G664" s="82"/>
      <c r="H664" s="87"/>
      <c r="I664" s="82"/>
      <c r="J664" s="82"/>
      <c r="K664" s="82"/>
      <c r="L664" s="82"/>
      <c r="M664" s="82"/>
      <c r="N664" s="82"/>
      <c r="O664" s="87"/>
      <c r="P664" s="82"/>
      <c r="Q664" s="82"/>
      <c r="R664" s="82"/>
      <c r="S664" s="82"/>
      <c r="T664" s="82"/>
      <c r="U664" s="82"/>
      <c r="V664" s="87"/>
      <c r="W664" s="82"/>
      <c r="X664" s="82"/>
      <c r="Y664" s="82"/>
      <c r="Z664" s="82"/>
      <c r="AA664" s="82"/>
      <c r="AB664" s="82"/>
      <c r="AC664" s="82"/>
      <c r="AD664" s="82"/>
    </row>
    <row r="665" spans="1:30" s="1005" customFormat="1">
      <c r="A665" s="83"/>
      <c r="B665" s="82"/>
      <c r="C665" s="82"/>
      <c r="D665" s="82"/>
      <c r="E665" s="82"/>
      <c r="F665" s="82"/>
      <c r="G665" s="82"/>
      <c r="H665" s="87"/>
      <c r="I665" s="82"/>
      <c r="J665" s="82"/>
      <c r="K665" s="82"/>
      <c r="L665" s="82"/>
      <c r="M665" s="82"/>
      <c r="N665" s="82"/>
      <c r="O665" s="87"/>
      <c r="P665" s="82"/>
      <c r="Q665" s="82"/>
      <c r="R665" s="82"/>
      <c r="S665" s="82"/>
      <c r="T665" s="82"/>
      <c r="U665" s="82"/>
      <c r="V665" s="87"/>
      <c r="W665" s="82"/>
      <c r="X665" s="82"/>
      <c r="Y665" s="82"/>
      <c r="Z665" s="82"/>
      <c r="AA665" s="82"/>
      <c r="AB665" s="82"/>
      <c r="AC665" s="82"/>
      <c r="AD665" s="82"/>
    </row>
    <row r="666" spans="1:30" s="1005" customFormat="1">
      <c r="A666" s="83"/>
      <c r="B666" s="82"/>
      <c r="C666" s="82"/>
      <c r="D666" s="82"/>
      <c r="E666" s="82"/>
      <c r="F666" s="82"/>
      <c r="G666" s="82"/>
      <c r="H666" s="87"/>
      <c r="I666" s="82"/>
      <c r="J666" s="82"/>
      <c r="K666" s="82"/>
      <c r="L666" s="82"/>
      <c r="M666" s="82"/>
      <c r="N666" s="82"/>
      <c r="O666" s="87"/>
      <c r="P666" s="82"/>
      <c r="Q666" s="82"/>
      <c r="R666" s="82"/>
      <c r="S666" s="82"/>
      <c r="T666" s="82"/>
      <c r="U666" s="82"/>
      <c r="V666" s="87"/>
      <c r="W666" s="82"/>
      <c r="X666" s="82"/>
      <c r="Y666" s="82"/>
      <c r="Z666" s="82"/>
      <c r="AA666" s="82"/>
      <c r="AB666" s="82"/>
      <c r="AC666" s="82"/>
      <c r="AD666" s="82"/>
    </row>
    <row r="667" spans="1:30" s="1005" customFormat="1">
      <c r="A667" s="83"/>
      <c r="B667" s="82"/>
      <c r="C667" s="82"/>
      <c r="D667" s="82"/>
      <c r="E667" s="82"/>
      <c r="F667" s="82"/>
      <c r="G667" s="82"/>
      <c r="H667" s="87"/>
      <c r="I667" s="82"/>
      <c r="J667" s="82"/>
      <c r="K667" s="82"/>
      <c r="L667" s="82"/>
      <c r="M667" s="82"/>
      <c r="N667" s="82"/>
      <c r="O667" s="87"/>
      <c r="P667" s="82"/>
      <c r="Q667" s="82"/>
      <c r="R667" s="82"/>
      <c r="S667" s="82"/>
      <c r="T667" s="82"/>
      <c r="U667" s="82"/>
      <c r="V667" s="87"/>
      <c r="W667" s="82"/>
      <c r="X667" s="82"/>
      <c r="Y667" s="82"/>
      <c r="Z667" s="82"/>
      <c r="AA667" s="82"/>
      <c r="AB667" s="82"/>
      <c r="AC667" s="82"/>
      <c r="AD667" s="82"/>
    </row>
    <row r="668" spans="1:30" s="1005" customFormat="1">
      <c r="A668" s="83"/>
      <c r="B668" s="82"/>
      <c r="C668" s="82"/>
      <c r="D668" s="82"/>
      <c r="E668" s="82"/>
      <c r="F668" s="82"/>
      <c r="G668" s="82"/>
      <c r="H668" s="87"/>
      <c r="I668" s="82"/>
      <c r="J668" s="82"/>
      <c r="K668" s="82"/>
      <c r="L668" s="82"/>
      <c r="M668" s="82"/>
      <c r="N668" s="82"/>
      <c r="O668" s="87"/>
      <c r="P668" s="82"/>
      <c r="Q668" s="82"/>
      <c r="R668" s="82"/>
      <c r="S668" s="82"/>
      <c r="T668" s="82"/>
      <c r="U668" s="82"/>
      <c r="V668" s="87"/>
      <c r="W668" s="82"/>
      <c r="X668" s="82"/>
      <c r="Y668" s="82"/>
      <c r="Z668" s="82"/>
      <c r="AA668" s="82"/>
      <c r="AB668" s="82"/>
      <c r="AC668" s="82"/>
      <c r="AD668" s="82"/>
    </row>
    <row r="669" spans="1:30" s="1005" customFormat="1">
      <c r="A669" s="83"/>
      <c r="B669" s="82"/>
      <c r="C669" s="82"/>
      <c r="D669" s="82"/>
      <c r="E669" s="82"/>
      <c r="F669" s="82"/>
      <c r="G669" s="82"/>
      <c r="H669" s="87"/>
      <c r="I669" s="82"/>
      <c r="J669" s="82"/>
      <c r="K669" s="82"/>
      <c r="L669" s="82"/>
      <c r="M669" s="82"/>
      <c r="N669" s="82"/>
      <c r="O669" s="87"/>
      <c r="P669" s="82"/>
      <c r="Q669" s="82"/>
      <c r="R669" s="82"/>
      <c r="S669" s="82"/>
      <c r="T669" s="82"/>
      <c r="U669" s="82"/>
      <c r="V669" s="87"/>
      <c r="W669" s="82"/>
      <c r="X669" s="82"/>
      <c r="Y669" s="82"/>
      <c r="Z669" s="82"/>
      <c r="AA669" s="82"/>
      <c r="AB669" s="82"/>
      <c r="AC669" s="82"/>
      <c r="AD669" s="82"/>
    </row>
    <row r="670" spans="1:30" s="1005" customFormat="1">
      <c r="A670" s="83"/>
      <c r="B670" s="82"/>
      <c r="C670" s="82"/>
      <c r="D670" s="82"/>
      <c r="E670" s="82"/>
      <c r="F670" s="82"/>
      <c r="G670" s="82"/>
      <c r="H670" s="87"/>
      <c r="I670" s="82"/>
      <c r="J670" s="82"/>
      <c r="K670" s="82"/>
      <c r="L670" s="82"/>
      <c r="M670" s="82"/>
      <c r="N670" s="82"/>
      <c r="O670" s="87"/>
      <c r="P670" s="82"/>
      <c r="Q670" s="82"/>
      <c r="R670" s="82"/>
      <c r="S670" s="82"/>
      <c r="T670" s="82"/>
      <c r="U670" s="82"/>
      <c r="V670" s="87"/>
      <c r="W670" s="82"/>
      <c r="X670" s="82"/>
      <c r="Y670" s="82"/>
      <c r="Z670" s="82"/>
      <c r="AA670" s="82"/>
      <c r="AB670" s="82"/>
      <c r="AC670" s="82"/>
      <c r="AD670" s="82"/>
    </row>
    <row r="671" spans="1:30" s="1005" customFormat="1">
      <c r="A671" s="83"/>
      <c r="B671" s="82"/>
      <c r="C671" s="82"/>
      <c r="D671" s="82"/>
      <c r="E671" s="82"/>
      <c r="F671" s="82"/>
      <c r="G671" s="82"/>
      <c r="H671" s="87"/>
      <c r="I671" s="82"/>
      <c r="J671" s="82"/>
      <c r="K671" s="82"/>
      <c r="L671" s="82"/>
      <c r="M671" s="82"/>
      <c r="N671" s="82"/>
      <c r="O671" s="87"/>
      <c r="P671" s="82"/>
      <c r="Q671" s="82"/>
      <c r="R671" s="82"/>
      <c r="S671" s="82"/>
      <c r="T671" s="82"/>
      <c r="U671" s="82"/>
      <c r="V671" s="87"/>
      <c r="W671" s="82"/>
      <c r="X671" s="82"/>
      <c r="Y671" s="82"/>
      <c r="Z671" s="82"/>
      <c r="AA671" s="82"/>
      <c r="AB671" s="82"/>
      <c r="AC671" s="82"/>
      <c r="AD671" s="82"/>
    </row>
    <row r="672" spans="1:30" s="1005" customFormat="1">
      <c r="A672" s="83"/>
      <c r="B672" s="82"/>
      <c r="C672" s="82"/>
      <c r="D672" s="82"/>
      <c r="E672" s="82"/>
      <c r="F672" s="82"/>
      <c r="G672" s="82"/>
      <c r="H672" s="87"/>
      <c r="I672" s="82"/>
      <c r="J672" s="82"/>
      <c r="K672" s="82"/>
      <c r="L672" s="82"/>
      <c r="M672" s="82"/>
      <c r="N672" s="82"/>
      <c r="O672" s="87"/>
      <c r="P672" s="82"/>
      <c r="Q672" s="82"/>
      <c r="R672" s="82"/>
      <c r="S672" s="82"/>
      <c r="T672" s="82"/>
      <c r="U672" s="82"/>
      <c r="V672" s="87"/>
      <c r="W672" s="82"/>
      <c r="X672" s="82"/>
      <c r="Y672" s="82"/>
      <c r="Z672" s="82"/>
      <c r="AA672" s="82"/>
      <c r="AB672" s="82"/>
      <c r="AC672" s="82"/>
      <c r="AD672" s="82"/>
    </row>
    <row r="673" spans="1:30" s="1005" customFormat="1">
      <c r="A673" s="83"/>
      <c r="B673" s="82"/>
      <c r="C673" s="82"/>
      <c r="D673" s="82"/>
      <c r="E673" s="82"/>
      <c r="F673" s="82"/>
      <c r="G673" s="82"/>
      <c r="H673" s="87"/>
      <c r="I673" s="82"/>
      <c r="J673" s="82"/>
      <c r="K673" s="82"/>
      <c r="L673" s="82"/>
      <c r="M673" s="82"/>
      <c r="N673" s="82"/>
      <c r="O673" s="87"/>
      <c r="P673" s="82"/>
      <c r="Q673" s="82"/>
      <c r="R673" s="82"/>
      <c r="S673" s="82"/>
      <c r="T673" s="82"/>
      <c r="U673" s="82"/>
      <c r="V673" s="87"/>
      <c r="W673" s="82"/>
      <c r="X673" s="82"/>
      <c r="Y673" s="82"/>
      <c r="Z673" s="82"/>
      <c r="AA673" s="82"/>
      <c r="AB673" s="82"/>
      <c r="AC673" s="82"/>
      <c r="AD673" s="82"/>
    </row>
    <row r="674" spans="1:30" s="1005" customFormat="1">
      <c r="A674" s="83"/>
      <c r="B674" s="82"/>
      <c r="C674" s="82"/>
      <c r="D674" s="82"/>
      <c r="E674" s="82"/>
      <c r="F674" s="82"/>
      <c r="G674" s="82"/>
      <c r="H674" s="87"/>
      <c r="I674" s="82"/>
      <c r="J674" s="82"/>
      <c r="K674" s="82"/>
      <c r="L674" s="82"/>
      <c r="M674" s="82"/>
      <c r="N674" s="82"/>
      <c r="O674" s="87"/>
      <c r="P674" s="82"/>
      <c r="Q674" s="82"/>
      <c r="R674" s="82"/>
      <c r="S674" s="82"/>
      <c r="T674" s="82"/>
      <c r="U674" s="82"/>
      <c r="V674" s="87"/>
      <c r="W674" s="82"/>
      <c r="X674" s="82"/>
      <c r="Y674" s="82"/>
      <c r="Z674" s="82"/>
      <c r="AA674" s="82"/>
      <c r="AB674" s="82"/>
      <c r="AC674" s="82"/>
      <c r="AD674" s="82"/>
    </row>
    <row r="675" spans="1:30" s="1005" customFormat="1">
      <c r="A675" s="83"/>
      <c r="B675" s="82"/>
      <c r="C675" s="82"/>
      <c r="D675" s="82"/>
      <c r="E675" s="82"/>
      <c r="F675" s="82"/>
      <c r="G675" s="82"/>
      <c r="H675" s="87"/>
      <c r="I675" s="82"/>
      <c r="J675" s="82"/>
      <c r="K675" s="82"/>
      <c r="L675" s="82"/>
      <c r="M675" s="82"/>
      <c r="N675" s="82"/>
      <c r="O675" s="87"/>
      <c r="P675" s="82"/>
      <c r="Q675" s="82"/>
      <c r="R675" s="82"/>
      <c r="S675" s="82"/>
      <c r="T675" s="82"/>
      <c r="U675" s="82"/>
      <c r="V675" s="87"/>
      <c r="W675" s="82"/>
      <c r="X675" s="82"/>
      <c r="Y675" s="82"/>
      <c r="Z675" s="82"/>
      <c r="AA675" s="82"/>
      <c r="AB675" s="82"/>
      <c r="AC675" s="82"/>
      <c r="AD675" s="82"/>
    </row>
    <row r="676" spans="1:30" s="1005" customFormat="1">
      <c r="A676" s="83"/>
      <c r="B676" s="82"/>
      <c r="C676" s="82"/>
      <c r="D676" s="82"/>
      <c r="E676" s="82"/>
      <c r="F676" s="82"/>
      <c r="G676" s="82"/>
      <c r="H676" s="87"/>
      <c r="I676" s="82"/>
      <c r="J676" s="82"/>
      <c r="K676" s="82"/>
      <c r="L676" s="82"/>
      <c r="M676" s="82"/>
      <c r="N676" s="82"/>
      <c r="O676" s="87"/>
      <c r="P676" s="82"/>
      <c r="Q676" s="82"/>
      <c r="R676" s="82"/>
      <c r="S676" s="82"/>
      <c r="T676" s="82"/>
      <c r="U676" s="82"/>
      <c r="V676" s="87"/>
      <c r="W676" s="82"/>
      <c r="X676" s="82"/>
      <c r="Y676" s="82"/>
      <c r="Z676" s="82"/>
      <c r="AA676" s="82"/>
      <c r="AB676" s="82"/>
      <c r="AC676" s="82"/>
      <c r="AD676" s="82"/>
    </row>
    <row r="677" spans="1:30" s="1005" customFormat="1">
      <c r="A677" s="83"/>
      <c r="B677" s="82"/>
      <c r="C677" s="82"/>
      <c r="D677" s="82"/>
      <c r="E677" s="82"/>
      <c r="F677" s="82"/>
      <c r="G677" s="82"/>
      <c r="H677" s="87"/>
      <c r="I677" s="82"/>
      <c r="J677" s="82"/>
      <c r="K677" s="82"/>
      <c r="L677" s="82"/>
      <c r="M677" s="82"/>
      <c r="N677" s="82"/>
      <c r="O677" s="87"/>
      <c r="P677" s="82"/>
      <c r="Q677" s="82"/>
      <c r="R677" s="82"/>
      <c r="S677" s="82"/>
      <c r="T677" s="82"/>
      <c r="U677" s="82"/>
      <c r="V677" s="87"/>
      <c r="W677" s="82"/>
      <c r="X677" s="82"/>
      <c r="Y677" s="82"/>
      <c r="Z677" s="82"/>
      <c r="AA677" s="82"/>
      <c r="AB677" s="82"/>
      <c r="AC677" s="82"/>
      <c r="AD677" s="82"/>
    </row>
    <row r="678" spans="1:30" s="1005" customFormat="1">
      <c r="A678" s="83"/>
      <c r="B678" s="82"/>
      <c r="C678" s="82"/>
      <c r="D678" s="82"/>
      <c r="E678" s="82"/>
      <c r="F678" s="82"/>
      <c r="G678" s="82"/>
      <c r="H678" s="87"/>
      <c r="I678" s="82"/>
      <c r="J678" s="82"/>
      <c r="K678" s="82"/>
      <c r="L678" s="82"/>
      <c r="M678" s="82"/>
      <c r="N678" s="82"/>
      <c r="O678" s="87"/>
      <c r="P678" s="82"/>
      <c r="Q678" s="82"/>
      <c r="R678" s="82"/>
      <c r="S678" s="82"/>
      <c r="T678" s="82"/>
      <c r="U678" s="82"/>
      <c r="V678" s="87"/>
      <c r="W678" s="82"/>
      <c r="X678" s="82"/>
      <c r="Y678" s="82"/>
      <c r="Z678" s="82"/>
      <c r="AA678" s="82"/>
      <c r="AB678" s="82"/>
      <c r="AC678" s="82"/>
      <c r="AD678" s="82"/>
    </row>
    <row r="679" spans="1:30" s="1005" customFormat="1">
      <c r="A679" s="83"/>
      <c r="B679" s="82"/>
      <c r="C679" s="82"/>
      <c r="D679" s="82"/>
      <c r="E679" s="82"/>
      <c r="F679" s="82"/>
      <c r="G679" s="82"/>
      <c r="H679" s="87"/>
      <c r="I679" s="82"/>
      <c r="J679" s="82"/>
      <c r="K679" s="82"/>
      <c r="L679" s="82"/>
      <c r="M679" s="82"/>
      <c r="N679" s="82"/>
      <c r="O679" s="87"/>
      <c r="P679" s="82"/>
      <c r="Q679" s="82"/>
      <c r="R679" s="82"/>
      <c r="S679" s="82"/>
      <c r="T679" s="82"/>
      <c r="U679" s="82"/>
      <c r="V679" s="87"/>
      <c r="W679" s="82"/>
      <c r="X679" s="82"/>
      <c r="Y679" s="82"/>
      <c r="Z679" s="82"/>
      <c r="AA679" s="82"/>
      <c r="AB679" s="82"/>
      <c r="AC679" s="82"/>
      <c r="AD679" s="82"/>
    </row>
    <row r="680" spans="1:30" s="1005" customFormat="1">
      <c r="A680" s="83"/>
      <c r="B680" s="82"/>
      <c r="C680" s="82"/>
      <c r="D680" s="82"/>
      <c r="E680" s="82"/>
      <c r="F680" s="82"/>
      <c r="G680" s="82"/>
      <c r="H680" s="87"/>
      <c r="I680" s="82"/>
      <c r="J680" s="82"/>
      <c r="K680" s="82"/>
      <c r="L680" s="82"/>
      <c r="M680" s="82"/>
      <c r="N680" s="82"/>
      <c r="O680" s="87"/>
      <c r="P680" s="82"/>
      <c r="Q680" s="82"/>
      <c r="R680" s="82"/>
      <c r="S680" s="82"/>
      <c r="T680" s="82"/>
      <c r="U680" s="82"/>
      <c r="V680" s="87"/>
      <c r="W680" s="82"/>
      <c r="X680" s="82"/>
      <c r="Y680" s="82"/>
      <c r="Z680" s="82"/>
      <c r="AA680" s="82"/>
      <c r="AB680" s="82"/>
      <c r="AC680" s="82"/>
      <c r="AD680" s="82"/>
    </row>
    <row r="681" spans="1:30" s="1005" customFormat="1">
      <c r="A681" s="83"/>
      <c r="B681" s="82"/>
      <c r="C681" s="82"/>
      <c r="D681" s="82"/>
      <c r="E681" s="82"/>
      <c r="F681" s="82"/>
      <c r="G681" s="82"/>
      <c r="H681" s="87"/>
      <c r="I681" s="82"/>
      <c r="J681" s="82"/>
      <c r="K681" s="82"/>
      <c r="L681" s="82"/>
      <c r="M681" s="82"/>
      <c r="N681" s="82"/>
      <c r="O681" s="87"/>
      <c r="P681" s="82"/>
      <c r="Q681" s="82"/>
      <c r="R681" s="82"/>
      <c r="S681" s="82"/>
      <c r="T681" s="82"/>
      <c r="U681" s="82"/>
      <c r="V681" s="87"/>
      <c r="W681" s="82"/>
      <c r="X681" s="82"/>
      <c r="Y681" s="82"/>
      <c r="Z681" s="82"/>
      <c r="AA681" s="82"/>
      <c r="AB681" s="82"/>
      <c r="AC681" s="82"/>
      <c r="AD681" s="82"/>
    </row>
    <row r="682" spans="1:30" s="1005" customFormat="1">
      <c r="A682" s="83"/>
      <c r="B682" s="82"/>
      <c r="C682" s="82"/>
      <c r="D682" s="82"/>
      <c r="E682" s="82"/>
      <c r="F682" s="82"/>
      <c r="G682" s="82"/>
      <c r="H682" s="87"/>
      <c r="I682" s="82"/>
      <c r="J682" s="82"/>
      <c r="K682" s="82"/>
      <c r="L682" s="82"/>
      <c r="M682" s="82"/>
      <c r="N682" s="82"/>
      <c r="O682" s="87"/>
      <c r="P682" s="82"/>
      <c r="Q682" s="82"/>
      <c r="R682" s="82"/>
      <c r="S682" s="82"/>
      <c r="T682" s="82"/>
      <c r="U682" s="82"/>
      <c r="V682" s="87"/>
      <c r="W682" s="82"/>
      <c r="X682" s="82"/>
      <c r="Y682" s="82"/>
      <c r="Z682" s="82"/>
      <c r="AA682" s="82"/>
      <c r="AB682" s="82"/>
      <c r="AC682" s="82"/>
      <c r="AD682" s="82"/>
    </row>
    <row r="683" spans="1:30" s="1005" customFormat="1">
      <c r="A683" s="83"/>
      <c r="B683" s="82"/>
      <c r="C683" s="82"/>
      <c r="D683" s="82"/>
      <c r="E683" s="82"/>
      <c r="F683" s="82"/>
      <c r="G683" s="82"/>
      <c r="H683" s="87"/>
      <c r="I683" s="82"/>
      <c r="J683" s="82"/>
      <c r="K683" s="82"/>
      <c r="L683" s="82"/>
      <c r="M683" s="82"/>
      <c r="N683" s="82"/>
      <c r="O683" s="87"/>
      <c r="P683" s="82"/>
      <c r="Q683" s="82"/>
      <c r="R683" s="82"/>
      <c r="S683" s="82"/>
      <c r="T683" s="82"/>
      <c r="U683" s="82"/>
      <c r="V683" s="87"/>
      <c r="W683" s="82"/>
      <c r="X683" s="82"/>
      <c r="Y683" s="82"/>
      <c r="Z683" s="82"/>
      <c r="AA683" s="82"/>
      <c r="AB683" s="82"/>
      <c r="AC683" s="82"/>
      <c r="AD683" s="82"/>
    </row>
    <row r="684" spans="1:30" s="1005" customFormat="1">
      <c r="A684" s="83"/>
      <c r="B684" s="82"/>
      <c r="C684" s="82"/>
      <c r="D684" s="82"/>
      <c r="E684" s="82"/>
      <c r="F684" s="82"/>
      <c r="G684" s="82"/>
      <c r="H684" s="87"/>
      <c r="I684" s="82"/>
      <c r="J684" s="82"/>
      <c r="K684" s="82"/>
      <c r="L684" s="82"/>
      <c r="M684" s="82"/>
      <c r="N684" s="82"/>
      <c r="O684" s="87"/>
      <c r="P684" s="82"/>
      <c r="Q684" s="82"/>
      <c r="R684" s="82"/>
      <c r="S684" s="82"/>
      <c r="T684" s="82"/>
      <c r="U684" s="82"/>
      <c r="V684" s="87"/>
      <c r="W684" s="82"/>
      <c r="X684" s="82"/>
      <c r="Y684" s="82"/>
      <c r="Z684" s="82"/>
      <c r="AA684" s="82"/>
      <c r="AB684" s="82"/>
      <c r="AC684" s="82"/>
      <c r="AD684" s="82"/>
    </row>
    <row r="685" spans="1:30" s="1005" customFormat="1">
      <c r="A685" s="83"/>
      <c r="B685" s="82"/>
      <c r="C685" s="82"/>
      <c r="D685" s="82"/>
      <c r="E685" s="82"/>
      <c r="F685" s="82"/>
      <c r="G685" s="82"/>
      <c r="H685" s="87"/>
      <c r="I685" s="82"/>
      <c r="J685" s="82"/>
      <c r="K685" s="82"/>
      <c r="L685" s="82"/>
      <c r="M685" s="82"/>
      <c r="N685" s="82"/>
      <c r="O685" s="87"/>
      <c r="P685" s="82"/>
      <c r="Q685" s="82"/>
      <c r="R685" s="82"/>
      <c r="S685" s="82"/>
      <c r="T685" s="82"/>
      <c r="U685" s="82"/>
      <c r="V685" s="87"/>
      <c r="W685" s="82"/>
      <c r="X685" s="82"/>
      <c r="Y685" s="82"/>
      <c r="Z685" s="82"/>
      <c r="AA685" s="82"/>
      <c r="AB685" s="82"/>
      <c r="AC685" s="82"/>
      <c r="AD685" s="82"/>
    </row>
    <row r="686" spans="1:30" s="1005" customFormat="1">
      <c r="A686" s="83"/>
      <c r="B686" s="82"/>
      <c r="C686" s="82"/>
      <c r="D686" s="82"/>
      <c r="E686" s="82"/>
      <c r="F686" s="82"/>
      <c r="G686" s="82"/>
      <c r="H686" s="87"/>
      <c r="I686" s="82"/>
      <c r="J686" s="82"/>
      <c r="K686" s="82"/>
      <c r="L686" s="82"/>
      <c r="M686" s="82"/>
      <c r="N686" s="82"/>
      <c r="O686" s="87"/>
      <c r="P686" s="82"/>
      <c r="Q686" s="82"/>
      <c r="R686" s="82"/>
      <c r="S686" s="82"/>
      <c r="T686" s="82"/>
      <c r="U686" s="82"/>
      <c r="V686" s="87"/>
      <c r="W686" s="82"/>
      <c r="X686" s="82"/>
      <c r="Y686" s="82"/>
      <c r="Z686" s="82"/>
      <c r="AA686" s="82"/>
      <c r="AB686" s="82"/>
      <c r="AC686" s="82"/>
      <c r="AD686" s="82"/>
    </row>
    <row r="687" spans="1:30" s="1005" customFormat="1">
      <c r="A687" s="83"/>
      <c r="B687" s="82"/>
      <c r="C687" s="82"/>
      <c r="D687" s="82"/>
      <c r="E687" s="82"/>
      <c r="F687" s="82"/>
      <c r="G687" s="82"/>
      <c r="H687" s="87"/>
      <c r="I687" s="82"/>
      <c r="J687" s="82"/>
      <c r="K687" s="82"/>
      <c r="L687" s="82"/>
      <c r="M687" s="82"/>
      <c r="N687" s="82"/>
      <c r="O687" s="87"/>
      <c r="P687" s="82"/>
      <c r="Q687" s="82"/>
      <c r="R687" s="82"/>
      <c r="S687" s="82"/>
      <c r="T687" s="82"/>
      <c r="U687" s="82"/>
      <c r="V687" s="87"/>
      <c r="W687" s="82"/>
      <c r="X687" s="82"/>
      <c r="Y687" s="82"/>
      <c r="Z687" s="82"/>
      <c r="AA687" s="82"/>
      <c r="AB687" s="82"/>
      <c r="AC687" s="82"/>
      <c r="AD687" s="82"/>
    </row>
    <row r="688" spans="1:30" s="1005" customFormat="1">
      <c r="A688" s="83"/>
      <c r="B688" s="82"/>
      <c r="C688" s="82"/>
      <c r="D688" s="82"/>
      <c r="E688" s="82"/>
      <c r="F688" s="82"/>
      <c r="G688" s="82"/>
      <c r="H688" s="87"/>
      <c r="I688" s="82"/>
      <c r="J688" s="82"/>
      <c r="K688" s="82"/>
      <c r="L688" s="82"/>
      <c r="M688" s="82"/>
      <c r="N688" s="82"/>
      <c r="O688" s="87"/>
      <c r="P688" s="82"/>
      <c r="Q688" s="82"/>
      <c r="R688" s="82"/>
      <c r="S688" s="82"/>
      <c r="T688" s="82"/>
      <c r="U688" s="82"/>
      <c r="V688" s="87"/>
      <c r="W688" s="82"/>
      <c r="X688" s="82"/>
      <c r="Y688" s="82"/>
      <c r="Z688" s="82"/>
      <c r="AA688" s="82"/>
      <c r="AB688" s="82"/>
      <c r="AC688" s="82"/>
      <c r="AD688" s="82"/>
    </row>
    <row r="689" spans="1:30" s="1005" customFormat="1">
      <c r="A689" s="83"/>
      <c r="B689" s="82"/>
      <c r="C689" s="82"/>
      <c r="D689" s="82"/>
      <c r="E689" s="82"/>
      <c r="F689" s="82"/>
      <c r="G689" s="82"/>
      <c r="H689" s="87"/>
      <c r="I689" s="82"/>
      <c r="J689" s="82"/>
      <c r="K689" s="82"/>
      <c r="L689" s="82"/>
      <c r="M689" s="82"/>
      <c r="N689" s="82"/>
      <c r="O689" s="87"/>
      <c r="P689" s="82"/>
      <c r="Q689" s="82"/>
      <c r="R689" s="82"/>
      <c r="S689" s="82"/>
      <c r="T689" s="82"/>
      <c r="U689" s="82"/>
      <c r="V689" s="87"/>
      <c r="W689" s="82"/>
      <c r="X689" s="82"/>
      <c r="Y689" s="82"/>
      <c r="Z689" s="82"/>
      <c r="AA689" s="82"/>
      <c r="AB689" s="82"/>
      <c r="AC689" s="82"/>
      <c r="AD689" s="82"/>
    </row>
    <row r="690" spans="1:30" s="1005" customFormat="1">
      <c r="A690" s="83"/>
      <c r="B690" s="82"/>
      <c r="C690" s="82"/>
      <c r="D690" s="82"/>
      <c r="E690" s="82"/>
      <c r="F690" s="82"/>
      <c r="G690" s="82"/>
      <c r="H690" s="87"/>
      <c r="I690" s="82"/>
      <c r="J690" s="82"/>
      <c r="K690" s="82"/>
      <c r="L690" s="82"/>
      <c r="M690" s="82"/>
      <c r="N690" s="82"/>
      <c r="O690" s="87"/>
      <c r="P690" s="82"/>
      <c r="Q690" s="82"/>
      <c r="R690" s="82"/>
      <c r="S690" s="82"/>
      <c r="T690" s="82"/>
      <c r="U690" s="82"/>
      <c r="V690" s="87"/>
      <c r="W690" s="82"/>
      <c r="X690" s="82"/>
      <c r="Y690" s="82"/>
      <c r="Z690" s="82"/>
      <c r="AA690" s="82"/>
      <c r="AB690" s="82"/>
      <c r="AC690" s="82"/>
      <c r="AD690" s="82"/>
    </row>
    <row r="691" spans="1:30" s="1005" customFormat="1">
      <c r="A691" s="83"/>
      <c r="B691" s="82"/>
      <c r="C691" s="82"/>
      <c r="D691" s="82"/>
      <c r="E691" s="82"/>
      <c r="F691" s="82"/>
      <c r="G691" s="82"/>
      <c r="H691" s="87"/>
      <c r="I691" s="82"/>
      <c r="J691" s="82"/>
      <c r="K691" s="82"/>
      <c r="L691" s="82"/>
      <c r="M691" s="82"/>
      <c r="N691" s="82"/>
      <c r="O691" s="87"/>
      <c r="P691" s="82"/>
      <c r="Q691" s="82"/>
      <c r="R691" s="82"/>
      <c r="S691" s="82"/>
      <c r="T691" s="82"/>
      <c r="U691" s="82"/>
      <c r="V691" s="87"/>
      <c r="W691" s="82"/>
      <c r="X691" s="82"/>
      <c r="Y691" s="82"/>
      <c r="Z691" s="82"/>
      <c r="AA691" s="82"/>
      <c r="AB691" s="82"/>
      <c r="AC691" s="82"/>
      <c r="AD691" s="82"/>
    </row>
    <row r="692" spans="1:30" s="1005" customFormat="1">
      <c r="A692" s="83"/>
      <c r="B692" s="82"/>
      <c r="C692" s="82"/>
      <c r="D692" s="82"/>
      <c r="E692" s="82"/>
      <c r="F692" s="82"/>
      <c r="G692" s="82"/>
      <c r="H692" s="87"/>
      <c r="I692" s="82"/>
      <c r="J692" s="82"/>
      <c r="K692" s="82"/>
      <c r="L692" s="82"/>
      <c r="M692" s="82"/>
      <c r="N692" s="82"/>
      <c r="O692" s="87"/>
      <c r="P692" s="82"/>
      <c r="Q692" s="82"/>
      <c r="R692" s="82"/>
      <c r="S692" s="82"/>
      <c r="T692" s="82"/>
      <c r="U692" s="82"/>
      <c r="V692" s="87"/>
      <c r="W692" s="82"/>
      <c r="X692" s="82"/>
      <c r="Y692" s="82"/>
      <c r="Z692" s="82"/>
      <c r="AA692" s="82"/>
      <c r="AB692" s="82"/>
      <c r="AC692" s="82"/>
      <c r="AD692" s="82"/>
    </row>
    <row r="693" spans="1:30" s="1005" customFormat="1">
      <c r="A693" s="83"/>
      <c r="B693" s="82"/>
      <c r="C693" s="82"/>
      <c r="D693" s="82"/>
      <c r="E693" s="82"/>
      <c r="F693" s="82"/>
      <c r="G693" s="82"/>
      <c r="H693" s="87"/>
      <c r="I693" s="82"/>
      <c r="J693" s="82"/>
      <c r="K693" s="82"/>
      <c r="L693" s="82"/>
      <c r="M693" s="82"/>
      <c r="N693" s="82"/>
      <c r="O693" s="87"/>
      <c r="P693" s="82"/>
      <c r="Q693" s="82"/>
      <c r="R693" s="82"/>
      <c r="S693" s="82"/>
      <c r="T693" s="82"/>
      <c r="U693" s="82"/>
      <c r="V693" s="87"/>
      <c r="W693" s="82"/>
      <c r="X693" s="82"/>
      <c r="Y693" s="82"/>
      <c r="Z693" s="82"/>
      <c r="AA693" s="82"/>
      <c r="AB693" s="82"/>
      <c r="AC693" s="82"/>
      <c r="AD693" s="82"/>
    </row>
    <row r="694" spans="1:30" s="1005" customFormat="1">
      <c r="A694" s="83"/>
      <c r="B694" s="82"/>
      <c r="C694" s="82"/>
      <c r="D694" s="82"/>
      <c r="E694" s="82"/>
      <c r="F694" s="82"/>
      <c r="G694" s="82"/>
      <c r="H694" s="87"/>
      <c r="I694" s="82"/>
      <c r="J694" s="82"/>
      <c r="K694" s="82"/>
      <c r="L694" s="82"/>
      <c r="M694" s="82"/>
      <c r="N694" s="82"/>
      <c r="O694" s="87"/>
      <c r="P694" s="82"/>
      <c r="Q694" s="82"/>
      <c r="R694" s="82"/>
      <c r="S694" s="82"/>
      <c r="T694" s="82"/>
      <c r="U694" s="82"/>
      <c r="V694" s="87"/>
      <c r="W694" s="82"/>
      <c r="X694" s="82"/>
      <c r="Y694" s="82"/>
      <c r="Z694" s="82"/>
      <c r="AA694" s="82"/>
      <c r="AB694" s="82"/>
      <c r="AC694" s="82"/>
      <c r="AD694" s="82"/>
    </row>
    <row r="695" spans="1:30" s="1005" customFormat="1">
      <c r="A695" s="83"/>
      <c r="B695" s="82"/>
      <c r="C695" s="82"/>
      <c r="D695" s="82"/>
      <c r="E695" s="82"/>
      <c r="F695" s="82"/>
      <c r="G695" s="82"/>
      <c r="H695" s="87"/>
      <c r="I695" s="82"/>
      <c r="J695" s="82"/>
      <c r="K695" s="82"/>
      <c r="L695" s="82"/>
      <c r="M695" s="82"/>
      <c r="N695" s="82"/>
      <c r="O695" s="87"/>
      <c r="P695" s="82"/>
      <c r="Q695" s="82"/>
      <c r="R695" s="82"/>
      <c r="S695" s="82"/>
      <c r="T695" s="82"/>
      <c r="U695" s="82"/>
      <c r="V695" s="87"/>
      <c r="W695" s="82"/>
      <c r="X695" s="82"/>
      <c r="Y695" s="82"/>
      <c r="Z695" s="82"/>
      <c r="AA695" s="82"/>
      <c r="AB695" s="82"/>
      <c r="AC695" s="82"/>
      <c r="AD695" s="82"/>
    </row>
    <row r="696" spans="1:30" s="1005" customFormat="1">
      <c r="A696" s="83"/>
      <c r="B696" s="82"/>
      <c r="C696" s="82"/>
      <c r="D696" s="82"/>
      <c r="E696" s="82"/>
      <c r="F696" s="82"/>
      <c r="G696" s="82"/>
      <c r="H696" s="87"/>
      <c r="I696" s="82"/>
      <c r="J696" s="82"/>
      <c r="K696" s="82"/>
      <c r="L696" s="82"/>
      <c r="M696" s="82"/>
      <c r="N696" s="82"/>
      <c r="O696" s="87"/>
      <c r="P696" s="82"/>
      <c r="Q696" s="82"/>
      <c r="R696" s="82"/>
      <c r="S696" s="82"/>
      <c r="T696" s="82"/>
      <c r="U696" s="82"/>
      <c r="V696" s="87"/>
      <c r="W696" s="82"/>
      <c r="X696" s="82"/>
      <c r="Y696" s="82"/>
      <c r="Z696" s="82"/>
      <c r="AA696" s="82"/>
      <c r="AB696" s="82"/>
      <c r="AC696" s="82"/>
      <c r="AD696" s="82"/>
    </row>
    <row r="697" spans="1:30" s="1005" customFormat="1">
      <c r="A697" s="83"/>
      <c r="B697" s="82"/>
      <c r="C697" s="82"/>
      <c r="D697" s="82"/>
      <c r="E697" s="82"/>
      <c r="F697" s="82"/>
      <c r="G697" s="82"/>
      <c r="H697" s="87"/>
      <c r="I697" s="82"/>
      <c r="J697" s="82"/>
      <c r="K697" s="82"/>
      <c r="L697" s="82"/>
      <c r="M697" s="82"/>
      <c r="N697" s="82"/>
      <c r="O697" s="87"/>
      <c r="P697" s="82"/>
      <c r="Q697" s="82"/>
      <c r="R697" s="82"/>
      <c r="S697" s="82"/>
      <c r="T697" s="82"/>
      <c r="U697" s="82"/>
      <c r="V697" s="87"/>
      <c r="W697" s="82"/>
      <c r="X697" s="82"/>
      <c r="Y697" s="82"/>
      <c r="Z697" s="82"/>
      <c r="AA697" s="82"/>
      <c r="AB697" s="82"/>
      <c r="AC697" s="82"/>
      <c r="AD697" s="82"/>
    </row>
    <row r="698" spans="1:30" s="1005" customFormat="1">
      <c r="A698" s="83"/>
      <c r="B698" s="82"/>
      <c r="C698" s="82"/>
      <c r="D698" s="82"/>
      <c r="E698" s="82"/>
      <c r="F698" s="82"/>
      <c r="G698" s="82"/>
      <c r="H698" s="87"/>
      <c r="I698" s="82"/>
      <c r="J698" s="82"/>
      <c r="K698" s="82"/>
      <c r="L698" s="82"/>
      <c r="M698" s="82"/>
      <c r="N698" s="82"/>
      <c r="O698" s="87"/>
      <c r="P698" s="82"/>
      <c r="Q698" s="82"/>
      <c r="R698" s="82"/>
      <c r="S698" s="82"/>
      <c r="T698" s="82"/>
      <c r="U698" s="82"/>
      <c r="V698" s="87"/>
      <c r="W698" s="82"/>
      <c r="X698" s="82"/>
      <c r="Y698" s="82"/>
      <c r="Z698" s="82"/>
      <c r="AA698" s="82"/>
      <c r="AB698" s="82"/>
      <c r="AC698" s="82"/>
      <c r="AD698" s="82"/>
    </row>
    <row r="699" spans="1:30" s="1005" customFormat="1">
      <c r="A699" s="83"/>
      <c r="B699" s="82"/>
      <c r="C699" s="82"/>
      <c r="D699" s="82"/>
      <c r="E699" s="82"/>
      <c r="F699" s="82"/>
      <c r="G699" s="82"/>
      <c r="H699" s="87"/>
      <c r="I699" s="82"/>
      <c r="J699" s="82"/>
      <c r="K699" s="82"/>
      <c r="L699" s="82"/>
      <c r="M699" s="82"/>
      <c r="N699" s="82"/>
      <c r="O699" s="87"/>
      <c r="P699" s="82"/>
      <c r="Q699" s="82"/>
      <c r="R699" s="82"/>
      <c r="S699" s="82"/>
      <c r="T699" s="82"/>
      <c r="U699" s="82"/>
      <c r="V699" s="87"/>
      <c r="W699" s="82"/>
      <c r="X699" s="82"/>
      <c r="Y699" s="82"/>
      <c r="Z699" s="82"/>
      <c r="AA699" s="82"/>
      <c r="AB699" s="82"/>
      <c r="AC699" s="82"/>
      <c r="AD699" s="82"/>
    </row>
    <row r="700" spans="1:30" s="1005" customFormat="1">
      <c r="A700" s="83"/>
      <c r="B700" s="82"/>
      <c r="C700" s="82"/>
      <c r="D700" s="82"/>
      <c r="E700" s="82"/>
      <c r="F700" s="82"/>
      <c r="G700" s="82"/>
      <c r="H700" s="87"/>
      <c r="I700" s="82"/>
      <c r="J700" s="82"/>
      <c r="K700" s="82"/>
      <c r="L700" s="82"/>
      <c r="M700" s="82"/>
      <c r="N700" s="82"/>
      <c r="O700" s="87"/>
      <c r="P700" s="82"/>
      <c r="Q700" s="82"/>
      <c r="R700" s="82"/>
      <c r="S700" s="82"/>
      <c r="T700" s="82"/>
      <c r="U700" s="82"/>
      <c r="V700" s="87"/>
      <c r="W700" s="82"/>
      <c r="X700" s="82"/>
      <c r="Y700" s="82"/>
      <c r="Z700" s="82"/>
      <c r="AA700" s="82"/>
      <c r="AB700" s="82"/>
      <c r="AC700" s="82"/>
      <c r="AD700" s="82"/>
    </row>
    <row r="701" spans="1:30" s="1005" customFormat="1">
      <c r="A701" s="83"/>
      <c r="B701" s="82"/>
      <c r="C701" s="82"/>
      <c r="D701" s="82"/>
      <c r="E701" s="82"/>
      <c r="F701" s="82"/>
      <c r="G701" s="82"/>
      <c r="H701" s="87"/>
      <c r="I701" s="82"/>
      <c r="J701" s="82"/>
      <c r="K701" s="82"/>
      <c r="L701" s="82"/>
      <c r="M701" s="82"/>
      <c r="N701" s="82"/>
      <c r="O701" s="87"/>
      <c r="P701" s="82"/>
      <c r="Q701" s="82"/>
      <c r="R701" s="82"/>
      <c r="S701" s="82"/>
      <c r="T701" s="82"/>
      <c r="U701" s="82"/>
      <c r="V701" s="87"/>
      <c r="W701" s="82"/>
      <c r="X701" s="82"/>
      <c r="Y701" s="82"/>
      <c r="Z701" s="82"/>
      <c r="AA701" s="82"/>
      <c r="AB701" s="82"/>
      <c r="AC701" s="82"/>
      <c r="AD701" s="82"/>
    </row>
    <row r="702" spans="1:30" s="1005" customFormat="1">
      <c r="A702" s="83"/>
      <c r="B702" s="82"/>
      <c r="C702" s="82"/>
      <c r="D702" s="82"/>
      <c r="E702" s="82"/>
      <c r="F702" s="82"/>
      <c r="G702" s="82"/>
      <c r="H702" s="87"/>
      <c r="I702" s="82"/>
      <c r="J702" s="82"/>
      <c r="K702" s="82"/>
      <c r="L702" s="82"/>
      <c r="M702" s="82"/>
      <c r="N702" s="82"/>
      <c r="O702" s="87"/>
      <c r="P702" s="82"/>
      <c r="Q702" s="82"/>
      <c r="R702" s="82"/>
      <c r="S702" s="82"/>
      <c r="T702" s="82"/>
      <c r="U702" s="82"/>
      <c r="V702" s="87"/>
      <c r="W702" s="82"/>
      <c r="X702" s="82"/>
      <c r="Y702" s="82"/>
      <c r="Z702" s="82"/>
      <c r="AA702" s="82"/>
      <c r="AB702" s="82"/>
      <c r="AC702" s="82"/>
      <c r="AD702" s="82"/>
    </row>
    <row r="703" spans="1:30" s="1005" customFormat="1">
      <c r="A703" s="83"/>
      <c r="B703" s="82"/>
      <c r="C703" s="82"/>
      <c r="D703" s="82"/>
      <c r="E703" s="82"/>
      <c r="F703" s="82"/>
      <c r="G703" s="82"/>
      <c r="H703" s="87"/>
      <c r="I703" s="82"/>
      <c r="J703" s="82"/>
      <c r="K703" s="82"/>
      <c r="L703" s="82"/>
      <c r="M703" s="82"/>
      <c r="N703" s="82"/>
      <c r="O703" s="87"/>
      <c r="P703" s="82"/>
      <c r="Q703" s="82"/>
      <c r="R703" s="82"/>
      <c r="S703" s="82"/>
      <c r="T703" s="82"/>
      <c r="U703" s="82"/>
      <c r="V703" s="87"/>
      <c r="W703" s="82"/>
      <c r="X703" s="82"/>
      <c r="Y703" s="82"/>
      <c r="Z703" s="82"/>
      <c r="AA703" s="82"/>
      <c r="AB703" s="82"/>
      <c r="AC703" s="82"/>
      <c r="AD703" s="82"/>
    </row>
    <row r="704" spans="1:30" s="1005" customFormat="1">
      <c r="A704" s="83"/>
      <c r="B704" s="82"/>
      <c r="C704" s="82"/>
      <c r="D704" s="82"/>
      <c r="E704" s="82"/>
      <c r="F704" s="82"/>
      <c r="G704" s="82"/>
      <c r="H704" s="87"/>
      <c r="I704" s="82"/>
      <c r="J704" s="82"/>
      <c r="K704" s="82"/>
      <c r="L704" s="82"/>
      <c r="M704" s="82"/>
      <c r="N704" s="82"/>
      <c r="O704" s="87"/>
      <c r="P704" s="82"/>
      <c r="Q704" s="82"/>
      <c r="R704" s="82"/>
      <c r="S704" s="82"/>
      <c r="T704" s="82"/>
      <c r="U704" s="82"/>
      <c r="V704" s="87"/>
      <c r="W704" s="82"/>
      <c r="X704" s="82"/>
      <c r="Y704" s="82"/>
      <c r="Z704" s="82"/>
      <c r="AA704" s="82"/>
      <c r="AB704" s="82"/>
      <c r="AC704" s="82"/>
      <c r="AD704" s="82"/>
    </row>
    <row r="705" spans="1:30" s="1005" customFormat="1">
      <c r="A705" s="83"/>
      <c r="B705" s="82"/>
      <c r="C705" s="82"/>
      <c r="D705" s="82"/>
      <c r="E705" s="82"/>
      <c r="F705" s="82"/>
      <c r="G705" s="82"/>
      <c r="H705" s="87"/>
      <c r="I705" s="82"/>
      <c r="J705" s="82"/>
      <c r="K705" s="82"/>
      <c r="L705" s="82"/>
      <c r="M705" s="82"/>
      <c r="N705" s="82"/>
      <c r="O705" s="87"/>
      <c r="P705" s="82"/>
      <c r="Q705" s="82"/>
      <c r="R705" s="82"/>
      <c r="S705" s="82"/>
      <c r="T705" s="82"/>
      <c r="U705" s="82"/>
      <c r="V705" s="87"/>
      <c r="W705" s="82"/>
      <c r="X705" s="82"/>
      <c r="Y705" s="82"/>
      <c r="Z705" s="82"/>
      <c r="AA705" s="82"/>
      <c r="AB705" s="82"/>
      <c r="AC705" s="82"/>
      <c r="AD705" s="82"/>
    </row>
    <row r="706" spans="1:30" s="1005" customFormat="1">
      <c r="A706" s="83"/>
      <c r="B706" s="82"/>
      <c r="C706" s="82"/>
      <c r="D706" s="82"/>
      <c r="E706" s="82"/>
      <c r="F706" s="82"/>
      <c r="G706" s="82"/>
      <c r="H706" s="87"/>
      <c r="I706" s="82"/>
      <c r="J706" s="82"/>
      <c r="K706" s="82"/>
      <c r="L706" s="82"/>
      <c r="M706" s="82"/>
      <c r="N706" s="82"/>
      <c r="O706" s="87"/>
      <c r="P706" s="82"/>
      <c r="Q706" s="82"/>
      <c r="R706" s="82"/>
      <c r="S706" s="82"/>
      <c r="T706" s="82"/>
      <c r="U706" s="82"/>
      <c r="V706" s="87"/>
      <c r="W706" s="82"/>
      <c r="X706" s="82"/>
      <c r="Y706" s="82"/>
      <c r="Z706" s="82"/>
      <c r="AA706" s="82"/>
      <c r="AB706" s="82"/>
      <c r="AC706" s="82"/>
      <c r="AD706" s="82"/>
    </row>
    <row r="707" spans="1:30" s="1005" customFormat="1">
      <c r="A707" s="83"/>
      <c r="B707" s="82"/>
      <c r="C707" s="82"/>
      <c r="D707" s="82"/>
      <c r="E707" s="82"/>
      <c r="F707" s="82"/>
      <c r="G707" s="82"/>
      <c r="H707" s="87"/>
      <c r="I707" s="82"/>
      <c r="J707" s="82"/>
      <c r="K707" s="82"/>
      <c r="L707" s="82"/>
      <c r="M707" s="82"/>
      <c r="N707" s="82"/>
      <c r="O707" s="87"/>
      <c r="P707" s="82"/>
      <c r="Q707" s="82"/>
      <c r="R707" s="82"/>
      <c r="S707" s="82"/>
      <c r="T707" s="82"/>
      <c r="U707" s="82"/>
      <c r="V707" s="87"/>
      <c r="W707" s="82"/>
      <c r="X707" s="82"/>
      <c r="Y707" s="82"/>
      <c r="Z707" s="82"/>
      <c r="AA707" s="82"/>
      <c r="AB707" s="82"/>
      <c r="AC707" s="82"/>
      <c r="AD707" s="82"/>
    </row>
    <row r="708" spans="1:30" s="1005" customFormat="1">
      <c r="A708" s="83"/>
      <c r="B708" s="82"/>
      <c r="C708" s="82"/>
      <c r="D708" s="82"/>
      <c r="E708" s="82"/>
      <c r="F708" s="82"/>
      <c r="G708" s="82"/>
      <c r="H708" s="87"/>
      <c r="I708" s="82"/>
      <c r="J708" s="82"/>
      <c r="K708" s="82"/>
      <c r="L708" s="82"/>
      <c r="M708" s="82"/>
      <c r="N708" s="82"/>
      <c r="O708" s="87"/>
      <c r="P708" s="82"/>
      <c r="Q708" s="82"/>
      <c r="R708" s="82"/>
      <c r="S708" s="82"/>
      <c r="T708" s="82"/>
      <c r="U708" s="82"/>
      <c r="V708" s="87"/>
      <c r="W708" s="82"/>
      <c r="X708" s="82"/>
      <c r="Y708" s="82"/>
      <c r="Z708" s="82"/>
      <c r="AA708" s="82"/>
      <c r="AB708" s="82"/>
      <c r="AC708" s="82"/>
      <c r="AD708" s="82"/>
    </row>
    <row r="709" spans="1:30" s="1005" customFormat="1">
      <c r="A709" s="83"/>
      <c r="B709" s="82"/>
      <c r="C709" s="82"/>
      <c r="D709" s="82"/>
      <c r="E709" s="82"/>
      <c r="F709" s="82"/>
      <c r="G709" s="82"/>
      <c r="H709" s="87"/>
      <c r="I709" s="82"/>
      <c r="J709" s="82"/>
      <c r="K709" s="82"/>
      <c r="L709" s="82"/>
      <c r="M709" s="82"/>
      <c r="N709" s="82"/>
      <c r="O709" s="87"/>
      <c r="P709" s="82"/>
      <c r="Q709" s="82"/>
      <c r="R709" s="82"/>
      <c r="S709" s="82"/>
      <c r="T709" s="82"/>
      <c r="U709" s="82"/>
      <c r="V709" s="87"/>
      <c r="W709" s="82"/>
      <c r="X709" s="82"/>
      <c r="Y709" s="82"/>
      <c r="Z709" s="82"/>
      <c r="AA709" s="82"/>
      <c r="AB709" s="82"/>
      <c r="AC709" s="82"/>
      <c r="AD709" s="82"/>
    </row>
    <row r="710" spans="1:30" s="1005" customFormat="1">
      <c r="A710" s="83"/>
      <c r="B710" s="82"/>
      <c r="C710" s="82"/>
      <c r="D710" s="82"/>
      <c r="E710" s="82"/>
      <c r="F710" s="82"/>
      <c r="G710" s="82"/>
      <c r="H710" s="87"/>
      <c r="I710" s="82"/>
      <c r="J710" s="82"/>
      <c r="K710" s="82"/>
      <c r="L710" s="82"/>
      <c r="M710" s="82"/>
      <c r="N710" s="82"/>
      <c r="O710" s="87"/>
      <c r="P710" s="82"/>
      <c r="Q710" s="82"/>
      <c r="R710" s="82"/>
      <c r="S710" s="82"/>
      <c r="T710" s="82"/>
      <c r="U710" s="82"/>
      <c r="V710" s="87"/>
      <c r="W710" s="82"/>
      <c r="X710" s="82"/>
      <c r="Y710" s="82"/>
      <c r="Z710" s="82"/>
      <c r="AA710" s="82"/>
      <c r="AB710" s="82"/>
      <c r="AC710" s="82"/>
      <c r="AD710" s="82"/>
    </row>
    <row r="711" spans="1:30" s="1005" customFormat="1">
      <c r="A711" s="83"/>
      <c r="B711" s="82"/>
      <c r="C711" s="82"/>
      <c r="D711" s="82"/>
      <c r="E711" s="82"/>
      <c r="F711" s="82"/>
      <c r="G711" s="82"/>
      <c r="H711" s="87"/>
      <c r="I711" s="82"/>
      <c r="J711" s="82"/>
      <c r="K711" s="82"/>
      <c r="L711" s="82"/>
      <c r="M711" s="82"/>
      <c r="N711" s="82"/>
      <c r="O711" s="87"/>
      <c r="P711" s="82"/>
      <c r="Q711" s="82"/>
      <c r="R711" s="82"/>
      <c r="S711" s="82"/>
      <c r="T711" s="82"/>
      <c r="U711" s="82"/>
      <c r="V711" s="87"/>
      <c r="W711" s="82"/>
      <c r="X711" s="82"/>
      <c r="Y711" s="82"/>
      <c r="Z711" s="82"/>
      <c r="AA711" s="82"/>
      <c r="AB711" s="82"/>
      <c r="AC711" s="82"/>
      <c r="AD711" s="82"/>
    </row>
    <row r="712" spans="1:30" s="1005" customFormat="1">
      <c r="A712" s="83"/>
      <c r="B712" s="82"/>
      <c r="C712" s="82"/>
      <c r="D712" s="82"/>
      <c r="E712" s="82"/>
      <c r="F712" s="82"/>
      <c r="G712" s="82"/>
      <c r="H712" s="87"/>
      <c r="I712" s="82"/>
      <c r="J712" s="82"/>
      <c r="K712" s="82"/>
      <c r="L712" s="82"/>
      <c r="M712" s="82"/>
      <c r="N712" s="82"/>
      <c r="O712" s="87"/>
      <c r="P712" s="82"/>
      <c r="Q712" s="82"/>
      <c r="R712" s="82"/>
      <c r="S712" s="82"/>
      <c r="T712" s="82"/>
      <c r="U712" s="82"/>
      <c r="V712" s="87"/>
      <c r="W712" s="82"/>
      <c r="X712" s="82"/>
      <c r="Y712" s="82"/>
      <c r="Z712" s="82"/>
      <c r="AA712" s="82"/>
      <c r="AB712" s="82"/>
      <c r="AC712" s="82"/>
      <c r="AD712" s="82"/>
    </row>
    <row r="713" spans="1:30" s="1005" customFormat="1">
      <c r="A713" s="83"/>
      <c r="B713" s="82"/>
      <c r="C713" s="82"/>
      <c r="D713" s="82"/>
      <c r="E713" s="82"/>
      <c r="F713" s="82"/>
      <c r="G713" s="82"/>
      <c r="H713" s="87"/>
      <c r="I713" s="82"/>
      <c r="J713" s="82"/>
      <c r="K713" s="82"/>
      <c r="L713" s="82"/>
      <c r="M713" s="82"/>
      <c r="N713" s="82"/>
      <c r="O713" s="87"/>
      <c r="P713" s="82"/>
      <c r="Q713" s="82"/>
      <c r="R713" s="82"/>
      <c r="S713" s="82"/>
      <c r="T713" s="82"/>
      <c r="U713" s="82"/>
      <c r="V713" s="87"/>
      <c r="W713" s="82"/>
      <c r="X713" s="82"/>
      <c r="Y713" s="82"/>
      <c r="Z713" s="82"/>
      <c r="AA713" s="82"/>
      <c r="AB713" s="82"/>
      <c r="AC713" s="82"/>
      <c r="AD713" s="82"/>
    </row>
    <row r="714" spans="1:30" s="1005" customFormat="1">
      <c r="A714" s="83"/>
      <c r="B714" s="82"/>
      <c r="C714" s="82"/>
      <c r="D714" s="82"/>
      <c r="E714" s="82"/>
      <c r="F714" s="82"/>
      <c r="G714" s="82"/>
      <c r="H714" s="87"/>
      <c r="I714" s="82"/>
      <c r="J714" s="82"/>
      <c r="K714" s="82"/>
      <c r="L714" s="82"/>
      <c r="M714" s="82"/>
      <c r="N714" s="82"/>
      <c r="O714" s="87"/>
      <c r="P714" s="82"/>
      <c r="Q714" s="82"/>
      <c r="R714" s="82"/>
      <c r="S714" s="82"/>
      <c r="T714" s="82"/>
      <c r="U714" s="82"/>
      <c r="V714" s="87"/>
      <c r="W714" s="82"/>
      <c r="X714" s="82"/>
      <c r="Y714" s="82"/>
      <c r="Z714" s="82"/>
      <c r="AA714" s="82"/>
      <c r="AB714" s="82"/>
      <c r="AC714" s="82"/>
      <c r="AD714" s="82"/>
    </row>
    <row r="715" spans="1:30" s="1005" customFormat="1">
      <c r="A715" s="83"/>
      <c r="B715" s="82"/>
      <c r="C715" s="82"/>
      <c r="D715" s="82"/>
      <c r="E715" s="82"/>
      <c r="F715" s="82"/>
      <c r="G715" s="82"/>
      <c r="H715" s="87"/>
      <c r="I715" s="82"/>
      <c r="J715" s="82"/>
      <c r="K715" s="82"/>
      <c r="L715" s="82"/>
      <c r="M715" s="82"/>
      <c r="N715" s="82"/>
      <c r="O715" s="87"/>
      <c r="P715" s="82"/>
      <c r="Q715" s="82"/>
      <c r="R715" s="82"/>
      <c r="S715" s="82"/>
      <c r="T715" s="82"/>
      <c r="U715" s="82"/>
      <c r="V715" s="87"/>
      <c r="W715" s="82"/>
      <c r="X715" s="82"/>
      <c r="Y715" s="82"/>
      <c r="Z715" s="82"/>
      <c r="AA715" s="82"/>
      <c r="AB715" s="82"/>
      <c r="AC715" s="82"/>
      <c r="AD715" s="82"/>
    </row>
    <row r="716" spans="1:30" s="1005" customFormat="1">
      <c r="A716" s="83"/>
      <c r="B716" s="82"/>
      <c r="C716" s="82"/>
      <c r="D716" s="82"/>
      <c r="E716" s="82"/>
      <c r="F716" s="82"/>
      <c r="G716" s="82"/>
      <c r="H716" s="87"/>
      <c r="I716" s="82"/>
      <c r="J716" s="82"/>
      <c r="K716" s="82"/>
      <c r="L716" s="82"/>
      <c r="M716" s="82"/>
      <c r="N716" s="82"/>
      <c r="O716" s="87"/>
      <c r="P716" s="82"/>
      <c r="Q716" s="82"/>
      <c r="R716" s="82"/>
      <c r="S716" s="82"/>
      <c r="T716" s="82"/>
      <c r="U716" s="82"/>
      <c r="V716" s="87"/>
      <c r="W716" s="82"/>
      <c r="X716" s="82"/>
      <c r="Y716" s="82"/>
      <c r="Z716" s="82"/>
      <c r="AA716" s="82"/>
      <c r="AB716" s="82"/>
      <c r="AC716" s="82"/>
      <c r="AD716" s="82"/>
    </row>
    <row r="717" spans="1:30" s="1005" customFormat="1">
      <c r="A717" s="83"/>
      <c r="B717" s="82"/>
      <c r="C717" s="82"/>
      <c r="D717" s="82"/>
      <c r="E717" s="82"/>
      <c r="F717" s="82"/>
      <c r="G717" s="82"/>
      <c r="H717" s="87"/>
      <c r="I717" s="82"/>
      <c r="J717" s="82"/>
      <c r="K717" s="82"/>
      <c r="L717" s="82"/>
      <c r="M717" s="82"/>
      <c r="N717" s="82"/>
      <c r="O717" s="87"/>
      <c r="P717" s="82"/>
      <c r="Q717" s="82"/>
      <c r="R717" s="82"/>
      <c r="S717" s="82"/>
      <c r="T717" s="82"/>
      <c r="U717" s="82"/>
      <c r="V717" s="87"/>
      <c r="W717" s="82"/>
      <c r="X717" s="82"/>
      <c r="Y717" s="82"/>
      <c r="Z717" s="82"/>
      <c r="AA717" s="82"/>
      <c r="AB717" s="82"/>
      <c r="AC717" s="82"/>
      <c r="AD717" s="82"/>
    </row>
    <row r="718" spans="1:30" s="1005" customFormat="1">
      <c r="A718" s="83"/>
      <c r="B718" s="82"/>
      <c r="C718" s="82"/>
      <c r="D718" s="82"/>
      <c r="E718" s="82"/>
      <c r="F718" s="82"/>
      <c r="G718" s="82"/>
      <c r="H718" s="87"/>
      <c r="I718" s="82"/>
      <c r="J718" s="82"/>
      <c r="K718" s="82"/>
      <c r="L718" s="82"/>
      <c r="M718" s="82"/>
      <c r="N718" s="82"/>
      <c r="O718" s="87"/>
      <c r="P718" s="82"/>
      <c r="Q718" s="82"/>
      <c r="R718" s="82"/>
      <c r="S718" s="82"/>
      <c r="T718" s="82"/>
      <c r="U718" s="82"/>
      <c r="V718" s="87"/>
      <c r="W718" s="82"/>
      <c r="X718" s="82"/>
      <c r="Y718" s="82"/>
      <c r="Z718" s="82"/>
      <c r="AA718" s="82"/>
      <c r="AB718" s="82"/>
      <c r="AC718" s="82"/>
      <c r="AD718" s="82"/>
    </row>
    <row r="719" spans="1:30" s="1005" customFormat="1">
      <c r="A719" s="83"/>
      <c r="B719" s="82"/>
      <c r="C719" s="82"/>
      <c r="D719" s="82"/>
      <c r="E719" s="82"/>
      <c r="F719" s="82"/>
      <c r="G719" s="82"/>
      <c r="H719" s="87"/>
      <c r="I719" s="82"/>
      <c r="J719" s="82"/>
      <c r="K719" s="82"/>
      <c r="L719" s="82"/>
      <c r="M719" s="82"/>
      <c r="N719" s="82"/>
      <c r="O719" s="87"/>
      <c r="P719" s="82"/>
      <c r="Q719" s="82"/>
      <c r="R719" s="82"/>
      <c r="S719" s="82"/>
      <c r="T719" s="82"/>
      <c r="U719" s="82"/>
      <c r="V719" s="87"/>
      <c r="W719" s="82"/>
      <c r="X719" s="82"/>
      <c r="Y719" s="82"/>
      <c r="Z719" s="82"/>
      <c r="AA719" s="82"/>
      <c r="AB719" s="82"/>
      <c r="AC719" s="82"/>
      <c r="AD719" s="82"/>
    </row>
    <row r="720" spans="1:30" s="1005" customFormat="1">
      <c r="A720" s="83"/>
      <c r="B720" s="82"/>
      <c r="C720" s="82"/>
      <c r="D720" s="82"/>
      <c r="E720" s="82"/>
      <c r="F720" s="82"/>
      <c r="G720" s="82"/>
      <c r="H720" s="87"/>
      <c r="I720" s="82"/>
      <c r="J720" s="82"/>
      <c r="K720" s="82"/>
      <c r="L720" s="82"/>
      <c r="M720" s="82"/>
      <c r="N720" s="82"/>
      <c r="O720" s="87"/>
      <c r="P720" s="82"/>
      <c r="Q720" s="82"/>
      <c r="R720" s="82"/>
      <c r="S720" s="82"/>
      <c r="T720" s="82"/>
      <c r="U720" s="82"/>
      <c r="V720" s="87"/>
      <c r="W720" s="82"/>
      <c r="X720" s="82"/>
      <c r="Y720" s="82"/>
      <c r="Z720" s="82"/>
      <c r="AA720" s="82"/>
      <c r="AB720" s="82"/>
      <c r="AC720" s="82"/>
      <c r="AD720" s="82"/>
    </row>
    <row r="721" spans="1:30" s="1005" customFormat="1">
      <c r="A721" s="83"/>
      <c r="B721" s="82"/>
      <c r="C721" s="82"/>
      <c r="D721" s="82"/>
      <c r="E721" s="82"/>
      <c r="F721" s="82"/>
      <c r="G721" s="82"/>
      <c r="H721" s="87"/>
      <c r="I721" s="82"/>
      <c r="J721" s="82"/>
      <c r="K721" s="82"/>
      <c r="L721" s="82"/>
      <c r="M721" s="82"/>
      <c r="N721" s="82"/>
      <c r="O721" s="87"/>
      <c r="P721" s="82"/>
      <c r="Q721" s="82"/>
      <c r="R721" s="82"/>
      <c r="S721" s="82"/>
      <c r="T721" s="82"/>
      <c r="U721" s="82"/>
      <c r="V721" s="87"/>
      <c r="W721" s="82"/>
      <c r="X721" s="82"/>
      <c r="Y721" s="82"/>
      <c r="Z721" s="82"/>
      <c r="AA721" s="82"/>
      <c r="AB721" s="82"/>
      <c r="AC721" s="82"/>
      <c r="AD721" s="82"/>
    </row>
    <row r="722" spans="1:30" s="1005" customFormat="1">
      <c r="A722" s="83"/>
      <c r="B722" s="82"/>
      <c r="C722" s="82"/>
      <c r="D722" s="82"/>
      <c r="E722" s="82"/>
      <c r="F722" s="82"/>
      <c r="G722" s="82"/>
      <c r="H722" s="87"/>
      <c r="I722" s="82"/>
      <c r="J722" s="82"/>
      <c r="K722" s="82"/>
      <c r="L722" s="82"/>
      <c r="M722" s="82"/>
      <c r="N722" s="82"/>
      <c r="O722" s="87"/>
      <c r="P722" s="82"/>
      <c r="Q722" s="82"/>
      <c r="R722" s="82"/>
      <c r="S722" s="82"/>
      <c r="T722" s="82"/>
      <c r="U722" s="82"/>
      <c r="V722" s="87"/>
      <c r="W722" s="82"/>
      <c r="X722" s="82"/>
      <c r="Y722" s="82"/>
      <c r="Z722" s="82"/>
      <c r="AA722" s="82"/>
      <c r="AB722" s="82"/>
      <c r="AC722" s="82"/>
      <c r="AD722" s="82"/>
    </row>
    <row r="723" spans="1:30" s="1005" customFormat="1">
      <c r="A723" s="83"/>
      <c r="B723" s="82"/>
      <c r="C723" s="82"/>
      <c r="D723" s="82"/>
      <c r="E723" s="82"/>
      <c r="F723" s="82"/>
      <c r="G723" s="82"/>
      <c r="H723" s="87"/>
      <c r="I723" s="82"/>
      <c r="J723" s="82"/>
      <c r="K723" s="82"/>
      <c r="L723" s="82"/>
      <c r="M723" s="82"/>
      <c r="N723" s="82"/>
      <c r="O723" s="87"/>
      <c r="P723" s="82"/>
      <c r="Q723" s="82"/>
      <c r="R723" s="82"/>
      <c r="S723" s="82"/>
      <c r="T723" s="82"/>
      <c r="U723" s="82"/>
      <c r="V723" s="87"/>
      <c r="W723" s="82"/>
      <c r="X723" s="82"/>
      <c r="Y723" s="82"/>
      <c r="Z723" s="82"/>
      <c r="AA723" s="82"/>
      <c r="AB723" s="82"/>
      <c r="AC723" s="82"/>
      <c r="AD723" s="82"/>
    </row>
    <row r="724" spans="1:30" s="1005" customFormat="1">
      <c r="A724" s="83"/>
      <c r="B724" s="82"/>
      <c r="C724" s="82"/>
      <c r="D724" s="82"/>
      <c r="E724" s="82"/>
      <c r="F724" s="82"/>
      <c r="G724" s="82"/>
      <c r="H724" s="87"/>
      <c r="I724" s="82"/>
      <c r="J724" s="82"/>
      <c r="K724" s="82"/>
      <c r="L724" s="82"/>
      <c r="M724" s="82"/>
      <c r="N724" s="82"/>
      <c r="O724" s="87"/>
      <c r="P724" s="82"/>
      <c r="Q724" s="82"/>
      <c r="R724" s="82"/>
      <c r="S724" s="82"/>
      <c r="T724" s="82"/>
      <c r="U724" s="82"/>
      <c r="V724" s="87"/>
      <c r="W724" s="82"/>
      <c r="X724" s="82"/>
      <c r="Y724" s="82"/>
      <c r="Z724" s="82"/>
      <c r="AA724" s="82"/>
      <c r="AB724" s="82"/>
      <c r="AC724" s="82"/>
      <c r="AD724" s="82"/>
    </row>
    <row r="725" spans="1:30" s="1005" customFormat="1">
      <c r="A725" s="83"/>
      <c r="B725" s="82"/>
      <c r="C725" s="82"/>
      <c r="D725" s="82"/>
      <c r="E725" s="82"/>
      <c r="F725" s="82"/>
      <c r="G725" s="82"/>
      <c r="H725" s="87"/>
      <c r="I725" s="82"/>
      <c r="J725" s="82"/>
      <c r="K725" s="82"/>
      <c r="L725" s="82"/>
      <c r="M725" s="82"/>
      <c r="N725" s="82"/>
      <c r="O725" s="87"/>
      <c r="P725" s="82"/>
      <c r="Q725" s="82"/>
      <c r="R725" s="82"/>
      <c r="S725" s="82"/>
      <c r="T725" s="82"/>
      <c r="U725" s="82"/>
      <c r="V725" s="87"/>
      <c r="W725" s="82"/>
      <c r="X725" s="82"/>
      <c r="Y725" s="82"/>
      <c r="Z725" s="82"/>
      <c r="AA725" s="82"/>
      <c r="AB725" s="82"/>
      <c r="AC725" s="82"/>
      <c r="AD725" s="82"/>
    </row>
    <row r="726" spans="1:30" s="1005" customFormat="1">
      <c r="A726" s="83"/>
      <c r="B726" s="82"/>
      <c r="C726" s="82"/>
      <c r="D726" s="82"/>
      <c r="E726" s="82"/>
      <c r="F726" s="82"/>
      <c r="G726" s="82"/>
      <c r="H726" s="87"/>
      <c r="I726" s="82"/>
      <c r="J726" s="82"/>
      <c r="K726" s="82"/>
      <c r="L726" s="82"/>
      <c r="M726" s="82"/>
      <c r="N726" s="82"/>
      <c r="O726" s="87"/>
      <c r="P726" s="82"/>
      <c r="Q726" s="82"/>
      <c r="R726" s="82"/>
      <c r="S726" s="82"/>
      <c r="T726" s="82"/>
      <c r="U726" s="82"/>
      <c r="V726" s="87"/>
      <c r="W726" s="82"/>
      <c r="X726" s="82"/>
      <c r="Y726" s="82"/>
      <c r="Z726" s="82"/>
      <c r="AA726" s="82"/>
      <c r="AB726" s="82"/>
      <c r="AC726" s="82"/>
      <c r="AD726" s="82"/>
    </row>
    <row r="727" spans="1:30" s="1005" customFormat="1">
      <c r="A727" s="83"/>
      <c r="B727" s="82"/>
      <c r="C727" s="82"/>
      <c r="D727" s="82"/>
      <c r="E727" s="82"/>
      <c r="F727" s="82"/>
      <c r="G727" s="82"/>
      <c r="H727" s="87"/>
      <c r="I727" s="82"/>
      <c r="J727" s="82"/>
      <c r="K727" s="82"/>
      <c r="L727" s="82"/>
      <c r="M727" s="82"/>
      <c r="N727" s="82"/>
      <c r="O727" s="87"/>
      <c r="P727" s="82"/>
      <c r="Q727" s="82"/>
      <c r="R727" s="82"/>
      <c r="S727" s="82"/>
      <c r="T727" s="82"/>
      <c r="U727" s="82"/>
      <c r="V727" s="87"/>
      <c r="W727" s="82"/>
      <c r="X727" s="82"/>
      <c r="Y727" s="82"/>
      <c r="Z727" s="82"/>
      <c r="AA727" s="82"/>
      <c r="AB727" s="82"/>
      <c r="AC727" s="82"/>
      <c r="AD727" s="82"/>
    </row>
    <row r="728" spans="1:30" s="1005" customFormat="1">
      <c r="A728" s="83"/>
      <c r="B728" s="82"/>
      <c r="C728" s="82"/>
      <c r="D728" s="82"/>
      <c r="E728" s="82"/>
      <c r="F728" s="82"/>
      <c r="G728" s="82"/>
      <c r="H728" s="87"/>
      <c r="I728" s="82"/>
      <c r="J728" s="82"/>
      <c r="K728" s="82"/>
      <c r="L728" s="82"/>
      <c r="M728" s="82"/>
      <c r="N728" s="82"/>
      <c r="O728" s="87"/>
      <c r="P728" s="82"/>
      <c r="Q728" s="82"/>
      <c r="R728" s="82"/>
      <c r="S728" s="82"/>
      <c r="T728" s="82"/>
      <c r="U728" s="82"/>
      <c r="V728" s="87"/>
      <c r="W728" s="82"/>
      <c r="X728" s="82"/>
      <c r="Y728" s="82"/>
      <c r="Z728" s="82"/>
      <c r="AA728" s="82"/>
      <c r="AB728" s="82"/>
      <c r="AC728" s="82"/>
      <c r="AD728" s="82"/>
    </row>
    <row r="729" spans="1:30" s="1005" customFormat="1">
      <c r="A729" s="83"/>
      <c r="B729" s="82"/>
      <c r="C729" s="82"/>
      <c r="D729" s="82"/>
      <c r="E729" s="82"/>
      <c r="F729" s="82"/>
      <c r="G729" s="82"/>
      <c r="H729" s="87"/>
      <c r="I729" s="82"/>
      <c r="J729" s="82"/>
      <c r="K729" s="82"/>
      <c r="L729" s="82"/>
      <c r="M729" s="82"/>
      <c r="N729" s="82"/>
      <c r="O729" s="87"/>
      <c r="P729" s="82"/>
      <c r="Q729" s="82"/>
      <c r="R729" s="82"/>
      <c r="S729" s="82"/>
      <c r="T729" s="82"/>
      <c r="U729" s="82"/>
      <c r="V729" s="87"/>
      <c r="W729" s="82"/>
      <c r="X729" s="82"/>
      <c r="Y729" s="82"/>
      <c r="Z729" s="82"/>
      <c r="AA729" s="82"/>
      <c r="AB729" s="82"/>
      <c r="AC729" s="82"/>
      <c r="AD729" s="82"/>
    </row>
    <row r="730" spans="1:30" s="1005" customFormat="1">
      <c r="A730" s="83"/>
      <c r="B730" s="82"/>
      <c r="C730" s="82"/>
      <c r="D730" s="82"/>
      <c r="E730" s="82"/>
      <c r="F730" s="82"/>
      <c r="G730" s="82"/>
      <c r="H730" s="87"/>
      <c r="I730" s="82"/>
      <c r="J730" s="82"/>
      <c r="K730" s="82"/>
      <c r="L730" s="82"/>
      <c r="M730" s="82"/>
      <c r="N730" s="82"/>
      <c r="O730" s="87"/>
      <c r="P730" s="82"/>
      <c r="Q730" s="82"/>
      <c r="R730" s="82"/>
      <c r="S730" s="82"/>
      <c r="T730" s="82"/>
      <c r="U730" s="82"/>
      <c r="V730" s="87"/>
      <c r="W730" s="82"/>
      <c r="X730" s="82"/>
      <c r="Y730" s="82"/>
      <c r="Z730" s="82"/>
      <c r="AA730" s="82"/>
      <c r="AB730" s="82"/>
      <c r="AC730" s="82"/>
      <c r="AD730" s="82"/>
    </row>
    <row r="731" spans="1:30" s="1005" customFormat="1">
      <c r="A731" s="83"/>
      <c r="B731" s="82"/>
      <c r="C731" s="82"/>
      <c r="D731" s="82"/>
      <c r="E731" s="82"/>
      <c r="F731" s="82"/>
      <c r="G731" s="82"/>
      <c r="H731" s="87"/>
      <c r="I731" s="82"/>
      <c r="J731" s="82"/>
      <c r="K731" s="82"/>
      <c r="L731" s="82"/>
      <c r="M731" s="82"/>
      <c r="N731" s="82"/>
      <c r="O731" s="87"/>
      <c r="P731" s="82"/>
      <c r="Q731" s="82"/>
      <c r="R731" s="82"/>
      <c r="S731" s="82"/>
      <c r="T731" s="82"/>
      <c r="U731" s="82"/>
      <c r="V731" s="87"/>
      <c r="W731" s="82"/>
      <c r="X731" s="82"/>
      <c r="Y731" s="82"/>
      <c r="Z731" s="82"/>
      <c r="AA731" s="82"/>
      <c r="AB731" s="82"/>
      <c r="AC731" s="82"/>
      <c r="AD731" s="82"/>
    </row>
    <row r="732" spans="1:30" s="1005" customFormat="1">
      <c r="A732" s="83"/>
      <c r="B732" s="82"/>
      <c r="C732" s="82"/>
      <c r="D732" s="82"/>
      <c r="E732" s="82"/>
      <c r="F732" s="82"/>
      <c r="G732" s="82"/>
      <c r="H732" s="87"/>
      <c r="I732" s="82"/>
      <c r="J732" s="82"/>
      <c r="K732" s="82"/>
      <c r="L732" s="82"/>
      <c r="M732" s="82"/>
      <c r="N732" s="82"/>
      <c r="O732" s="87"/>
      <c r="P732" s="82"/>
      <c r="Q732" s="82"/>
      <c r="R732" s="82"/>
      <c r="S732" s="82"/>
      <c r="T732" s="82"/>
      <c r="U732" s="82"/>
      <c r="V732" s="87"/>
      <c r="W732" s="82"/>
      <c r="X732" s="82"/>
      <c r="Y732" s="82"/>
      <c r="Z732" s="82"/>
      <c r="AA732" s="82"/>
      <c r="AB732" s="82"/>
      <c r="AC732" s="82"/>
      <c r="AD732" s="82"/>
    </row>
    <row r="733" spans="1:30" s="1005" customFormat="1">
      <c r="A733" s="83"/>
      <c r="B733" s="82"/>
      <c r="C733" s="82"/>
      <c r="D733" s="82"/>
      <c r="E733" s="82"/>
      <c r="F733" s="82"/>
      <c r="G733" s="82"/>
      <c r="H733" s="87"/>
      <c r="I733" s="82"/>
      <c r="J733" s="82"/>
      <c r="K733" s="82"/>
      <c r="L733" s="82"/>
      <c r="M733" s="82"/>
      <c r="N733" s="82"/>
      <c r="O733" s="87"/>
      <c r="P733" s="82"/>
      <c r="Q733" s="82"/>
      <c r="R733" s="82"/>
      <c r="S733" s="82"/>
      <c r="T733" s="82"/>
      <c r="U733" s="82"/>
      <c r="V733" s="87"/>
      <c r="W733" s="82"/>
      <c r="X733" s="82"/>
      <c r="Y733" s="82"/>
      <c r="Z733" s="82"/>
      <c r="AA733" s="82"/>
      <c r="AB733" s="82"/>
      <c r="AC733" s="82"/>
      <c r="AD733" s="82"/>
    </row>
    <row r="734" spans="1:30" s="1005" customFormat="1">
      <c r="A734" s="83"/>
      <c r="B734" s="82"/>
      <c r="C734" s="82"/>
      <c r="D734" s="82"/>
      <c r="E734" s="82"/>
      <c r="F734" s="82"/>
      <c r="G734" s="82"/>
      <c r="H734" s="87"/>
      <c r="I734" s="82"/>
      <c r="J734" s="82"/>
      <c r="K734" s="82"/>
      <c r="L734" s="82"/>
      <c r="M734" s="82"/>
      <c r="N734" s="82"/>
      <c r="O734" s="87"/>
      <c r="P734" s="82"/>
      <c r="Q734" s="82"/>
      <c r="R734" s="82"/>
      <c r="S734" s="82"/>
      <c r="T734" s="82"/>
      <c r="U734" s="82"/>
      <c r="V734" s="87"/>
      <c r="W734" s="82"/>
      <c r="X734" s="82"/>
      <c r="Y734" s="82"/>
      <c r="Z734" s="82"/>
      <c r="AA734" s="82"/>
      <c r="AB734" s="82"/>
      <c r="AC734" s="82"/>
      <c r="AD734" s="82"/>
    </row>
    <row r="735" spans="1:30" s="1005" customFormat="1">
      <c r="A735" s="83"/>
      <c r="B735" s="82"/>
      <c r="C735" s="82"/>
      <c r="D735" s="82"/>
      <c r="E735" s="82"/>
      <c r="F735" s="82"/>
      <c r="G735" s="82"/>
      <c r="H735" s="87"/>
      <c r="I735" s="82"/>
      <c r="J735" s="82"/>
      <c r="K735" s="82"/>
      <c r="L735" s="82"/>
      <c r="M735" s="82"/>
      <c r="N735" s="82"/>
      <c r="O735" s="87"/>
      <c r="P735" s="82"/>
      <c r="Q735" s="82"/>
      <c r="R735" s="82"/>
      <c r="S735" s="82"/>
      <c r="T735" s="82"/>
      <c r="U735" s="82"/>
      <c r="V735" s="87"/>
      <c r="W735" s="82"/>
      <c r="X735" s="82"/>
      <c r="Y735" s="82"/>
      <c r="Z735" s="82"/>
      <c r="AA735" s="82"/>
      <c r="AB735" s="82"/>
      <c r="AC735" s="82"/>
      <c r="AD735" s="82"/>
    </row>
    <row r="736" spans="1:30" s="1005" customFormat="1">
      <c r="A736" s="83"/>
      <c r="B736" s="82"/>
      <c r="C736" s="82"/>
      <c r="D736" s="82"/>
      <c r="E736" s="82"/>
      <c r="F736" s="82"/>
      <c r="G736" s="82"/>
      <c r="H736" s="87"/>
      <c r="I736" s="82"/>
      <c r="J736" s="82"/>
      <c r="K736" s="82"/>
      <c r="L736" s="82"/>
      <c r="M736" s="82"/>
      <c r="N736" s="82"/>
      <c r="O736" s="87"/>
      <c r="P736" s="82"/>
      <c r="Q736" s="82"/>
      <c r="R736" s="82"/>
      <c r="S736" s="82"/>
      <c r="T736" s="82"/>
      <c r="U736" s="82"/>
      <c r="V736" s="87"/>
      <c r="W736" s="82"/>
      <c r="X736" s="82"/>
      <c r="Y736" s="82"/>
      <c r="Z736" s="82"/>
      <c r="AA736" s="82"/>
      <c r="AB736" s="82"/>
      <c r="AC736" s="82"/>
      <c r="AD736" s="82"/>
    </row>
    <row r="737" spans="1:30" s="1005" customFormat="1">
      <c r="A737" s="83"/>
      <c r="B737" s="82"/>
      <c r="C737" s="82"/>
      <c r="D737" s="82"/>
      <c r="E737" s="82"/>
      <c r="F737" s="82"/>
      <c r="G737" s="82"/>
      <c r="H737" s="87"/>
      <c r="I737" s="82"/>
      <c r="J737" s="82"/>
      <c r="K737" s="82"/>
      <c r="L737" s="82"/>
      <c r="M737" s="82"/>
      <c r="N737" s="82"/>
      <c r="O737" s="87"/>
      <c r="P737" s="82"/>
      <c r="Q737" s="82"/>
      <c r="R737" s="82"/>
      <c r="S737" s="82"/>
      <c r="T737" s="82"/>
      <c r="U737" s="82"/>
      <c r="V737" s="87"/>
      <c r="W737" s="82"/>
      <c r="X737" s="82"/>
      <c r="Y737" s="82"/>
      <c r="Z737" s="82"/>
      <c r="AA737" s="82"/>
      <c r="AB737" s="82"/>
      <c r="AC737" s="82"/>
      <c r="AD737" s="82"/>
    </row>
    <row r="738" spans="1:30" s="1005" customFormat="1">
      <c r="A738" s="83"/>
      <c r="B738" s="82"/>
      <c r="C738" s="82"/>
      <c r="D738" s="82"/>
      <c r="E738" s="82"/>
      <c r="F738" s="82"/>
      <c r="G738" s="82"/>
      <c r="H738" s="87"/>
      <c r="I738" s="82"/>
      <c r="J738" s="82"/>
      <c r="K738" s="82"/>
      <c r="L738" s="82"/>
      <c r="M738" s="82"/>
      <c r="N738" s="82"/>
      <c r="O738" s="87"/>
      <c r="P738" s="82"/>
      <c r="Q738" s="82"/>
      <c r="R738" s="82"/>
      <c r="S738" s="82"/>
      <c r="T738" s="82"/>
      <c r="U738" s="82"/>
      <c r="V738" s="87"/>
      <c r="W738" s="82"/>
      <c r="X738" s="82"/>
      <c r="Y738" s="82"/>
      <c r="Z738" s="82"/>
      <c r="AA738" s="82"/>
      <c r="AB738" s="82"/>
      <c r="AC738" s="82"/>
      <c r="AD738" s="82"/>
    </row>
    <row r="739" spans="1:30" s="1005" customFormat="1">
      <c r="A739" s="83"/>
      <c r="B739" s="82"/>
      <c r="C739" s="82"/>
      <c r="D739" s="82"/>
      <c r="E739" s="82"/>
      <c r="F739" s="82"/>
      <c r="G739" s="82"/>
      <c r="H739" s="87"/>
      <c r="I739" s="82"/>
      <c r="J739" s="82"/>
      <c r="K739" s="82"/>
      <c r="L739" s="82"/>
      <c r="M739" s="82"/>
      <c r="N739" s="82"/>
      <c r="O739" s="87"/>
      <c r="P739" s="82"/>
      <c r="Q739" s="82"/>
      <c r="R739" s="82"/>
      <c r="S739" s="82"/>
      <c r="T739" s="82"/>
      <c r="U739" s="82"/>
      <c r="V739" s="87"/>
      <c r="W739" s="82"/>
      <c r="X739" s="82"/>
      <c r="Y739" s="82"/>
      <c r="Z739" s="82"/>
      <c r="AA739" s="82"/>
      <c r="AB739" s="82"/>
      <c r="AC739" s="82"/>
      <c r="AD739" s="82"/>
    </row>
    <row r="740" spans="1:30" s="1005" customFormat="1">
      <c r="A740" s="83"/>
      <c r="B740" s="82"/>
      <c r="C740" s="82"/>
      <c r="D740" s="82"/>
      <c r="E740" s="82"/>
      <c r="F740" s="82"/>
      <c r="G740" s="82"/>
      <c r="H740" s="87"/>
      <c r="I740" s="82"/>
      <c r="J740" s="82"/>
      <c r="K740" s="82"/>
      <c r="L740" s="82"/>
      <c r="M740" s="82"/>
      <c r="N740" s="82"/>
      <c r="O740" s="87"/>
      <c r="P740" s="82"/>
      <c r="Q740" s="82"/>
      <c r="R740" s="82"/>
      <c r="S740" s="82"/>
      <c r="T740" s="82"/>
      <c r="U740" s="82"/>
      <c r="V740" s="87"/>
      <c r="W740" s="82"/>
      <c r="X740" s="82"/>
      <c r="Y740" s="82"/>
      <c r="Z740" s="82"/>
      <c r="AA740" s="82"/>
      <c r="AB740" s="82"/>
      <c r="AC740" s="82"/>
      <c r="AD740" s="82"/>
    </row>
    <row r="741" spans="1:30" s="1005" customFormat="1">
      <c r="A741" s="83"/>
      <c r="B741" s="82"/>
      <c r="C741" s="82"/>
      <c r="D741" s="82"/>
      <c r="E741" s="82"/>
      <c r="F741" s="82"/>
      <c r="G741" s="82"/>
      <c r="H741" s="87"/>
      <c r="I741" s="82"/>
      <c r="J741" s="82"/>
      <c r="K741" s="82"/>
      <c r="L741" s="82"/>
      <c r="M741" s="82"/>
      <c r="N741" s="82"/>
      <c r="O741" s="87"/>
      <c r="P741" s="82"/>
      <c r="Q741" s="82"/>
      <c r="R741" s="82"/>
      <c r="S741" s="82"/>
      <c r="T741" s="82"/>
      <c r="U741" s="82"/>
      <c r="V741" s="87"/>
      <c r="W741" s="82"/>
      <c r="X741" s="82"/>
      <c r="Y741" s="82"/>
      <c r="Z741" s="82"/>
      <c r="AA741" s="82"/>
      <c r="AB741" s="82"/>
      <c r="AC741" s="82"/>
      <c r="AD741" s="82"/>
    </row>
    <row r="742" spans="1:30" s="1005" customFormat="1">
      <c r="A742" s="83"/>
      <c r="B742" s="82"/>
      <c r="C742" s="82"/>
      <c r="D742" s="82"/>
      <c r="E742" s="82"/>
      <c r="F742" s="82"/>
      <c r="G742" s="82"/>
      <c r="H742" s="87"/>
      <c r="I742" s="82"/>
      <c r="J742" s="82"/>
      <c r="K742" s="82"/>
      <c r="L742" s="82"/>
      <c r="M742" s="82"/>
      <c r="N742" s="82"/>
      <c r="O742" s="87"/>
      <c r="P742" s="82"/>
      <c r="Q742" s="82"/>
      <c r="R742" s="82"/>
      <c r="S742" s="82"/>
      <c r="T742" s="82"/>
      <c r="U742" s="82"/>
      <c r="V742" s="87"/>
      <c r="W742" s="82"/>
      <c r="X742" s="82"/>
      <c r="Y742" s="82"/>
      <c r="Z742" s="82"/>
      <c r="AA742" s="82"/>
      <c r="AB742" s="82"/>
      <c r="AC742" s="82"/>
      <c r="AD742" s="82"/>
    </row>
    <row r="743" spans="1:30" s="1005" customFormat="1">
      <c r="A743" s="83"/>
      <c r="B743" s="82"/>
      <c r="C743" s="82"/>
      <c r="D743" s="82"/>
      <c r="E743" s="82"/>
      <c r="F743" s="82"/>
      <c r="G743" s="82"/>
      <c r="H743" s="87"/>
      <c r="I743" s="82"/>
      <c r="J743" s="82"/>
      <c r="K743" s="82"/>
      <c r="L743" s="82"/>
      <c r="M743" s="82"/>
      <c r="N743" s="82"/>
      <c r="O743" s="87"/>
      <c r="P743" s="82"/>
      <c r="Q743" s="82"/>
      <c r="R743" s="82"/>
      <c r="S743" s="82"/>
      <c r="T743" s="82"/>
      <c r="U743" s="82"/>
      <c r="V743" s="87"/>
      <c r="W743" s="82"/>
      <c r="X743" s="82"/>
      <c r="Y743" s="82"/>
      <c r="Z743" s="82"/>
      <c r="AA743" s="82"/>
      <c r="AB743" s="82"/>
      <c r="AC743" s="82"/>
      <c r="AD743" s="82"/>
    </row>
    <row r="744" spans="1:30" s="1005" customFormat="1">
      <c r="A744" s="83"/>
      <c r="B744" s="82"/>
      <c r="C744" s="82"/>
      <c r="D744" s="82"/>
      <c r="E744" s="82"/>
      <c r="F744" s="82"/>
      <c r="G744" s="82"/>
      <c r="H744" s="87"/>
      <c r="I744" s="82"/>
      <c r="J744" s="82"/>
      <c r="K744" s="82"/>
      <c r="L744" s="82"/>
      <c r="M744" s="82"/>
      <c r="N744" s="82"/>
      <c r="O744" s="87"/>
      <c r="P744" s="82"/>
      <c r="Q744" s="82"/>
      <c r="R744" s="82"/>
      <c r="S744" s="82"/>
      <c r="T744" s="82"/>
      <c r="U744" s="82"/>
      <c r="V744" s="87"/>
      <c r="W744" s="82"/>
      <c r="X744" s="82"/>
      <c r="Y744" s="82"/>
      <c r="Z744" s="82"/>
      <c r="AA744" s="82"/>
      <c r="AB744" s="82"/>
      <c r="AC744" s="82"/>
      <c r="AD744" s="82"/>
    </row>
    <row r="745" spans="1:30" s="1005" customFormat="1">
      <c r="A745" s="83"/>
      <c r="B745" s="82"/>
      <c r="C745" s="82"/>
      <c r="D745" s="82"/>
      <c r="E745" s="82"/>
      <c r="F745" s="82"/>
      <c r="G745" s="82"/>
      <c r="H745" s="87"/>
      <c r="I745" s="82"/>
      <c r="J745" s="82"/>
      <c r="K745" s="82"/>
      <c r="L745" s="82"/>
      <c r="M745" s="82"/>
      <c r="N745" s="82"/>
      <c r="O745" s="87"/>
      <c r="P745" s="82"/>
      <c r="Q745" s="82"/>
      <c r="R745" s="82"/>
      <c r="S745" s="82"/>
      <c r="T745" s="82"/>
      <c r="U745" s="82"/>
      <c r="V745" s="87"/>
      <c r="W745" s="82"/>
      <c r="X745" s="82"/>
      <c r="Y745" s="82"/>
      <c r="Z745" s="82"/>
      <c r="AA745" s="82"/>
      <c r="AB745" s="82"/>
      <c r="AC745" s="82"/>
      <c r="AD745" s="82"/>
    </row>
    <row r="746" spans="1:30" s="1005" customFormat="1">
      <c r="A746" s="83"/>
      <c r="B746" s="82"/>
      <c r="C746" s="82"/>
      <c r="D746" s="82"/>
      <c r="E746" s="82"/>
      <c r="F746" s="82"/>
      <c r="G746" s="82"/>
      <c r="H746" s="87"/>
      <c r="I746" s="82"/>
      <c r="J746" s="82"/>
      <c r="K746" s="82"/>
      <c r="L746" s="82"/>
      <c r="M746" s="82"/>
      <c r="N746" s="82"/>
      <c r="O746" s="87"/>
      <c r="P746" s="82"/>
      <c r="Q746" s="82"/>
      <c r="R746" s="82"/>
      <c r="S746" s="82"/>
      <c r="T746" s="82"/>
      <c r="U746" s="82"/>
      <c r="V746" s="87"/>
      <c r="W746" s="82"/>
      <c r="X746" s="82"/>
      <c r="Y746" s="82"/>
      <c r="Z746" s="82"/>
      <c r="AA746" s="82"/>
      <c r="AB746" s="82"/>
      <c r="AC746" s="82"/>
      <c r="AD746" s="82"/>
    </row>
    <row r="747" spans="1:30" s="1005" customFormat="1">
      <c r="A747" s="83"/>
      <c r="B747" s="82"/>
      <c r="C747" s="82"/>
      <c r="D747" s="82"/>
      <c r="E747" s="82"/>
      <c r="F747" s="82"/>
      <c r="G747" s="82"/>
      <c r="H747" s="87"/>
      <c r="I747" s="82"/>
      <c r="J747" s="82"/>
      <c r="K747" s="82"/>
      <c r="L747" s="82"/>
      <c r="M747" s="82"/>
      <c r="N747" s="82"/>
      <c r="O747" s="87"/>
      <c r="P747" s="82"/>
      <c r="Q747" s="82"/>
      <c r="R747" s="82"/>
      <c r="S747" s="82"/>
      <c r="T747" s="82"/>
      <c r="U747" s="82"/>
      <c r="V747" s="87"/>
      <c r="W747" s="82"/>
      <c r="X747" s="82"/>
      <c r="Y747" s="82"/>
      <c r="Z747" s="82"/>
      <c r="AA747" s="82"/>
      <c r="AB747" s="82"/>
      <c r="AC747" s="82"/>
      <c r="AD747" s="82"/>
    </row>
    <row r="748" spans="1:30" s="1005" customFormat="1">
      <c r="A748" s="83"/>
      <c r="B748" s="82"/>
      <c r="C748" s="82"/>
      <c r="D748" s="82"/>
      <c r="E748" s="82"/>
      <c r="F748" s="82"/>
      <c r="G748" s="82"/>
      <c r="H748" s="87"/>
      <c r="I748" s="82"/>
      <c r="J748" s="82"/>
      <c r="K748" s="82"/>
      <c r="L748" s="82"/>
      <c r="M748" s="82"/>
      <c r="N748" s="82"/>
      <c r="O748" s="87"/>
      <c r="P748" s="82"/>
      <c r="Q748" s="82"/>
      <c r="R748" s="82"/>
      <c r="S748" s="82"/>
      <c r="T748" s="82"/>
      <c r="U748" s="82"/>
      <c r="V748" s="87"/>
      <c r="W748" s="82"/>
      <c r="X748" s="82"/>
      <c r="Y748" s="82"/>
      <c r="Z748" s="82"/>
      <c r="AA748" s="82"/>
      <c r="AB748" s="82"/>
      <c r="AC748" s="82"/>
      <c r="AD748" s="82"/>
    </row>
    <row r="749" spans="1:30" s="1005" customFormat="1">
      <c r="A749" s="83"/>
      <c r="B749" s="82"/>
      <c r="C749" s="82"/>
      <c r="D749" s="82"/>
      <c r="E749" s="82"/>
      <c r="F749" s="82"/>
      <c r="G749" s="82"/>
      <c r="H749" s="87"/>
      <c r="I749" s="82"/>
      <c r="J749" s="82"/>
      <c r="K749" s="82"/>
      <c r="L749" s="82"/>
      <c r="M749" s="82"/>
      <c r="N749" s="82"/>
      <c r="O749" s="87"/>
      <c r="P749" s="82"/>
      <c r="Q749" s="82"/>
      <c r="R749" s="82"/>
      <c r="S749" s="82"/>
      <c r="T749" s="82"/>
      <c r="U749" s="82"/>
      <c r="V749" s="87"/>
      <c r="W749" s="82"/>
      <c r="X749" s="82"/>
      <c r="Y749" s="82"/>
      <c r="Z749" s="82"/>
      <c r="AA749" s="82"/>
      <c r="AB749" s="82"/>
      <c r="AC749" s="82"/>
      <c r="AD749" s="82"/>
    </row>
    <row r="750" spans="1:30" s="1005" customFormat="1">
      <c r="A750" s="83"/>
      <c r="B750" s="82"/>
      <c r="C750" s="82"/>
      <c r="D750" s="82"/>
      <c r="E750" s="82"/>
      <c r="F750" s="82"/>
      <c r="G750" s="82"/>
      <c r="H750" s="87"/>
      <c r="I750" s="82"/>
      <c r="J750" s="82"/>
      <c r="K750" s="82"/>
      <c r="L750" s="82"/>
      <c r="M750" s="82"/>
      <c r="N750" s="82"/>
      <c r="O750" s="87"/>
      <c r="P750" s="82"/>
      <c r="Q750" s="82"/>
      <c r="R750" s="82"/>
      <c r="S750" s="82"/>
      <c r="T750" s="82"/>
      <c r="U750" s="82"/>
      <c r="V750" s="87"/>
      <c r="W750" s="82"/>
      <c r="X750" s="82"/>
      <c r="Y750" s="82"/>
      <c r="Z750" s="82"/>
      <c r="AA750" s="82"/>
      <c r="AB750" s="82"/>
      <c r="AC750" s="82"/>
      <c r="AD750" s="82"/>
    </row>
    <row r="751" spans="1:30" s="1005" customFormat="1">
      <c r="A751" s="83"/>
      <c r="B751" s="82"/>
      <c r="C751" s="82"/>
      <c r="D751" s="82"/>
      <c r="E751" s="82"/>
      <c r="F751" s="82"/>
      <c r="G751" s="82"/>
      <c r="H751" s="87"/>
      <c r="I751" s="82"/>
      <c r="J751" s="82"/>
      <c r="K751" s="82"/>
      <c r="L751" s="82"/>
      <c r="M751" s="82"/>
      <c r="N751" s="82"/>
      <c r="O751" s="87"/>
      <c r="P751" s="82"/>
      <c r="Q751" s="82"/>
      <c r="R751" s="82"/>
      <c r="S751" s="82"/>
      <c r="T751" s="82"/>
      <c r="U751" s="82"/>
      <c r="V751" s="87"/>
      <c r="W751" s="82"/>
      <c r="X751" s="82"/>
      <c r="Y751" s="82"/>
      <c r="Z751" s="82"/>
      <c r="AA751" s="82"/>
      <c r="AB751" s="82"/>
      <c r="AC751" s="82"/>
      <c r="AD751" s="82"/>
    </row>
    <row r="752" spans="1:30" s="1005" customFormat="1">
      <c r="A752" s="83"/>
      <c r="B752" s="82"/>
      <c r="C752" s="82"/>
      <c r="D752" s="82"/>
      <c r="E752" s="82"/>
      <c r="F752" s="82"/>
      <c r="G752" s="82"/>
      <c r="H752" s="87"/>
      <c r="I752" s="82"/>
      <c r="J752" s="82"/>
      <c r="K752" s="82"/>
      <c r="L752" s="82"/>
      <c r="M752" s="82"/>
      <c r="N752" s="82"/>
      <c r="O752" s="87"/>
      <c r="P752" s="82"/>
      <c r="Q752" s="82"/>
      <c r="R752" s="82"/>
      <c r="S752" s="82"/>
      <c r="T752" s="82"/>
      <c r="U752" s="82"/>
      <c r="V752" s="87"/>
      <c r="W752" s="82"/>
      <c r="X752" s="82"/>
      <c r="Y752" s="82"/>
      <c r="Z752" s="82"/>
      <c r="AA752" s="82"/>
      <c r="AB752" s="82"/>
      <c r="AC752" s="82"/>
      <c r="AD752" s="82"/>
    </row>
    <row r="753" spans="1:30" s="1005" customFormat="1">
      <c r="A753" s="83"/>
      <c r="B753" s="82"/>
      <c r="C753" s="82"/>
      <c r="D753" s="82"/>
      <c r="E753" s="82"/>
      <c r="F753" s="82"/>
      <c r="G753" s="82"/>
      <c r="H753" s="87"/>
      <c r="I753" s="82"/>
      <c r="J753" s="82"/>
      <c r="K753" s="82"/>
      <c r="L753" s="82"/>
      <c r="M753" s="82"/>
      <c r="N753" s="82"/>
      <c r="O753" s="87"/>
      <c r="P753" s="82"/>
      <c r="Q753" s="82"/>
      <c r="R753" s="82"/>
      <c r="S753" s="82"/>
      <c r="T753" s="82"/>
      <c r="U753" s="82"/>
      <c r="V753" s="87"/>
      <c r="W753" s="82"/>
      <c r="X753" s="82"/>
      <c r="Y753" s="82"/>
      <c r="Z753" s="82"/>
      <c r="AA753" s="82"/>
      <c r="AB753" s="82"/>
      <c r="AC753" s="82"/>
      <c r="AD753" s="82"/>
    </row>
    <row r="754" spans="1:30" s="1005" customFormat="1">
      <c r="A754" s="83"/>
      <c r="B754" s="82"/>
      <c r="C754" s="82"/>
      <c r="D754" s="82"/>
      <c r="E754" s="82"/>
      <c r="F754" s="82"/>
      <c r="G754" s="82"/>
      <c r="H754" s="87"/>
      <c r="I754" s="82"/>
      <c r="J754" s="82"/>
      <c r="K754" s="82"/>
      <c r="L754" s="82"/>
      <c r="M754" s="82"/>
      <c r="N754" s="82"/>
      <c r="O754" s="87"/>
      <c r="P754" s="82"/>
      <c r="Q754" s="82"/>
      <c r="R754" s="82"/>
      <c r="S754" s="82"/>
      <c r="T754" s="82"/>
      <c r="U754" s="82"/>
      <c r="V754" s="87"/>
      <c r="W754" s="82"/>
      <c r="X754" s="82"/>
      <c r="Y754" s="82"/>
      <c r="Z754" s="82"/>
      <c r="AA754" s="82"/>
      <c r="AB754" s="82"/>
      <c r="AC754" s="82"/>
      <c r="AD754" s="82"/>
    </row>
    <row r="755" spans="1:30" s="1005" customFormat="1">
      <c r="A755" s="83"/>
      <c r="B755" s="82"/>
      <c r="C755" s="82"/>
      <c r="D755" s="82"/>
      <c r="E755" s="82"/>
      <c r="F755" s="82"/>
      <c r="G755" s="82"/>
      <c r="H755" s="87"/>
      <c r="I755" s="82"/>
      <c r="J755" s="82"/>
      <c r="K755" s="82"/>
      <c r="L755" s="82"/>
      <c r="M755" s="82"/>
      <c r="N755" s="82"/>
      <c r="O755" s="87"/>
      <c r="P755" s="82"/>
      <c r="Q755" s="82"/>
      <c r="R755" s="82"/>
      <c r="S755" s="82"/>
      <c r="T755" s="82"/>
      <c r="U755" s="82"/>
      <c r="V755" s="87"/>
      <c r="W755" s="82"/>
      <c r="X755" s="82"/>
      <c r="Y755" s="82"/>
      <c r="Z755" s="82"/>
      <c r="AA755" s="82"/>
      <c r="AB755" s="82"/>
      <c r="AC755" s="82"/>
      <c r="AD755" s="82"/>
    </row>
    <row r="756" spans="1:30" s="1005" customFormat="1">
      <c r="A756" s="83"/>
      <c r="B756" s="82"/>
      <c r="C756" s="82"/>
      <c r="D756" s="82"/>
      <c r="E756" s="82"/>
      <c r="F756" s="82"/>
      <c r="G756" s="82"/>
      <c r="H756" s="87"/>
      <c r="I756" s="82"/>
      <c r="J756" s="82"/>
      <c r="K756" s="82"/>
      <c r="L756" s="82"/>
      <c r="M756" s="82"/>
      <c r="N756" s="82"/>
      <c r="O756" s="87"/>
      <c r="P756" s="82"/>
      <c r="Q756" s="82"/>
      <c r="R756" s="82"/>
      <c r="S756" s="82"/>
      <c r="T756" s="82"/>
      <c r="U756" s="82"/>
      <c r="V756" s="87"/>
      <c r="W756" s="82"/>
      <c r="X756" s="82"/>
      <c r="Y756" s="82"/>
      <c r="Z756" s="82"/>
      <c r="AA756" s="82"/>
      <c r="AB756" s="82"/>
      <c r="AC756" s="82"/>
      <c r="AD756" s="82"/>
    </row>
    <row r="757" spans="1:30" s="1005" customFormat="1">
      <c r="A757" s="83"/>
      <c r="B757" s="82"/>
      <c r="C757" s="82"/>
      <c r="D757" s="82"/>
      <c r="E757" s="82"/>
      <c r="F757" s="82"/>
      <c r="G757" s="82"/>
      <c r="H757" s="87"/>
      <c r="I757" s="82"/>
      <c r="J757" s="82"/>
      <c r="K757" s="82"/>
      <c r="L757" s="82"/>
      <c r="M757" s="82"/>
      <c r="N757" s="82"/>
      <c r="O757" s="87"/>
      <c r="P757" s="82"/>
      <c r="Q757" s="82"/>
      <c r="R757" s="82"/>
      <c r="S757" s="82"/>
      <c r="T757" s="82"/>
      <c r="U757" s="82"/>
      <c r="V757" s="87"/>
      <c r="W757" s="82"/>
      <c r="X757" s="82"/>
      <c r="Y757" s="82"/>
      <c r="Z757" s="82"/>
      <c r="AA757" s="82"/>
      <c r="AB757" s="82"/>
      <c r="AC757" s="82"/>
      <c r="AD757" s="82"/>
    </row>
    <row r="758" spans="1:30" s="1005" customFormat="1">
      <c r="A758" s="83"/>
      <c r="B758" s="82"/>
      <c r="C758" s="82"/>
      <c r="D758" s="82"/>
      <c r="E758" s="82"/>
      <c r="F758" s="82"/>
      <c r="G758" s="82"/>
      <c r="H758" s="87"/>
      <c r="I758" s="82"/>
      <c r="J758" s="82"/>
      <c r="K758" s="82"/>
      <c r="L758" s="82"/>
      <c r="M758" s="82"/>
      <c r="N758" s="82"/>
      <c r="O758" s="87"/>
      <c r="P758" s="82"/>
      <c r="Q758" s="82"/>
      <c r="R758" s="82"/>
      <c r="S758" s="82"/>
      <c r="T758" s="82"/>
      <c r="U758" s="82"/>
      <c r="V758" s="87"/>
      <c r="W758" s="82"/>
      <c r="X758" s="82"/>
      <c r="Y758" s="82"/>
      <c r="Z758" s="82"/>
      <c r="AA758" s="82"/>
      <c r="AB758" s="82"/>
      <c r="AC758" s="82"/>
      <c r="AD758" s="82"/>
    </row>
    <row r="759" spans="1:30" s="1005" customFormat="1">
      <c r="A759" s="83"/>
      <c r="B759" s="82"/>
      <c r="C759" s="82"/>
      <c r="D759" s="82"/>
      <c r="E759" s="82"/>
      <c r="F759" s="82"/>
      <c r="G759" s="82"/>
      <c r="H759" s="87"/>
      <c r="I759" s="82"/>
      <c r="J759" s="82"/>
      <c r="K759" s="82"/>
      <c r="L759" s="82"/>
      <c r="M759" s="82"/>
      <c r="N759" s="82"/>
      <c r="O759" s="87"/>
      <c r="P759" s="82"/>
      <c r="Q759" s="82"/>
      <c r="R759" s="82"/>
      <c r="S759" s="82"/>
      <c r="T759" s="82"/>
      <c r="U759" s="82"/>
      <c r="V759" s="87"/>
      <c r="W759" s="82"/>
      <c r="X759" s="82"/>
      <c r="Y759" s="82"/>
      <c r="Z759" s="82"/>
      <c r="AA759" s="82"/>
      <c r="AB759" s="82"/>
      <c r="AC759" s="82"/>
      <c r="AD759" s="82"/>
    </row>
    <row r="760" spans="1:30" s="1005" customFormat="1">
      <c r="A760" s="83"/>
      <c r="B760" s="82"/>
      <c r="C760" s="82"/>
      <c r="D760" s="82"/>
      <c r="E760" s="82"/>
      <c r="F760" s="82"/>
      <c r="G760" s="82"/>
      <c r="H760" s="87"/>
      <c r="I760" s="82"/>
      <c r="J760" s="82"/>
      <c r="K760" s="82"/>
      <c r="L760" s="82"/>
      <c r="M760" s="82"/>
      <c r="N760" s="82"/>
      <c r="O760" s="87"/>
      <c r="P760" s="82"/>
      <c r="Q760" s="82"/>
      <c r="R760" s="82"/>
      <c r="S760" s="82"/>
      <c r="T760" s="82"/>
      <c r="U760" s="82"/>
      <c r="V760" s="87"/>
      <c r="W760" s="82"/>
      <c r="X760" s="82"/>
      <c r="Y760" s="82"/>
      <c r="Z760" s="82"/>
      <c r="AA760" s="82"/>
      <c r="AB760" s="82"/>
      <c r="AC760" s="82"/>
      <c r="AD760" s="82"/>
    </row>
    <row r="761" spans="1:30" s="1005" customFormat="1">
      <c r="A761" s="83"/>
      <c r="B761" s="82"/>
      <c r="C761" s="82"/>
      <c r="D761" s="82"/>
      <c r="E761" s="82"/>
      <c r="F761" s="82"/>
      <c r="G761" s="82"/>
      <c r="H761" s="87"/>
      <c r="I761" s="82"/>
      <c r="J761" s="82"/>
      <c r="K761" s="82"/>
      <c r="L761" s="82"/>
      <c r="M761" s="82"/>
      <c r="N761" s="82"/>
      <c r="O761" s="87"/>
      <c r="P761" s="82"/>
      <c r="Q761" s="82"/>
      <c r="R761" s="82"/>
      <c r="S761" s="82"/>
      <c r="T761" s="82"/>
      <c r="U761" s="82"/>
      <c r="V761" s="87"/>
      <c r="W761" s="82"/>
      <c r="X761" s="82"/>
      <c r="Y761" s="82"/>
      <c r="Z761" s="82"/>
      <c r="AA761" s="82"/>
      <c r="AB761" s="82"/>
      <c r="AC761" s="82"/>
      <c r="AD761" s="82"/>
    </row>
    <row r="762" spans="1:30" s="1005" customFormat="1">
      <c r="A762" s="83"/>
      <c r="B762" s="82"/>
      <c r="C762" s="82"/>
      <c r="D762" s="82"/>
      <c r="E762" s="82"/>
      <c r="F762" s="82"/>
      <c r="G762" s="82"/>
      <c r="H762" s="87"/>
      <c r="I762" s="82"/>
      <c r="J762" s="82"/>
      <c r="K762" s="82"/>
      <c r="L762" s="82"/>
      <c r="M762" s="82"/>
      <c r="N762" s="82"/>
      <c r="O762" s="87"/>
      <c r="P762" s="82"/>
      <c r="Q762" s="82"/>
      <c r="R762" s="82"/>
      <c r="S762" s="82"/>
      <c r="T762" s="82"/>
      <c r="U762" s="82"/>
      <c r="V762" s="87"/>
      <c r="W762" s="82"/>
      <c r="X762" s="82"/>
      <c r="Y762" s="82"/>
      <c r="Z762" s="82"/>
      <c r="AA762" s="82"/>
      <c r="AB762" s="82"/>
      <c r="AC762" s="82"/>
      <c r="AD762" s="82"/>
    </row>
    <row r="763" spans="1:30" s="1005" customFormat="1">
      <c r="A763" s="83"/>
      <c r="B763" s="82"/>
      <c r="C763" s="82"/>
      <c r="D763" s="82"/>
      <c r="E763" s="82"/>
      <c r="F763" s="82"/>
      <c r="G763" s="82"/>
      <c r="H763" s="87"/>
      <c r="I763" s="82"/>
      <c r="J763" s="82"/>
      <c r="K763" s="82"/>
      <c r="L763" s="82"/>
      <c r="M763" s="82"/>
      <c r="N763" s="82"/>
      <c r="O763" s="87"/>
      <c r="P763" s="82"/>
      <c r="Q763" s="82"/>
      <c r="R763" s="82"/>
      <c r="S763" s="82"/>
      <c r="T763" s="82"/>
      <c r="U763" s="82"/>
      <c r="V763" s="87"/>
      <c r="W763" s="82"/>
      <c r="X763" s="82"/>
      <c r="Y763" s="82"/>
      <c r="Z763" s="82"/>
      <c r="AA763" s="82"/>
      <c r="AB763" s="82"/>
      <c r="AC763" s="82"/>
      <c r="AD763" s="82"/>
    </row>
    <row r="764" spans="1:30" s="1005" customFormat="1">
      <c r="A764" s="83"/>
      <c r="B764" s="82"/>
      <c r="C764" s="82"/>
      <c r="D764" s="82"/>
      <c r="E764" s="82"/>
      <c r="F764" s="82"/>
      <c r="G764" s="82"/>
      <c r="H764" s="87"/>
      <c r="I764" s="82"/>
      <c r="J764" s="82"/>
      <c r="K764" s="82"/>
      <c r="L764" s="82"/>
      <c r="M764" s="82"/>
      <c r="N764" s="82"/>
      <c r="O764" s="87"/>
      <c r="P764" s="82"/>
      <c r="Q764" s="82"/>
      <c r="R764" s="82"/>
      <c r="S764" s="82"/>
      <c r="T764" s="82"/>
      <c r="U764" s="82"/>
      <c r="V764" s="87"/>
      <c r="W764" s="82"/>
      <c r="X764" s="82"/>
      <c r="Y764" s="82"/>
      <c r="Z764" s="82"/>
      <c r="AA764" s="82"/>
      <c r="AB764" s="82"/>
      <c r="AC764" s="82"/>
      <c r="AD764" s="82"/>
    </row>
    <row r="765" spans="1:30" s="1005" customFormat="1">
      <c r="A765" s="83"/>
      <c r="B765" s="82"/>
      <c r="C765" s="82"/>
      <c r="D765" s="82"/>
      <c r="E765" s="82"/>
      <c r="F765" s="82"/>
      <c r="G765" s="82"/>
      <c r="H765" s="87"/>
      <c r="I765" s="82"/>
      <c r="J765" s="82"/>
      <c r="K765" s="82"/>
      <c r="L765" s="82"/>
      <c r="M765" s="82"/>
      <c r="N765" s="82"/>
      <c r="O765" s="87"/>
      <c r="P765" s="82"/>
      <c r="Q765" s="82"/>
      <c r="R765" s="82"/>
      <c r="S765" s="82"/>
      <c r="T765" s="82"/>
      <c r="U765" s="82"/>
      <c r="V765" s="87"/>
      <c r="W765" s="82"/>
      <c r="X765" s="82"/>
      <c r="Y765" s="82"/>
      <c r="Z765" s="82"/>
      <c r="AA765" s="82"/>
      <c r="AB765" s="82"/>
      <c r="AC765" s="82"/>
      <c r="AD765" s="82"/>
    </row>
    <row r="766" spans="1:30" s="1005" customFormat="1">
      <c r="A766" s="83"/>
      <c r="B766" s="82"/>
      <c r="C766" s="82"/>
      <c r="D766" s="82"/>
      <c r="E766" s="82"/>
      <c r="F766" s="82"/>
      <c r="G766" s="82"/>
      <c r="H766" s="87"/>
      <c r="I766" s="82"/>
      <c r="J766" s="82"/>
      <c r="K766" s="82"/>
      <c r="L766" s="82"/>
      <c r="M766" s="82"/>
      <c r="N766" s="82"/>
      <c r="O766" s="87"/>
      <c r="P766" s="82"/>
      <c r="Q766" s="82"/>
      <c r="R766" s="82"/>
      <c r="S766" s="82"/>
      <c r="T766" s="82"/>
      <c r="U766" s="82"/>
      <c r="V766" s="87"/>
      <c r="W766" s="82"/>
      <c r="X766" s="82"/>
      <c r="Y766" s="82"/>
      <c r="Z766" s="82"/>
      <c r="AA766" s="82"/>
      <c r="AB766" s="82"/>
      <c r="AC766" s="82"/>
      <c r="AD766" s="82"/>
    </row>
    <row r="767" spans="1:30" s="1005" customFormat="1">
      <c r="A767" s="83"/>
      <c r="B767" s="82"/>
      <c r="C767" s="82"/>
      <c r="D767" s="82"/>
      <c r="E767" s="82"/>
      <c r="F767" s="82"/>
      <c r="G767" s="82"/>
      <c r="H767" s="87"/>
      <c r="I767" s="82"/>
      <c r="J767" s="82"/>
      <c r="K767" s="82"/>
      <c r="L767" s="82"/>
      <c r="M767" s="82"/>
      <c r="N767" s="82"/>
      <c r="O767" s="87"/>
      <c r="P767" s="82"/>
      <c r="Q767" s="82"/>
      <c r="R767" s="82"/>
      <c r="S767" s="82"/>
      <c r="T767" s="82"/>
      <c r="U767" s="82"/>
      <c r="V767" s="87"/>
      <c r="W767" s="82"/>
      <c r="X767" s="82"/>
      <c r="Y767" s="82"/>
      <c r="Z767" s="82"/>
      <c r="AA767" s="82"/>
      <c r="AB767" s="82"/>
      <c r="AC767" s="82"/>
      <c r="AD767" s="82"/>
    </row>
    <row r="768" spans="1:30" s="1005" customFormat="1">
      <c r="A768" s="83"/>
      <c r="B768" s="82"/>
      <c r="C768" s="82"/>
      <c r="D768" s="82"/>
      <c r="E768" s="82"/>
      <c r="F768" s="82"/>
      <c r="G768" s="82"/>
      <c r="H768" s="87"/>
      <c r="I768" s="82"/>
      <c r="J768" s="82"/>
      <c r="K768" s="82"/>
      <c r="L768" s="82"/>
      <c r="M768" s="82"/>
      <c r="N768" s="82"/>
      <c r="O768" s="87"/>
      <c r="P768" s="82"/>
      <c r="Q768" s="82"/>
      <c r="R768" s="82"/>
      <c r="S768" s="82"/>
      <c r="T768" s="82"/>
      <c r="U768" s="82"/>
      <c r="V768" s="87"/>
      <c r="W768" s="82"/>
      <c r="X768" s="82"/>
      <c r="Y768" s="82"/>
      <c r="Z768" s="82"/>
      <c r="AA768" s="82"/>
      <c r="AB768" s="82"/>
      <c r="AC768" s="82"/>
      <c r="AD768" s="82"/>
    </row>
    <row r="769" spans="1:30" s="1005" customFormat="1">
      <c r="A769" s="83"/>
      <c r="B769" s="82"/>
      <c r="C769" s="82"/>
      <c r="D769" s="82"/>
      <c r="E769" s="82"/>
      <c r="F769" s="82"/>
      <c r="G769" s="82"/>
      <c r="H769" s="87"/>
      <c r="I769" s="82"/>
      <c r="J769" s="82"/>
      <c r="K769" s="82"/>
      <c r="L769" s="82"/>
      <c r="M769" s="82"/>
      <c r="N769" s="82"/>
      <c r="O769" s="87"/>
      <c r="P769" s="82"/>
      <c r="Q769" s="82"/>
      <c r="R769" s="82"/>
      <c r="S769" s="82"/>
      <c r="T769" s="82"/>
      <c r="U769" s="82"/>
      <c r="V769" s="87"/>
      <c r="W769" s="82"/>
      <c r="X769" s="82"/>
      <c r="Y769" s="82"/>
      <c r="Z769" s="82"/>
      <c r="AA769" s="82"/>
      <c r="AB769" s="82"/>
      <c r="AC769" s="82"/>
      <c r="AD769" s="82"/>
    </row>
    <row r="770" spans="1:30" s="1005" customFormat="1">
      <c r="A770" s="83"/>
      <c r="B770" s="82"/>
      <c r="C770" s="82"/>
      <c r="D770" s="82"/>
      <c r="E770" s="82"/>
      <c r="F770" s="82"/>
      <c r="G770" s="82"/>
      <c r="H770" s="87"/>
      <c r="I770" s="82"/>
      <c r="J770" s="82"/>
      <c r="K770" s="82"/>
      <c r="L770" s="82"/>
      <c r="M770" s="82"/>
      <c r="N770" s="82"/>
      <c r="O770" s="87"/>
      <c r="P770" s="82"/>
      <c r="Q770" s="82"/>
      <c r="R770" s="82"/>
      <c r="S770" s="82"/>
      <c r="T770" s="82"/>
      <c r="U770" s="82"/>
      <c r="V770" s="87"/>
      <c r="W770" s="82"/>
      <c r="X770" s="82"/>
      <c r="Y770" s="82"/>
      <c r="Z770" s="82"/>
      <c r="AA770" s="82"/>
      <c r="AB770" s="82"/>
      <c r="AC770" s="82"/>
      <c r="AD770" s="82"/>
    </row>
    <row r="771" spans="1:30" s="1005" customFormat="1">
      <c r="A771" s="83"/>
      <c r="B771" s="82"/>
      <c r="C771" s="82"/>
      <c r="D771" s="82"/>
      <c r="E771" s="82"/>
      <c r="F771" s="82"/>
      <c r="G771" s="82"/>
      <c r="H771" s="87"/>
      <c r="I771" s="82"/>
      <c r="J771" s="82"/>
      <c r="K771" s="82"/>
      <c r="L771" s="82"/>
      <c r="M771" s="82"/>
      <c r="N771" s="82"/>
      <c r="O771" s="87"/>
      <c r="P771" s="82"/>
      <c r="Q771" s="82"/>
      <c r="R771" s="82"/>
      <c r="S771" s="82"/>
      <c r="T771" s="82"/>
      <c r="U771" s="82"/>
      <c r="V771" s="87"/>
      <c r="W771" s="82"/>
      <c r="X771" s="82"/>
      <c r="Y771" s="82"/>
      <c r="Z771" s="82"/>
      <c r="AA771" s="82"/>
      <c r="AB771" s="82"/>
      <c r="AC771" s="82"/>
      <c r="AD771" s="82"/>
    </row>
    <row r="772" spans="1:30" s="1005" customFormat="1">
      <c r="A772" s="83"/>
      <c r="B772" s="82"/>
      <c r="C772" s="82"/>
      <c r="D772" s="82"/>
      <c r="E772" s="82"/>
      <c r="F772" s="82"/>
      <c r="G772" s="82"/>
      <c r="H772" s="87"/>
      <c r="I772" s="82"/>
      <c r="J772" s="82"/>
      <c r="K772" s="82"/>
      <c r="L772" s="82"/>
      <c r="M772" s="82"/>
      <c r="N772" s="82"/>
      <c r="O772" s="87"/>
      <c r="P772" s="82"/>
      <c r="Q772" s="82"/>
      <c r="R772" s="82"/>
      <c r="S772" s="82"/>
      <c r="T772" s="82"/>
      <c r="U772" s="82"/>
      <c r="V772" s="87"/>
      <c r="W772" s="82"/>
      <c r="X772" s="82"/>
      <c r="Y772" s="82"/>
      <c r="Z772" s="82"/>
      <c r="AA772" s="82"/>
      <c r="AB772" s="82"/>
      <c r="AC772" s="82"/>
      <c r="AD772" s="82"/>
    </row>
    <row r="773" spans="1:30" s="1005" customFormat="1">
      <c r="A773" s="83"/>
      <c r="B773" s="82"/>
      <c r="C773" s="82"/>
      <c r="D773" s="82"/>
      <c r="E773" s="82"/>
      <c r="F773" s="82"/>
      <c r="G773" s="82"/>
      <c r="H773" s="87"/>
      <c r="I773" s="82"/>
      <c r="J773" s="82"/>
      <c r="K773" s="82"/>
      <c r="L773" s="82"/>
      <c r="M773" s="82"/>
      <c r="N773" s="82"/>
      <c r="O773" s="87"/>
      <c r="P773" s="82"/>
      <c r="Q773" s="82"/>
      <c r="R773" s="82"/>
      <c r="S773" s="82"/>
      <c r="T773" s="82"/>
      <c r="U773" s="82"/>
      <c r="V773" s="87"/>
      <c r="W773" s="82"/>
      <c r="X773" s="82"/>
      <c r="Y773" s="82"/>
      <c r="Z773" s="82"/>
      <c r="AA773" s="82"/>
      <c r="AB773" s="82"/>
      <c r="AC773" s="82"/>
      <c r="AD773" s="82"/>
    </row>
    <row r="774" spans="1:30" s="1005" customFormat="1">
      <c r="A774" s="83"/>
      <c r="B774" s="82"/>
      <c r="C774" s="82"/>
      <c r="D774" s="82"/>
      <c r="E774" s="82"/>
      <c r="F774" s="82"/>
      <c r="G774" s="82"/>
      <c r="H774" s="87"/>
      <c r="I774" s="82"/>
      <c r="J774" s="82"/>
      <c r="K774" s="82"/>
      <c r="L774" s="82"/>
      <c r="M774" s="82"/>
      <c r="N774" s="82"/>
      <c r="O774" s="87"/>
      <c r="P774" s="82"/>
      <c r="Q774" s="82"/>
      <c r="R774" s="82"/>
      <c r="S774" s="82"/>
      <c r="T774" s="82"/>
      <c r="U774" s="82"/>
      <c r="V774" s="87"/>
      <c r="W774" s="82"/>
      <c r="X774" s="82"/>
      <c r="Y774" s="82"/>
      <c r="Z774" s="82"/>
      <c r="AA774" s="82"/>
      <c r="AB774" s="82"/>
      <c r="AC774" s="82"/>
      <c r="AD774" s="82"/>
    </row>
    <row r="775" spans="1:30" s="1005" customFormat="1">
      <c r="A775" s="83"/>
      <c r="B775" s="82"/>
      <c r="C775" s="82"/>
      <c r="D775" s="82"/>
      <c r="E775" s="82"/>
      <c r="F775" s="82"/>
      <c r="G775" s="82"/>
      <c r="H775" s="87"/>
      <c r="I775" s="82"/>
      <c r="J775" s="82"/>
      <c r="K775" s="82"/>
      <c r="L775" s="82"/>
      <c r="M775" s="82"/>
      <c r="N775" s="82"/>
      <c r="O775" s="87"/>
      <c r="P775" s="82"/>
      <c r="Q775" s="82"/>
      <c r="R775" s="82"/>
      <c r="S775" s="82"/>
      <c r="T775" s="82"/>
      <c r="U775" s="82"/>
      <c r="V775" s="87"/>
      <c r="W775" s="82"/>
      <c r="X775" s="82"/>
      <c r="Y775" s="82"/>
      <c r="Z775" s="82"/>
      <c r="AA775" s="82"/>
      <c r="AB775" s="82"/>
      <c r="AC775" s="82"/>
      <c r="AD775" s="82"/>
    </row>
    <row r="776" spans="1:30" s="1005" customFormat="1">
      <c r="A776" s="83"/>
      <c r="B776" s="82"/>
      <c r="C776" s="82"/>
      <c r="D776" s="82"/>
      <c r="E776" s="82"/>
      <c r="F776" s="82"/>
      <c r="G776" s="82"/>
      <c r="H776" s="87"/>
      <c r="I776" s="82"/>
      <c r="J776" s="82"/>
      <c r="K776" s="82"/>
      <c r="L776" s="82"/>
      <c r="M776" s="82"/>
      <c r="N776" s="82"/>
      <c r="O776" s="87"/>
      <c r="P776" s="82"/>
      <c r="Q776" s="82"/>
      <c r="R776" s="82"/>
      <c r="S776" s="82"/>
      <c r="T776" s="82"/>
      <c r="U776" s="82"/>
      <c r="V776" s="87"/>
      <c r="W776" s="82"/>
      <c r="X776" s="82"/>
      <c r="Y776" s="82"/>
      <c r="Z776" s="82"/>
      <c r="AA776" s="82"/>
      <c r="AB776" s="82"/>
      <c r="AC776" s="82"/>
      <c r="AD776" s="82"/>
    </row>
    <row r="777" spans="1:30" s="1005" customFormat="1">
      <c r="A777" s="83"/>
      <c r="B777" s="82"/>
      <c r="C777" s="82"/>
      <c r="D777" s="82"/>
      <c r="E777" s="82"/>
      <c r="F777" s="82"/>
      <c r="G777" s="82"/>
      <c r="H777" s="87"/>
      <c r="I777" s="82"/>
      <c r="J777" s="82"/>
      <c r="K777" s="82"/>
      <c r="L777" s="82"/>
      <c r="M777" s="82"/>
      <c r="N777" s="82"/>
      <c r="O777" s="87"/>
      <c r="P777" s="82"/>
      <c r="Q777" s="82"/>
      <c r="R777" s="82"/>
      <c r="S777" s="82"/>
      <c r="T777" s="82"/>
      <c r="U777" s="82"/>
      <c r="V777" s="87"/>
      <c r="W777" s="82"/>
      <c r="X777" s="82"/>
      <c r="Y777" s="82"/>
      <c r="Z777" s="82"/>
      <c r="AA777" s="82"/>
      <c r="AB777" s="82"/>
      <c r="AC777" s="82"/>
      <c r="AD777" s="82"/>
    </row>
    <row r="778" spans="1:30" s="1005" customFormat="1">
      <c r="A778" s="83"/>
      <c r="B778" s="82"/>
      <c r="C778" s="82"/>
      <c r="D778" s="82"/>
      <c r="E778" s="82"/>
      <c r="F778" s="82"/>
      <c r="G778" s="82"/>
      <c r="H778" s="87"/>
      <c r="I778" s="82"/>
      <c r="J778" s="82"/>
      <c r="K778" s="82"/>
      <c r="L778" s="82"/>
      <c r="M778" s="82"/>
      <c r="N778" s="82"/>
      <c r="O778" s="87"/>
      <c r="P778" s="82"/>
      <c r="Q778" s="82"/>
      <c r="R778" s="82"/>
      <c r="S778" s="82"/>
      <c r="T778" s="82"/>
      <c r="U778" s="82"/>
      <c r="V778" s="87"/>
      <c r="W778" s="82"/>
      <c r="X778" s="82"/>
      <c r="Y778" s="82"/>
      <c r="Z778" s="82"/>
      <c r="AA778" s="82"/>
      <c r="AB778" s="82"/>
      <c r="AC778" s="82"/>
      <c r="AD778" s="82"/>
    </row>
    <row r="779" spans="1:30" s="1005" customFormat="1">
      <c r="A779" s="83"/>
      <c r="B779" s="82"/>
      <c r="C779" s="82"/>
      <c r="D779" s="82"/>
      <c r="E779" s="82"/>
      <c r="F779" s="82"/>
      <c r="G779" s="82"/>
      <c r="H779" s="87"/>
      <c r="I779" s="82"/>
      <c r="J779" s="82"/>
      <c r="K779" s="82"/>
      <c r="L779" s="82"/>
      <c r="M779" s="82"/>
      <c r="N779" s="82"/>
      <c r="O779" s="87"/>
      <c r="P779" s="82"/>
      <c r="Q779" s="82"/>
      <c r="R779" s="82"/>
      <c r="S779" s="82"/>
      <c r="T779" s="82"/>
      <c r="U779" s="82"/>
      <c r="V779" s="87"/>
      <c r="W779" s="82"/>
      <c r="X779" s="82"/>
      <c r="Y779" s="82"/>
      <c r="Z779" s="82"/>
      <c r="AA779" s="82"/>
      <c r="AB779" s="82"/>
      <c r="AC779" s="82"/>
      <c r="AD779" s="82"/>
    </row>
    <row r="780" spans="1:30" s="1005" customFormat="1">
      <c r="A780" s="83"/>
      <c r="B780" s="82"/>
      <c r="C780" s="82"/>
      <c r="D780" s="82"/>
      <c r="E780" s="82"/>
      <c r="F780" s="82"/>
      <c r="G780" s="82"/>
      <c r="H780" s="87"/>
      <c r="I780" s="82"/>
      <c r="J780" s="82"/>
      <c r="K780" s="82"/>
      <c r="L780" s="82"/>
      <c r="M780" s="82"/>
      <c r="N780" s="82"/>
      <c r="O780" s="87"/>
      <c r="P780" s="82"/>
      <c r="Q780" s="82"/>
      <c r="R780" s="82"/>
      <c r="S780" s="82"/>
      <c r="T780" s="82"/>
      <c r="U780" s="82"/>
      <c r="V780" s="87"/>
      <c r="W780" s="82"/>
      <c r="X780" s="82"/>
      <c r="Y780" s="82"/>
      <c r="Z780" s="82"/>
      <c r="AA780" s="82"/>
      <c r="AB780" s="82"/>
      <c r="AC780" s="82"/>
      <c r="AD780" s="82"/>
    </row>
    <row r="781" spans="1:30" s="1005" customFormat="1">
      <c r="A781" s="83"/>
      <c r="B781" s="82"/>
      <c r="C781" s="82"/>
      <c r="D781" s="82"/>
      <c r="E781" s="82"/>
      <c r="F781" s="82"/>
      <c r="G781" s="82"/>
      <c r="H781" s="87"/>
      <c r="I781" s="82"/>
      <c r="J781" s="82"/>
      <c r="K781" s="82"/>
      <c r="L781" s="82"/>
      <c r="M781" s="82"/>
      <c r="N781" s="82"/>
      <c r="O781" s="87"/>
      <c r="P781" s="82"/>
      <c r="Q781" s="82"/>
      <c r="R781" s="82"/>
      <c r="S781" s="82"/>
      <c r="T781" s="82"/>
      <c r="U781" s="82"/>
      <c r="V781" s="87"/>
      <c r="W781" s="82"/>
      <c r="X781" s="82"/>
      <c r="Y781" s="82"/>
      <c r="Z781" s="82"/>
      <c r="AA781" s="82"/>
      <c r="AB781" s="82"/>
      <c r="AC781" s="82"/>
      <c r="AD781" s="82"/>
    </row>
    <row r="782" spans="1:30" s="1005" customFormat="1">
      <c r="A782" s="83"/>
      <c r="B782" s="82"/>
      <c r="C782" s="82"/>
      <c r="D782" s="82"/>
      <c r="E782" s="82"/>
      <c r="F782" s="82"/>
      <c r="G782" s="82"/>
      <c r="H782" s="87"/>
      <c r="I782" s="82"/>
      <c r="J782" s="82"/>
      <c r="K782" s="82"/>
      <c r="L782" s="82"/>
      <c r="M782" s="82"/>
      <c r="N782" s="82"/>
      <c r="O782" s="87"/>
      <c r="P782" s="82"/>
      <c r="Q782" s="82"/>
      <c r="R782" s="82"/>
      <c r="S782" s="82"/>
      <c r="T782" s="82"/>
      <c r="U782" s="82"/>
      <c r="V782" s="87"/>
      <c r="W782" s="82"/>
      <c r="X782" s="82"/>
      <c r="Y782" s="82"/>
      <c r="Z782" s="82"/>
      <c r="AA782" s="82"/>
      <c r="AB782" s="82"/>
      <c r="AC782" s="82"/>
      <c r="AD782" s="82"/>
    </row>
    <row r="783" spans="1:30" s="1005" customFormat="1">
      <c r="A783" s="83"/>
      <c r="B783" s="82"/>
      <c r="C783" s="82"/>
      <c r="D783" s="82"/>
      <c r="E783" s="82"/>
      <c r="F783" s="82"/>
      <c r="G783" s="82"/>
      <c r="H783" s="87"/>
      <c r="I783" s="82"/>
      <c r="J783" s="82"/>
      <c r="K783" s="82"/>
      <c r="L783" s="82"/>
      <c r="M783" s="82"/>
      <c r="N783" s="82"/>
      <c r="O783" s="87"/>
      <c r="P783" s="82"/>
      <c r="Q783" s="82"/>
      <c r="R783" s="82"/>
      <c r="S783" s="82"/>
      <c r="T783" s="82"/>
      <c r="U783" s="82"/>
      <c r="V783" s="87"/>
      <c r="W783" s="82"/>
      <c r="X783" s="82"/>
      <c r="Y783" s="82"/>
      <c r="Z783" s="82"/>
      <c r="AA783" s="82"/>
      <c r="AB783" s="82"/>
      <c r="AC783" s="82"/>
      <c r="AD783" s="82"/>
    </row>
    <row r="784" spans="1:30" s="1005" customFormat="1">
      <c r="A784" s="83"/>
      <c r="B784" s="82"/>
      <c r="C784" s="82"/>
      <c r="D784" s="82"/>
      <c r="E784" s="82"/>
      <c r="F784" s="82"/>
      <c r="G784" s="82"/>
      <c r="H784" s="87"/>
      <c r="I784" s="82"/>
      <c r="J784" s="82"/>
      <c r="K784" s="82"/>
      <c r="L784" s="82"/>
      <c r="M784" s="82"/>
      <c r="N784" s="82"/>
      <c r="O784" s="87"/>
      <c r="P784" s="82"/>
      <c r="Q784" s="82"/>
      <c r="R784" s="82"/>
      <c r="S784" s="82"/>
      <c r="T784" s="82"/>
      <c r="U784" s="82"/>
      <c r="V784" s="87"/>
      <c r="W784" s="82"/>
      <c r="X784" s="82"/>
      <c r="Y784" s="82"/>
      <c r="Z784" s="82"/>
      <c r="AA784" s="82"/>
      <c r="AB784" s="82"/>
      <c r="AC784" s="82"/>
      <c r="AD784" s="82"/>
    </row>
    <row r="785" spans="1:30" s="1005" customFormat="1">
      <c r="A785" s="83"/>
      <c r="B785" s="82"/>
      <c r="C785" s="82"/>
      <c r="D785" s="82"/>
      <c r="E785" s="82"/>
      <c r="F785" s="82"/>
      <c r="G785" s="82"/>
      <c r="H785" s="87"/>
      <c r="I785" s="82"/>
      <c r="J785" s="82"/>
      <c r="K785" s="82"/>
      <c r="L785" s="82"/>
      <c r="M785" s="82"/>
      <c r="N785" s="82"/>
      <c r="O785" s="87"/>
      <c r="P785" s="82"/>
      <c r="Q785" s="82"/>
      <c r="R785" s="82"/>
      <c r="S785" s="82"/>
      <c r="T785" s="82"/>
      <c r="U785" s="82"/>
      <c r="V785" s="87"/>
      <c r="W785" s="82"/>
      <c r="X785" s="82"/>
      <c r="Y785" s="82"/>
      <c r="Z785" s="82"/>
      <c r="AA785" s="82"/>
      <c r="AB785" s="82"/>
      <c r="AC785" s="82"/>
      <c r="AD785" s="82"/>
    </row>
    <row r="786" spans="1:30" s="1005" customFormat="1">
      <c r="A786" s="83"/>
      <c r="B786" s="82"/>
      <c r="C786" s="82"/>
      <c r="D786" s="82"/>
      <c r="E786" s="82"/>
      <c r="F786" s="82"/>
      <c r="G786" s="82"/>
      <c r="H786" s="87"/>
      <c r="I786" s="82"/>
      <c r="J786" s="82"/>
      <c r="K786" s="82"/>
      <c r="L786" s="82"/>
      <c r="M786" s="82"/>
      <c r="N786" s="82"/>
      <c r="O786" s="87"/>
      <c r="P786" s="82"/>
      <c r="Q786" s="82"/>
      <c r="R786" s="82"/>
      <c r="S786" s="82"/>
      <c r="T786" s="82"/>
      <c r="U786" s="82"/>
      <c r="V786" s="87"/>
      <c r="W786" s="82"/>
      <c r="X786" s="82"/>
      <c r="Y786" s="82"/>
      <c r="Z786" s="82"/>
      <c r="AA786" s="82"/>
      <c r="AB786" s="82"/>
      <c r="AC786" s="82"/>
      <c r="AD786" s="82"/>
    </row>
    <row r="787" spans="1:30" s="1005" customFormat="1">
      <c r="A787" s="83"/>
      <c r="B787" s="82"/>
      <c r="C787" s="82"/>
      <c r="D787" s="82"/>
      <c r="E787" s="82"/>
      <c r="F787" s="82"/>
      <c r="G787" s="82"/>
      <c r="H787" s="87"/>
      <c r="I787" s="82"/>
      <c r="J787" s="82"/>
      <c r="K787" s="82"/>
      <c r="L787" s="82"/>
      <c r="M787" s="82"/>
      <c r="N787" s="82"/>
      <c r="O787" s="87"/>
      <c r="P787" s="82"/>
      <c r="Q787" s="82"/>
      <c r="R787" s="82"/>
      <c r="S787" s="82"/>
      <c r="T787" s="82"/>
      <c r="U787" s="82"/>
      <c r="V787" s="87"/>
      <c r="W787" s="82"/>
      <c r="X787" s="82"/>
      <c r="Y787" s="82"/>
      <c r="Z787" s="82"/>
      <c r="AA787" s="82"/>
      <c r="AB787" s="82"/>
      <c r="AC787" s="82"/>
      <c r="AD787" s="82"/>
    </row>
    <row r="788" spans="1:30" s="1005" customFormat="1">
      <c r="A788" s="83"/>
      <c r="B788" s="82"/>
      <c r="C788" s="82"/>
      <c r="D788" s="82"/>
      <c r="E788" s="82"/>
      <c r="F788" s="82"/>
      <c r="G788" s="82"/>
      <c r="H788" s="87"/>
      <c r="I788" s="82"/>
      <c r="J788" s="82"/>
      <c r="K788" s="82"/>
      <c r="L788" s="82"/>
      <c r="M788" s="82"/>
      <c r="N788" s="82"/>
      <c r="O788" s="87"/>
      <c r="P788" s="82"/>
      <c r="Q788" s="82"/>
      <c r="R788" s="82"/>
      <c r="S788" s="82"/>
      <c r="T788" s="82"/>
      <c r="U788" s="82"/>
      <c r="V788" s="87"/>
      <c r="W788" s="82"/>
      <c r="X788" s="82"/>
      <c r="Y788" s="82"/>
      <c r="Z788" s="82"/>
      <c r="AA788" s="82"/>
      <c r="AB788" s="82"/>
      <c r="AC788" s="82"/>
      <c r="AD788" s="82"/>
    </row>
    <row r="789" spans="1:30" s="1005" customFormat="1">
      <c r="A789" s="83"/>
      <c r="B789" s="82"/>
      <c r="C789" s="82"/>
      <c r="D789" s="82"/>
      <c r="E789" s="82"/>
      <c r="F789" s="82"/>
      <c r="G789" s="82"/>
      <c r="H789" s="87"/>
      <c r="I789" s="82"/>
      <c r="J789" s="82"/>
      <c r="K789" s="82"/>
      <c r="L789" s="82"/>
      <c r="M789" s="82"/>
      <c r="N789" s="82"/>
      <c r="O789" s="87"/>
      <c r="P789" s="82"/>
      <c r="Q789" s="82"/>
      <c r="R789" s="82"/>
      <c r="S789" s="82"/>
      <c r="T789" s="82"/>
      <c r="U789" s="82"/>
      <c r="V789" s="87"/>
      <c r="W789" s="82"/>
      <c r="X789" s="82"/>
      <c r="Y789" s="82"/>
      <c r="Z789" s="82"/>
      <c r="AA789" s="82"/>
      <c r="AB789" s="82"/>
      <c r="AC789" s="82"/>
      <c r="AD789" s="82"/>
    </row>
    <row r="790" spans="1:30" s="1005" customFormat="1">
      <c r="A790" s="83"/>
      <c r="B790" s="82"/>
      <c r="C790" s="82"/>
      <c r="D790" s="82"/>
      <c r="E790" s="82"/>
      <c r="F790" s="82"/>
      <c r="G790" s="82"/>
      <c r="H790" s="87"/>
      <c r="I790" s="82"/>
      <c r="J790" s="82"/>
      <c r="K790" s="82"/>
      <c r="L790" s="82"/>
      <c r="M790" s="82"/>
      <c r="N790" s="82"/>
      <c r="O790" s="87"/>
      <c r="P790" s="82"/>
      <c r="Q790" s="82"/>
      <c r="R790" s="82"/>
      <c r="S790" s="82"/>
      <c r="T790" s="82"/>
      <c r="U790" s="82"/>
      <c r="V790" s="87"/>
      <c r="W790" s="82"/>
      <c r="X790" s="82"/>
      <c r="Y790" s="82"/>
      <c r="Z790" s="82"/>
      <c r="AA790" s="82"/>
      <c r="AB790" s="82"/>
      <c r="AC790" s="82"/>
      <c r="AD790" s="82"/>
    </row>
    <row r="791" spans="1:30" s="1005" customFormat="1">
      <c r="A791" s="83"/>
      <c r="B791" s="82"/>
      <c r="C791" s="82"/>
      <c r="D791" s="82"/>
      <c r="E791" s="82"/>
      <c r="F791" s="82"/>
      <c r="G791" s="82"/>
      <c r="H791" s="87"/>
      <c r="I791" s="82"/>
      <c r="J791" s="82"/>
      <c r="K791" s="82"/>
      <c r="L791" s="82"/>
      <c r="M791" s="82"/>
      <c r="N791" s="82"/>
      <c r="O791" s="87"/>
      <c r="P791" s="82"/>
      <c r="Q791" s="82"/>
      <c r="R791" s="82"/>
      <c r="S791" s="82"/>
      <c r="T791" s="82"/>
      <c r="U791" s="82"/>
      <c r="V791" s="87"/>
      <c r="W791" s="82"/>
      <c r="X791" s="82"/>
      <c r="Y791" s="82"/>
      <c r="Z791" s="82"/>
      <c r="AA791" s="82"/>
      <c r="AB791" s="82"/>
      <c r="AC791" s="82"/>
      <c r="AD791" s="82"/>
    </row>
    <row r="792" spans="1:30" s="1005" customFormat="1">
      <c r="A792" s="83"/>
      <c r="B792" s="82"/>
      <c r="C792" s="82"/>
      <c r="D792" s="82"/>
      <c r="E792" s="82"/>
      <c r="F792" s="82"/>
      <c r="G792" s="82"/>
      <c r="H792" s="87"/>
      <c r="I792" s="82"/>
      <c r="J792" s="82"/>
      <c r="K792" s="82"/>
      <c r="L792" s="82"/>
      <c r="M792" s="82"/>
      <c r="N792" s="82"/>
      <c r="O792" s="87"/>
      <c r="P792" s="82"/>
      <c r="Q792" s="82"/>
      <c r="R792" s="82"/>
      <c r="S792" s="82"/>
      <c r="T792" s="82"/>
      <c r="U792" s="82"/>
      <c r="V792" s="87"/>
      <c r="W792" s="82"/>
      <c r="X792" s="82"/>
      <c r="Y792" s="82"/>
      <c r="Z792" s="82"/>
      <c r="AA792" s="82"/>
      <c r="AB792" s="82"/>
      <c r="AC792" s="82"/>
      <c r="AD792" s="82"/>
    </row>
    <row r="793" spans="1:30" s="1005" customFormat="1">
      <c r="A793" s="83"/>
      <c r="B793" s="82"/>
      <c r="C793" s="82"/>
      <c r="D793" s="82"/>
      <c r="E793" s="82"/>
      <c r="F793" s="82"/>
      <c r="G793" s="82"/>
      <c r="H793" s="87"/>
      <c r="I793" s="82"/>
      <c r="J793" s="82"/>
      <c r="K793" s="82"/>
      <c r="L793" s="82"/>
      <c r="M793" s="82"/>
      <c r="N793" s="82"/>
      <c r="O793" s="87"/>
      <c r="P793" s="82"/>
      <c r="Q793" s="82"/>
      <c r="R793" s="82"/>
      <c r="S793" s="82"/>
      <c r="T793" s="82"/>
      <c r="U793" s="82"/>
      <c r="V793" s="87"/>
      <c r="W793" s="82"/>
      <c r="X793" s="82"/>
      <c r="Y793" s="82"/>
      <c r="Z793" s="82"/>
      <c r="AA793" s="82"/>
      <c r="AB793" s="82"/>
      <c r="AC793" s="82"/>
      <c r="AD793" s="82"/>
    </row>
    <row r="794" spans="1:30" s="1005" customFormat="1">
      <c r="A794" s="83"/>
      <c r="B794" s="82"/>
      <c r="C794" s="82"/>
      <c r="D794" s="82"/>
      <c r="E794" s="82"/>
      <c r="F794" s="82"/>
      <c r="G794" s="82"/>
      <c r="H794" s="87"/>
      <c r="I794" s="82"/>
      <c r="J794" s="82"/>
      <c r="K794" s="82"/>
      <c r="L794" s="82"/>
      <c r="M794" s="82"/>
      <c r="N794" s="82"/>
      <c r="O794" s="87"/>
      <c r="P794" s="82"/>
      <c r="Q794" s="82"/>
      <c r="R794" s="82"/>
      <c r="S794" s="82"/>
      <c r="T794" s="82"/>
      <c r="U794" s="82"/>
      <c r="V794" s="87"/>
      <c r="W794" s="82"/>
      <c r="X794" s="82"/>
      <c r="Y794" s="82"/>
      <c r="Z794" s="82"/>
      <c r="AA794" s="82"/>
      <c r="AB794" s="82"/>
      <c r="AC794" s="82"/>
      <c r="AD794" s="82"/>
    </row>
    <row r="795" spans="1:30" s="1005" customFormat="1">
      <c r="A795" s="83"/>
      <c r="B795" s="82"/>
      <c r="C795" s="82"/>
      <c r="D795" s="82"/>
      <c r="E795" s="82"/>
      <c r="F795" s="82"/>
      <c r="G795" s="82"/>
      <c r="H795" s="87"/>
      <c r="I795" s="82"/>
      <c r="J795" s="82"/>
      <c r="K795" s="82"/>
      <c r="L795" s="82"/>
      <c r="M795" s="82"/>
      <c r="N795" s="82"/>
      <c r="O795" s="87"/>
      <c r="P795" s="82"/>
      <c r="Q795" s="82"/>
      <c r="R795" s="82"/>
      <c r="S795" s="82"/>
      <c r="T795" s="82"/>
      <c r="U795" s="82"/>
      <c r="V795" s="87"/>
      <c r="W795" s="82"/>
      <c r="X795" s="82"/>
      <c r="Y795" s="82"/>
      <c r="Z795" s="82"/>
      <c r="AA795" s="82"/>
      <c r="AB795" s="82"/>
      <c r="AC795" s="82"/>
      <c r="AD795" s="82"/>
    </row>
    <row r="796" spans="1:30" s="1005" customFormat="1">
      <c r="A796" s="83"/>
      <c r="B796" s="82"/>
      <c r="C796" s="82"/>
      <c r="D796" s="82"/>
      <c r="E796" s="82"/>
      <c r="F796" s="82"/>
      <c r="G796" s="82"/>
      <c r="H796" s="87"/>
      <c r="I796" s="82"/>
      <c r="J796" s="82"/>
      <c r="K796" s="82"/>
      <c r="L796" s="82"/>
      <c r="M796" s="82"/>
      <c r="N796" s="82"/>
      <c r="O796" s="87"/>
      <c r="P796" s="82"/>
      <c r="Q796" s="82"/>
      <c r="R796" s="82"/>
      <c r="S796" s="82"/>
      <c r="T796" s="82"/>
      <c r="U796" s="82"/>
      <c r="V796" s="87"/>
      <c r="W796" s="82"/>
      <c r="X796" s="82"/>
      <c r="Y796" s="82"/>
      <c r="Z796" s="82"/>
      <c r="AA796" s="82"/>
      <c r="AB796" s="82"/>
      <c r="AC796" s="82"/>
      <c r="AD796" s="82"/>
    </row>
    <row r="797" spans="1:30" s="1005" customFormat="1">
      <c r="A797" s="83"/>
      <c r="B797" s="82"/>
      <c r="C797" s="82"/>
      <c r="D797" s="82"/>
      <c r="E797" s="82"/>
      <c r="F797" s="82"/>
      <c r="G797" s="82"/>
      <c r="H797" s="87"/>
      <c r="I797" s="82"/>
      <c r="J797" s="82"/>
      <c r="K797" s="82"/>
      <c r="L797" s="82"/>
      <c r="M797" s="82"/>
      <c r="N797" s="82"/>
      <c r="O797" s="87"/>
      <c r="P797" s="82"/>
      <c r="Q797" s="82"/>
      <c r="R797" s="82"/>
      <c r="S797" s="82"/>
      <c r="T797" s="82"/>
      <c r="U797" s="82"/>
      <c r="V797" s="87"/>
      <c r="W797" s="82"/>
      <c r="X797" s="82"/>
      <c r="Y797" s="82"/>
      <c r="Z797" s="82"/>
      <c r="AA797" s="82"/>
      <c r="AB797" s="82"/>
      <c r="AC797" s="82"/>
      <c r="AD797" s="82"/>
    </row>
    <row r="798" spans="1:30" s="1005" customFormat="1">
      <c r="A798" s="83"/>
      <c r="B798" s="82"/>
      <c r="C798" s="82"/>
      <c r="D798" s="82"/>
      <c r="E798" s="82"/>
      <c r="F798" s="82"/>
      <c r="G798" s="82"/>
      <c r="H798" s="87"/>
      <c r="I798" s="82"/>
      <c r="J798" s="82"/>
      <c r="K798" s="82"/>
      <c r="L798" s="82"/>
      <c r="M798" s="82"/>
      <c r="N798" s="82"/>
      <c r="O798" s="87"/>
      <c r="P798" s="82"/>
      <c r="Q798" s="82"/>
      <c r="R798" s="82"/>
      <c r="S798" s="82"/>
      <c r="T798" s="82"/>
      <c r="U798" s="82"/>
      <c r="V798" s="87"/>
      <c r="W798" s="82"/>
      <c r="X798" s="82"/>
      <c r="Y798" s="82"/>
      <c r="Z798" s="82"/>
      <c r="AA798" s="82"/>
      <c r="AB798" s="82"/>
      <c r="AC798" s="82"/>
      <c r="AD798" s="82"/>
    </row>
    <row r="799" spans="1:30" s="1005" customFormat="1">
      <c r="A799" s="83"/>
      <c r="B799" s="82"/>
      <c r="C799" s="82"/>
      <c r="D799" s="82"/>
      <c r="E799" s="82"/>
      <c r="F799" s="82"/>
      <c r="G799" s="82"/>
      <c r="H799" s="87"/>
      <c r="I799" s="82"/>
      <c r="J799" s="82"/>
      <c r="K799" s="82"/>
      <c r="L799" s="82"/>
      <c r="M799" s="82"/>
      <c r="N799" s="82"/>
      <c r="O799" s="87"/>
      <c r="P799" s="82"/>
      <c r="Q799" s="82"/>
      <c r="R799" s="82"/>
      <c r="S799" s="82"/>
      <c r="T799" s="82"/>
      <c r="U799" s="82"/>
      <c r="V799" s="87"/>
      <c r="W799" s="82"/>
      <c r="X799" s="82"/>
      <c r="Y799" s="82"/>
      <c r="Z799" s="82"/>
      <c r="AA799" s="82"/>
      <c r="AB799" s="82"/>
      <c r="AC799" s="82"/>
      <c r="AD799" s="82"/>
    </row>
    <row r="800" spans="1:30" s="1005" customFormat="1">
      <c r="A800" s="83"/>
      <c r="B800" s="82"/>
      <c r="C800" s="82"/>
      <c r="D800" s="82"/>
      <c r="E800" s="82"/>
      <c r="F800" s="82"/>
      <c r="G800" s="82"/>
      <c r="H800" s="87"/>
      <c r="I800" s="82"/>
      <c r="J800" s="82"/>
      <c r="K800" s="82"/>
      <c r="L800" s="82"/>
      <c r="M800" s="82"/>
      <c r="N800" s="82"/>
      <c r="O800" s="87"/>
      <c r="P800" s="82"/>
      <c r="Q800" s="82"/>
      <c r="R800" s="82"/>
      <c r="S800" s="82"/>
      <c r="T800" s="82"/>
      <c r="U800" s="82"/>
      <c r="V800" s="87"/>
      <c r="W800" s="82"/>
      <c r="X800" s="82"/>
      <c r="Y800" s="82"/>
      <c r="Z800" s="82"/>
      <c r="AA800" s="82"/>
      <c r="AB800" s="82"/>
      <c r="AC800" s="82"/>
      <c r="AD800" s="82"/>
    </row>
    <row r="801" spans="1:30" s="1005" customFormat="1">
      <c r="A801" s="83"/>
      <c r="B801" s="82"/>
      <c r="C801" s="82"/>
      <c r="D801" s="82"/>
      <c r="E801" s="82"/>
      <c r="F801" s="82"/>
      <c r="G801" s="82"/>
      <c r="H801" s="87"/>
      <c r="I801" s="82"/>
      <c r="J801" s="82"/>
      <c r="K801" s="82"/>
      <c r="L801" s="82"/>
      <c r="M801" s="82"/>
      <c r="N801" s="82"/>
      <c r="O801" s="87"/>
      <c r="P801" s="82"/>
      <c r="Q801" s="82"/>
      <c r="R801" s="82"/>
      <c r="S801" s="82"/>
      <c r="T801" s="82"/>
      <c r="U801" s="82"/>
      <c r="V801" s="87"/>
      <c r="W801" s="82"/>
      <c r="X801" s="82"/>
      <c r="Y801" s="82"/>
      <c r="Z801" s="82"/>
      <c r="AA801" s="82"/>
      <c r="AB801" s="82"/>
      <c r="AC801" s="82"/>
      <c r="AD801" s="82"/>
    </row>
    <row r="802" spans="1:30" s="1005" customFormat="1">
      <c r="A802" s="83"/>
      <c r="B802" s="82"/>
      <c r="C802" s="82"/>
      <c r="D802" s="82"/>
      <c r="E802" s="82"/>
      <c r="F802" s="82"/>
      <c r="G802" s="82"/>
      <c r="H802" s="87"/>
      <c r="I802" s="82"/>
      <c r="J802" s="82"/>
      <c r="K802" s="82"/>
      <c r="L802" s="82"/>
      <c r="M802" s="82"/>
      <c r="N802" s="82"/>
      <c r="O802" s="87"/>
      <c r="P802" s="82"/>
      <c r="Q802" s="82"/>
      <c r="R802" s="82"/>
      <c r="S802" s="82"/>
      <c r="T802" s="82"/>
      <c r="U802" s="82"/>
      <c r="V802" s="87"/>
      <c r="W802" s="82"/>
      <c r="X802" s="82"/>
      <c r="Y802" s="82"/>
      <c r="Z802" s="82"/>
      <c r="AA802" s="82"/>
      <c r="AB802" s="82"/>
      <c r="AC802" s="82"/>
      <c r="AD802" s="82"/>
    </row>
    <row r="803" spans="1:30" s="1005" customFormat="1">
      <c r="A803" s="83"/>
      <c r="B803" s="82"/>
      <c r="C803" s="82"/>
      <c r="D803" s="82"/>
      <c r="E803" s="82"/>
      <c r="F803" s="82"/>
      <c r="G803" s="82"/>
      <c r="H803" s="87"/>
      <c r="I803" s="82"/>
      <c r="J803" s="82"/>
      <c r="K803" s="82"/>
      <c r="L803" s="82"/>
      <c r="M803" s="82"/>
      <c r="N803" s="82"/>
      <c r="O803" s="87"/>
      <c r="P803" s="82"/>
      <c r="Q803" s="82"/>
      <c r="R803" s="82"/>
      <c r="S803" s="82"/>
      <c r="T803" s="82"/>
      <c r="U803" s="82"/>
      <c r="V803" s="87"/>
      <c r="W803" s="82"/>
      <c r="X803" s="82"/>
      <c r="Y803" s="82"/>
      <c r="Z803" s="82"/>
      <c r="AA803" s="82"/>
      <c r="AB803" s="82"/>
      <c r="AC803" s="82"/>
      <c r="AD803" s="82"/>
    </row>
    <row r="804" spans="1:30" s="1005" customFormat="1">
      <c r="A804" s="83"/>
      <c r="B804" s="82"/>
      <c r="C804" s="82"/>
      <c r="D804" s="82"/>
      <c r="E804" s="82"/>
      <c r="F804" s="82"/>
      <c r="G804" s="82"/>
      <c r="H804" s="87"/>
      <c r="I804" s="82"/>
      <c r="J804" s="82"/>
      <c r="K804" s="82"/>
      <c r="L804" s="82"/>
      <c r="M804" s="82"/>
      <c r="N804" s="82"/>
      <c r="O804" s="87"/>
      <c r="P804" s="82"/>
      <c r="Q804" s="82"/>
      <c r="R804" s="82"/>
      <c r="S804" s="82"/>
      <c r="T804" s="82"/>
      <c r="U804" s="82"/>
      <c r="V804" s="87"/>
      <c r="W804" s="82"/>
      <c r="X804" s="82"/>
      <c r="Y804" s="82"/>
      <c r="Z804" s="82"/>
      <c r="AA804" s="82"/>
      <c r="AB804" s="82"/>
      <c r="AC804" s="82"/>
      <c r="AD804" s="82"/>
    </row>
    <row r="805" spans="1:30" s="1005" customFormat="1">
      <c r="A805" s="83"/>
      <c r="B805" s="82"/>
      <c r="C805" s="82"/>
      <c r="D805" s="82"/>
      <c r="E805" s="82"/>
      <c r="F805" s="82"/>
      <c r="G805" s="82"/>
      <c r="H805" s="87"/>
      <c r="I805" s="82"/>
      <c r="J805" s="82"/>
      <c r="K805" s="82"/>
      <c r="L805" s="82"/>
      <c r="M805" s="82"/>
      <c r="N805" s="82"/>
      <c r="O805" s="87"/>
      <c r="P805" s="82"/>
      <c r="Q805" s="82"/>
      <c r="R805" s="82"/>
      <c r="S805" s="82"/>
      <c r="T805" s="82"/>
      <c r="U805" s="82"/>
      <c r="V805" s="87"/>
      <c r="W805" s="82"/>
      <c r="X805" s="82"/>
      <c r="Y805" s="82"/>
      <c r="Z805" s="82"/>
      <c r="AA805" s="82"/>
      <c r="AB805" s="82"/>
      <c r="AC805" s="82"/>
      <c r="AD805" s="82"/>
    </row>
    <row r="806" spans="1:30" s="1005" customFormat="1">
      <c r="A806" s="83"/>
      <c r="B806" s="82"/>
      <c r="C806" s="82"/>
      <c r="D806" s="82"/>
      <c r="E806" s="82"/>
      <c r="F806" s="82"/>
      <c r="G806" s="82"/>
      <c r="H806" s="87"/>
      <c r="I806" s="82"/>
      <c r="J806" s="82"/>
      <c r="K806" s="82"/>
      <c r="L806" s="82"/>
      <c r="M806" s="82"/>
      <c r="N806" s="82"/>
      <c r="O806" s="87"/>
      <c r="P806" s="82"/>
      <c r="Q806" s="82"/>
      <c r="R806" s="82"/>
      <c r="S806" s="82"/>
      <c r="T806" s="82"/>
      <c r="U806" s="82"/>
      <c r="V806" s="87"/>
      <c r="W806" s="82"/>
      <c r="X806" s="82"/>
      <c r="Y806" s="82"/>
      <c r="Z806" s="82"/>
      <c r="AA806" s="82"/>
      <c r="AB806" s="82"/>
      <c r="AC806" s="82"/>
      <c r="AD806" s="82"/>
    </row>
    <row r="807" spans="1:30" s="1005" customFormat="1">
      <c r="A807" s="83"/>
      <c r="B807" s="82"/>
      <c r="C807" s="82"/>
      <c r="D807" s="82"/>
      <c r="E807" s="82"/>
      <c r="F807" s="82"/>
      <c r="G807" s="82"/>
      <c r="H807" s="87"/>
      <c r="I807" s="82"/>
      <c r="J807" s="82"/>
      <c r="K807" s="82"/>
      <c r="L807" s="82"/>
      <c r="M807" s="82"/>
      <c r="N807" s="82"/>
      <c r="O807" s="87"/>
      <c r="P807" s="82"/>
      <c r="Q807" s="82"/>
      <c r="R807" s="82"/>
      <c r="S807" s="82"/>
      <c r="T807" s="82"/>
      <c r="U807" s="82"/>
      <c r="V807" s="87"/>
      <c r="W807" s="82"/>
      <c r="X807" s="82"/>
      <c r="Y807" s="82"/>
      <c r="Z807" s="82"/>
      <c r="AA807" s="82"/>
      <c r="AB807" s="82"/>
      <c r="AC807" s="82"/>
      <c r="AD807" s="82"/>
    </row>
    <row r="808" spans="1:30" s="1005" customFormat="1">
      <c r="A808" s="83"/>
      <c r="B808" s="82"/>
      <c r="C808" s="82"/>
      <c r="D808" s="82"/>
      <c r="E808" s="82"/>
      <c r="F808" s="82"/>
      <c r="G808" s="82"/>
      <c r="H808" s="87"/>
      <c r="I808" s="82"/>
      <c r="J808" s="82"/>
      <c r="K808" s="82"/>
      <c r="L808" s="82"/>
      <c r="M808" s="82"/>
      <c r="N808" s="82"/>
      <c r="O808" s="87"/>
      <c r="P808" s="82"/>
      <c r="Q808" s="82"/>
      <c r="R808" s="82"/>
      <c r="S808" s="82"/>
      <c r="T808" s="82"/>
      <c r="U808" s="82"/>
      <c r="V808" s="87"/>
      <c r="W808" s="82"/>
      <c r="X808" s="82"/>
      <c r="Y808" s="82"/>
      <c r="Z808" s="82"/>
      <c r="AA808" s="82"/>
      <c r="AB808" s="82"/>
      <c r="AC808" s="82"/>
      <c r="AD808" s="82"/>
    </row>
    <row r="809" spans="1:30" s="1005" customFormat="1">
      <c r="A809" s="83"/>
      <c r="B809" s="82"/>
      <c r="C809" s="82"/>
      <c r="D809" s="82"/>
      <c r="E809" s="82"/>
      <c r="F809" s="82"/>
      <c r="G809" s="82"/>
      <c r="H809" s="87"/>
      <c r="I809" s="82"/>
      <c r="J809" s="82"/>
      <c r="K809" s="82"/>
      <c r="L809" s="82"/>
      <c r="M809" s="82"/>
      <c r="N809" s="82"/>
      <c r="O809" s="87"/>
      <c r="P809" s="82"/>
      <c r="Q809" s="82"/>
      <c r="R809" s="82"/>
      <c r="S809" s="82"/>
      <c r="T809" s="82"/>
      <c r="U809" s="82"/>
      <c r="V809" s="87"/>
      <c r="W809" s="82"/>
      <c r="X809" s="82"/>
      <c r="Y809" s="82"/>
      <c r="Z809" s="82"/>
      <c r="AA809" s="82"/>
      <c r="AB809" s="82"/>
      <c r="AC809" s="82"/>
      <c r="AD809" s="82"/>
    </row>
    <row r="810" spans="1:30" s="1005" customFormat="1">
      <c r="A810" s="83"/>
      <c r="B810" s="82"/>
      <c r="C810" s="82"/>
      <c r="D810" s="82"/>
      <c r="E810" s="82"/>
      <c r="F810" s="82"/>
      <c r="G810" s="82"/>
      <c r="H810" s="87"/>
      <c r="I810" s="82"/>
      <c r="J810" s="82"/>
      <c r="K810" s="82"/>
      <c r="L810" s="82"/>
      <c r="M810" s="82"/>
      <c r="N810" s="82"/>
      <c r="O810" s="87"/>
      <c r="P810" s="82"/>
      <c r="Q810" s="82"/>
      <c r="R810" s="82"/>
      <c r="S810" s="82"/>
      <c r="T810" s="82"/>
      <c r="U810" s="82"/>
      <c r="V810" s="87"/>
      <c r="W810" s="82"/>
      <c r="X810" s="82"/>
      <c r="Y810" s="82"/>
      <c r="Z810" s="82"/>
      <c r="AA810" s="82"/>
      <c r="AB810" s="82"/>
      <c r="AC810" s="82"/>
      <c r="AD810" s="82"/>
    </row>
    <row r="811" spans="1:30" s="1005" customFormat="1">
      <c r="A811" s="83"/>
      <c r="B811" s="82"/>
      <c r="C811" s="82"/>
      <c r="D811" s="82"/>
      <c r="E811" s="82"/>
      <c r="F811" s="82"/>
      <c r="G811" s="82"/>
      <c r="H811" s="87"/>
      <c r="I811" s="82"/>
      <c r="J811" s="82"/>
      <c r="K811" s="82"/>
      <c r="L811" s="82"/>
      <c r="M811" s="82"/>
      <c r="N811" s="82"/>
      <c r="O811" s="87"/>
      <c r="P811" s="82"/>
      <c r="Q811" s="82"/>
      <c r="R811" s="82"/>
      <c r="S811" s="82"/>
      <c r="T811" s="82"/>
      <c r="U811" s="82"/>
      <c r="V811" s="87"/>
      <c r="W811" s="82"/>
      <c r="X811" s="82"/>
      <c r="Y811" s="82"/>
      <c r="Z811" s="82"/>
      <c r="AA811" s="82"/>
      <c r="AB811" s="82"/>
      <c r="AC811" s="82"/>
      <c r="AD811" s="82"/>
    </row>
    <row r="812" spans="1:30" s="1005" customFormat="1">
      <c r="A812" s="83"/>
      <c r="B812" s="82"/>
      <c r="C812" s="82"/>
      <c r="D812" s="82"/>
      <c r="E812" s="82"/>
      <c r="F812" s="82"/>
      <c r="G812" s="82"/>
      <c r="H812" s="87"/>
      <c r="I812" s="82"/>
      <c r="J812" s="82"/>
      <c r="K812" s="82"/>
      <c r="L812" s="82"/>
      <c r="M812" s="82"/>
      <c r="N812" s="82"/>
      <c r="O812" s="87"/>
      <c r="P812" s="82"/>
      <c r="Q812" s="82"/>
      <c r="R812" s="82"/>
      <c r="S812" s="82"/>
      <c r="T812" s="82"/>
      <c r="U812" s="82"/>
      <c r="V812" s="87"/>
      <c r="W812" s="82"/>
      <c r="X812" s="82"/>
      <c r="Y812" s="82"/>
      <c r="Z812" s="82"/>
      <c r="AA812" s="82"/>
      <c r="AB812" s="82"/>
      <c r="AC812" s="82"/>
      <c r="AD812" s="82"/>
    </row>
    <row r="813" spans="1:30" s="1005" customFormat="1">
      <c r="A813" s="83"/>
      <c r="B813" s="82"/>
      <c r="C813" s="82"/>
      <c r="D813" s="82"/>
      <c r="E813" s="82"/>
      <c r="F813" s="82"/>
      <c r="G813" s="82"/>
      <c r="H813" s="87"/>
      <c r="I813" s="82"/>
      <c r="J813" s="82"/>
      <c r="K813" s="82"/>
      <c r="L813" s="82"/>
      <c r="M813" s="82"/>
      <c r="N813" s="82"/>
      <c r="O813" s="87"/>
      <c r="P813" s="82"/>
      <c r="Q813" s="82"/>
      <c r="R813" s="82"/>
      <c r="S813" s="82"/>
      <c r="T813" s="82"/>
      <c r="U813" s="82"/>
      <c r="V813" s="87"/>
      <c r="W813" s="82"/>
      <c r="X813" s="82"/>
      <c r="Y813" s="82"/>
      <c r="Z813" s="82"/>
      <c r="AA813" s="82"/>
      <c r="AB813" s="82"/>
      <c r="AC813" s="82"/>
      <c r="AD813" s="82"/>
    </row>
    <row r="814" spans="1:30" s="1005" customFormat="1">
      <c r="A814" s="83"/>
      <c r="B814" s="82"/>
      <c r="C814" s="82"/>
      <c r="D814" s="82"/>
      <c r="E814" s="82"/>
      <c r="F814" s="82"/>
      <c r="G814" s="82"/>
      <c r="H814" s="87"/>
      <c r="I814" s="82"/>
      <c r="J814" s="82"/>
      <c r="K814" s="82"/>
      <c r="L814" s="82"/>
      <c r="M814" s="82"/>
      <c r="N814" s="82"/>
      <c r="O814" s="87"/>
      <c r="P814" s="82"/>
      <c r="Q814" s="82"/>
      <c r="R814" s="82"/>
      <c r="S814" s="82"/>
      <c r="T814" s="82"/>
      <c r="U814" s="82"/>
      <c r="V814" s="87"/>
      <c r="W814" s="82"/>
      <c r="X814" s="82"/>
      <c r="Y814" s="82"/>
      <c r="Z814" s="82"/>
      <c r="AA814" s="82"/>
      <c r="AB814" s="82"/>
      <c r="AC814" s="82"/>
      <c r="AD814" s="82"/>
    </row>
    <row r="815" spans="1:30" s="1005" customFormat="1">
      <c r="A815" s="83"/>
      <c r="B815" s="82"/>
      <c r="C815" s="82"/>
      <c r="D815" s="82"/>
      <c r="E815" s="82"/>
      <c r="F815" s="82"/>
      <c r="G815" s="82"/>
      <c r="H815" s="87"/>
      <c r="I815" s="82"/>
      <c r="J815" s="82"/>
      <c r="K815" s="82"/>
      <c r="L815" s="82"/>
      <c r="M815" s="82"/>
      <c r="N815" s="82"/>
      <c r="O815" s="87"/>
      <c r="P815" s="82"/>
      <c r="Q815" s="82"/>
      <c r="R815" s="82"/>
      <c r="S815" s="82"/>
      <c r="T815" s="82"/>
      <c r="U815" s="82"/>
      <c r="V815" s="87"/>
      <c r="W815" s="82"/>
      <c r="X815" s="82"/>
      <c r="Y815" s="82"/>
      <c r="Z815" s="82"/>
      <c r="AA815" s="82"/>
      <c r="AB815" s="82"/>
      <c r="AC815" s="82"/>
      <c r="AD815" s="82"/>
    </row>
    <row r="816" spans="1:30" s="1005" customFormat="1">
      <c r="A816" s="83"/>
      <c r="B816" s="82"/>
      <c r="C816" s="82"/>
      <c r="D816" s="82"/>
      <c r="E816" s="82"/>
      <c r="F816" s="82"/>
      <c r="G816" s="82"/>
      <c r="H816" s="87"/>
      <c r="I816" s="82"/>
      <c r="J816" s="82"/>
      <c r="K816" s="82"/>
      <c r="L816" s="82"/>
      <c r="M816" s="82"/>
      <c r="N816" s="82"/>
      <c r="O816" s="87"/>
      <c r="P816" s="82"/>
      <c r="Q816" s="82"/>
      <c r="R816" s="82"/>
      <c r="S816" s="82"/>
      <c r="T816" s="82"/>
      <c r="U816" s="82"/>
      <c r="V816" s="87"/>
      <c r="W816" s="82"/>
      <c r="X816" s="82"/>
      <c r="Y816" s="82"/>
      <c r="Z816" s="82"/>
      <c r="AA816" s="82"/>
      <c r="AB816" s="82"/>
      <c r="AC816" s="82"/>
      <c r="AD816" s="82"/>
    </row>
    <row r="817" spans="1:30" s="1005" customFormat="1">
      <c r="A817" s="83"/>
      <c r="B817" s="82"/>
      <c r="C817" s="82"/>
      <c r="D817" s="82"/>
      <c r="E817" s="82"/>
      <c r="F817" s="82"/>
      <c r="G817" s="82"/>
      <c r="H817" s="87"/>
      <c r="I817" s="82"/>
      <c r="J817" s="82"/>
      <c r="K817" s="82"/>
      <c r="L817" s="82"/>
      <c r="M817" s="82"/>
      <c r="N817" s="82"/>
      <c r="O817" s="87"/>
      <c r="P817" s="82"/>
      <c r="Q817" s="82"/>
      <c r="R817" s="82"/>
      <c r="S817" s="82"/>
      <c r="T817" s="82"/>
      <c r="U817" s="82"/>
      <c r="V817" s="87"/>
      <c r="W817" s="82"/>
      <c r="X817" s="82"/>
      <c r="Y817" s="82"/>
      <c r="Z817" s="82"/>
      <c r="AA817" s="82"/>
      <c r="AB817" s="82"/>
      <c r="AC817" s="82"/>
      <c r="AD817" s="82"/>
    </row>
    <row r="818" spans="1:30" s="1005" customFormat="1">
      <c r="A818" s="83"/>
      <c r="B818" s="82"/>
      <c r="C818" s="82"/>
      <c r="D818" s="82"/>
      <c r="E818" s="82"/>
      <c r="F818" s="82"/>
      <c r="G818" s="82"/>
      <c r="H818" s="87"/>
      <c r="I818" s="82"/>
      <c r="J818" s="82"/>
      <c r="K818" s="82"/>
      <c r="L818" s="82"/>
      <c r="M818" s="82"/>
      <c r="N818" s="82"/>
      <c r="O818" s="87"/>
      <c r="P818" s="82"/>
      <c r="Q818" s="82"/>
      <c r="R818" s="82"/>
      <c r="S818" s="82"/>
      <c r="T818" s="82"/>
      <c r="U818" s="82"/>
      <c r="V818" s="87"/>
      <c r="W818" s="82"/>
      <c r="X818" s="82"/>
      <c r="Y818" s="82"/>
      <c r="Z818" s="82"/>
      <c r="AA818" s="82"/>
      <c r="AB818" s="82"/>
      <c r="AC818" s="82"/>
      <c r="AD818" s="82"/>
    </row>
    <row r="819" spans="1:30" s="1005" customFormat="1">
      <c r="A819" s="83"/>
      <c r="B819" s="82"/>
      <c r="C819" s="82"/>
      <c r="D819" s="82"/>
      <c r="E819" s="82"/>
      <c r="F819" s="82"/>
      <c r="G819" s="82"/>
      <c r="H819" s="87"/>
      <c r="I819" s="82"/>
      <c r="J819" s="82"/>
      <c r="K819" s="82"/>
      <c r="L819" s="82"/>
      <c r="M819" s="82"/>
      <c r="N819" s="82"/>
      <c r="O819" s="87"/>
      <c r="P819" s="82"/>
      <c r="Q819" s="82"/>
      <c r="R819" s="82"/>
      <c r="S819" s="82"/>
      <c r="T819" s="82"/>
      <c r="U819" s="82"/>
      <c r="V819" s="87"/>
      <c r="W819" s="82"/>
      <c r="X819" s="82"/>
      <c r="Y819" s="82"/>
      <c r="Z819" s="82"/>
      <c r="AA819" s="82"/>
      <c r="AB819" s="82"/>
      <c r="AC819" s="82"/>
      <c r="AD819" s="82"/>
    </row>
    <row r="820" spans="1:30" s="1005" customFormat="1">
      <c r="A820" s="83"/>
      <c r="B820" s="82"/>
      <c r="C820" s="82"/>
      <c r="D820" s="82"/>
      <c r="E820" s="82"/>
      <c r="F820" s="82"/>
      <c r="G820" s="82"/>
      <c r="H820" s="87"/>
      <c r="I820" s="82"/>
      <c r="J820" s="82"/>
      <c r="K820" s="82"/>
      <c r="L820" s="82"/>
      <c r="M820" s="82"/>
      <c r="N820" s="82"/>
      <c r="O820" s="87"/>
      <c r="P820" s="82"/>
      <c r="Q820" s="82"/>
      <c r="R820" s="82"/>
      <c r="S820" s="82"/>
      <c r="T820" s="82"/>
      <c r="U820" s="82"/>
      <c r="V820" s="87"/>
      <c r="W820" s="82"/>
      <c r="X820" s="82"/>
      <c r="Y820" s="82"/>
      <c r="Z820" s="82"/>
      <c r="AA820" s="82"/>
      <c r="AB820" s="82"/>
      <c r="AC820" s="82"/>
      <c r="AD820" s="82"/>
    </row>
    <row r="821" spans="1:30" s="1005" customFormat="1">
      <c r="A821" s="83"/>
      <c r="B821" s="82"/>
      <c r="C821" s="82"/>
      <c r="D821" s="82"/>
      <c r="E821" s="82"/>
      <c r="F821" s="82"/>
      <c r="G821" s="82"/>
      <c r="H821" s="87"/>
      <c r="I821" s="82"/>
      <c r="J821" s="82"/>
      <c r="K821" s="82"/>
      <c r="L821" s="82"/>
      <c r="M821" s="82"/>
      <c r="N821" s="82"/>
      <c r="O821" s="87"/>
      <c r="P821" s="82"/>
      <c r="Q821" s="82"/>
      <c r="R821" s="82"/>
      <c r="S821" s="82"/>
      <c r="T821" s="82"/>
      <c r="U821" s="82"/>
      <c r="V821" s="87"/>
      <c r="W821" s="82"/>
      <c r="X821" s="82"/>
      <c r="Y821" s="82"/>
      <c r="Z821" s="82"/>
      <c r="AA821" s="82"/>
      <c r="AB821" s="82"/>
      <c r="AC821" s="82"/>
      <c r="AD821" s="82"/>
    </row>
    <row r="822" spans="1:30" s="1005" customFormat="1">
      <c r="A822" s="83"/>
      <c r="B822" s="82"/>
      <c r="C822" s="82"/>
      <c r="D822" s="82"/>
      <c r="E822" s="82"/>
      <c r="F822" s="82"/>
      <c r="G822" s="82"/>
      <c r="H822" s="87"/>
      <c r="I822" s="82"/>
      <c r="J822" s="82"/>
      <c r="K822" s="82"/>
      <c r="L822" s="82"/>
      <c r="M822" s="82"/>
      <c r="N822" s="82"/>
      <c r="O822" s="87"/>
      <c r="P822" s="82"/>
      <c r="Q822" s="82"/>
      <c r="R822" s="82"/>
      <c r="S822" s="82"/>
      <c r="T822" s="82"/>
      <c r="U822" s="82"/>
      <c r="V822" s="87"/>
      <c r="W822" s="82"/>
      <c r="X822" s="82"/>
      <c r="Y822" s="82"/>
      <c r="Z822" s="82"/>
      <c r="AA822" s="82"/>
      <c r="AB822" s="82"/>
      <c r="AC822" s="82"/>
      <c r="AD822" s="82"/>
    </row>
    <row r="823" spans="1:30" s="1005" customFormat="1">
      <c r="A823" s="83"/>
      <c r="B823" s="82"/>
      <c r="C823" s="82"/>
      <c r="D823" s="82"/>
      <c r="E823" s="82"/>
      <c r="F823" s="82"/>
      <c r="G823" s="82"/>
      <c r="H823" s="87"/>
      <c r="I823" s="82"/>
      <c r="J823" s="82"/>
      <c r="K823" s="82"/>
      <c r="L823" s="82"/>
      <c r="M823" s="82"/>
      <c r="N823" s="82"/>
      <c r="O823" s="87"/>
      <c r="P823" s="82"/>
      <c r="Q823" s="82"/>
      <c r="R823" s="82"/>
      <c r="S823" s="82"/>
      <c r="T823" s="82"/>
      <c r="U823" s="82"/>
      <c r="V823" s="87"/>
      <c r="W823" s="82"/>
      <c r="X823" s="82"/>
      <c r="Y823" s="82"/>
      <c r="Z823" s="82"/>
      <c r="AA823" s="82"/>
      <c r="AB823" s="82"/>
      <c r="AC823" s="82"/>
      <c r="AD823" s="82"/>
    </row>
    <row r="824" spans="1:30" s="1005" customFormat="1">
      <c r="A824" s="83"/>
      <c r="B824" s="82"/>
      <c r="C824" s="82"/>
      <c r="D824" s="82"/>
      <c r="E824" s="82"/>
      <c r="F824" s="82"/>
      <c r="G824" s="82"/>
      <c r="H824" s="87"/>
      <c r="I824" s="82"/>
      <c r="J824" s="82"/>
      <c r="K824" s="82"/>
      <c r="L824" s="82"/>
      <c r="M824" s="82"/>
      <c r="N824" s="82"/>
      <c r="O824" s="87"/>
      <c r="P824" s="82"/>
      <c r="Q824" s="82"/>
      <c r="R824" s="82"/>
      <c r="S824" s="82"/>
      <c r="T824" s="82"/>
      <c r="U824" s="82"/>
      <c r="V824" s="87"/>
      <c r="W824" s="82"/>
      <c r="X824" s="82"/>
      <c r="Y824" s="82"/>
      <c r="Z824" s="82"/>
      <c r="AA824" s="82"/>
      <c r="AB824" s="82"/>
      <c r="AC824" s="82"/>
      <c r="AD824" s="82"/>
    </row>
    <row r="825" spans="1:30" s="1005" customFormat="1">
      <c r="A825" s="83"/>
      <c r="B825" s="82"/>
      <c r="C825" s="82"/>
      <c r="D825" s="82"/>
      <c r="E825" s="82"/>
      <c r="F825" s="82"/>
      <c r="G825" s="82"/>
      <c r="H825" s="87"/>
      <c r="I825" s="82"/>
      <c r="J825" s="82"/>
      <c r="K825" s="82"/>
      <c r="L825" s="82"/>
      <c r="M825" s="82"/>
      <c r="N825" s="82"/>
      <c r="O825" s="87"/>
      <c r="P825" s="82"/>
      <c r="Q825" s="82"/>
      <c r="R825" s="82"/>
      <c r="S825" s="82"/>
      <c r="T825" s="82"/>
      <c r="U825" s="82"/>
      <c r="V825" s="87"/>
      <c r="W825" s="82"/>
      <c r="X825" s="82"/>
      <c r="Y825" s="82"/>
      <c r="Z825" s="82"/>
      <c r="AA825" s="82"/>
      <c r="AB825" s="82"/>
      <c r="AC825" s="82"/>
      <c r="AD825" s="82"/>
    </row>
    <row r="826" spans="1:30" s="1005" customFormat="1">
      <c r="A826" s="83"/>
      <c r="B826" s="82"/>
      <c r="C826" s="82"/>
      <c r="D826" s="82"/>
      <c r="E826" s="82"/>
      <c r="F826" s="82"/>
      <c r="G826" s="82"/>
      <c r="H826" s="87"/>
      <c r="I826" s="82"/>
      <c r="J826" s="82"/>
      <c r="K826" s="82"/>
      <c r="L826" s="82"/>
      <c r="M826" s="82"/>
      <c r="N826" s="82"/>
      <c r="O826" s="87"/>
      <c r="P826" s="82"/>
      <c r="Q826" s="82"/>
      <c r="R826" s="82"/>
      <c r="S826" s="82"/>
      <c r="T826" s="82"/>
      <c r="U826" s="82"/>
      <c r="V826" s="87"/>
      <c r="W826" s="82"/>
      <c r="X826" s="82"/>
      <c r="Y826" s="82"/>
      <c r="Z826" s="82"/>
      <c r="AA826" s="82"/>
      <c r="AB826" s="82"/>
      <c r="AC826" s="82"/>
      <c r="AD826" s="82"/>
    </row>
    <row r="827" spans="1:30" s="1005" customFormat="1">
      <c r="A827" s="83"/>
      <c r="B827" s="82"/>
      <c r="C827" s="82"/>
      <c r="D827" s="82"/>
      <c r="E827" s="82"/>
      <c r="F827" s="82"/>
      <c r="G827" s="82"/>
      <c r="H827" s="87"/>
      <c r="I827" s="82"/>
      <c r="J827" s="82"/>
      <c r="K827" s="82"/>
      <c r="L827" s="82"/>
      <c r="M827" s="82"/>
      <c r="N827" s="82"/>
      <c r="O827" s="87"/>
      <c r="P827" s="82"/>
      <c r="Q827" s="82"/>
      <c r="R827" s="82"/>
      <c r="S827" s="82"/>
      <c r="T827" s="82"/>
      <c r="U827" s="82"/>
      <c r="V827" s="87"/>
      <c r="W827" s="82"/>
      <c r="X827" s="82"/>
      <c r="Y827" s="82"/>
      <c r="Z827" s="82"/>
      <c r="AA827" s="82"/>
      <c r="AB827" s="82"/>
      <c r="AC827" s="82"/>
      <c r="AD827" s="82"/>
    </row>
    <row r="828" spans="1:30" s="1005" customFormat="1">
      <c r="A828" s="83"/>
      <c r="B828" s="82"/>
      <c r="C828" s="82"/>
      <c r="D828" s="82"/>
      <c r="E828" s="82"/>
      <c r="F828" s="82"/>
      <c r="G828" s="82"/>
      <c r="H828" s="87"/>
      <c r="I828" s="82"/>
      <c r="J828" s="82"/>
      <c r="K828" s="82"/>
      <c r="L828" s="82"/>
      <c r="M828" s="82"/>
      <c r="N828" s="82"/>
      <c r="O828" s="87"/>
      <c r="P828" s="82"/>
      <c r="Q828" s="82"/>
      <c r="R828" s="82"/>
      <c r="S828" s="82"/>
      <c r="T828" s="82"/>
      <c r="U828" s="82"/>
      <c r="V828" s="87"/>
      <c r="W828" s="82"/>
      <c r="X828" s="82"/>
      <c r="Y828" s="82"/>
      <c r="Z828" s="82"/>
      <c r="AA828" s="82"/>
      <c r="AB828" s="82"/>
      <c r="AC828" s="82"/>
      <c r="AD828" s="82"/>
    </row>
    <row r="829" spans="1:30" s="1005" customFormat="1">
      <c r="A829" s="83"/>
      <c r="B829" s="82"/>
      <c r="C829" s="82"/>
      <c r="D829" s="82"/>
      <c r="E829" s="82"/>
      <c r="F829" s="82"/>
      <c r="G829" s="82"/>
      <c r="H829" s="87"/>
      <c r="I829" s="82"/>
      <c r="J829" s="82"/>
      <c r="K829" s="82"/>
      <c r="L829" s="82"/>
      <c r="M829" s="82"/>
      <c r="N829" s="82"/>
      <c r="O829" s="87"/>
      <c r="P829" s="82"/>
      <c r="Q829" s="82"/>
      <c r="R829" s="82"/>
      <c r="S829" s="82"/>
      <c r="T829" s="82"/>
      <c r="U829" s="82"/>
      <c r="V829" s="87"/>
      <c r="W829" s="82"/>
      <c r="X829" s="82"/>
      <c r="Y829" s="82"/>
      <c r="Z829" s="82"/>
      <c r="AA829" s="82"/>
      <c r="AB829" s="82"/>
      <c r="AC829" s="82"/>
      <c r="AD829" s="82"/>
    </row>
    <row r="830" spans="1:30" s="1005" customFormat="1">
      <c r="A830" s="83"/>
      <c r="B830" s="82"/>
      <c r="C830" s="82"/>
      <c r="D830" s="82"/>
      <c r="E830" s="82"/>
      <c r="F830" s="82"/>
      <c r="G830" s="82"/>
      <c r="H830" s="87"/>
      <c r="I830" s="82"/>
      <c r="J830" s="82"/>
      <c r="K830" s="82"/>
      <c r="L830" s="82"/>
      <c r="M830" s="82"/>
      <c r="N830" s="82"/>
      <c r="O830" s="87"/>
      <c r="P830" s="82"/>
      <c r="Q830" s="82"/>
      <c r="R830" s="82"/>
      <c r="S830" s="82"/>
      <c r="T830" s="82"/>
      <c r="U830" s="82"/>
      <c r="V830" s="87"/>
      <c r="W830" s="82"/>
      <c r="X830" s="82"/>
      <c r="Y830" s="82"/>
      <c r="Z830" s="82"/>
      <c r="AA830" s="82"/>
      <c r="AB830" s="82"/>
      <c r="AC830" s="82"/>
      <c r="AD830" s="82"/>
    </row>
    <row r="831" spans="1:30" s="1005" customFormat="1">
      <c r="A831" s="83"/>
      <c r="B831" s="82"/>
      <c r="C831" s="82"/>
      <c r="D831" s="82"/>
      <c r="E831" s="82"/>
      <c r="F831" s="82"/>
      <c r="G831" s="82"/>
      <c r="H831" s="87"/>
      <c r="I831" s="82"/>
      <c r="J831" s="82"/>
      <c r="K831" s="82"/>
      <c r="L831" s="82"/>
      <c r="M831" s="82"/>
      <c r="N831" s="82"/>
      <c r="O831" s="87"/>
      <c r="P831" s="82"/>
      <c r="Q831" s="82"/>
      <c r="R831" s="82"/>
      <c r="S831" s="82"/>
      <c r="T831" s="82"/>
      <c r="U831" s="82"/>
      <c r="V831" s="87"/>
      <c r="W831" s="82"/>
      <c r="X831" s="82"/>
      <c r="Y831" s="82"/>
      <c r="Z831" s="82"/>
      <c r="AA831" s="82"/>
      <c r="AB831" s="82"/>
      <c r="AC831" s="82"/>
      <c r="AD831" s="82"/>
    </row>
    <row r="832" spans="1:30" s="1005" customFormat="1">
      <c r="A832" s="83"/>
      <c r="B832" s="82"/>
      <c r="C832" s="82"/>
      <c r="D832" s="82"/>
      <c r="E832" s="82"/>
      <c r="F832" s="82"/>
      <c r="G832" s="82"/>
      <c r="H832" s="87"/>
      <c r="I832" s="82"/>
      <c r="J832" s="82"/>
      <c r="K832" s="82"/>
      <c r="L832" s="82"/>
      <c r="M832" s="82"/>
      <c r="N832" s="82"/>
      <c r="O832" s="87"/>
      <c r="P832" s="82"/>
      <c r="Q832" s="82"/>
      <c r="R832" s="82"/>
      <c r="S832" s="82"/>
      <c r="T832" s="82"/>
      <c r="U832" s="82"/>
      <c r="V832" s="87"/>
      <c r="W832" s="82"/>
      <c r="X832" s="82"/>
      <c r="Y832" s="82"/>
      <c r="Z832" s="82"/>
      <c r="AA832" s="82"/>
      <c r="AB832" s="82"/>
      <c r="AC832" s="82"/>
      <c r="AD832" s="82"/>
    </row>
    <row r="833" spans="1:30" s="1005" customFormat="1">
      <c r="A833" s="83"/>
      <c r="B833" s="82"/>
      <c r="C833" s="82"/>
      <c r="D833" s="82"/>
      <c r="E833" s="82"/>
      <c r="F833" s="82"/>
      <c r="G833" s="82"/>
      <c r="H833" s="87"/>
      <c r="I833" s="82"/>
      <c r="J833" s="82"/>
      <c r="K833" s="82"/>
      <c r="L833" s="82"/>
      <c r="M833" s="82"/>
      <c r="N833" s="82"/>
      <c r="O833" s="87"/>
      <c r="P833" s="82"/>
      <c r="Q833" s="82"/>
      <c r="R833" s="82"/>
      <c r="S833" s="82"/>
      <c r="T833" s="82"/>
      <c r="U833" s="82"/>
      <c r="V833" s="87"/>
      <c r="W833" s="82"/>
      <c r="X833" s="82"/>
      <c r="Y833" s="82"/>
      <c r="Z833" s="82"/>
      <c r="AA833" s="82"/>
      <c r="AB833" s="82"/>
      <c r="AC833" s="82"/>
      <c r="AD833" s="82"/>
    </row>
    <row r="834" spans="1:30" s="1005" customFormat="1">
      <c r="A834" s="83"/>
      <c r="B834" s="82"/>
      <c r="C834" s="82"/>
      <c r="D834" s="82"/>
      <c r="E834" s="82"/>
      <c r="F834" s="82"/>
      <c r="G834" s="82"/>
      <c r="H834" s="87"/>
      <c r="I834" s="82"/>
      <c r="J834" s="82"/>
      <c r="K834" s="82"/>
      <c r="L834" s="82"/>
      <c r="M834" s="82"/>
      <c r="N834" s="82"/>
      <c r="O834" s="87"/>
      <c r="P834" s="82"/>
      <c r="Q834" s="82"/>
      <c r="R834" s="82"/>
      <c r="S834" s="82"/>
      <c r="T834" s="82"/>
      <c r="U834" s="82"/>
      <c r="V834" s="87"/>
      <c r="W834" s="82"/>
      <c r="X834" s="82"/>
      <c r="Y834" s="82"/>
      <c r="Z834" s="82"/>
      <c r="AA834" s="82"/>
      <c r="AB834" s="82"/>
      <c r="AC834" s="82"/>
      <c r="AD834" s="82"/>
    </row>
    <row r="835" spans="1:30" s="1005" customFormat="1">
      <c r="A835" s="83"/>
      <c r="B835" s="82"/>
      <c r="C835" s="82"/>
      <c r="D835" s="82"/>
      <c r="E835" s="82"/>
      <c r="F835" s="82"/>
      <c r="G835" s="82"/>
      <c r="H835" s="87"/>
      <c r="I835" s="82"/>
      <c r="J835" s="82"/>
      <c r="K835" s="82"/>
      <c r="L835" s="82"/>
      <c r="M835" s="82"/>
      <c r="N835" s="82"/>
      <c r="O835" s="87"/>
      <c r="P835" s="82"/>
      <c r="Q835" s="82"/>
      <c r="R835" s="82"/>
      <c r="S835" s="82"/>
      <c r="T835" s="82"/>
      <c r="U835" s="82"/>
      <c r="V835" s="87"/>
      <c r="W835" s="82"/>
      <c r="X835" s="82"/>
      <c r="Y835" s="82"/>
      <c r="Z835" s="82"/>
      <c r="AA835" s="82"/>
      <c r="AB835" s="82"/>
      <c r="AC835" s="82"/>
      <c r="AD835" s="82"/>
    </row>
    <row r="836" spans="1:30" s="1005" customFormat="1">
      <c r="A836" s="83"/>
      <c r="B836" s="82"/>
      <c r="C836" s="82"/>
      <c r="D836" s="82"/>
      <c r="E836" s="82"/>
      <c r="F836" s="82"/>
      <c r="G836" s="82"/>
      <c r="H836" s="87"/>
      <c r="I836" s="82"/>
      <c r="J836" s="82"/>
      <c r="K836" s="82"/>
      <c r="L836" s="82"/>
      <c r="M836" s="82"/>
      <c r="N836" s="82"/>
      <c r="O836" s="87"/>
      <c r="P836" s="82"/>
      <c r="Q836" s="82"/>
      <c r="R836" s="82"/>
      <c r="S836" s="82"/>
      <c r="T836" s="82"/>
      <c r="U836" s="82"/>
      <c r="V836" s="87"/>
      <c r="W836" s="82"/>
      <c r="X836" s="82"/>
      <c r="Y836" s="82"/>
      <c r="Z836" s="82"/>
      <c r="AA836" s="82"/>
      <c r="AB836" s="82"/>
      <c r="AC836" s="82"/>
      <c r="AD836" s="82"/>
    </row>
    <row r="837" spans="1:30" s="1005" customFormat="1">
      <c r="A837" s="83"/>
      <c r="B837" s="82"/>
      <c r="C837" s="82"/>
      <c r="D837" s="82"/>
      <c r="E837" s="82"/>
      <c r="F837" s="82"/>
      <c r="G837" s="82"/>
      <c r="H837" s="87"/>
      <c r="I837" s="82"/>
      <c r="J837" s="82"/>
      <c r="K837" s="82"/>
      <c r="L837" s="82"/>
      <c r="M837" s="82"/>
      <c r="N837" s="82"/>
      <c r="O837" s="87"/>
      <c r="P837" s="82"/>
      <c r="Q837" s="82"/>
      <c r="R837" s="82"/>
      <c r="S837" s="82"/>
      <c r="T837" s="82"/>
      <c r="U837" s="82"/>
      <c r="V837" s="87"/>
      <c r="W837" s="82"/>
      <c r="X837" s="82"/>
      <c r="Y837" s="82"/>
      <c r="Z837" s="82"/>
      <c r="AA837" s="82"/>
      <c r="AB837" s="82"/>
      <c r="AC837" s="82"/>
      <c r="AD837" s="82"/>
    </row>
    <row r="838" spans="1:30" s="1005" customFormat="1">
      <c r="A838" s="83"/>
      <c r="B838" s="82"/>
      <c r="C838" s="82"/>
      <c r="D838" s="82"/>
      <c r="E838" s="82"/>
      <c r="F838" s="82"/>
      <c r="G838" s="82"/>
      <c r="H838" s="87"/>
      <c r="I838" s="82"/>
      <c r="J838" s="82"/>
      <c r="K838" s="82"/>
      <c r="L838" s="82"/>
      <c r="M838" s="82"/>
      <c r="N838" s="82"/>
      <c r="O838" s="87"/>
      <c r="P838" s="82"/>
      <c r="Q838" s="82"/>
      <c r="R838" s="82"/>
      <c r="S838" s="82"/>
      <c r="T838" s="82"/>
      <c r="U838" s="82"/>
      <c r="V838" s="87"/>
      <c r="W838" s="82"/>
      <c r="X838" s="82"/>
      <c r="Y838" s="82"/>
      <c r="Z838" s="82"/>
      <c r="AA838" s="82"/>
      <c r="AB838" s="82"/>
      <c r="AC838" s="82"/>
      <c r="AD838" s="82"/>
    </row>
    <row r="839" spans="1:30" s="1005" customFormat="1">
      <c r="A839" s="83"/>
      <c r="B839" s="82"/>
      <c r="C839" s="82"/>
      <c r="D839" s="82"/>
      <c r="E839" s="82"/>
      <c r="F839" s="82"/>
      <c r="G839" s="82"/>
      <c r="H839" s="87"/>
      <c r="I839" s="82"/>
      <c r="J839" s="82"/>
      <c r="K839" s="82"/>
      <c r="L839" s="82"/>
      <c r="M839" s="82"/>
      <c r="N839" s="82"/>
      <c r="O839" s="87"/>
      <c r="P839" s="82"/>
      <c r="Q839" s="82"/>
      <c r="R839" s="82"/>
      <c r="S839" s="82"/>
      <c r="T839" s="82"/>
      <c r="U839" s="82"/>
      <c r="V839" s="87"/>
      <c r="W839" s="82"/>
      <c r="X839" s="82"/>
      <c r="Y839" s="82"/>
      <c r="Z839" s="82"/>
      <c r="AA839" s="82"/>
      <c r="AB839" s="82"/>
      <c r="AC839" s="82"/>
      <c r="AD839" s="82"/>
    </row>
    <row r="840" spans="1:30" s="1005" customFormat="1">
      <c r="A840" s="83"/>
      <c r="B840" s="82"/>
      <c r="C840" s="82"/>
      <c r="D840" s="82"/>
      <c r="E840" s="82"/>
      <c r="F840" s="82"/>
      <c r="G840" s="82"/>
      <c r="H840" s="87"/>
      <c r="I840" s="82"/>
      <c r="J840" s="82"/>
      <c r="K840" s="82"/>
      <c r="L840" s="82"/>
      <c r="M840" s="82"/>
      <c r="N840" s="82"/>
      <c r="O840" s="87"/>
      <c r="P840" s="82"/>
      <c r="Q840" s="82"/>
      <c r="R840" s="82"/>
      <c r="S840" s="82"/>
      <c r="T840" s="82"/>
      <c r="U840" s="82"/>
      <c r="V840" s="87"/>
      <c r="W840" s="82"/>
      <c r="X840" s="82"/>
      <c r="Y840" s="82"/>
      <c r="Z840" s="82"/>
      <c r="AA840" s="82"/>
      <c r="AB840" s="82"/>
      <c r="AC840" s="82"/>
      <c r="AD840" s="82"/>
    </row>
    <row r="841" spans="1:30" s="1005" customFormat="1">
      <c r="A841" s="83"/>
      <c r="B841" s="82"/>
      <c r="C841" s="82"/>
      <c r="D841" s="82"/>
      <c r="E841" s="82"/>
      <c r="F841" s="82"/>
      <c r="G841" s="82"/>
      <c r="H841" s="87"/>
      <c r="I841" s="82"/>
      <c r="J841" s="82"/>
      <c r="K841" s="82"/>
      <c r="L841" s="82"/>
      <c r="M841" s="82"/>
      <c r="N841" s="82"/>
      <c r="O841" s="87"/>
      <c r="P841" s="82"/>
      <c r="Q841" s="82"/>
      <c r="R841" s="82"/>
      <c r="S841" s="82"/>
      <c r="T841" s="82"/>
      <c r="U841" s="82"/>
      <c r="V841" s="87"/>
      <c r="W841" s="82"/>
      <c r="X841" s="82"/>
      <c r="Y841" s="82"/>
      <c r="Z841" s="82"/>
      <c r="AA841" s="82"/>
      <c r="AB841" s="82"/>
      <c r="AC841" s="82"/>
      <c r="AD841" s="82"/>
    </row>
    <row r="842" spans="1:30" s="1005" customFormat="1">
      <c r="A842" s="83"/>
      <c r="B842" s="82"/>
      <c r="C842" s="82"/>
      <c r="D842" s="82"/>
      <c r="E842" s="82"/>
      <c r="F842" s="82"/>
      <c r="G842" s="82"/>
      <c r="H842" s="87"/>
      <c r="I842" s="82"/>
      <c r="J842" s="82"/>
      <c r="K842" s="82"/>
      <c r="L842" s="82"/>
      <c r="M842" s="82"/>
      <c r="N842" s="82"/>
      <c r="O842" s="87"/>
      <c r="P842" s="82"/>
      <c r="Q842" s="82"/>
      <c r="R842" s="82"/>
      <c r="S842" s="82"/>
      <c r="T842" s="82"/>
      <c r="U842" s="82"/>
      <c r="V842" s="87"/>
      <c r="W842" s="82"/>
      <c r="X842" s="82"/>
      <c r="Y842" s="82"/>
      <c r="Z842" s="82"/>
      <c r="AA842" s="82"/>
      <c r="AB842" s="82"/>
      <c r="AC842" s="82"/>
      <c r="AD842" s="82"/>
    </row>
    <row r="843" spans="1:30" s="1005" customFormat="1">
      <c r="A843" s="83"/>
      <c r="B843" s="82"/>
      <c r="C843" s="82"/>
      <c r="D843" s="82"/>
      <c r="E843" s="82"/>
      <c r="F843" s="82"/>
      <c r="G843" s="82"/>
      <c r="H843" s="87"/>
      <c r="I843" s="82"/>
      <c r="J843" s="82"/>
      <c r="K843" s="82"/>
      <c r="L843" s="82"/>
      <c r="M843" s="82"/>
      <c r="N843" s="82"/>
      <c r="O843" s="87"/>
      <c r="P843" s="82"/>
      <c r="Q843" s="82"/>
      <c r="R843" s="82"/>
      <c r="S843" s="82"/>
      <c r="T843" s="82"/>
      <c r="U843" s="82"/>
      <c r="V843" s="87"/>
      <c r="W843" s="82"/>
      <c r="X843" s="82"/>
      <c r="Y843" s="82"/>
      <c r="Z843" s="82"/>
      <c r="AA843" s="82"/>
      <c r="AB843" s="82"/>
      <c r="AC843" s="82"/>
      <c r="AD843" s="82"/>
    </row>
    <row r="844" spans="1:30" s="1005" customFormat="1">
      <c r="A844" s="83"/>
      <c r="B844" s="82"/>
      <c r="C844" s="82"/>
      <c r="D844" s="82"/>
      <c r="E844" s="82"/>
      <c r="F844" s="82"/>
      <c r="G844" s="82"/>
      <c r="H844" s="87"/>
      <c r="I844" s="82"/>
      <c r="J844" s="82"/>
      <c r="K844" s="82"/>
      <c r="L844" s="82"/>
      <c r="M844" s="82"/>
      <c r="N844" s="82"/>
      <c r="O844" s="87"/>
      <c r="P844" s="82"/>
      <c r="Q844" s="82"/>
      <c r="R844" s="82"/>
      <c r="S844" s="82"/>
      <c r="T844" s="82"/>
      <c r="U844" s="82"/>
      <c r="V844" s="87"/>
      <c r="W844" s="82"/>
      <c r="X844" s="82"/>
      <c r="Y844" s="82"/>
      <c r="Z844" s="82"/>
      <c r="AA844" s="82"/>
      <c r="AB844" s="82"/>
      <c r="AC844" s="82"/>
      <c r="AD844" s="82"/>
    </row>
    <row r="845" spans="1:30" s="1005" customFormat="1">
      <c r="A845" s="83"/>
      <c r="B845" s="82"/>
      <c r="C845" s="82"/>
      <c r="D845" s="82"/>
      <c r="E845" s="82"/>
      <c r="F845" s="82"/>
      <c r="G845" s="82"/>
      <c r="H845" s="87"/>
      <c r="I845" s="82"/>
      <c r="J845" s="82"/>
      <c r="K845" s="82"/>
      <c r="L845" s="82"/>
      <c r="M845" s="82"/>
      <c r="N845" s="82"/>
      <c r="O845" s="87"/>
      <c r="P845" s="82"/>
      <c r="Q845" s="82"/>
      <c r="R845" s="82"/>
      <c r="S845" s="82"/>
      <c r="T845" s="82"/>
      <c r="U845" s="82"/>
      <c r="V845" s="87"/>
      <c r="W845" s="82"/>
      <c r="X845" s="82"/>
      <c r="Y845" s="82"/>
      <c r="Z845" s="82"/>
      <c r="AA845" s="82"/>
      <c r="AB845" s="82"/>
      <c r="AC845" s="82"/>
      <c r="AD845" s="82"/>
    </row>
    <row r="846" spans="1:30" s="1005" customFormat="1">
      <c r="A846" s="83"/>
      <c r="B846" s="82"/>
      <c r="C846" s="82"/>
      <c r="D846" s="82"/>
      <c r="E846" s="82"/>
      <c r="F846" s="82"/>
      <c r="G846" s="82"/>
      <c r="H846" s="87"/>
      <c r="I846" s="82"/>
      <c r="J846" s="82"/>
      <c r="K846" s="82"/>
      <c r="L846" s="82"/>
      <c r="M846" s="82"/>
      <c r="N846" s="82"/>
      <c r="O846" s="87"/>
      <c r="P846" s="82"/>
      <c r="Q846" s="82"/>
      <c r="R846" s="82"/>
      <c r="S846" s="82"/>
      <c r="T846" s="82"/>
      <c r="U846" s="82"/>
      <c r="V846" s="87"/>
      <c r="W846" s="82"/>
      <c r="X846" s="82"/>
      <c r="Y846" s="82"/>
      <c r="Z846" s="82"/>
      <c r="AA846" s="82"/>
      <c r="AB846" s="82"/>
      <c r="AC846" s="82"/>
      <c r="AD846" s="82"/>
    </row>
    <row r="847" spans="1:30" s="1005" customFormat="1">
      <c r="A847" s="83"/>
      <c r="B847" s="82"/>
      <c r="C847" s="82"/>
      <c r="D847" s="82"/>
      <c r="E847" s="82"/>
      <c r="F847" s="82"/>
      <c r="G847" s="82"/>
      <c r="H847" s="87"/>
      <c r="I847" s="82"/>
      <c r="J847" s="82"/>
      <c r="K847" s="82"/>
      <c r="L847" s="82"/>
      <c r="M847" s="82"/>
      <c r="N847" s="82"/>
      <c r="O847" s="87"/>
      <c r="P847" s="82"/>
      <c r="Q847" s="82"/>
      <c r="R847" s="82"/>
      <c r="S847" s="82"/>
      <c r="T847" s="82"/>
      <c r="U847" s="82"/>
      <c r="V847" s="87"/>
      <c r="W847" s="82"/>
      <c r="X847" s="82"/>
      <c r="Y847" s="82"/>
      <c r="Z847" s="82"/>
      <c r="AA847" s="82"/>
      <c r="AB847" s="82"/>
      <c r="AC847" s="82"/>
      <c r="AD847" s="82"/>
    </row>
    <row r="848" spans="1:30" s="1005" customFormat="1">
      <c r="A848" s="83"/>
      <c r="B848" s="82"/>
      <c r="C848" s="82"/>
      <c r="D848" s="82"/>
      <c r="E848" s="82"/>
      <c r="F848" s="82"/>
      <c r="G848" s="82"/>
      <c r="H848" s="87"/>
      <c r="I848" s="82"/>
      <c r="J848" s="82"/>
      <c r="K848" s="82"/>
      <c r="L848" s="82"/>
      <c r="M848" s="82"/>
      <c r="N848" s="82"/>
      <c r="O848" s="87"/>
      <c r="P848" s="82"/>
      <c r="Q848" s="82"/>
      <c r="R848" s="82"/>
      <c r="S848" s="82"/>
      <c r="T848" s="82"/>
      <c r="U848" s="82"/>
      <c r="V848" s="87"/>
      <c r="W848" s="82"/>
      <c r="X848" s="82"/>
      <c r="Y848" s="82"/>
      <c r="Z848" s="82"/>
      <c r="AA848" s="82"/>
      <c r="AB848" s="82"/>
      <c r="AC848" s="82"/>
      <c r="AD848" s="82"/>
    </row>
    <row r="849" spans="1:30" s="1005" customFormat="1">
      <c r="A849" s="83"/>
      <c r="B849" s="82"/>
      <c r="C849" s="82"/>
      <c r="D849" s="82"/>
      <c r="E849" s="82"/>
      <c r="F849" s="82"/>
      <c r="G849" s="82"/>
      <c r="H849" s="87"/>
      <c r="I849" s="82"/>
      <c r="J849" s="82"/>
      <c r="K849" s="82"/>
      <c r="L849" s="82"/>
      <c r="M849" s="82"/>
      <c r="N849" s="82"/>
      <c r="O849" s="87"/>
      <c r="P849" s="82"/>
      <c r="Q849" s="82"/>
      <c r="R849" s="82"/>
      <c r="S849" s="82"/>
      <c r="T849" s="82"/>
      <c r="U849" s="82"/>
      <c r="V849" s="87"/>
      <c r="W849" s="82"/>
      <c r="X849" s="82"/>
      <c r="Y849" s="82"/>
      <c r="Z849" s="82"/>
      <c r="AA849" s="82"/>
      <c r="AB849" s="82"/>
      <c r="AC849" s="82"/>
      <c r="AD849" s="82"/>
    </row>
    <row r="850" spans="1:30" s="1005" customFormat="1">
      <c r="A850" s="83"/>
      <c r="B850" s="82"/>
      <c r="C850" s="82"/>
      <c r="D850" s="82"/>
      <c r="E850" s="82"/>
      <c r="F850" s="82"/>
      <c r="G850" s="82"/>
      <c r="H850" s="87"/>
      <c r="I850" s="82"/>
      <c r="J850" s="82"/>
      <c r="K850" s="82"/>
      <c r="L850" s="82"/>
      <c r="M850" s="82"/>
      <c r="N850" s="82"/>
      <c r="O850" s="87"/>
      <c r="P850" s="82"/>
      <c r="Q850" s="82"/>
      <c r="R850" s="82"/>
      <c r="S850" s="82"/>
      <c r="T850" s="82"/>
      <c r="U850" s="82"/>
      <c r="V850" s="87"/>
      <c r="W850" s="82"/>
      <c r="X850" s="82"/>
      <c r="Y850" s="82"/>
      <c r="Z850" s="82"/>
      <c r="AA850" s="82"/>
      <c r="AB850" s="82"/>
      <c r="AC850" s="82"/>
      <c r="AD850" s="82"/>
    </row>
    <row r="851" spans="1:30" s="1005" customFormat="1">
      <c r="A851" s="83"/>
      <c r="B851" s="82"/>
      <c r="C851" s="82"/>
      <c r="D851" s="82"/>
      <c r="E851" s="82"/>
      <c r="F851" s="82"/>
      <c r="G851" s="82"/>
      <c r="H851" s="87"/>
      <c r="I851" s="82"/>
      <c r="J851" s="82"/>
      <c r="K851" s="82"/>
      <c r="L851" s="82"/>
      <c r="M851" s="82"/>
      <c r="N851" s="82"/>
      <c r="O851" s="87"/>
      <c r="P851" s="82"/>
      <c r="Q851" s="82"/>
      <c r="R851" s="82"/>
      <c r="S851" s="82"/>
      <c r="T851" s="82"/>
      <c r="U851" s="82"/>
      <c r="V851" s="87"/>
      <c r="W851" s="82"/>
      <c r="X851" s="82"/>
      <c r="Y851" s="82"/>
      <c r="Z851" s="82"/>
      <c r="AA851" s="82"/>
      <c r="AB851" s="82"/>
      <c r="AC851" s="82"/>
      <c r="AD851" s="82"/>
    </row>
    <row r="852" spans="1:30" s="1005" customFormat="1">
      <c r="A852" s="83"/>
      <c r="B852" s="82"/>
      <c r="C852" s="82"/>
      <c r="D852" s="82"/>
      <c r="E852" s="82"/>
      <c r="F852" s="82"/>
      <c r="G852" s="82"/>
      <c r="H852" s="87"/>
      <c r="I852" s="82"/>
      <c r="J852" s="82"/>
      <c r="K852" s="82"/>
      <c r="L852" s="82"/>
      <c r="M852" s="82"/>
      <c r="N852" s="82"/>
      <c r="O852" s="87"/>
      <c r="P852" s="82"/>
      <c r="Q852" s="82"/>
      <c r="R852" s="82"/>
      <c r="S852" s="82"/>
      <c r="T852" s="82"/>
      <c r="U852" s="82"/>
      <c r="V852" s="87"/>
      <c r="W852" s="82"/>
      <c r="X852" s="82"/>
      <c r="Y852" s="82"/>
      <c r="Z852" s="82"/>
      <c r="AA852" s="82"/>
      <c r="AB852" s="82"/>
      <c r="AC852" s="82"/>
      <c r="AD852" s="82"/>
    </row>
    <row r="853" spans="1:30" s="1005" customFormat="1">
      <c r="A853" s="83"/>
      <c r="B853" s="82"/>
      <c r="C853" s="82"/>
      <c r="D853" s="82"/>
      <c r="E853" s="82"/>
      <c r="F853" s="82"/>
      <c r="G853" s="82"/>
      <c r="H853" s="87"/>
      <c r="I853" s="82"/>
      <c r="J853" s="82"/>
      <c r="K853" s="82"/>
      <c r="L853" s="82"/>
      <c r="M853" s="82"/>
      <c r="N853" s="82"/>
      <c r="O853" s="87"/>
      <c r="P853" s="82"/>
      <c r="Q853" s="82"/>
      <c r="R853" s="82"/>
      <c r="S853" s="82"/>
      <c r="T853" s="82"/>
      <c r="U853" s="82"/>
      <c r="V853" s="87"/>
      <c r="W853" s="82"/>
      <c r="X853" s="82"/>
      <c r="Y853" s="82"/>
      <c r="Z853" s="82"/>
      <c r="AA853" s="82"/>
      <c r="AB853" s="82"/>
      <c r="AC853" s="82"/>
      <c r="AD853" s="82"/>
    </row>
    <row r="854" spans="1:30" s="1005" customFormat="1">
      <c r="A854" s="83"/>
      <c r="B854" s="82"/>
      <c r="C854" s="82"/>
      <c r="D854" s="82"/>
      <c r="E854" s="82"/>
      <c r="F854" s="82"/>
      <c r="G854" s="82"/>
      <c r="H854" s="87"/>
      <c r="I854" s="82"/>
      <c r="J854" s="82"/>
      <c r="K854" s="82"/>
      <c r="L854" s="82"/>
      <c r="M854" s="82"/>
      <c r="N854" s="82"/>
      <c r="O854" s="87"/>
      <c r="P854" s="82"/>
      <c r="Q854" s="82"/>
      <c r="R854" s="82"/>
      <c r="S854" s="82"/>
      <c r="T854" s="82"/>
      <c r="U854" s="82"/>
      <c r="V854" s="87"/>
      <c r="W854" s="82"/>
      <c r="X854" s="82"/>
      <c r="Y854" s="82"/>
      <c r="Z854" s="82"/>
      <c r="AA854" s="82"/>
      <c r="AB854" s="82"/>
      <c r="AC854" s="82"/>
      <c r="AD854" s="82"/>
    </row>
    <row r="855" spans="1:30" s="1005" customFormat="1">
      <c r="A855" s="83"/>
      <c r="B855" s="82"/>
      <c r="C855" s="82"/>
      <c r="D855" s="82"/>
      <c r="E855" s="82"/>
      <c r="F855" s="82"/>
      <c r="G855" s="82"/>
      <c r="H855" s="87"/>
      <c r="I855" s="82"/>
      <c r="J855" s="82"/>
      <c r="K855" s="82"/>
      <c r="L855" s="82"/>
      <c r="M855" s="82"/>
      <c r="N855" s="82"/>
      <c r="O855" s="87"/>
      <c r="P855" s="82"/>
      <c r="Q855" s="82"/>
      <c r="R855" s="82"/>
      <c r="S855" s="82"/>
      <c r="T855" s="82"/>
      <c r="U855" s="82"/>
      <c r="V855" s="87"/>
      <c r="W855" s="82"/>
      <c r="X855" s="82"/>
      <c r="Y855" s="82"/>
      <c r="Z855" s="82"/>
      <c r="AA855" s="82"/>
      <c r="AB855" s="82"/>
      <c r="AC855" s="82"/>
      <c r="AD855" s="82"/>
    </row>
    <row r="856" spans="1:30" s="1005" customFormat="1">
      <c r="A856" s="83"/>
      <c r="B856" s="82"/>
      <c r="C856" s="82"/>
      <c r="D856" s="82"/>
      <c r="E856" s="82"/>
      <c r="F856" s="82"/>
      <c r="G856" s="82"/>
      <c r="H856" s="87"/>
      <c r="I856" s="82"/>
      <c r="J856" s="82"/>
      <c r="K856" s="82"/>
      <c r="L856" s="82"/>
      <c r="M856" s="82"/>
      <c r="N856" s="82"/>
      <c r="O856" s="87"/>
      <c r="P856" s="82"/>
      <c r="Q856" s="82"/>
      <c r="R856" s="82"/>
      <c r="S856" s="82"/>
      <c r="T856" s="82"/>
      <c r="U856" s="82"/>
      <c r="V856" s="87"/>
      <c r="W856" s="82"/>
      <c r="X856" s="82"/>
      <c r="Y856" s="82"/>
      <c r="Z856" s="82"/>
      <c r="AA856" s="82"/>
      <c r="AB856" s="82"/>
      <c r="AC856" s="82"/>
      <c r="AD856" s="82"/>
    </row>
    <row r="857" spans="1:30" s="1005" customFormat="1">
      <c r="A857" s="83"/>
      <c r="B857" s="82"/>
      <c r="C857" s="82"/>
      <c r="D857" s="82"/>
      <c r="E857" s="82"/>
      <c r="F857" s="82"/>
      <c r="G857" s="82"/>
      <c r="H857" s="87"/>
      <c r="I857" s="82"/>
      <c r="J857" s="82"/>
      <c r="K857" s="82"/>
      <c r="L857" s="82"/>
      <c r="M857" s="82"/>
      <c r="N857" s="82"/>
      <c r="O857" s="87"/>
      <c r="P857" s="82"/>
      <c r="Q857" s="82"/>
      <c r="R857" s="82"/>
      <c r="S857" s="82"/>
      <c r="T857" s="82"/>
      <c r="U857" s="82"/>
      <c r="V857" s="87"/>
      <c r="W857" s="82"/>
      <c r="X857" s="82"/>
      <c r="Y857" s="82"/>
      <c r="Z857" s="82"/>
      <c r="AA857" s="82"/>
      <c r="AB857" s="82"/>
      <c r="AC857" s="82"/>
      <c r="AD857" s="82"/>
    </row>
    <row r="858" spans="1:30" s="1005" customFormat="1">
      <c r="A858" s="83"/>
      <c r="B858" s="82"/>
      <c r="C858" s="82"/>
      <c r="D858" s="82"/>
      <c r="E858" s="82"/>
      <c r="F858" s="82"/>
      <c r="G858" s="82"/>
      <c r="H858" s="87"/>
      <c r="I858" s="82"/>
      <c r="J858" s="82"/>
      <c r="K858" s="82"/>
      <c r="L858" s="82"/>
      <c r="M858" s="82"/>
      <c r="N858" s="82"/>
      <c r="O858" s="87"/>
      <c r="P858" s="82"/>
      <c r="Q858" s="82"/>
      <c r="R858" s="82"/>
      <c r="S858" s="82"/>
      <c r="T858" s="82"/>
      <c r="U858" s="82"/>
      <c r="V858" s="87"/>
      <c r="W858" s="82"/>
      <c r="X858" s="82"/>
      <c r="Y858" s="82"/>
      <c r="Z858" s="82"/>
      <c r="AA858" s="82"/>
      <c r="AB858" s="82"/>
      <c r="AC858" s="82"/>
      <c r="AD858" s="82"/>
    </row>
    <row r="859" spans="1:30" s="1005" customFormat="1">
      <c r="A859" s="83"/>
      <c r="B859" s="82"/>
      <c r="C859" s="82"/>
      <c r="D859" s="82"/>
      <c r="E859" s="82"/>
      <c r="F859" s="82"/>
      <c r="G859" s="82"/>
      <c r="H859" s="87"/>
      <c r="I859" s="82"/>
      <c r="J859" s="82"/>
      <c r="K859" s="82"/>
      <c r="L859" s="82"/>
      <c r="M859" s="82"/>
      <c r="N859" s="82"/>
      <c r="O859" s="87"/>
      <c r="P859" s="82"/>
      <c r="Q859" s="82"/>
      <c r="R859" s="82"/>
      <c r="S859" s="82"/>
      <c r="T859" s="82"/>
      <c r="U859" s="82"/>
      <c r="V859" s="87"/>
      <c r="W859" s="82"/>
      <c r="X859" s="82"/>
      <c r="Y859" s="82"/>
      <c r="Z859" s="82"/>
      <c r="AA859" s="82"/>
      <c r="AB859" s="82"/>
      <c r="AC859" s="82"/>
      <c r="AD859" s="82"/>
    </row>
    <row r="860" spans="1:30" s="1005" customFormat="1">
      <c r="A860" s="83"/>
      <c r="B860" s="82"/>
      <c r="C860" s="82"/>
      <c r="D860" s="82"/>
      <c r="E860" s="82"/>
      <c r="F860" s="82"/>
      <c r="G860" s="82"/>
      <c r="H860" s="87"/>
      <c r="I860" s="82"/>
      <c r="J860" s="82"/>
      <c r="K860" s="82"/>
      <c r="L860" s="82"/>
      <c r="M860" s="82"/>
      <c r="N860" s="82"/>
      <c r="O860" s="87"/>
      <c r="P860" s="82"/>
      <c r="Q860" s="82"/>
      <c r="R860" s="82"/>
      <c r="S860" s="82"/>
      <c r="T860" s="82"/>
      <c r="U860" s="82"/>
      <c r="V860" s="87"/>
      <c r="W860" s="82"/>
      <c r="X860" s="82"/>
      <c r="Y860" s="82"/>
      <c r="Z860" s="82"/>
      <c r="AA860" s="82"/>
      <c r="AB860" s="82"/>
      <c r="AC860" s="82"/>
      <c r="AD860" s="82"/>
    </row>
    <row r="861" spans="1:30" s="1005" customFormat="1">
      <c r="A861" s="83"/>
      <c r="B861" s="82"/>
      <c r="C861" s="82"/>
      <c r="D861" s="82"/>
      <c r="E861" s="82"/>
      <c r="F861" s="82"/>
      <c r="G861" s="82"/>
      <c r="H861" s="87"/>
      <c r="I861" s="82"/>
      <c r="J861" s="82"/>
      <c r="K861" s="82"/>
      <c r="L861" s="82"/>
      <c r="M861" s="82"/>
      <c r="N861" s="82"/>
      <c r="O861" s="87"/>
      <c r="P861" s="82"/>
      <c r="Q861" s="82"/>
      <c r="R861" s="82"/>
      <c r="S861" s="82"/>
      <c r="T861" s="82"/>
      <c r="U861" s="82"/>
      <c r="V861" s="87"/>
      <c r="W861" s="82"/>
      <c r="X861" s="82"/>
      <c r="Y861" s="82"/>
      <c r="Z861" s="82"/>
      <c r="AA861" s="82"/>
      <c r="AB861" s="82"/>
      <c r="AC861" s="82"/>
      <c r="AD861" s="82"/>
    </row>
    <row r="862" spans="1:30" s="1005" customFormat="1">
      <c r="A862" s="83"/>
      <c r="B862" s="82"/>
      <c r="C862" s="82"/>
      <c r="D862" s="82"/>
      <c r="E862" s="82"/>
      <c r="F862" s="82"/>
      <c r="G862" s="82"/>
      <c r="H862" s="87"/>
      <c r="I862" s="82"/>
      <c r="J862" s="82"/>
      <c r="K862" s="82"/>
      <c r="L862" s="82"/>
      <c r="M862" s="82"/>
      <c r="N862" s="82"/>
      <c r="O862" s="87"/>
      <c r="P862" s="82"/>
      <c r="Q862" s="82"/>
      <c r="R862" s="82"/>
      <c r="S862" s="82"/>
      <c r="T862" s="82"/>
      <c r="U862" s="82"/>
      <c r="V862" s="87"/>
      <c r="W862" s="82"/>
      <c r="X862" s="82"/>
      <c r="Y862" s="82"/>
      <c r="Z862" s="82"/>
      <c r="AA862" s="82"/>
      <c r="AB862" s="82"/>
      <c r="AC862" s="82"/>
      <c r="AD862" s="82"/>
    </row>
    <row r="863" spans="1:30" s="1005" customFormat="1">
      <c r="A863" s="83"/>
      <c r="B863" s="82"/>
      <c r="C863" s="82"/>
      <c r="D863" s="82"/>
      <c r="E863" s="82"/>
      <c r="F863" s="82"/>
      <c r="G863" s="82"/>
      <c r="H863" s="87"/>
      <c r="I863" s="82"/>
      <c r="J863" s="82"/>
      <c r="K863" s="82"/>
      <c r="L863" s="82"/>
      <c r="M863" s="82"/>
      <c r="N863" s="82"/>
      <c r="O863" s="87"/>
      <c r="P863" s="82"/>
      <c r="Q863" s="82"/>
      <c r="R863" s="82"/>
      <c r="S863" s="82"/>
      <c r="T863" s="82"/>
      <c r="U863" s="82"/>
      <c r="V863" s="87"/>
      <c r="W863" s="82"/>
      <c r="X863" s="82"/>
      <c r="Y863" s="82"/>
      <c r="Z863" s="82"/>
      <c r="AA863" s="82"/>
      <c r="AB863" s="82"/>
      <c r="AC863" s="82"/>
      <c r="AD863" s="82"/>
    </row>
    <row r="864" spans="1:30" s="1005" customFormat="1">
      <c r="A864" s="83"/>
      <c r="B864" s="82"/>
      <c r="C864" s="82"/>
      <c r="D864" s="82"/>
      <c r="E864" s="82"/>
      <c r="F864" s="82"/>
      <c r="G864" s="82"/>
      <c r="H864" s="87"/>
      <c r="I864" s="82"/>
      <c r="J864" s="82"/>
      <c r="K864" s="82"/>
      <c r="L864" s="82"/>
      <c r="M864" s="82"/>
      <c r="N864" s="82"/>
      <c r="O864" s="87"/>
      <c r="P864" s="82"/>
      <c r="Q864" s="82"/>
      <c r="R864" s="82"/>
      <c r="S864" s="82"/>
      <c r="T864" s="82"/>
      <c r="U864" s="82"/>
      <c r="V864" s="87"/>
      <c r="W864" s="82"/>
      <c r="X864" s="82"/>
      <c r="Y864" s="82"/>
      <c r="Z864" s="82"/>
      <c r="AA864" s="82"/>
      <c r="AB864" s="82"/>
      <c r="AC864" s="82"/>
      <c r="AD864" s="82"/>
    </row>
    <row r="865" spans="1:30" s="1005" customFormat="1">
      <c r="A865" s="83"/>
      <c r="B865" s="82"/>
      <c r="C865" s="82"/>
      <c r="D865" s="82"/>
      <c r="E865" s="82"/>
      <c r="F865" s="82"/>
      <c r="G865" s="82"/>
      <c r="H865" s="87"/>
      <c r="I865" s="82"/>
      <c r="J865" s="82"/>
      <c r="K865" s="82"/>
      <c r="L865" s="82"/>
      <c r="M865" s="82"/>
      <c r="N865" s="82"/>
      <c r="O865" s="87"/>
      <c r="P865" s="82"/>
      <c r="Q865" s="82"/>
      <c r="R865" s="82"/>
      <c r="S865" s="82"/>
      <c r="T865" s="82"/>
      <c r="U865" s="82"/>
      <c r="V865" s="87"/>
      <c r="W865" s="82"/>
      <c r="X865" s="82"/>
      <c r="Y865" s="82"/>
      <c r="Z865" s="82"/>
      <c r="AA865" s="82"/>
      <c r="AB865" s="82"/>
      <c r="AC865" s="82"/>
      <c r="AD865" s="82"/>
    </row>
    <row r="866" spans="1:30" s="1005" customFormat="1">
      <c r="A866" s="83"/>
      <c r="B866" s="82"/>
      <c r="C866" s="82"/>
      <c r="D866" s="82"/>
      <c r="E866" s="82"/>
      <c r="F866" s="82"/>
      <c r="G866" s="82"/>
      <c r="H866" s="87"/>
      <c r="I866" s="82"/>
      <c r="J866" s="82"/>
      <c r="K866" s="82"/>
      <c r="L866" s="82"/>
      <c r="M866" s="82"/>
      <c r="N866" s="82"/>
      <c r="O866" s="87"/>
      <c r="P866" s="82"/>
      <c r="Q866" s="82"/>
      <c r="R866" s="82"/>
      <c r="S866" s="82"/>
      <c r="T866" s="82"/>
      <c r="U866" s="82"/>
      <c r="V866" s="87"/>
      <c r="W866" s="82"/>
      <c r="X866" s="82"/>
      <c r="Y866" s="82"/>
      <c r="Z866" s="82"/>
      <c r="AA866" s="82"/>
      <c r="AB866" s="82"/>
      <c r="AC866" s="82"/>
      <c r="AD866" s="82"/>
    </row>
    <row r="867" spans="1:30" s="1005" customFormat="1">
      <c r="A867" s="83"/>
      <c r="B867" s="82"/>
      <c r="C867" s="82"/>
      <c r="D867" s="82"/>
      <c r="E867" s="82"/>
      <c r="F867" s="82"/>
      <c r="G867" s="82"/>
      <c r="H867" s="87"/>
      <c r="I867" s="82"/>
      <c r="J867" s="82"/>
      <c r="K867" s="82"/>
      <c r="L867" s="82"/>
      <c r="M867" s="82"/>
      <c r="N867" s="82"/>
      <c r="O867" s="87"/>
      <c r="P867" s="82"/>
      <c r="Q867" s="82"/>
      <c r="R867" s="82"/>
      <c r="S867" s="82"/>
      <c r="T867" s="82"/>
      <c r="U867" s="82"/>
      <c r="V867" s="87"/>
      <c r="W867" s="82"/>
      <c r="X867" s="82"/>
      <c r="Y867" s="82"/>
      <c r="Z867" s="82"/>
      <c r="AA867" s="82"/>
      <c r="AB867" s="82"/>
      <c r="AC867" s="82"/>
      <c r="AD867" s="82"/>
    </row>
    <row r="868" spans="1:30" s="1005" customFormat="1">
      <c r="A868" s="83"/>
      <c r="B868" s="82"/>
      <c r="C868" s="82"/>
      <c r="D868" s="82"/>
      <c r="E868" s="82"/>
      <c r="F868" s="82"/>
      <c r="G868" s="82"/>
      <c r="H868" s="87"/>
      <c r="I868" s="82"/>
      <c r="J868" s="82"/>
      <c r="K868" s="82"/>
      <c r="L868" s="82"/>
      <c r="M868" s="82"/>
      <c r="N868" s="82"/>
      <c r="O868" s="87"/>
      <c r="P868" s="82"/>
      <c r="Q868" s="82"/>
      <c r="R868" s="82"/>
      <c r="S868" s="82"/>
      <c r="T868" s="82"/>
      <c r="U868" s="82"/>
      <c r="V868" s="87"/>
      <c r="W868" s="82"/>
      <c r="X868" s="82"/>
      <c r="Y868" s="82"/>
      <c r="Z868" s="82"/>
      <c r="AA868" s="82"/>
      <c r="AB868" s="82"/>
      <c r="AC868" s="82"/>
      <c r="AD868" s="82"/>
    </row>
    <row r="869" spans="1:30" s="1005" customFormat="1">
      <c r="A869" s="83"/>
      <c r="B869" s="82"/>
      <c r="C869" s="82"/>
      <c r="D869" s="82"/>
      <c r="E869" s="82"/>
      <c r="F869" s="82"/>
      <c r="G869" s="82"/>
      <c r="H869" s="87"/>
      <c r="I869" s="82"/>
      <c r="J869" s="82"/>
      <c r="K869" s="82"/>
      <c r="L869" s="82"/>
      <c r="M869" s="82"/>
      <c r="N869" s="82"/>
      <c r="O869" s="87"/>
      <c r="P869" s="82"/>
      <c r="Q869" s="82"/>
      <c r="R869" s="82"/>
      <c r="S869" s="82"/>
      <c r="T869" s="82"/>
      <c r="U869" s="82"/>
      <c r="V869" s="87"/>
      <c r="W869" s="82"/>
      <c r="X869" s="82"/>
      <c r="Y869" s="82"/>
      <c r="Z869" s="82"/>
      <c r="AA869" s="82"/>
      <c r="AB869" s="82"/>
      <c r="AC869" s="82"/>
      <c r="AD869" s="82"/>
    </row>
    <row r="870" spans="1:30" s="1005" customFormat="1">
      <c r="A870" s="83"/>
      <c r="B870" s="82"/>
      <c r="C870" s="82"/>
      <c r="D870" s="82"/>
      <c r="E870" s="82"/>
      <c r="F870" s="82"/>
      <c r="G870" s="82"/>
      <c r="H870" s="87"/>
      <c r="I870" s="82"/>
      <c r="J870" s="82"/>
      <c r="K870" s="82"/>
      <c r="L870" s="82"/>
      <c r="M870" s="82"/>
      <c r="N870" s="82"/>
      <c r="O870" s="87"/>
      <c r="P870" s="82"/>
      <c r="Q870" s="82"/>
      <c r="R870" s="82"/>
      <c r="S870" s="82"/>
      <c r="T870" s="82"/>
      <c r="U870" s="82"/>
      <c r="V870" s="87"/>
      <c r="W870" s="82"/>
      <c r="X870" s="82"/>
      <c r="Y870" s="82"/>
      <c r="Z870" s="82"/>
      <c r="AA870" s="82"/>
      <c r="AB870" s="82"/>
      <c r="AC870" s="82"/>
      <c r="AD870" s="82"/>
    </row>
    <row r="871" spans="1:30" s="1005" customFormat="1">
      <c r="A871" s="83"/>
      <c r="B871" s="82"/>
      <c r="C871" s="82"/>
      <c r="D871" s="82"/>
      <c r="E871" s="82"/>
      <c r="F871" s="82"/>
      <c r="G871" s="82"/>
      <c r="H871" s="87"/>
      <c r="I871" s="82"/>
      <c r="J871" s="82"/>
      <c r="K871" s="82"/>
      <c r="L871" s="82"/>
      <c r="M871" s="82"/>
      <c r="N871" s="82"/>
      <c r="O871" s="87"/>
      <c r="P871" s="82"/>
      <c r="Q871" s="82"/>
      <c r="R871" s="82"/>
      <c r="S871" s="82"/>
      <c r="T871" s="82"/>
      <c r="U871" s="82"/>
      <c r="V871" s="87"/>
      <c r="W871" s="82"/>
      <c r="X871" s="82"/>
      <c r="Y871" s="82"/>
      <c r="Z871" s="82"/>
      <c r="AA871" s="82"/>
      <c r="AB871" s="82"/>
      <c r="AC871" s="82"/>
      <c r="AD871" s="82"/>
    </row>
    <row r="872" spans="1:30" s="1005" customFormat="1">
      <c r="A872" s="83"/>
      <c r="B872" s="82"/>
      <c r="C872" s="82"/>
      <c r="D872" s="82"/>
      <c r="E872" s="82"/>
      <c r="F872" s="82"/>
      <c r="G872" s="82"/>
      <c r="H872" s="87"/>
      <c r="I872" s="82"/>
      <c r="J872" s="82"/>
      <c r="K872" s="82"/>
      <c r="L872" s="82"/>
      <c r="M872" s="82"/>
      <c r="N872" s="82"/>
      <c r="O872" s="87"/>
      <c r="P872" s="82"/>
      <c r="Q872" s="82"/>
      <c r="R872" s="82"/>
      <c r="S872" s="82"/>
      <c r="T872" s="82"/>
      <c r="U872" s="82"/>
      <c r="V872" s="87"/>
      <c r="W872" s="82"/>
      <c r="X872" s="82"/>
      <c r="Y872" s="82"/>
      <c r="Z872" s="82"/>
      <c r="AA872" s="82"/>
      <c r="AB872" s="82"/>
      <c r="AC872" s="82"/>
      <c r="AD872" s="82"/>
    </row>
    <row r="873" spans="1:30" s="1005" customFormat="1">
      <c r="A873" s="83"/>
      <c r="B873" s="82"/>
      <c r="C873" s="82"/>
      <c r="D873" s="82"/>
      <c r="E873" s="82"/>
      <c r="F873" s="82"/>
      <c r="G873" s="82"/>
      <c r="H873" s="87"/>
      <c r="I873" s="82"/>
      <c r="J873" s="82"/>
      <c r="K873" s="82"/>
      <c r="L873" s="82"/>
      <c r="M873" s="82"/>
      <c r="N873" s="82"/>
      <c r="O873" s="87"/>
      <c r="P873" s="82"/>
      <c r="Q873" s="82"/>
      <c r="R873" s="82"/>
      <c r="S873" s="82"/>
      <c r="T873" s="82"/>
      <c r="U873" s="82"/>
      <c r="V873" s="87"/>
      <c r="W873" s="82"/>
      <c r="X873" s="82"/>
      <c r="Y873" s="82"/>
      <c r="Z873" s="82"/>
      <c r="AA873" s="82"/>
      <c r="AB873" s="82"/>
      <c r="AC873" s="82"/>
      <c r="AD873" s="82"/>
    </row>
    <row r="874" spans="1:30" s="1005" customFormat="1">
      <c r="A874" s="83"/>
      <c r="B874" s="82"/>
      <c r="C874" s="82"/>
      <c r="D874" s="82"/>
      <c r="E874" s="82"/>
      <c r="F874" s="82"/>
      <c r="G874" s="82"/>
      <c r="H874" s="87"/>
      <c r="I874" s="82"/>
      <c r="J874" s="82"/>
      <c r="K874" s="82"/>
      <c r="L874" s="82"/>
      <c r="M874" s="82"/>
      <c r="N874" s="82"/>
      <c r="O874" s="87"/>
      <c r="P874" s="82"/>
      <c r="Q874" s="82"/>
      <c r="R874" s="82"/>
      <c r="S874" s="82"/>
      <c r="T874" s="82"/>
      <c r="U874" s="82"/>
      <c r="V874" s="87"/>
      <c r="W874" s="82"/>
      <c r="X874" s="82"/>
      <c r="Y874" s="82"/>
      <c r="Z874" s="82"/>
      <c r="AA874" s="82"/>
      <c r="AB874" s="82"/>
      <c r="AC874" s="82"/>
      <c r="AD874" s="82"/>
    </row>
    <row r="875" spans="1:30" s="1005" customFormat="1">
      <c r="A875" s="83"/>
      <c r="B875" s="82"/>
      <c r="C875" s="82"/>
      <c r="D875" s="82"/>
      <c r="E875" s="82"/>
      <c r="F875" s="82"/>
      <c r="G875" s="82"/>
      <c r="H875" s="87"/>
      <c r="I875" s="82"/>
      <c r="J875" s="82"/>
      <c r="K875" s="82"/>
      <c r="L875" s="82"/>
      <c r="M875" s="82"/>
      <c r="N875" s="82"/>
      <c r="O875" s="87"/>
      <c r="P875" s="82"/>
      <c r="Q875" s="82"/>
      <c r="R875" s="82"/>
      <c r="S875" s="82"/>
      <c r="T875" s="82"/>
      <c r="U875" s="82"/>
      <c r="V875" s="87"/>
      <c r="W875" s="82"/>
      <c r="X875" s="82"/>
      <c r="Y875" s="82"/>
      <c r="Z875" s="82"/>
      <c r="AA875" s="82"/>
      <c r="AB875" s="82"/>
      <c r="AC875" s="82"/>
      <c r="AD875" s="82"/>
    </row>
    <row r="876" spans="1:30" s="1005" customFormat="1">
      <c r="A876" s="83"/>
      <c r="B876" s="82"/>
      <c r="C876" s="82"/>
      <c r="D876" s="82"/>
      <c r="E876" s="82"/>
      <c r="F876" s="82"/>
      <c r="G876" s="82"/>
      <c r="H876" s="87"/>
      <c r="I876" s="82"/>
      <c r="J876" s="82"/>
      <c r="K876" s="82"/>
      <c r="L876" s="82"/>
      <c r="M876" s="82"/>
      <c r="N876" s="82"/>
      <c r="O876" s="87"/>
      <c r="P876" s="82"/>
      <c r="Q876" s="82"/>
      <c r="R876" s="82"/>
      <c r="S876" s="82"/>
      <c r="T876" s="82"/>
      <c r="U876" s="82"/>
      <c r="V876" s="87"/>
      <c r="W876" s="82"/>
      <c r="X876" s="82"/>
      <c r="Y876" s="82"/>
      <c r="Z876" s="82"/>
      <c r="AA876" s="82"/>
      <c r="AB876" s="82"/>
      <c r="AC876" s="82"/>
      <c r="AD876" s="82"/>
    </row>
    <row r="877" spans="1:30" s="1005" customFormat="1">
      <c r="A877" s="83"/>
      <c r="B877" s="82"/>
      <c r="C877" s="82"/>
      <c r="D877" s="82"/>
      <c r="E877" s="82"/>
      <c r="F877" s="82"/>
      <c r="G877" s="82"/>
      <c r="H877" s="87"/>
      <c r="I877" s="82"/>
      <c r="J877" s="82"/>
      <c r="K877" s="82"/>
      <c r="L877" s="82"/>
      <c r="M877" s="82"/>
      <c r="N877" s="82"/>
      <c r="O877" s="87"/>
      <c r="P877" s="82"/>
      <c r="Q877" s="82"/>
      <c r="R877" s="82"/>
      <c r="S877" s="82"/>
      <c r="T877" s="82"/>
      <c r="U877" s="82"/>
      <c r="V877" s="87"/>
      <c r="W877" s="82"/>
      <c r="X877" s="82"/>
      <c r="Y877" s="82"/>
      <c r="Z877" s="82"/>
      <c r="AA877" s="82"/>
      <c r="AB877" s="82"/>
      <c r="AC877" s="82"/>
      <c r="AD877" s="82"/>
    </row>
    <row r="878" spans="1:30" s="1005" customFormat="1">
      <c r="A878" s="83"/>
      <c r="B878" s="82"/>
      <c r="C878" s="82"/>
      <c r="D878" s="82"/>
      <c r="E878" s="82"/>
      <c r="F878" s="82"/>
      <c r="G878" s="82"/>
      <c r="H878" s="87"/>
      <c r="I878" s="82"/>
      <c r="J878" s="82"/>
      <c r="K878" s="82"/>
      <c r="L878" s="82"/>
      <c r="M878" s="82"/>
      <c r="N878" s="82"/>
      <c r="O878" s="87"/>
      <c r="P878" s="82"/>
      <c r="Q878" s="82"/>
      <c r="R878" s="82"/>
      <c r="S878" s="82"/>
      <c r="T878" s="82"/>
      <c r="U878" s="82"/>
      <c r="V878" s="87"/>
      <c r="W878" s="82"/>
      <c r="X878" s="82"/>
      <c r="Y878" s="82"/>
      <c r="Z878" s="82"/>
      <c r="AA878" s="82"/>
      <c r="AB878" s="82"/>
      <c r="AC878" s="82"/>
      <c r="AD878" s="82"/>
    </row>
    <row r="879" spans="1:30" s="1005" customFormat="1">
      <c r="A879" s="83"/>
      <c r="B879" s="82"/>
      <c r="C879" s="82"/>
      <c r="D879" s="82"/>
      <c r="E879" s="82"/>
      <c r="F879" s="82"/>
      <c r="G879" s="82"/>
      <c r="H879" s="87"/>
      <c r="I879" s="82"/>
      <c r="J879" s="82"/>
      <c r="K879" s="82"/>
      <c r="L879" s="82"/>
      <c r="M879" s="82"/>
      <c r="N879" s="82"/>
      <c r="O879" s="87"/>
      <c r="P879" s="82"/>
      <c r="Q879" s="82"/>
      <c r="R879" s="82"/>
      <c r="S879" s="82"/>
      <c r="T879" s="82"/>
      <c r="U879" s="82"/>
      <c r="V879" s="87"/>
      <c r="W879" s="82"/>
      <c r="X879" s="82"/>
      <c r="Y879" s="82"/>
      <c r="Z879" s="82"/>
      <c r="AA879" s="82"/>
      <c r="AB879" s="82"/>
      <c r="AC879" s="82"/>
      <c r="AD879" s="82"/>
    </row>
    <row r="880" spans="1:30" s="1005" customFormat="1">
      <c r="A880" s="83"/>
      <c r="B880" s="82"/>
      <c r="C880" s="82"/>
      <c r="D880" s="82"/>
      <c r="E880" s="82"/>
      <c r="F880" s="82"/>
      <c r="G880" s="82"/>
      <c r="H880" s="87"/>
      <c r="I880" s="82"/>
      <c r="J880" s="82"/>
      <c r="K880" s="82"/>
      <c r="L880" s="82"/>
      <c r="M880" s="82"/>
      <c r="N880" s="82"/>
      <c r="O880" s="87"/>
      <c r="P880" s="82"/>
      <c r="Q880" s="82"/>
      <c r="R880" s="82"/>
      <c r="S880" s="82"/>
      <c r="T880" s="82"/>
      <c r="U880" s="82"/>
      <c r="V880" s="87"/>
      <c r="W880" s="82"/>
      <c r="X880" s="82"/>
      <c r="Y880" s="82"/>
      <c r="Z880" s="82"/>
      <c r="AA880" s="82"/>
      <c r="AB880" s="82"/>
      <c r="AC880" s="82"/>
      <c r="AD880" s="82"/>
    </row>
    <row r="881" spans="1:30" s="1005" customFormat="1">
      <c r="A881" s="83"/>
      <c r="B881" s="82"/>
      <c r="C881" s="82"/>
      <c r="D881" s="82"/>
      <c r="E881" s="82"/>
      <c r="F881" s="82"/>
      <c r="G881" s="82"/>
      <c r="H881" s="87"/>
      <c r="I881" s="82"/>
      <c r="J881" s="82"/>
      <c r="K881" s="82"/>
      <c r="L881" s="82"/>
      <c r="M881" s="82"/>
      <c r="N881" s="82"/>
      <c r="O881" s="87"/>
      <c r="P881" s="82"/>
      <c r="Q881" s="82"/>
      <c r="R881" s="82"/>
      <c r="S881" s="82"/>
      <c r="T881" s="82"/>
      <c r="U881" s="82"/>
      <c r="V881" s="87"/>
      <c r="W881" s="82"/>
      <c r="X881" s="82"/>
      <c r="Y881" s="82"/>
      <c r="Z881" s="82"/>
      <c r="AA881" s="82"/>
      <c r="AB881" s="82"/>
      <c r="AC881" s="82"/>
      <c r="AD881" s="82"/>
    </row>
    <row r="882" spans="1:30" s="1005" customFormat="1">
      <c r="A882" s="83"/>
      <c r="B882" s="82"/>
      <c r="C882" s="82"/>
      <c r="D882" s="82"/>
      <c r="E882" s="82"/>
      <c r="F882" s="82"/>
      <c r="G882" s="82"/>
      <c r="H882" s="87"/>
      <c r="I882" s="82"/>
      <c r="J882" s="82"/>
      <c r="K882" s="82"/>
      <c r="L882" s="82"/>
      <c r="M882" s="82"/>
      <c r="N882" s="82"/>
      <c r="O882" s="87"/>
      <c r="P882" s="82"/>
      <c r="Q882" s="82"/>
      <c r="R882" s="82"/>
      <c r="S882" s="82"/>
      <c r="T882" s="82"/>
      <c r="U882" s="82"/>
      <c r="V882" s="87"/>
      <c r="W882" s="82"/>
      <c r="X882" s="82"/>
      <c r="Y882" s="82"/>
      <c r="Z882" s="82"/>
      <c r="AA882" s="82"/>
      <c r="AB882" s="82"/>
      <c r="AC882" s="82"/>
      <c r="AD882" s="82"/>
    </row>
    <row r="883" spans="1:30" s="1005" customFormat="1">
      <c r="A883" s="83"/>
      <c r="B883" s="82"/>
      <c r="C883" s="82"/>
      <c r="D883" s="82"/>
      <c r="E883" s="82"/>
      <c r="F883" s="82"/>
      <c r="G883" s="82"/>
      <c r="H883" s="87"/>
      <c r="I883" s="82"/>
      <c r="J883" s="82"/>
      <c r="K883" s="82"/>
      <c r="L883" s="82"/>
      <c r="M883" s="82"/>
      <c r="N883" s="82"/>
      <c r="O883" s="87"/>
      <c r="P883" s="82"/>
      <c r="Q883" s="82"/>
      <c r="R883" s="82"/>
      <c r="S883" s="82"/>
      <c r="T883" s="82"/>
      <c r="U883" s="82"/>
      <c r="V883" s="87"/>
      <c r="W883" s="82"/>
      <c r="X883" s="82"/>
      <c r="Y883" s="82"/>
      <c r="Z883" s="82"/>
      <c r="AA883" s="82"/>
      <c r="AB883" s="82"/>
      <c r="AC883" s="82"/>
      <c r="AD883" s="82"/>
    </row>
    <row r="884" spans="1:30" s="1005" customFormat="1">
      <c r="A884" s="83"/>
      <c r="B884" s="82"/>
      <c r="C884" s="82"/>
      <c r="D884" s="82"/>
      <c r="E884" s="82"/>
      <c r="F884" s="82"/>
      <c r="G884" s="82"/>
      <c r="H884" s="87"/>
      <c r="I884" s="82"/>
      <c r="J884" s="82"/>
      <c r="K884" s="82"/>
      <c r="L884" s="82"/>
      <c r="M884" s="82"/>
      <c r="N884" s="82"/>
      <c r="O884" s="87"/>
      <c r="P884" s="82"/>
      <c r="Q884" s="82"/>
      <c r="R884" s="82"/>
      <c r="S884" s="82"/>
      <c r="T884" s="82"/>
      <c r="U884" s="82"/>
      <c r="V884" s="87"/>
      <c r="W884" s="82"/>
      <c r="X884" s="82"/>
      <c r="Y884" s="82"/>
      <c r="Z884" s="82"/>
      <c r="AA884" s="82"/>
      <c r="AB884" s="82"/>
      <c r="AC884" s="82"/>
      <c r="AD884" s="82"/>
    </row>
    <row r="885" spans="1:30" s="1005" customFormat="1">
      <c r="A885" s="83"/>
      <c r="B885" s="82"/>
      <c r="C885" s="82"/>
      <c r="D885" s="82"/>
      <c r="E885" s="82"/>
      <c r="F885" s="82"/>
      <c r="G885" s="82"/>
      <c r="H885" s="87"/>
      <c r="I885" s="82"/>
      <c r="J885" s="82"/>
      <c r="K885" s="82"/>
      <c r="L885" s="82"/>
      <c r="M885" s="82"/>
      <c r="N885" s="82"/>
      <c r="O885" s="87"/>
      <c r="P885" s="82"/>
      <c r="Q885" s="82"/>
      <c r="R885" s="82"/>
      <c r="S885" s="82"/>
      <c r="T885" s="82"/>
      <c r="U885" s="82"/>
      <c r="V885" s="87"/>
      <c r="W885" s="82"/>
      <c r="X885" s="82"/>
      <c r="Y885" s="82"/>
      <c r="Z885" s="82"/>
      <c r="AA885" s="82"/>
      <c r="AB885" s="82"/>
      <c r="AC885" s="82"/>
      <c r="AD885" s="82"/>
    </row>
    <row r="886" spans="1:30" s="1005" customFormat="1">
      <c r="A886" s="83"/>
      <c r="B886" s="82"/>
      <c r="C886" s="82"/>
      <c r="D886" s="82"/>
      <c r="E886" s="82"/>
      <c r="F886" s="82"/>
      <c r="G886" s="82"/>
      <c r="H886" s="87"/>
      <c r="I886" s="82"/>
      <c r="J886" s="82"/>
      <c r="K886" s="82"/>
      <c r="L886" s="82"/>
      <c r="M886" s="82"/>
      <c r="N886" s="82"/>
      <c r="O886" s="87"/>
      <c r="P886" s="82"/>
      <c r="Q886" s="82"/>
      <c r="R886" s="82"/>
      <c r="S886" s="82"/>
      <c r="T886" s="82"/>
      <c r="U886" s="82"/>
      <c r="V886" s="87"/>
      <c r="W886" s="82"/>
      <c r="X886" s="82"/>
      <c r="Y886" s="82"/>
      <c r="Z886" s="82"/>
      <c r="AA886" s="82"/>
      <c r="AB886" s="82"/>
      <c r="AC886" s="82"/>
      <c r="AD886" s="82"/>
    </row>
    <row r="887" spans="1:30" s="1005" customFormat="1">
      <c r="A887" s="83"/>
      <c r="B887" s="82"/>
      <c r="C887" s="82"/>
      <c r="D887" s="82"/>
      <c r="E887" s="82"/>
      <c r="F887" s="82"/>
      <c r="G887" s="82"/>
      <c r="H887" s="87"/>
      <c r="I887" s="82"/>
      <c r="J887" s="82"/>
      <c r="K887" s="82"/>
      <c r="L887" s="82"/>
      <c r="M887" s="82"/>
      <c r="N887" s="82"/>
      <c r="O887" s="87"/>
      <c r="P887" s="82"/>
      <c r="Q887" s="82"/>
      <c r="R887" s="82"/>
      <c r="S887" s="82"/>
      <c r="T887" s="82"/>
      <c r="U887" s="82"/>
      <c r="V887" s="87"/>
      <c r="W887" s="82"/>
      <c r="X887" s="82"/>
      <c r="Y887" s="82"/>
      <c r="Z887" s="82"/>
      <c r="AA887" s="82"/>
      <c r="AB887" s="82"/>
      <c r="AC887" s="82"/>
      <c r="AD887" s="82"/>
    </row>
    <row r="888" spans="1:30" s="1005" customFormat="1">
      <c r="A888" s="83"/>
      <c r="B888" s="82"/>
      <c r="C888" s="82"/>
      <c r="D888" s="82"/>
      <c r="E888" s="82"/>
      <c r="F888" s="82"/>
      <c r="G888" s="82"/>
      <c r="H888" s="87"/>
      <c r="I888" s="82"/>
      <c r="J888" s="82"/>
      <c r="K888" s="82"/>
      <c r="L888" s="82"/>
      <c r="M888" s="82"/>
      <c r="N888" s="82"/>
      <c r="O888" s="87"/>
      <c r="P888" s="82"/>
      <c r="Q888" s="82"/>
      <c r="R888" s="82"/>
      <c r="S888" s="82"/>
      <c r="T888" s="82"/>
      <c r="U888" s="82"/>
      <c r="V888" s="87"/>
      <c r="W888" s="82"/>
      <c r="X888" s="82"/>
      <c r="Y888" s="82"/>
      <c r="Z888" s="82"/>
      <c r="AA888" s="82"/>
      <c r="AB888" s="82"/>
      <c r="AC888" s="82"/>
      <c r="AD888" s="82"/>
    </row>
    <row r="889" spans="1:30" s="1005" customFormat="1">
      <c r="A889" s="83"/>
      <c r="B889" s="82"/>
      <c r="C889" s="82"/>
      <c r="D889" s="82"/>
      <c r="E889" s="82"/>
      <c r="F889" s="82"/>
      <c r="G889" s="82"/>
      <c r="H889" s="87"/>
      <c r="I889" s="82"/>
      <c r="J889" s="82"/>
      <c r="K889" s="82"/>
      <c r="L889" s="82"/>
      <c r="M889" s="82"/>
      <c r="N889" s="82"/>
      <c r="O889" s="87"/>
      <c r="P889" s="82"/>
      <c r="Q889" s="82"/>
      <c r="R889" s="82"/>
      <c r="S889" s="82"/>
      <c r="T889" s="82"/>
      <c r="U889" s="82"/>
      <c r="V889" s="87"/>
      <c r="W889" s="82"/>
      <c r="X889" s="82"/>
      <c r="Y889" s="82"/>
      <c r="Z889" s="82"/>
      <c r="AA889" s="82"/>
      <c r="AB889" s="82"/>
      <c r="AC889" s="82"/>
      <c r="AD889" s="82"/>
    </row>
    <row r="890" spans="1:30" s="1005" customFormat="1">
      <c r="A890" s="83"/>
      <c r="B890" s="82"/>
      <c r="C890" s="82"/>
      <c r="D890" s="82"/>
      <c r="E890" s="82"/>
      <c r="F890" s="82"/>
      <c r="G890" s="82"/>
      <c r="H890" s="87"/>
      <c r="I890" s="82"/>
      <c r="J890" s="82"/>
      <c r="K890" s="82"/>
      <c r="L890" s="82"/>
      <c r="M890" s="82"/>
      <c r="N890" s="82"/>
      <c r="O890" s="87"/>
      <c r="P890" s="82"/>
      <c r="Q890" s="82"/>
      <c r="R890" s="82"/>
      <c r="S890" s="82"/>
      <c r="T890" s="82"/>
      <c r="U890" s="82"/>
      <c r="V890" s="87"/>
      <c r="W890" s="82"/>
      <c r="X890" s="82"/>
      <c r="Y890" s="82"/>
      <c r="Z890" s="82"/>
      <c r="AA890" s="82"/>
      <c r="AB890" s="82"/>
      <c r="AC890" s="82"/>
      <c r="AD890" s="82"/>
    </row>
    <row r="891" spans="1:30" s="1005" customFormat="1">
      <c r="A891" s="83"/>
      <c r="B891" s="82"/>
      <c r="C891" s="82"/>
      <c r="D891" s="82"/>
      <c r="E891" s="82"/>
      <c r="F891" s="82"/>
      <c r="G891" s="82"/>
      <c r="H891" s="87"/>
      <c r="I891" s="82"/>
      <c r="J891" s="82"/>
      <c r="K891" s="82"/>
      <c r="L891" s="82"/>
      <c r="M891" s="82"/>
      <c r="N891" s="82"/>
      <c r="O891" s="87"/>
      <c r="P891" s="82"/>
      <c r="Q891" s="82"/>
      <c r="R891" s="82"/>
      <c r="S891" s="82"/>
      <c r="T891" s="82"/>
      <c r="U891" s="82"/>
      <c r="V891" s="87"/>
      <c r="W891" s="82"/>
      <c r="X891" s="82"/>
      <c r="Y891" s="82"/>
      <c r="Z891" s="82"/>
      <c r="AA891" s="82"/>
      <c r="AB891" s="82"/>
      <c r="AC891" s="82"/>
      <c r="AD891" s="82"/>
    </row>
    <row r="892" spans="1:30" s="1005" customFormat="1">
      <c r="A892" s="83"/>
      <c r="B892" s="82"/>
      <c r="C892" s="82"/>
      <c r="D892" s="82"/>
      <c r="E892" s="82"/>
      <c r="F892" s="82"/>
      <c r="G892" s="82"/>
      <c r="H892" s="87"/>
      <c r="I892" s="82"/>
      <c r="J892" s="82"/>
      <c r="K892" s="82"/>
      <c r="L892" s="82"/>
      <c r="M892" s="82"/>
      <c r="N892" s="82"/>
      <c r="O892" s="87"/>
      <c r="P892" s="82"/>
      <c r="Q892" s="82"/>
      <c r="R892" s="82"/>
      <c r="S892" s="82"/>
      <c r="T892" s="82"/>
      <c r="U892" s="82"/>
      <c r="V892" s="87"/>
      <c r="W892" s="82"/>
      <c r="X892" s="82"/>
      <c r="Y892" s="82"/>
      <c r="Z892" s="82"/>
      <c r="AA892" s="82"/>
      <c r="AB892" s="82"/>
      <c r="AC892" s="82"/>
      <c r="AD892" s="82"/>
    </row>
    <row r="893" spans="1:30" s="1005" customFormat="1">
      <c r="A893" s="83"/>
      <c r="B893" s="82"/>
      <c r="C893" s="82"/>
      <c r="D893" s="82"/>
      <c r="E893" s="82"/>
      <c r="F893" s="82"/>
      <c r="G893" s="82"/>
      <c r="H893" s="87"/>
      <c r="I893" s="82"/>
      <c r="J893" s="82"/>
      <c r="K893" s="82"/>
      <c r="L893" s="82"/>
      <c r="M893" s="82"/>
      <c r="N893" s="82"/>
      <c r="O893" s="87"/>
      <c r="P893" s="82"/>
      <c r="Q893" s="82"/>
      <c r="R893" s="82"/>
      <c r="S893" s="82"/>
      <c r="T893" s="82"/>
      <c r="U893" s="82"/>
      <c r="V893" s="87"/>
      <c r="W893" s="82"/>
      <c r="X893" s="82"/>
      <c r="Y893" s="82"/>
      <c r="Z893" s="82"/>
      <c r="AA893" s="82"/>
      <c r="AB893" s="82"/>
      <c r="AC893" s="82"/>
      <c r="AD893" s="82"/>
    </row>
    <row r="894" spans="1:30" s="1005" customFormat="1">
      <c r="A894" s="83"/>
      <c r="B894" s="82"/>
      <c r="C894" s="82"/>
      <c r="D894" s="82"/>
      <c r="E894" s="82"/>
      <c r="F894" s="82"/>
      <c r="G894" s="82"/>
      <c r="H894" s="87"/>
      <c r="I894" s="82"/>
      <c r="J894" s="82"/>
      <c r="K894" s="82"/>
      <c r="L894" s="82"/>
      <c r="M894" s="82"/>
      <c r="N894" s="82"/>
      <c r="O894" s="87"/>
      <c r="P894" s="82"/>
      <c r="Q894" s="82"/>
      <c r="R894" s="82"/>
      <c r="S894" s="82"/>
      <c r="T894" s="82"/>
      <c r="U894" s="82"/>
      <c r="V894" s="87"/>
      <c r="W894" s="82"/>
      <c r="X894" s="82"/>
      <c r="Y894" s="82"/>
      <c r="Z894" s="82"/>
      <c r="AA894" s="82"/>
      <c r="AB894" s="82"/>
      <c r="AC894" s="82"/>
      <c r="AD894" s="82"/>
    </row>
    <row r="895" spans="1:30" s="1005" customFormat="1">
      <c r="A895" s="83"/>
      <c r="B895" s="82"/>
      <c r="C895" s="82"/>
      <c r="D895" s="82"/>
      <c r="E895" s="82"/>
      <c r="F895" s="82"/>
      <c r="G895" s="82"/>
      <c r="H895" s="87"/>
      <c r="I895" s="82"/>
      <c r="J895" s="82"/>
      <c r="K895" s="82"/>
      <c r="L895" s="82"/>
      <c r="M895" s="82"/>
      <c r="N895" s="82"/>
      <c r="O895" s="87"/>
      <c r="P895" s="82"/>
      <c r="Q895" s="82"/>
      <c r="R895" s="82"/>
      <c r="S895" s="82"/>
      <c r="T895" s="82"/>
      <c r="U895" s="82"/>
      <c r="V895" s="87"/>
      <c r="W895" s="82"/>
      <c r="X895" s="82"/>
      <c r="Y895" s="82"/>
      <c r="Z895" s="82"/>
      <c r="AA895" s="82"/>
      <c r="AB895" s="82"/>
      <c r="AC895" s="82"/>
      <c r="AD895" s="82"/>
    </row>
    <row r="896" spans="1:30" s="1005" customFormat="1">
      <c r="A896" s="83"/>
      <c r="B896" s="82"/>
      <c r="C896" s="82"/>
      <c r="D896" s="82"/>
      <c r="E896" s="82"/>
      <c r="F896" s="82"/>
      <c r="G896" s="82"/>
      <c r="H896" s="87"/>
      <c r="I896" s="82"/>
      <c r="J896" s="82"/>
      <c r="K896" s="82"/>
      <c r="L896" s="82"/>
      <c r="M896" s="82"/>
      <c r="N896" s="82"/>
      <c r="O896" s="87"/>
      <c r="P896" s="82"/>
      <c r="Q896" s="82"/>
      <c r="R896" s="82"/>
      <c r="S896" s="82"/>
      <c r="T896" s="82"/>
      <c r="U896" s="82"/>
      <c r="V896" s="87"/>
      <c r="W896" s="82"/>
      <c r="X896" s="82"/>
      <c r="Y896" s="82"/>
      <c r="Z896" s="82"/>
      <c r="AA896" s="82"/>
      <c r="AB896" s="82"/>
      <c r="AC896" s="82"/>
      <c r="AD896" s="82"/>
    </row>
    <row r="897" spans="1:30" s="1005" customFormat="1">
      <c r="A897" s="83"/>
      <c r="B897" s="82"/>
      <c r="C897" s="82"/>
      <c r="D897" s="82"/>
      <c r="E897" s="82"/>
      <c r="F897" s="82"/>
      <c r="G897" s="82"/>
      <c r="H897" s="87"/>
      <c r="I897" s="82"/>
      <c r="J897" s="82"/>
      <c r="K897" s="82"/>
      <c r="L897" s="82"/>
      <c r="M897" s="82"/>
      <c r="N897" s="82"/>
      <c r="O897" s="87"/>
      <c r="P897" s="82"/>
      <c r="Q897" s="82"/>
      <c r="R897" s="82"/>
      <c r="S897" s="82"/>
      <c r="T897" s="82"/>
      <c r="U897" s="82"/>
      <c r="V897" s="87"/>
      <c r="W897" s="82"/>
      <c r="X897" s="82"/>
      <c r="Y897" s="82"/>
      <c r="Z897" s="82"/>
      <c r="AA897" s="82"/>
      <c r="AB897" s="82"/>
      <c r="AC897" s="82"/>
      <c r="AD897" s="82"/>
    </row>
    <row r="898" spans="1:30" s="1005" customFormat="1">
      <c r="A898" s="83"/>
      <c r="B898" s="82"/>
      <c r="C898" s="82"/>
      <c r="D898" s="82"/>
      <c r="E898" s="82"/>
      <c r="F898" s="82"/>
      <c r="G898" s="82"/>
      <c r="H898" s="87"/>
      <c r="I898" s="82"/>
      <c r="J898" s="82"/>
      <c r="K898" s="82"/>
      <c r="L898" s="82"/>
      <c r="M898" s="82"/>
      <c r="N898" s="82"/>
      <c r="O898" s="87"/>
      <c r="P898" s="82"/>
      <c r="Q898" s="82"/>
      <c r="R898" s="82"/>
      <c r="S898" s="82"/>
      <c r="T898" s="82"/>
      <c r="U898" s="82"/>
      <c r="V898" s="87"/>
      <c r="W898" s="82"/>
      <c r="X898" s="82"/>
      <c r="Y898" s="82"/>
      <c r="Z898" s="82"/>
      <c r="AA898" s="82"/>
      <c r="AB898" s="82"/>
      <c r="AC898" s="82"/>
      <c r="AD898" s="82"/>
    </row>
    <row r="899" spans="1:30" s="1005" customFormat="1">
      <c r="A899" s="83"/>
      <c r="B899" s="82"/>
      <c r="C899" s="82"/>
      <c r="D899" s="82"/>
      <c r="E899" s="82"/>
      <c r="F899" s="82"/>
      <c r="G899" s="82"/>
      <c r="H899" s="87"/>
      <c r="I899" s="82"/>
      <c r="J899" s="82"/>
      <c r="K899" s="82"/>
      <c r="L899" s="82"/>
      <c r="M899" s="82"/>
      <c r="N899" s="82"/>
      <c r="O899" s="87"/>
      <c r="P899" s="82"/>
      <c r="Q899" s="82"/>
      <c r="R899" s="82"/>
      <c r="S899" s="82"/>
      <c r="T899" s="82"/>
      <c r="U899" s="82"/>
      <c r="V899" s="87"/>
      <c r="W899" s="82"/>
      <c r="X899" s="82"/>
      <c r="Y899" s="82"/>
      <c r="Z899" s="82"/>
      <c r="AA899" s="82"/>
      <c r="AB899" s="82"/>
      <c r="AC899" s="82"/>
      <c r="AD899" s="82"/>
    </row>
    <row r="900" spans="1:30" s="1005" customFormat="1">
      <c r="A900" s="83"/>
      <c r="B900" s="82"/>
      <c r="C900" s="82"/>
      <c r="D900" s="82"/>
      <c r="E900" s="82"/>
      <c r="F900" s="82"/>
      <c r="G900" s="82"/>
      <c r="H900" s="87"/>
      <c r="I900" s="82"/>
      <c r="J900" s="82"/>
      <c r="K900" s="82"/>
      <c r="L900" s="82"/>
      <c r="M900" s="82"/>
      <c r="N900" s="82"/>
      <c r="O900" s="87"/>
      <c r="P900" s="82"/>
      <c r="Q900" s="82"/>
      <c r="R900" s="82"/>
      <c r="S900" s="82"/>
      <c r="T900" s="82"/>
      <c r="U900" s="82"/>
      <c r="V900" s="87"/>
      <c r="W900" s="82"/>
      <c r="X900" s="82"/>
      <c r="Y900" s="82"/>
      <c r="Z900" s="82"/>
      <c r="AA900" s="82"/>
      <c r="AB900" s="82"/>
      <c r="AC900" s="82"/>
      <c r="AD900" s="82"/>
    </row>
    <row r="901" spans="1:30" s="1005" customFormat="1">
      <c r="A901" s="83"/>
      <c r="B901" s="82"/>
      <c r="C901" s="82"/>
      <c r="D901" s="82"/>
      <c r="E901" s="82"/>
      <c r="F901" s="82"/>
      <c r="G901" s="82"/>
      <c r="H901" s="87"/>
      <c r="I901" s="82"/>
      <c r="J901" s="82"/>
      <c r="K901" s="82"/>
      <c r="L901" s="82"/>
      <c r="M901" s="82"/>
      <c r="N901" s="82"/>
      <c r="O901" s="87"/>
      <c r="P901" s="82"/>
      <c r="Q901" s="82"/>
      <c r="R901" s="82"/>
      <c r="S901" s="82"/>
      <c r="T901" s="82"/>
      <c r="U901" s="82"/>
      <c r="V901" s="87"/>
      <c r="W901" s="82"/>
      <c r="X901" s="82"/>
      <c r="Y901" s="82"/>
      <c r="Z901" s="82"/>
      <c r="AA901" s="82"/>
      <c r="AB901" s="82"/>
      <c r="AC901" s="82"/>
      <c r="AD901" s="82"/>
    </row>
    <row r="902" spans="1:30" s="1005" customFormat="1">
      <c r="A902" s="83"/>
      <c r="B902" s="82"/>
      <c r="C902" s="82"/>
      <c r="D902" s="82"/>
      <c r="E902" s="82"/>
      <c r="F902" s="82"/>
      <c r="G902" s="82"/>
      <c r="H902" s="87"/>
      <c r="I902" s="82"/>
      <c r="J902" s="82"/>
      <c r="K902" s="82"/>
      <c r="L902" s="82"/>
      <c r="M902" s="82"/>
      <c r="N902" s="82"/>
      <c r="O902" s="87"/>
      <c r="P902" s="82"/>
      <c r="Q902" s="82"/>
      <c r="R902" s="82"/>
      <c r="S902" s="82"/>
      <c r="T902" s="82"/>
      <c r="U902" s="82"/>
      <c r="V902" s="87"/>
      <c r="W902" s="82"/>
      <c r="X902" s="82"/>
      <c r="Y902" s="82"/>
      <c r="Z902" s="82"/>
      <c r="AA902" s="82"/>
      <c r="AB902" s="82"/>
      <c r="AC902" s="82"/>
      <c r="AD902" s="82"/>
    </row>
    <row r="903" spans="1:30" s="1005" customFormat="1">
      <c r="A903" s="83"/>
      <c r="B903" s="82"/>
      <c r="C903" s="82"/>
      <c r="D903" s="82"/>
      <c r="E903" s="82"/>
      <c r="F903" s="82"/>
      <c r="G903" s="82"/>
      <c r="H903" s="87"/>
      <c r="I903" s="82"/>
      <c r="J903" s="82"/>
      <c r="K903" s="82"/>
      <c r="L903" s="82"/>
      <c r="M903" s="82"/>
      <c r="N903" s="82"/>
      <c r="O903" s="87"/>
      <c r="P903" s="82"/>
      <c r="Q903" s="82"/>
      <c r="R903" s="82"/>
      <c r="S903" s="82"/>
      <c r="T903" s="82"/>
      <c r="U903" s="82"/>
      <c r="V903" s="87"/>
      <c r="W903" s="82"/>
      <c r="X903" s="82"/>
      <c r="Y903" s="82"/>
      <c r="Z903" s="82"/>
      <c r="AA903" s="82"/>
      <c r="AB903" s="82"/>
      <c r="AC903" s="82"/>
      <c r="AD903" s="82"/>
    </row>
    <row r="904" spans="1:30" s="1005" customFormat="1">
      <c r="A904" s="83"/>
      <c r="B904" s="82"/>
      <c r="C904" s="82"/>
      <c r="D904" s="82"/>
      <c r="E904" s="82"/>
      <c r="F904" s="82"/>
      <c r="G904" s="82"/>
      <c r="H904" s="87"/>
      <c r="I904" s="82"/>
      <c r="J904" s="82"/>
      <c r="K904" s="82"/>
      <c r="L904" s="82"/>
      <c r="M904" s="82"/>
      <c r="N904" s="82"/>
      <c r="O904" s="87"/>
      <c r="P904" s="82"/>
      <c r="Q904" s="82"/>
      <c r="R904" s="82"/>
      <c r="S904" s="82"/>
      <c r="T904" s="82"/>
      <c r="U904" s="82"/>
      <c r="V904" s="87"/>
      <c r="W904" s="82"/>
      <c r="X904" s="82"/>
      <c r="Y904" s="82"/>
      <c r="Z904" s="82"/>
      <c r="AA904" s="82"/>
      <c r="AB904" s="82"/>
      <c r="AC904" s="82"/>
      <c r="AD904" s="82"/>
    </row>
    <row r="905" spans="1:30" s="1005" customFormat="1">
      <c r="A905" s="83"/>
      <c r="B905" s="82"/>
      <c r="C905" s="82"/>
      <c r="D905" s="82"/>
      <c r="E905" s="82"/>
      <c r="F905" s="82"/>
      <c r="G905" s="82"/>
      <c r="H905" s="87"/>
      <c r="I905" s="82"/>
      <c r="J905" s="82"/>
      <c r="K905" s="82"/>
      <c r="L905" s="82"/>
      <c r="M905" s="82"/>
      <c r="N905" s="82"/>
      <c r="O905" s="87"/>
      <c r="P905" s="82"/>
      <c r="Q905" s="82"/>
      <c r="R905" s="82"/>
      <c r="S905" s="82"/>
      <c r="T905" s="82"/>
      <c r="U905" s="82"/>
      <c r="V905" s="87"/>
      <c r="W905" s="82"/>
      <c r="X905" s="82"/>
      <c r="Y905" s="82"/>
      <c r="Z905" s="82"/>
      <c r="AA905" s="82"/>
      <c r="AB905" s="82"/>
      <c r="AC905" s="82"/>
      <c r="AD905" s="82"/>
    </row>
    <row r="906" spans="1:30" s="1005" customFormat="1">
      <c r="A906" s="83"/>
      <c r="B906" s="82"/>
      <c r="C906" s="82"/>
      <c r="D906" s="82"/>
      <c r="E906" s="82"/>
      <c r="F906" s="82"/>
      <c r="G906" s="82"/>
      <c r="H906" s="87"/>
      <c r="I906" s="82"/>
      <c r="J906" s="82"/>
      <c r="K906" s="82"/>
      <c r="L906" s="82"/>
      <c r="M906" s="82"/>
      <c r="N906" s="82"/>
      <c r="O906" s="87"/>
      <c r="P906" s="82"/>
      <c r="Q906" s="82"/>
      <c r="R906" s="82"/>
      <c r="S906" s="82"/>
      <c r="T906" s="82"/>
      <c r="U906" s="82"/>
      <c r="V906" s="87"/>
      <c r="W906" s="82"/>
      <c r="X906" s="82"/>
      <c r="Y906" s="82"/>
      <c r="Z906" s="82"/>
      <c r="AA906" s="82"/>
      <c r="AB906" s="82"/>
      <c r="AC906" s="82"/>
      <c r="AD906" s="82"/>
    </row>
    <row r="907" spans="1:30" s="1005" customFormat="1">
      <c r="A907" s="83"/>
      <c r="B907" s="82"/>
      <c r="C907" s="82"/>
      <c r="D907" s="82"/>
      <c r="E907" s="82"/>
      <c r="F907" s="82"/>
      <c r="G907" s="82"/>
      <c r="H907" s="87"/>
      <c r="I907" s="82"/>
      <c r="J907" s="82"/>
      <c r="K907" s="82"/>
      <c r="L907" s="82"/>
      <c r="M907" s="82"/>
      <c r="N907" s="82"/>
      <c r="O907" s="87"/>
      <c r="P907" s="82"/>
      <c r="Q907" s="82"/>
      <c r="R907" s="82"/>
      <c r="S907" s="82"/>
      <c r="T907" s="82"/>
      <c r="U907" s="82"/>
      <c r="V907" s="87"/>
      <c r="W907" s="82"/>
      <c r="X907" s="82"/>
      <c r="Y907" s="82"/>
      <c r="Z907" s="82"/>
      <c r="AA907" s="82"/>
      <c r="AB907" s="82"/>
      <c r="AC907" s="82"/>
      <c r="AD907" s="82"/>
    </row>
    <row r="908" spans="1:30" s="1005" customFormat="1">
      <c r="A908" s="83"/>
      <c r="B908" s="82"/>
      <c r="C908" s="82"/>
      <c r="D908" s="82"/>
      <c r="E908" s="82"/>
      <c r="F908" s="82"/>
      <c r="G908" s="82"/>
      <c r="H908" s="87"/>
      <c r="I908" s="82"/>
      <c r="J908" s="82"/>
      <c r="K908" s="82"/>
      <c r="L908" s="82"/>
      <c r="M908" s="82"/>
      <c r="N908" s="82"/>
      <c r="O908" s="87"/>
      <c r="P908" s="82"/>
      <c r="Q908" s="82"/>
      <c r="R908" s="82"/>
      <c r="S908" s="82"/>
      <c r="T908" s="82"/>
      <c r="U908" s="82"/>
      <c r="V908" s="87"/>
      <c r="W908" s="82"/>
      <c r="X908" s="82"/>
      <c r="Y908" s="82"/>
      <c r="Z908" s="82"/>
      <c r="AA908" s="82"/>
      <c r="AB908" s="82"/>
      <c r="AC908" s="82"/>
      <c r="AD908" s="82"/>
    </row>
    <row r="909" spans="1:30" s="1005" customFormat="1">
      <c r="A909" s="83"/>
      <c r="B909" s="82"/>
      <c r="C909" s="82"/>
      <c r="D909" s="82"/>
      <c r="E909" s="82"/>
      <c r="F909" s="82"/>
      <c r="G909" s="82"/>
      <c r="H909" s="87"/>
      <c r="I909" s="82"/>
      <c r="J909" s="82"/>
      <c r="K909" s="82"/>
      <c r="L909" s="82"/>
      <c r="M909" s="82"/>
      <c r="N909" s="82"/>
      <c r="O909" s="87"/>
      <c r="P909" s="82"/>
      <c r="Q909" s="82"/>
      <c r="R909" s="82"/>
      <c r="S909" s="82"/>
      <c r="T909" s="82"/>
      <c r="U909" s="82"/>
      <c r="V909" s="87"/>
      <c r="W909" s="82"/>
      <c r="X909" s="82"/>
      <c r="Y909" s="82"/>
      <c r="Z909" s="82"/>
      <c r="AA909" s="82"/>
      <c r="AB909" s="82"/>
      <c r="AC909" s="82"/>
      <c r="AD909" s="82"/>
    </row>
    <row r="910" spans="1:30" s="1005" customFormat="1">
      <c r="A910" s="83"/>
      <c r="B910" s="82"/>
      <c r="C910" s="82"/>
      <c r="D910" s="82"/>
      <c r="E910" s="82"/>
      <c r="F910" s="82"/>
      <c r="G910" s="82"/>
      <c r="H910" s="87"/>
      <c r="I910" s="82"/>
      <c r="J910" s="82"/>
      <c r="K910" s="82"/>
      <c r="L910" s="82"/>
      <c r="M910" s="82"/>
      <c r="N910" s="82"/>
      <c r="O910" s="87"/>
      <c r="P910" s="82"/>
      <c r="Q910" s="82"/>
      <c r="R910" s="82"/>
      <c r="S910" s="82"/>
      <c r="T910" s="82"/>
      <c r="U910" s="82"/>
      <c r="V910" s="87"/>
      <c r="W910" s="82"/>
      <c r="X910" s="82"/>
      <c r="Y910" s="82"/>
      <c r="Z910" s="82"/>
      <c r="AA910" s="82"/>
      <c r="AB910" s="82"/>
      <c r="AC910" s="82"/>
      <c r="AD910" s="82"/>
    </row>
    <row r="911" spans="1:30" s="1005" customFormat="1">
      <c r="A911" s="83"/>
      <c r="B911" s="82"/>
      <c r="C911" s="82"/>
      <c r="D911" s="82"/>
      <c r="E911" s="82"/>
      <c r="F911" s="82"/>
      <c r="G911" s="82"/>
      <c r="H911" s="87"/>
      <c r="I911" s="82"/>
      <c r="J911" s="82"/>
      <c r="K911" s="82"/>
      <c r="L911" s="82"/>
      <c r="M911" s="82"/>
      <c r="N911" s="82"/>
      <c r="O911" s="87"/>
      <c r="P911" s="82"/>
      <c r="Q911" s="82"/>
      <c r="R911" s="82"/>
      <c r="S911" s="82"/>
      <c r="T911" s="82"/>
      <c r="U911" s="82"/>
      <c r="V911" s="87"/>
      <c r="W911" s="82"/>
      <c r="X911" s="82"/>
      <c r="Y911" s="82"/>
      <c r="Z911" s="82"/>
      <c r="AA911" s="82"/>
      <c r="AB911" s="82"/>
      <c r="AC911" s="82"/>
      <c r="AD911" s="82"/>
    </row>
    <row r="912" spans="1:30" s="1005" customFormat="1">
      <c r="A912" s="83"/>
      <c r="B912" s="82"/>
      <c r="C912" s="82"/>
      <c r="D912" s="82"/>
      <c r="E912" s="82"/>
      <c r="F912" s="82"/>
      <c r="G912" s="82"/>
      <c r="H912" s="87"/>
      <c r="I912" s="82"/>
      <c r="J912" s="82"/>
      <c r="K912" s="82"/>
      <c r="L912" s="82"/>
      <c r="M912" s="82"/>
      <c r="N912" s="82"/>
      <c r="O912" s="87"/>
      <c r="P912" s="82"/>
      <c r="Q912" s="82"/>
      <c r="R912" s="82"/>
      <c r="S912" s="82"/>
      <c r="T912" s="82"/>
      <c r="U912" s="82"/>
      <c r="V912" s="87"/>
      <c r="W912" s="82"/>
      <c r="X912" s="82"/>
      <c r="Y912" s="82"/>
      <c r="Z912" s="82"/>
      <c r="AA912" s="82"/>
      <c r="AB912" s="82"/>
      <c r="AC912" s="82"/>
      <c r="AD912" s="82"/>
    </row>
    <row r="913" spans="1:30" s="1005" customFormat="1">
      <c r="A913" s="83"/>
      <c r="B913" s="82"/>
      <c r="C913" s="82"/>
      <c r="D913" s="82"/>
      <c r="E913" s="82"/>
      <c r="F913" s="82"/>
      <c r="G913" s="82"/>
      <c r="H913" s="87"/>
      <c r="I913" s="82"/>
      <c r="J913" s="82"/>
      <c r="K913" s="82"/>
      <c r="L913" s="82"/>
      <c r="M913" s="82"/>
      <c r="N913" s="82"/>
      <c r="O913" s="87"/>
      <c r="P913" s="82"/>
      <c r="Q913" s="82"/>
      <c r="R913" s="82"/>
      <c r="S913" s="82"/>
      <c r="T913" s="82"/>
      <c r="U913" s="82"/>
      <c r="V913" s="87"/>
      <c r="W913" s="82"/>
      <c r="X913" s="82"/>
      <c r="Y913" s="82"/>
      <c r="Z913" s="82"/>
      <c r="AA913" s="82"/>
      <c r="AB913" s="82"/>
      <c r="AC913" s="82"/>
      <c r="AD913" s="82"/>
    </row>
    <row r="914" spans="1:30" s="1005" customFormat="1">
      <c r="A914" s="83"/>
      <c r="B914" s="82"/>
      <c r="C914" s="82"/>
      <c r="D914" s="82"/>
      <c r="E914" s="82"/>
      <c r="F914" s="82"/>
      <c r="G914" s="82"/>
      <c r="H914" s="87"/>
      <c r="I914" s="82"/>
      <c r="J914" s="82"/>
      <c r="K914" s="82"/>
      <c r="L914" s="82"/>
      <c r="M914" s="82"/>
      <c r="N914" s="82"/>
      <c r="O914" s="87"/>
      <c r="P914" s="82"/>
      <c r="Q914" s="82"/>
      <c r="R914" s="82"/>
      <c r="S914" s="82"/>
      <c r="T914" s="82"/>
      <c r="U914" s="82"/>
      <c r="V914" s="87"/>
      <c r="W914" s="82"/>
      <c r="X914" s="82"/>
      <c r="Y914" s="82"/>
      <c r="Z914" s="82"/>
      <c r="AA914" s="82"/>
      <c r="AB914" s="82"/>
      <c r="AC914" s="82"/>
      <c r="AD914" s="82"/>
    </row>
    <row r="915" spans="1:30" s="1005" customFormat="1">
      <c r="A915" s="83"/>
      <c r="B915" s="82"/>
      <c r="C915" s="82"/>
      <c r="D915" s="82"/>
      <c r="E915" s="82"/>
      <c r="F915" s="82"/>
      <c r="G915" s="82"/>
      <c r="H915" s="87"/>
      <c r="I915" s="82"/>
      <c r="J915" s="82"/>
      <c r="K915" s="82"/>
      <c r="L915" s="82"/>
      <c r="M915" s="82"/>
      <c r="N915" s="82"/>
      <c r="O915" s="87"/>
      <c r="P915" s="82"/>
      <c r="Q915" s="82"/>
      <c r="R915" s="82"/>
      <c r="S915" s="82"/>
      <c r="T915" s="82"/>
      <c r="U915" s="82"/>
      <c r="V915" s="87"/>
      <c r="W915" s="82"/>
      <c r="X915" s="82"/>
      <c r="Y915" s="82"/>
      <c r="Z915" s="82"/>
      <c r="AA915" s="82"/>
      <c r="AB915" s="82"/>
      <c r="AC915" s="82"/>
      <c r="AD915" s="82"/>
    </row>
    <row r="916" spans="1:30" s="1005" customFormat="1">
      <c r="A916" s="83"/>
      <c r="B916" s="82"/>
      <c r="C916" s="82"/>
      <c r="D916" s="82"/>
      <c r="E916" s="82"/>
      <c r="F916" s="82"/>
      <c r="G916" s="82"/>
      <c r="H916" s="87"/>
      <c r="I916" s="82"/>
      <c r="J916" s="82"/>
      <c r="K916" s="82"/>
      <c r="L916" s="82"/>
      <c r="M916" s="82"/>
      <c r="N916" s="82"/>
      <c r="O916" s="87"/>
      <c r="P916" s="82"/>
      <c r="Q916" s="82"/>
      <c r="R916" s="82"/>
      <c r="S916" s="82"/>
      <c r="T916" s="82"/>
      <c r="U916" s="82"/>
      <c r="V916" s="87"/>
      <c r="W916" s="82"/>
      <c r="X916" s="82"/>
      <c r="Y916" s="82"/>
      <c r="Z916" s="82"/>
      <c r="AA916" s="82"/>
      <c r="AB916" s="82"/>
      <c r="AC916" s="82"/>
      <c r="AD916" s="82"/>
    </row>
    <row r="917" spans="1:30" s="1005" customFormat="1">
      <c r="A917" s="83"/>
      <c r="B917" s="82"/>
      <c r="C917" s="82"/>
      <c r="D917" s="82"/>
      <c r="E917" s="82"/>
      <c r="F917" s="82"/>
      <c r="G917" s="82"/>
      <c r="H917" s="87"/>
      <c r="I917" s="82"/>
      <c r="J917" s="82"/>
      <c r="K917" s="82"/>
      <c r="L917" s="82"/>
      <c r="M917" s="82"/>
      <c r="N917" s="82"/>
      <c r="O917" s="87"/>
      <c r="P917" s="82"/>
      <c r="Q917" s="82"/>
      <c r="R917" s="82"/>
      <c r="S917" s="82"/>
      <c r="T917" s="82"/>
      <c r="U917" s="82"/>
      <c r="V917" s="87"/>
      <c r="W917" s="82"/>
      <c r="X917" s="82"/>
      <c r="Y917" s="82"/>
      <c r="Z917" s="82"/>
      <c r="AA917" s="82"/>
      <c r="AB917" s="82"/>
      <c r="AC917" s="82"/>
      <c r="AD917" s="82"/>
    </row>
    <row r="918" spans="1:30" s="1005" customFormat="1">
      <c r="A918" s="83"/>
      <c r="B918" s="82"/>
      <c r="C918" s="82"/>
      <c r="D918" s="82"/>
      <c r="E918" s="82"/>
      <c r="F918" s="82"/>
      <c r="G918" s="82"/>
      <c r="H918" s="87"/>
      <c r="I918" s="82"/>
      <c r="J918" s="82"/>
      <c r="K918" s="82"/>
      <c r="L918" s="82"/>
      <c r="M918" s="82"/>
      <c r="N918" s="82"/>
      <c r="O918" s="87"/>
      <c r="P918" s="82"/>
      <c r="Q918" s="82"/>
      <c r="R918" s="82"/>
      <c r="S918" s="82"/>
      <c r="T918" s="82"/>
      <c r="U918" s="82"/>
      <c r="V918" s="87"/>
      <c r="W918" s="82"/>
      <c r="X918" s="82"/>
      <c r="Y918" s="82"/>
      <c r="Z918" s="82"/>
      <c r="AA918" s="82"/>
      <c r="AB918" s="82"/>
      <c r="AC918" s="82"/>
      <c r="AD918" s="82"/>
    </row>
    <row r="919" spans="1:30" s="1005" customFormat="1">
      <c r="A919" s="83"/>
      <c r="B919" s="82"/>
      <c r="C919" s="82"/>
      <c r="D919" s="82"/>
      <c r="E919" s="82"/>
      <c r="F919" s="82"/>
      <c r="G919" s="82"/>
      <c r="H919" s="87"/>
      <c r="I919" s="82"/>
      <c r="J919" s="82"/>
      <c r="K919" s="82"/>
      <c r="L919" s="82"/>
      <c r="M919" s="82"/>
      <c r="N919" s="82"/>
      <c r="O919" s="87"/>
      <c r="P919" s="82"/>
      <c r="Q919" s="82"/>
      <c r="R919" s="82"/>
      <c r="S919" s="82"/>
      <c r="T919" s="82"/>
      <c r="U919" s="82"/>
      <c r="V919" s="87"/>
      <c r="W919" s="82"/>
      <c r="X919" s="82"/>
      <c r="Y919" s="82"/>
      <c r="Z919" s="82"/>
      <c r="AA919" s="82"/>
      <c r="AB919" s="82"/>
      <c r="AC919" s="82"/>
      <c r="AD919" s="82"/>
    </row>
    <row r="920" spans="1:30" s="1005" customFormat="1">
      <c r="A920" s="83"/>
      <c r="B920" s="82"/>
      <c r="C920" s="82"/>
      <c r="D920" s="82"/>
      <c r="E920" s="82"/>
      <c r="F920" s="82"/>
      <c r="G920" s="82"/>
      <c r="H920" s="87"/>
      <c r="I920" s="82"/>
      <c r="J920" s="82"/>
      <c r="K920" s="82"/>
      <c r="L920" s="82"/>
      <c r="M920" s="82"/>
      <c r="N920" s="82"/>
      <c r="O920" s="87"/>
      <c r="P920" s="82"/>
      <c r="Q920" s="82"/>
      <c r="R920" s="82"/>
      <c r="S920" s="82"/>
      <c r="T920" s="82"/>
      <c r="U920" s="82"/>
      <c r="V920" s="87"/>
      <c r="W920" s="82"/>
      <c r="X920" s="82"/>
      <c r="Y920" s="82"/>
      <c r="Z920" s="82"/>
      <c r="AA920" s="82"/>
      <c r="AB920" s="82"/>
      <c r="AC920" s="82"/>
      <c r="AD920" s="82"/>
    </row>
    <row r="921" spans="1:30" s="1005" customFormat="1">
      <c r="A921" s="83"/>
      <c r="B921" s="82"/>
      <c r="C921" s="82"/>
      <c r="D921" s="82"/>
      <c r="E921" s="82"/>
      <c r="F921" s="82"/>
      <c r="G921" s="82"/>
      <c r="H921" s="87"/>
      <c r="I921" s="82"/>
      <c r="J921" s="82"/>
      <c r="K921" s="82"/>
      <c r="L921" s="82"/>
      <c r="M921" s="82"/>
      <c r="N921" s="82"/>
      <c r="O921" s="87"/>
      <c r="P921" s="82"/>
      <c r="Q921" s="82"/>
      <c r="R921" s="82"/>
      <c r="S921" s="82"/>
      <c r="T921" s="82"/>
      <c r="U921" s="82"/>
      <c r="V921" s="87"/>
      <c r="W921" s="82"/>
      <c r="X921" s="82"/>
      <c r="Y921" s="82"/>
      <c r="Z921" s="82"/>
      <c r="AA921" s="82"/>
      <c r="AB921" s="82"/>
      <c r="AC921" s="82"/>
      <c r="AD921" s="82"/>
    </row>
    <row r="922" spans="1:30" s="1005" customFormat="1">
      <c r="A922" s="83"/>
      <c r="B922" s="82"/>
      <c r="C922" s="82"/>
      <c r="D922" s="82"/>
      <c r="E922" s="82"/>
      <c r="F922" s="82"/>
      <c r="G922" s="82"/>
      <c r="H922" s="87"/>
      <c r="I922" s="82"/>
      <c r="J922" s="82"/>
      <c r="K922" s="82"/>
      <c r="L922" s="82"/>
      <c r="M922" s="82"/>
      <c r="N922" s="82"/>
      <c r="O922" s="87"/>
      <c r="P922" s="82"/>
      <c r="Q922" s="82"/>
      <c r="R922" s="82"/>
      <c r="S922" s="82"/>
      <c r="T922" s="82"/>
      <c r="U922" s="82"/>
      <c r="V922" s="87"/>
      <c r="W922" s="82"/>
      <c r="X922" s="82"/>
      <c r="Y922" s="82"/>
      <c r="Z922" s="82"/>
      <c r="AA922" s="82"/>
      <c r="AB922" s="82"/>
      <c r="AC922" s="82"/>
      <c r="AD922" s="82"/>
    </row>
    <row r="923" spans="1:30" s="1005" customFormat="1">
      <c r="A923" s="83"/>
      <c r="B923" s="82"/>
      <c r="C923" s="82"/>
      <c r="D923" s="82"/>
      <c r="E923" s="82"/>
      <c r="F923" s="82"/>
      <c r="G923" s="82"/>
      <c r="H923" s="87"/>
      <c r="I923" s="82"/>
      <c r="J923" s="82"/>
      <c r="K923" s="82"/>
      <c r="L923" s="82"/>
      <c r="M923" s="82"/>
      <c r="N923" s="82"/>
      <c r="O923" s="87"/>
      <c r="P923" s="82"/>
      <c r="Q923" s="82"/>
      <c r="R923" s="82"/>
      <c r="S923" s="82"/>
      <c r="T923" s="82"/>
      <c r="U923" s="82"/>
      <c r="V923" s="87"/>
      <c r="W923" s="82"/>
      <c r="X923" s="82"/>
      <c r="Y923" s="82"/>
      <c r="Z923" s="82"/>
      <c r="AA923" s="82"/>
      <c r="AB923" s="82"/>
      <c r="AC923" s="82"/>
      <c r="AD923" s="82"/>
    </row>
    <row r="924" spans="1:30" s="1005" customFormat="1">
      <c r="A924" s="83"/>
      <c r="B924" s="82"/>
      <c r="C924" s="82"/>
      <c r="D924" s="82"/>
      <c r="E924" s="82"/>
      <c r="F924" s="82"/>
      <c r="G924" s="82"/>
      <c r="H924" s="87"/>
      <c r="I924" s="82"/>
      <c r="J924" s="82"/>
      <c r="K924" s="82"/>
      <c r="L924" s="82"/>
      <c r="M924" s="82"/>
      <c r="N924" s="82"/>
      <c r="O924" s="87"/>
      <c r="P924" s="82"/>
      <c r="Q924" s="82"/>
      <c r="R924" s="82"/>
      <c r="S924" s="82"/>
      <c r="T924" s="82"/>
      <c r="U924" s="82"/>
      <c r="V924" s="87"/>
      <c r="W924" s="82"/>
      <c r="X924" s="82"/>
      <c r="Y924" s="82"/>
      <c r="Z924" s="82"/>
      <c r="AA924" s="82"/>
      <c r="AB924" s="82"/>
      <c r="AC924" s="82"/>
      <c r="AD924" s="82"/>
    </row>
    <row r="925" spans="1:30" s="1005" customFormat="1">
      <c r="A925" s="83"/>
      <c r="B925" s="82"/>
      <c r="C925" s="82"/>
      <c r="D925" s="82"/>
      <c r="E925" s="82"/>
      <c r="F925" s="82"/>
      <c r="G925" s="82"/>
      <c r="H925" s="87"/>
      <c r="I925" s="82"/>
      <c r="J925" s="82"/>
      <c r="K925" s="82"/>
      <c r="L925" s="82"/>
      <c r="M925" s="82"/>
      <c r="N925" s="82"/>
      <c r="O925" s="87"/>
      <c r="P925" s="82"/>
      <c r="Q925" s="82"/>
      <c r="R925" s="82"/>
      <c r="S925" s="82"/>
      <c r="T925" s="82"/>
      <c r="U925" s="82"/>
      <c r="V925" s="87"/>
      <c r="W925" s="82"/>
      <c r="X925" s="82"/>
      <c r="Y925" s="82"/>
      <c r="Z925" s="82"/>
      <c r="AA925" s="82"/>
      <c r="AB925" s="82"/>
      <c r="AC925" s="82"/>
      <c r="AD925" s="82"/>
    </row>
    <row r="926" spans="1:30" s="1005" customFormat="1">
      <c r="A926" s="83"/>
      <c r="B926" s="82"/>
      <c r="C926" s="82"/>
      <c r="D926" s="82"/>
      <c r="E926" s="82"/>
      <c r="F926" s="82"/>
      <c r="G926" s="82"/>
      <c r="H926" s="87"/>
      <c r="I926" s="82"/>
      <c r="J926" s="82"/>
      <c r="K926" s="82"/>
      <c r="L926" s="82"/>
      <c r="M926" s="82"/>
      <c r="N926" s="82"/>
      <c r="O926" s="87"/>
      <c r="P926" s="82"/>
      <c r="Q926" s="82"/>
      <c r="R926" s="82"/>
      <c r="S926" s="82"/>
      <c r="T926" s="82"/>
      <c r="U926" s="82"/>
      <c r="V926" s="87"/>
      <c r="W926" s="82"/>
      <c r="X926" s="82"/>
      <c r="Y926" s="82"/>
      <c r="Z926" s="82"/>
      <c r="AA926" s="82"/>
      <c r="AB926" s="82"/>
      <c r="AC926" s="82"/>
      <c r="AD926" s="82"/>
    </row>
    <row r="927" spans="1:30" s="1005" customFormat="1">
      <c r="A927" s="83"/>
      <c r="B927" s="82"/>
      <c r="C927" s="82"/>
      <c r="D927" s="82"/>
      <c r="E927" s="82"/>
      <c r="F927" s="82"/>
      <c r="G927" s="82"/>
      <c r="H927" s="87"/>
      <c r="I927" s="82"/>
      <c r="J927" s="82"/>
      <c r="K927" s="82"/>
      <c r="L927" s="82"/>
      <c r="M927" s="82"/>
      <c r="N927" s="82"/>
      <c r="O927" s="87"/>
      <c r="P927" s="82"/>
      <c r="Q927" s="82"/>
      <c r="R927" s="82"/>
      <c r="S927" s="82"/>
      <c r="T927" s="82"/>
      <c r="U927" s="82"/>
      <c r="V927" s="87"/>
      <c r="W927" s="82"/>
      <c r="X927" s="82"/>
      <c r="Y927" s="82"/>
      <c r="Z927" s="82"/>
      <c r="AA927" s="82"/>
      <c r="AB927" s="82"/>
      <c r="AC927" s="82"/>
      <c r="AD927" s="82"/>
    </row>
    <row r="928" spans="1:30" s="1005" customFormat="1">
      <c r="A928" s="83"/>
      <c r="B928" s="82"/>
      <c r="C928" s="82"/>
      <c r="D928" s="82"/>
      <c r="E928" s="82"/>
      <c r="F928" s="82"/>
      <c r="G928" s="82"/>
      <c r="H928" s="87"/>
      <c r="I928" s="82"/>
      <c r="J928" s="82"/>
      <c r="K928" s="82"/>
      <c r="L928" s="82"/>
      <c r="M928" s="82"/>
      <c r="N928" s="82"/>
      <c r="O928" s="87"/>
      <c r="P928" s="82"/>
      <c r="Q928" s="82"/>
      <c r="R928" s="82"/>
      <c r="S928" s="82"/>
      <c r="T928" s="82"/>
      <c r="U928" s="82"/>
      <c r="V928" s="87"/>
      <c r="W928" s="82"/>
      <c r="X928" s="82"/>
      <c r="Y928" s="82"/>
      <c r="Z928" s="82"/>
      <c r="AA928" s="82"/>
      <c r="AB928" s="82"/>
      <c r="AC928" s="82"/>
      <c r="AD928" s="82"/>
    </row>
    <row r="929" spans="1:30" s="1005" customFormat="1">
      <c r="A929" s="83"/>
      <c r="B929" s="82"/>
      <c r="C929" s="82"/>
      <c r="D929" s="82"/>
      <c r="E929" s="82"/>
      <c r="F929" s="82"/>
      <c r="G929" s="82"/>
      <c r="H929" s="87"/>
      <c r="I929" s="82"/>
      <c r="J929" s="82"/>
      <c r="K929" s="82"/>
      <c r="L929" s="82"/>
      <c r="M929" s="82"/>
      <c r="N929" s="82"/>
      <c r="O929" s="87"/>
      <c r="P929" s="82"/>
      <c r="Q929" s="82"/>
      <c r="R929" s="82"/>
      <c r="S929" s="82"/>
      <c r="T929" s="82"/>
      <c r="U929" s="82"/>
      <c r="V929" s="87"/>
      <c r="W929" s="82"/>
      <c r="X929" s="82"/>
      <c r="Y929" s="82"/>
      <c r="Z929" s="82"/>
      <c r="AA929" s="82"/>
      <c r="AB929" s="82"/>
      <c r="AC929" s="82"/>
      <c r="AD929" s="82"/>
    </row>
    <row r="930" spans="1:30" s="1005" customFormat="1">
      <c r="A930" s="83"/>
      <c r="B930" s="82"/>
      <c r="C930" s="82"/>
      <c r="D930" s="82"/>
      <c r="E930" s="82"/>
      <c r="F930" s="82"/>
      <c r="G930" s="82"/>
      <c r="H930" s="87"/>
      <c r="I930" s="82"/>
      <c r="J930" s="82"/>
      <c r="K930" s="82"/>
      <c r="L930" s="82"/>
      <c r="M930" s="82"/>
      <c r="N930" s="82"/>
      <c r="O930" s="87"/>
      <c r="P930" s="82"/>
      <c r="Q930" s="82"/>
      <c r="R930" s="82"/>
      <c r="S930" s="82"/>
      <c r="T930" s="82"/>
      <c r="U930" s="82"/>
      <c r="V930" s="87"/>
      <c r="W930" s="82"/>
      <c r="X930" s="82"/>
      <c r="Y930" s="82"/>
      <c r="Z930" s="82"/>
      <c r="AA930" s="82"/>
      <c r="AB930" s="82"/>
      <c r="AC930" s="82"/>
      <c r="AD930" s="82"/>
    </row>
    <row r="931" spans="1:30" s="1005" customFormat="1">
      <c r="A931" s="83"/>
      <c r="B931" s="82"/>
      <c r="C931" s="82"/>
      <c r="D931" s="82"/>
      <c r="E931" s="82"/>
      <c r="F931" s="82"/>
      <c r="G931" s="82"/>
      <c r="H931" s="87"/>
      <c r="I931" s="82"/>
      <c r="J931" s="82"/>
      <c r="K931" s="82"/>
      <c r="L931" s="82"/>
      <c r="M931" s="82"/>
      <c r="N931" s="82"/>
      <c r="O931" s="87"/>
      <c r="P931" s="82"/>
      <c r="Q931" s="82"/>
      <c r="R931" s="82"/>
      <c r="S931" s="82"/>
      <c r="T931" s="82"/>
      <c r="U931" s="82"/>
      <c r="V931" s="87"/>
      <c r="W931" s="82"/>
      <c r="X931" s="82"/>
      <c r="Y931" s="82"/>
      <c r="Z931" s="82"/>
      <c r="AA931" s="82"/>
      <c r="AB931" s="82"/>
      <c r="AC931" s="82"/>
      <c r="AD931" s="82"/>
    </row>
    <row r="932" spans="1:30" s="1005" customFormat="1">
      <c r="A932" s="83"/>
      <c r="B932" s="82"/>
      <c r="C932" s="82"/>
      <c r="D932" s="82"/>
      <c r="E932" s="82"/>
      <c r="F932" s="82"/>
      <c r="G932" s="82"/>
      <c r="H932" s="87"/>
      <c r="I932" s="82"/>
      <c r="J932" s="82"/>
      <c r="K932" s="82"/>
      <c r="L932" s="82"/>
      <c r="M932" s="82"/>
      <c r="N932" s="82"/>
      <c r="O932" s="87"/>
      <c r="P932" s="82"/>
      <c r="Q932" s="82"/>
      <c r="R932" s="82"/>
      <c r="S932" s="82"/>
      <c r="T932" s="82"/>
      <c r="U932" s="82"/>
      <c r="V932" s="87"/>
      <c r="W932" s="82"/>
      <c r="X932" s="82"/>
      <c r="Y932" s="82"/>
      <c r="Z932" s="82"/>
      <c r="AA932" s="82"/>
      <c r="AB932" s="82"/>
      <c r="AC932" s="82"/>
      <c r="AD932" s="82"/>
    </row>
    <row r="933" spans="1:30" s="1005" customFormat="1">
      <c r="A933" s="83"/>
      <c r="B933" s="82"/>
      <c r="C933" s="82"/>
      <c r="D933" s="82"/>
      <c r="E933" s="82"/>
      <c r="F933" s="82"/>
      <c r="G933" s="82"/>
      <c r="H933" s="87"/>
      <c r="I933" s="82"/>
      <c r="J933" s="82"/>
      <c r="K933" s="82"/>
      <c r="L933" s="82"/>
      <c r="M933" s="82"/>
      <c r="N933" s="82"/>
      <c r="O933" s="87"/>
      <c r="P933" s="82"/>
      <c r="Q933" s="82"/>
      <c r="R933" s="82"/>
      <c r="S933" s="82"/>
      <c r="T933" s="82"/>
      <c r="U933" s="82"/>
      <c r="V933" s="87"/>
      <c r="W933" s="82"/>
      <c r="X933" s="82"/>
      <c r="Y933" s="82"/>
      <c r="Z933" s="82"/>
      <c r="AA933" s="82"/>
      <c r="AB933" s="82"/>
      <c r="AC933" s="82"/>
      <c r="AD933" s="82"/>
    </row>
    <row r="934" spans="1:30" s="1005" customFormat="1">
      <c r="A934" s="83"/>
      <c r="B934" s="82"/>
      <c r="C934" s="82"/>
      <c r="D934" s="82"/>
      <c r="E934" s="82"/>
      <c r="F934" s="82"/>
      <c r="G934" s="82"/>
      <c r="H934" s="87"/>
      <c r="I934" s="82"/>
      <c r="J934" s="82"/>
      <c r="K934" s="82"/>
      <c r="L934" s="82"/>
      <c r="M934" s="82"/>
      <c r="N934" s="82"/>
      <c r="O934" s="87"/>
      <c r="P934" s="82"/>
      <c r="Q934" s="82"/>
      <c r="R934" s="82"/>
      <c r="S934" s="82"/>
      <c r="T934" s="82"/>
      <c r="U934" s="82"/>
      <c r="V934" s="87"/>
      <c r="W934" s="82"/>
      <c r="X934" s="82"/>
      <c r="Y934" s="82"/>
      <c r="Z934" s="82"/>
      <c r="AA934" s="82"/>
      <c r="AB934" s="82"/>
      <c r="AC934" s="82"/>
      <c r="AD934" s="82"/>
    </row>
    <row r="935" spans="1:30" s="1005" customFormat="1">
      <c r="A935" s="83"/>
      <c r="B935" s="82"/>
      <c r="C935" s="82"/>
      <c r="D935" s="82"/>
      <c r="E935" s="82"/>
      <c r="F935" s="82"/>
      <c r="G935" s="82"/>
      <c r="H935" s="87"/>
      <c r="I935" s="82"/>
      <c r="J935" s="82"/>
      <c r="K935" s="82"/>
      <c r="L935" s="82"/>
      <c r="M935" s="82"/>
      <c r="N935" s="82"/>
      <c r="O935" s="87"/>
      <c r="P935" s="82"/>
      <c r="Q935" s="82"/>
      <c r="R935" s="82"/>
      <c r="S935" s="82"/>
      <c r="T935" s="82"/>
      <c r="U935" s="82"/>
      <c r="V935" s="87"/>
      <c r="W935" s="82"/>
      <c r="X935" s="82"/>
      <c r="Y935" s="82"/>
      <c r="Z935" s="82"/>
      <c r="AA935" s="82"/>
      <c r="AB935" s="82"/>
      <c r="AC935" s="82"/>
      <c r="AD935" s="82"/>
    </row>
    <row r="936" spans="1:30" s="1005" customFormat="1">
      <c r="A936" s="83"/>
      <c r="B936" s="82"/>
      <c r="C936" s="82"/>
      <c r="D936" s="82"/>
      <c r="E936" s="82"/>
      <c r="F936" s="82"/>
      <c r="G936" s="82"/>
      <c r="H936" s="87"/>
      <c r="I936" s="82"/>
      <c r="J936" s="82"/>
      <c r="K936" s="82"/>
      <c r="L936" s="82"/>
      <c r="M936" s="82"/>
      <c r="N936" s="82"/>
      <c r="O936" s="87"/>
      <c r="P936" s="82"/>
      <c r="Q936" s="82"/>
      <c r="R936" s="82"/>
      <c r="S936" s="82"/>
      <c r="T936" s="82"/>
      <c r="U936" s="82"/>
      <c r="V936" s="87"/>
      <c r="W936" s="82"/>
      <c r="X936" s="82"/>
      <c r="Y936" s="82"/>
      <c r="Z936" s="82"/>
      <c r="AA936" s="82"/>
      <c r="AB936" s="82"/>
      <c r="AC936" s="82"/>
      <c r="AD936" s="82"/>
    </row>
    <row r="937" spans="1:30" s="1005" customFormat="1">
      <c r="A937" s="83"/>
      <c r="B937" s="82"/>
      <c r="C937" s="82"/>
      <c r="D937" s="82"/>
      <c r="E937" s="82"/>
      <c r="F937" s="82"/>
      <c r="G937" s="82"/>
      <c r="H937" s="87"/>
      <c r="I937" s="82"/>
      <c r="J937" s="82"/>
      <c r="K937" s="82"/>
      <c r="L937" s="82"/>
      <c r="M937" s="82"/>
      <c r="N937" s="82"/>
      <c r="O937" s="87"/>
      <c r="P937" s="82"/>
      <c r="Q937" s="82"/>
      <c r="R937" s="82"/>
      <c r="S937" s="82"/>
      <c r="T937" s="82"/>
      <c r="U937" s="82"/>
      <c r="V937" s="87"/>
      <c r="W937" s="82"/>
      <c r="X937" s="82"/>
      <c r="Y937" s="82"/>
      <c r="Z937" s="82"/>
      <c r="AA937" s="82"/>
      <c r="AB937" s="82"/>
      <c r="AC937" s="82"/>
      <c r="AD937" s="82"/>
    </row>
    <row r="938" spans="1:30" s="1005" customFormat="1">
      <c r="A938" s="83"/>
      <c r="B938" s="82"/>
      <c r="C938" s="82"/>
      <c r="D938" s="82"/>
      <c r="E938" s="82"/>
      <c r="F938" s="82"/>
      <c r="G938" s="82"/>
      <c r="H938" s="87"/>
      <c r="I938" s="82"/>
      <c r="J938" s="82"/>
      <c r="K938" s="82"/>
      <c r="L938" s="82"/>
      <c r="M938" s="82"/>
      <c r="N938" s="82"/>
      <c r="O938" s="87"/>
      <c r="P938" s="82"/>
      <c r="Q938" s="82"/>
      <c r="R938" s="82"/>
      <c r="S938" s="82"/>
      <c r="T938" s="82"/>
      <c r="U938" s="82"/>
      <c r="V938" s="87"/>
      <c r="W938" s="82"/>
      <c r="X938" s="82"/>
      <c r="Y938" s="82"/>
      <c r="Z938" s="82"/>
      <c r="AA938" s="82"/>
      <c r="AB938" s="82"/>
      <c r="AC938" s="82"/>
      <c r="AD938" s="82"/>
    </row>
    <row r="939" spans="1:30" s="1005" customFormat="1">
      <c r="A939" s="83"/>
      <c r="B939" s="82"/>
      <c r="C939" s="82"/>
      <c r="D939" s="82"/>
      <c r="E939" s="82"/>
      <c r="F939" s="82"/>
      <c r="G939" s="82"/>
      <c r="H939" s="87"/>
      <c r="I939" s="82"/>
      <c r="J939" s="82"/>
      <c r="K939" s="82"/>
      <c r="L939" s="82"/>
      <c r="M939" s="82"/>
      <c r="N939" s="82"/>
      <c r="O939" s="87"/>
      <c r="P939" s="82"/>
      <c r="Q939" s="82"/>
      <c r="R939" s="82"/>
      <c r="S939" s="82"/>
      <c r="T939" s="82"/>
      <c r="U939" s="82"/>
      <c r="V939" s="87"/>
      <c r="W939" s="82"/>
      <c r="X939" s="82"/>
      <c r="Y939" s="82"/>
      <c r="Z939" s="82"/>
      <c r="AA939" s="82"/>
      <c r="AB939" s="82"/>
      <c r="AC939" s="82"/>
      <c r="AD939" s="82"/>
    </row>
    <row r="940" spans="1:30" s="1005" customFormat="1">
      <c r="A940" s="83"/>
      <c r="B940" s="82"/>
      <c r="C940" s="82"/>
      <c r="D940" s="82"/>
      <c r="E940" s="82"/>
      <c r="F940" s="82"/>
      <c r="G940" s="82"/>
      <c r="H940" s="87"/>
      <c r="I940" s="82"/>
      <c r="J940" s="82"/>
      <c r="K940" s="82"/>
      <c r="L940" s="82"/>
      <c r="M940" s="82"/>
      <c r="N940" s="82"/>
      <c r="O940" s="87"/>
      <c r="P940" s="82"/>
      <c r="Q940" s="82"/>
      <c r="R940" s="82"/>
      <c r="S940" s="82"/>
      <c r="T940" s="82"/>
      <c r="U940" s="82"/>
      <c r="V940" s="87"/>
      <c r="W940" s="82"/>
      <c r="X940" s="82"/>
      <c r="Y940" s="82"/>
      <c r="Z940" s="82"/>
      <c r="AA940" s="82"/>
      <c r="AB940" s="82"/>
      <c r="AC940" s="82"/>
      <c r="AD940" s="82"/>
    </row>
    <row r="941" spans="1:30" s="1005" customFormat="1">
      <c r="A941" s="83"/>
      <c r="B941" s="82"/>
      <c r="C941" s="82"/>
      <c r="D941" s="82"/>
      <c r="E941" s="82"/>
      <c r="F941" s="82"/>
      <c r="G941" s="82"/>
      <c r="H941" s="87"/>
      <c r="I941" s="82"/>
      <c r="J941" s="82"/>
      <c r="K941" s="82"/>
      <c r="L941" s="82"/>
      <c r="M941" s="82"/>
      <c r="N941" s="82"/>
      <c r="O941" s="87"/>
      <c r="P941" s="82"/>
      <c r="Q941" s="82"/>
      <c r="R941" s="82"/>
      <c r="S941" s="82"/>
      <c r="T941" s="82"/>
      <c r="U941" s="82"/>
      <c r="V941" s="87"/>
      <c r="W941" s="82"/>
      <c r="X941" s="82"/>
      <c r="Y941" s="82"/>
      <c r="Z941" s="82"/>
      <c r="AA941" s="82"/>
      <c r="AB941" s="82"/>
      <c r="AC941" s="82"/>
      <c r="AD941" s="82"/>
    </row>
    <row r="942" spans="1:30" s="1005" customFormat="1">
      <c r="A942" s="83"/>
      <c r="B942" s="82"/>
      <c r="C942" s="82"/>
      <c r="D942" s="82"/>
      <c r="E942" s="82"/>
      <c r="F942" s="82"/>
      <c r="G942" s="82"/>
      <c r="H942" s="87"/>
      <c r="I942" s="82"/>
      <c r="J942" s="82"/>
      <c r="K942" s="82"/>
      <c r="L942" s="82"/>
      <c r="M942" s="82"/>
      <c r="N942" s="82"/>
      <c r="O942" s="87"/>
      <c r="P942" s="82"/>
      <c r="Q942" s="82"/>
      <c r="R942" s="82"/>
      <c r="S942" s="82"/>
      <c r="T942" s="82"/>
      <c r="U942" s="82"/>
      <c r="V942" s="87"/>
      <c r="W942" s="82"/>
      <c r="X942" s="82"/>
      <c r="Y942" s="82"/>
      <c r="Z942" s="82"/>
      <c r="AA942" s="82"/>
      <c r="AB942" s="82"/>
      <c r="AC942" s="82"/>
      <c r="AD942" s="82"/>
    </row>
    <row r="943" spans="1:30" s="1005" customFormat="1">
      <c r="A943" s="83"/>
      <c r="B943" s="82"/>
      <c r="C943" s="82"/>
      <c r="D943" s="82"/>
      <c r="E943" s="82"/>
      <c r="F943" s="82"/>
      <c r="G943" s="82"/>
      <c r="H943" s="87"/>
      <c r="I943" s="82"/>
      <c r="J943" s="82"/>
      <c r="K943" s="82"/>
      <c r="L943" s="82"/>
      <c r="M943" s="82"/>
      <c r="N943" s="82"/>
      <c r="O943" s="87"/>
      <c r="P943" s="82"/>
      <c r="Q943" s="82"/>
      <c r="R943" s="82"/>
      <c r="S943" s="82"/>
      <c r="T943" s="82"/>
      <c r="U943" s="82"/>
      <c r="V943" s="87"/>
      <c r="W943" s="82"/>
      <c r="X943" s="82"/>
      <c r="Y943" s="82"/>
      <c r="Z943" s="82"/>
      <c r="AA943" s="82"/>
      <c r="AB943" s="82"/>
      <c r="AC943" s="82"/>
      <c r="AD943" s="82"/>
    </row>
    <row r="944" spans="1:30" s="1005" customFormat="1">
      <c r="A944" s="83"/>
      <c r="B944" s="82"/>
      <c r="C944" s="82"/>
      <c r="D944" s="82"/>
      <c r="E944" s="82"/>
      <c r="F944" s="82"/>
      <c r="G944" s="82"/>
      <c r="H944" s="87"/>
      <c r="I944" s="82"/>
      <c r="J944" s="82"/>
      <c r="K944" s="82"/>
      <c r="L944" s="82"/>
      <c r="M944" s="82"/>
      <c r="N944" s="82"/>
      <c r="O944" s="87"/>
      <c r="P944" s="82"/>
      <c r="Q944" s="82"/>
      <c r="R944" s="82"/>
      <c r="S944" s="82"/>
      <c r="T944" s="82"/>
      <c r="U944" s="82"/>
      <c r="V944" s="87"/>
      <c r="W944" s="82"/>
      <c r="X944" s="82"/>
      <c r="Y944" s="82"/>
      <c r="Z944" s="82"/>
      <c r="AA944" s="82"/>
      <c r="AB944" s="82"/>
      <c r="AC944" s="82"/>
      <c r="AD944" s="82"/>
    </row>
    <row r="945" spans="1:30" s="1005" customFormat="1">
      <c r="A945" s="83"/>
      <c r="B945" s="82"/>
      <c r="C945" s="82"/>
      <c r="D945" s="82"/>
      <c r="E945" s="82"/>
      <c r="F945" s="82"/>
      <c r="G945" s="82"/>
      <c r="H945" s="87"/>
      <c r="I945" s="82"/>
      <c r="J945" s="82"/>
      <c r="K945" s="82"/>
      <c r="L945" s="82"/>
      <c r="M945" s="82"/>
      <c r="N945" s="82"/>
      <c r="O945" s="87"/>
      <c r="P945" s="82"/>
      <c r="Q945" s="82"/>
      <c r="R945" s="82"/>
      <c r="S945" s="82"/>
      <c r="T945" s="82"/>
      <c r="U945" s="82"/>
      <c r="V945" s="87"/>
      <c r="W945" s="82"/>
      <c r="X945" s="82"/>
      <c r="Y945" s="82"/>
      <c r="Z945" s="82"/>
      <c r="AA945" s="82"/>
      <c r="AB945" s="82"/>
      <c r="AC945" s="82"/>
      <c r="AD945" s="82"/>
    </row>
    <row r="946" spans="1:30" s="1005" customFormat="1">
      <c r="A946" s="83"/>
      <c r="B946" s="82"/>
      <c r="C946" s="82"/>
      <c r="D946" s="82"/>
      <c r="E946" s="82"/>
      <c r="F946" s="82"/>
      <c r="G946" s="82"/>
      <c r="H946" s="87"/>
      <c r="I946" s="82"/>
      <c r="J946" s="82"/>
      <c r="K946" s="82"/>
      <c r="L946" s="82"/>
      <c r="M946" s="82"/>
      <c r="N946" s="82"/>
      <c r="O946" s="87"/>
      <c r="P946" s="82"/>
      <c r="Q946" s="82"/>
      <c r="R946" s="82"/>
      <c r="S946" s="82"/>
      <c r="T946" s="82"/>
      <c r="U946" s="82"/>
      <c r="V946" s="87"/>
      <c r="W946" s="82"/>
      <c r="X946" s="82"/>
      <c r="Y946" s="82"/>
      <c r="Z946" s="82"/>
      <c r="AA946" s="82"/>
      <c r="AB946" s="82"/>
      <c r="AC946" s="82"/>
      <c r="AD946" s="82"/>
    </row>
    <row r="947" spans="1:30" s="1005" customFormat="1">
      <c r="A947" s="83"/>
      <c r="B947" s="82"/>
      <c r="C947" s="82"/>
      <c r="D947" s="82"/>
      <c r="E947" s="82"/>
      <c r="F947" s="82"/>
      <c r="G947" s="82"/>
      <c r="H947" s="87"/>
      <c r="I947" s="82"/>
      <c r="J947" s="82"/>
      <c r="K947" s="82"/>
      <c r="L947" s="82"/>
      <c r="M947" s="82"/>
      <c r="N947" s="82"/>
      <c r="O947" s="87"/>
      <c r="P947" s="82"/>
      <c r="Q947" s="82"/>
      <c r="R947" s="82"/>
      <c r="S947" s="82"/>
      <c r="T947" s="82"/>
      <c r="U947" s="82"/>
      <c r="V947" s="87"/>
      <c r="W947" s="82"/>
      <c r="X947" s="82"/>
      <c r="Y947" s="82"/>
      <c r="Z947" s="82"/>
      <c r="AA947" s="82"/>
      <c r="AB947" s="82"/>
      <c r="AC947" s="82"/>
      <c r="AD947" s="82"/>
    </row>
    <row r="948" spans="1:30" s="1005" customFormat="1">
      <c r="A948" s="83"/>
      <c r="B948" s="82"/>
      <c r="C948" s="82"/>
      <c r="D948" s="82"/>
      <c r="E948" s="82"/>
      <c r="F948" s="82"/>
      <c r="G948" s="82"/>
      <c r="H948" s="87"/>
      <c r="I948" s="82"/>
      <c r="J948" s="82"/>
      <c r="K948" s="82"/>
      <c r="L948" s="82"/>
      <c r="M948" s="82"/>
      <c r="N948" s="82"/>
      <c r="O948" s="87"/>
      <c r="P948" s="82"/>
      <c r="Q948" s="82"/>
      <c r="R948" s="82"/>
      <c r="S948" s="82"/>
      <c r="T948" s="82"/>
      <c r="U948" s="82"/>
      <c r="V948" s="87"/>
      <c r="W948" s="82"/>
      <c r="X948" s="82"/>
      <c r="Y948" s="82"/>
      <c r="Z948" s="82"/>
      <c r="AA948" s="82"/>
      <c r="AB948" s="82"/>
      <c r="AC948" s="82"/>
      <c r="AD948" s="82"/>
    </row>
    <row r="949" spans="1:30" s="1005" customFormat="1">
      <c r="A949" s="83"/>
      <c r="B949" s="82"/>
      <c r="C949" s="82"/>
      <c r="D949" s="82"/>
      <c r="E949" s="82"/>
      <c r="F949" s="82"/>
      <c r="G949" s="82"/>
      <c r="H949" s="87"/>
      <c r="I949" s="82"/>
      <c r="J949" s="82"/>
      <c r="K949" s="82"/>
      <c r="L949" s="82"/>
      <c r="M949" s="82"/>
      <c r="N949" s="82"/>
      <c r="O949" s="87"/>
      <c r="P949" s="82"/>
      <c r="Q949" s="82"/>
      <c r="R949" s="82"/>
      <c r="S949" s="82"/>
      <c r="T949" s="82"/>
      <c r="U949" s="82"/>
      <c r="V949" s="87"/>
      <c r="W949" s="82"/>
      <c r="X949" s="82"/>
      <c r="Y949" s="82"/>
      <c r="Z949" s="82"/>
      <c r="AA949" s="82"/>
      <c r="AB949" s="82"/>
      <c r="AC949" s="82"/>
      <c r="AD949" s="82"/>
    </row>
    <row r="950" spans="1:30" s="1005" customFormat="1">
      <c r="A950" s="83"/>
      <c r="B950" s="82"/>
      <c r="C950" s="82"/>
      <c r="D950" s="82"/>
      <c r="E950" s="82"/>
      <c r="F950" s="82"/>
      <c r="G950" s="82"/>
      <c r="H950" s="87"/>
      <c r="I950" s="82"/>
      <c r="J950" s="82"/>
      <c r="K950" s="82"/>
      <c r="L950" s="82"/>
      <c r="M950" s="82"/>
      <c r="N950" s="82"/>
      <c r="O950" s="87"/>
      <c r="P950" s="82"/>
      <c r="Q950" s="82"/>
      <c r="R950" s="82"/>
      <c r="S950" s="82"/>
      <c r="T950" s="82"/>
      <c r="U950" s="82"/>
      <c r="V950" s="87"/>
      <c r="W950" s="82"/>
      <c r="X950" s="82"/>
      <c r="Y950" s="82"/>
      <c r="Z950" s="82"/>
      <c r="AA950" s="82"/>
      <c r="AB950" s="82"/>
      <c r="AC950" s="82"/>
      <c r="AD950" s="82"/>
    </row>
    <row r="951" spans="1:30" s="1005" customFormat="1">
      <c r="A951" s="83"/>
      <c r="B951" s="82"/>
      <c r="C951" s="82"/>
      <c r="D951" s="82"/>
      <c r="E951" s="82"/>
      <c r="F951" s="82"/>
      <c r="G951" s="82"/>
      <c r="H951" s="87"/>
      <c r="I951" s="82"/>
      <c r="J951" s="82"/>
      <c r="K951" s="82"/>
      <c r="L951" s="82"/>
      <c r="M951" s="82"/>
      <c r="N951" s="82"/>
      <c r="O951" s="87"/>
      <c r="P951" s="82"/>
      <c r="Q951" s="82"/>
      <c r="R951" s="82"/>
      <c r="S951" s="82"/>
      <c r="T951" s="82"/>
      <c r="U951" s="82"/>
      <c r="V951" s="87"/>
      <c r="W951" s="82"/>
      <c r="X951" s="82"/>
      <c r="Y951" s="82"/>
      <c r="Z951" s="82"/>
      <c r="AA951" s="82"/>
      <c r="AB951" s="82"/>
      <c r="AC951" s="82"/>
      <c r="AD951" s="82"/>
    </row>
    <row r="952" spans="1:30" s="1005" customFormat="1">
      <c r="A952" s="83"/>
      <c r="B952" s="82"/>
      <c r="C952" s="82"/>
      <c r="D952" s="82"/>
      <c r="E952" s="82"/>
      <c r="F952" s="82"/>
      <c r="G952" s="82"/>
      <c r="H952" s="87"/>
      <c r="I952" s="82"/>
      <c r="J952" s="82"/>
      <c r="K952" s="82"/>
      <c r="L952" s="82"/>
      <c r="M952" s="82"/>
      <c r="N952" s="82"/>
      <c r="O952" s="87"/>
      <c r="P952" s="82"/>
      <c r="Q952" s="82"/>
      <c r="R952" s="82"/>
      <c r="S952" s="82"/>
      <c r="T952" s="82"/>
      <c r="U952" s="82"/>
      <c r="V952" s="87"/>
      <c r="W952" s="82"/>
      <c r="X952" s="82"/>
      <c r="Y952" s="82"/>
      <c r="Z952" s="82"/>
      <c r="AA952" s="82"/>
      <c r="AB952" s="82"/>
      <c r="AC952" s="82"/>
      <c r="AD952" s="82"/>
    </row>
    <row r="953" spans="1:30" s="1005" customFormat="1">
      <c r="A953" s="83"/>
      <c r="B953" s="82"/>
      <c r="C953" s="82"/>
      <c r="D953" s="82"/>
      <c r="E953" s="82"/>
      <c r="F953" s="82"/>
      <c r="G953" s="82"/>
      <c r="H953" s="87"/>
      <c r="I953" s="82"/>
      <c r="J953" s="82"/>
      <c r="K953" s="82"/>
      <c r="L953" s="82"/>
      <c r="M953" s="82"/>
      <c r="N953" s="82"/>
      <c r="O953" s="87"/>
      <c r="P953" s="82"/>
      <c r="Q953" s="82"/>
      <c r="R953" s="82"/>
      <c r="S953" s="82"/>
      <c r="T953" s="82"/>
      <c r="U953" s="82"/>
      <c r="V953" s="87"/>
      <c r="W953" s="82"/>
      <c r="X953" s="82"/>
      <c r="Y953" s="82"/>
      <c r="Z953" s="82"/>
      <c r="AA953" s="82"/>
      <c r="AB953" s="82"/>
      <c r="AC953" s="82"/>
      <c r="AD953" s="82"/>
    </row>
    <row r="954" spans="1:30" s="1005" customFormat="1">
      <c r="A954" s="83"/>
      <c r="B954" s="82"/>
      <c r="C954" s="82"/>
      <c r="D954" s="82"/>
      <c r="E954" s="82"/>
      <c r="F954" s="82"/>
      <c r="G954" s="82"/>
      <c r="H954" s="87"/>
      <c r="I954" s="82"/>
      <c r="J954" s="82"/>
      <c r="K954" s="82"/>
      <c r="L954" s="82"/>
      <c r="M954" s="82"/>
      <c r="N954" s="82"/>
      <c r="O954" s="87"/>
      <c r="P954" s="82"/>
      <c r="Q954" s="82"/>
      <c r="R954" s="82"/>
      <c r="S954" s="82"/>
      <c r="T954" s="82"/>
      <c r="U954" s="82"/>
      <c r="V954" s="87"/>
      <c r="W954" s="82"/>
      <c r="X954" s="82"/>
      <c r="Y954" s="82"/>
      <c r="Z954" s="82"/>
      <c r="AA954" s="82"/>
      <c r="AB954" s="82"/>
      <c r="AC954" s="82"/>
      <c r="AD954" s="82"/>
    </row>
    <row r="955" spans="1:30" s="1005" customFormat="1">
      <c r="A955" s="83"/>
      <c r="B955" s="82"/>
      <c r="C955" s="82"/>
      <c r="D955" s="82"/>
      <c r="E955" s="82"/>
      <c r="F955" s="82"/>
      <c r="G955" s="82"/>
      <c r="H955" s="87"/>
      <c r="I955" s="82"/>
      <c r="J955" s="82"/>
      <c r="K955" s="82"/>
      <c r="L955" s="82"/>
      <c r="M955" s="82"/>
      <c r="N955" s="82"/>
      <c r="O955" s="87"/>
      <c r="P955" s="82"/>
      <c r="Q955" s="82"/>
      <c r="R955" s="82"/>
      <c r="S955" s="82"/>
      <c r="T955" s="82"/>
      <c r="U955" s="82"/>
      <c r="V955" s="87"/>
      <c r="W955" s="82"/>
      <c r="X955" s="82"/>
      <c r="Y955" s="82"/>
      <c r="Z955" s="82"/>
      <c r="AA955" s="82"/>
      <c r="AB955" s="82"/>
      <c r="AC955" s="82"/>
      <c r="AD955" s="82"/>
    </row>
    <row r="956" spans="1:30" s="1005" customFormat="1">
      <c r="A956" s="83"/>
      <c r="B956" s="82"/>
      <c r="C956" s="82"/>
      <c r="D956" s="82"/>
      <c r="E956" s="82"/>
      <c r="F956" s="82"/>
      <c r="G956" s="82"/>
      <c r="H956" s="87"/>
      <c r="I956" s="82"/>
      <c r="J956" s="82"/>
      <c r="K956" s="82"/>
      <c r="L956" s="82"/>
      <c r="M956" s="82"/>
      <c r="N956" s="82"/>
      <c r="O956" s="87"/>
      <c r="P956" s="82"/>
      <c r="Q956" s="82"/>
      <c r="R956" s="82"/>
      <c r="S956" s="82"/>
      <c r="T956" s="82"/>
      <c r="U956" s="82"/>
      <c r="V956" s="87"/>
      <c r="W956" s="82"/>
      <c r="X956" s="82"/>
      <c r="Y956" s="82"/>
      <c r="Z956" s="82"/>
      <c r="AA956" s="82"/>
      <c r="AB956" s="82"/>
      <c r="AC956" s="82"/>
      <c r="AD956" s="82"/>
    </row>
    <row r="957" spans="1:30" s="1005" customFormat="1">
      <c r="A957" s="83"/>
      <c r="B957" s="82"/>
      <c r="C957" s="82"/>
      <c r="D957" s="82"/>
      <c r="E957" s="82"/>
      <c r="F957" s="82"/>
      <c r="G957" s="82"/>
      <c r="H957" s="87"/>
      <c r="I957" s="82"/>
      <c r="J957" s="82"/>
      <c r="K957" s="82"/>
      <c r="L957" s="82"/>
      <c r="M957" s="82"/>
      <c r="N957" s="82"/>
      <c r="O957" s="87"/>
      <c r="P957" s="82"/>
      <c r="Q957" s="82"/>
      <c r="R957" s="82"/>
      <c r="S957" s="82"/>
      <c r="T957" s="82"/>
      <c r="U957" s="82"/>
      <c r="V957" s="87"/>
      <c r="W957" s="82"/>
      <c r="X957" s="82"/>
      <c r="Y957" s="82"/>
      <c r="Z957" s="82"/>
      <c r="AA957" s="82"/>
      <c r="AB957" s="82"/>
      <c r="AC957" s="82"/>
      <c r="AD957" s="82"/>
    </row>
    <row r="958" spans="1:30" s="1005" customFormat="1">
      <c r="A958" s="83"/>
      <c r="B958" s="82"/>
      <c r="C958" s="82"/>
      <c r="D958" s="82"/>
      <c r="E958" s="82"/>
      <c r="F958" s="82"/>
      <c r="G958" s="82"/>
      <c r="H958" s="87"/>
      <c r="I958" s="82"/>
      <c r="J958" s="82"/>
      <c r="K958" s="82"/>
      <c r="L958" s="82"/>
      <c r="M958" s="82"/>
      <c r="N958" s="82"/>
      <c r="O958" s="87"/>
      <c r="P958" s="82"/>
      <c r="Q958" s="82"/>
      <c r="R958" s="82"/>
      <c r="S958" s="82"/>
      <c r="T958" s="82"/>
      <c r="U958" s="82"/>
      <c r="V958" s="87"/>
      <c r="W958" s="82"/>
      <c r="X958" s="82"/>
      <c r="Y958" s="82"/>
      <c r="Z958" s="82"/>
      <c r="AA958" s="82"/>
      <c r="AB958" s="82"/>
      <c r="AC958" s="82"/>
      <c r="AD958" s="82"/>
    </row>
    <row r="959" spans="1:30" s="1005" customFormat="1">
      <c r="A959" s="83"/>
      <c r="B959" s="82"/>
      <c r="C959" s="82"/>
      <c r="D959" s="82"/>
      <c r="E959" s="82"/>
      <c r="F959" s="82"/>
      <c r="G959" s="82"/>
      <c r="H959" s="87"/>
      <c r="I959" s="82"/>
      <c r="J959" s="82"/>
      <c r="K959" s="82"/>
      <c r="L959" s="82"/>
      <c r="M959" s="82"/>
      <c r="N959" s="82"/>
      <c r="O959" s="87"/>
      <c r="P959" s="82"/>
      <c r="Q959" s="82"/>
      <c r="R959" s="82"/>
      <c r="S959" s="82"/>
      <c r="T959" s="82"/>
      <c r="U959" s="82"/>
      <c r="V959" s="87"/>
      <c r="W959" s="82"/>
      <c r="X959" s="82"/>
      <c r="Y959" s="82"/>
      <c r="Z959" s="82"/>
      <c r="AA959" s="82"/>
      <c r="AB959" s="82"/>
      <c r="AC959" s="82"/>
      <c r="AD959" s="82"/>
    </row>
    <row r="960" spans="1:30" s="1005" customFormat="1">
      <c r="A960" s="83"/>
      <c r="B960" s="82"/>
      <c r="C960" s="82"/>
      <c r="D960" s="82"/>
      <c r="E960" s="82"/>
      <c r="F960" s="82"/>
      <c r="G960" s="82"/>
      <c r="H960" s="87"/>
      <c r="I960" s="82"/>
      <c r="J960" s="82"/>
      <c r="K960" s="82"/>
      <c r="L960" s="82"/>
      <c r="M960" s="82"/>
      <c r="N960" s="82"/>
      <c r="O960" s="87"/>
      <c r="P960" s="82"/>
      <c r="Q960" s="82"/>
      <c r="R960" s="82"/>
      <c r="S960" s="82"/>
      <c r="T960" s="82"/>
      <c r="U960" s="82"/>
      <c r="V960" s="87"/>
      <c r="W960" s="82"/>
      <c r="X960" s="82"/>
      <c r="Y960" s="82"/>
      <c r="Z960" s="82"/>
      <c r="AA960" s="82"/>
      <c r="AB960" s="82"/>
      <c r="AC960" s="82"/>
      <c r="AD960" s="82"/>
    </row>
    <row r="961" spans="1:30" s="1005" customFormat="1">
      <c r="A961" s="83"/>
      <c r="B961" s="82"/>
      <c r="C961" s="82"/>
      <c r="D961" s="82"/>
      <c r="E961" s="82"/>
      <c r="F961" s="82"/>
      <c r="G961" s="82"/>
      <c r="H961" s="87"/>
      <c r="I961" s="82"/>
      <c r="J961" s="82"/>
      <c r="K961" s="82"/>
      <c r="L961" s="82"/>
      <c r="M961" s="82"/>
      <c r="N961" s="82"/>
      <c r="O961" s="87"/>
      <c r="P961" s="82"/>
      <c r="Q961" s="82"/>
      <c r="R961" s="82"/>
      <c r="S961" s="82"/>
      <c r="T961" s="82"/>
      <c r="U961" s="82"/>
      <c r="V961" s="87"/>
      <c r="W961" s="82"/>
      <c r="X961" s="82"/>
      <c r="Y961" s="82"/>
      <c r="Z961" s="82"/>
      <c r="AA961" s="82"/>
      <c r="AB961" s="82"/>
      <c r="AC961" s="82"/>
      <c r="AD961" s="82"/>
    </row>
    <row r="962" spans="1:30" s="1005" customFormat="1">
      <c r="A962" s="83"/>
      <c r="B962" s="82"/>
      <c r="C962" s="82"/>
      <c r="D962" s="82"/>
      <c r="E962" s="82"/>
      <c r="F962" s="82"/>
      <c r="G962" s="82"/>
      <c r="H962" s="87"/>
      <c r="I962" s="82"/>
      <c r="J962" s="82"/>
      <c r="K962" s="82"/>
      <c r="L962" s="82"/>
      <c r="M962" s="82"/>
      <c r="N962" s="82"/>
      <c r="O962" s="87"/>
      <c r="P962" s="82"/>
      <c r="Q962" s="82"/>
      <c r="R962" s="82"/>
      <c r="S962" s="82"/>
      <c r="T962" s="82"/>
      <c r="U962" s="82"/>
      <c r="V962" s="87"/>
      <c r="W962" s="82"/>
      <c r="X962" s="82"/>
      <c r="Y962" s="82"/>
      <c r="Z962" s="82"/>
      <c r="AA962" s="82"/>
      <c r="AB962" s="82"/>
      <c r="AC962" s="82"/>
      <c r="AD962" s="82"/>
    </row>
    <row r="963" spans="1:30" s="1005" customFormat="1">
      <c r="A963" s="83"/>
      <c r="B963" s="82"/>
      <c r="C963" s="82"/>
      <c r="D963" s="82"/>
      <c r="E963" s="82"/>
      <c r="F963" s="82"/>
      <c r="G963" s="82"/>
      <c r="H963" s="87"/>
      <c r="I963" s="82"/>
      <c r="J963" s="82"/>
      <c r="K963" s="82"/>
      <c r="L963" s="82"/>
      <c r="M963" s="82"/>
      <c r="N963" s="82"/>
      <c r="O963" s="87"/>
      <c r="P963" s="82"/>
      <c r="Q963" s="82"/>
      <c r="R963" s="82"/>
      <c r="S963" s="82"/>
      <c r="T963" s="82"/>
      <c r="U963" s="82"/>
      <c r="V963" s="87"/>
      <c r="W963" s="82"/>
      <c r="X963" s="82"/>
      <c r="Y963" s="82"/>
      <c r="Z963" s="82"/>
      <c r="AA963" s="82"/>
      <c r="AB963" s="82"/>
      <c r="AC963" s="82"/>
      <c r="AD963" s="82"/>
    </row>
    <row r="964" spans="1:30" s="1005" customFormat="1">
      <c r="A964" s="83"/>
      <c r="B964" s="82"/>
      <c r="C964" s="82"/>
      <c r="D964" s="82"/>
      <c r="E964" s="82"/>
      <c r="F964" s="82"/>
      <c r="G964" s="82"/>
      <c r="H964" s="87"/>
      <c r="I964" s="82"/>
      <c r="J964" s="82"/>
      <c r="K964" s="82"/>
      <c r="L964" s="82"/>
      <c r="M964" s="82"/>
      <c r="N964" s="82"/>
      <c r="O964" s="87"/>
      <c r="P964" s="82"/>
      <c r="Q964" s="82"/>
      <c r="R964" s="82"/>
      <c r="S964" s="82"/>
      <c r="T964" s="82"/>
      <c r="U964" s="82"/>
      <c r="V964" s="87"/>
      <c r="W964" s="82"/>
      <c r="X964" s="82"/>
      <c r="Y964" s="82"/>
      <c r="Z964" s="82"/>
      <c r="AA964" s="82"/>
      <c r="AB964" s="82"/>
      <c r="AC964" s="82"/>
      <c r="AD964" s="82"/>
    </row>
    <row r="965" spans="1:30" s="1005" customFormat="1">
      <c r="A965" s="83"/>
      <c r="B965" s="82"/>
      <c r="C965" s="82"/>
      <c r="D965" s="82"/>
      <c r="E965" s="82"/>
      <c r="F965" s="82"/>
      <c r="G965" s="82"/>
      <c r="H965" s="87"/>
      <c r="I965" s="82"/>
      <c r="J965" s="82"/>
      <c r="K965" s="82"/>
      <c r="L965" s="82"/>
      <c r="M965" s="82"/>
      <c r="N965" s="82"/>
      <c r="O965" s="87"/>
      <c r="P965" s="82"/>
      <c r="Q965" s="82"/>
      <c r="R965" s="82"/>
      <c r="S965" s="82"/>
      <c r="T965" s="82"/>
      <c r="U965" s="82"/>
      <c r="V965" s="87"/>
      <c r="W965" s="82"/>
      <c r="X965" s="82"/>
      <c r="Y965" s="82"/>
      <c r="Z965" s="82"/>
      <c r="AA965" s="82"/>
      <c r="AB965" s="82"/>
      <c r="AC965" s="82"/>
      <c r="AD965" s="82"/>
    </row>
    <row r="966" spans="1:30" s="1005" customFormat="1">
      <c r="A966" s="83"/>
      <c r="B966" s="82"/>
      <c r="C966" s="82"/>
      <c r="D966" s="82"/>
      <c r="E966" s="82"/>
      <c r="F966" s="82"/>
      <c r="G966" s="82"/>
      <c r="H966" s="87"/>
      <c r="I966" s="82"/>
      <c r="J966" s="82"/>
      <c r="K966" s="82"/>
      <c r="L966" s="82"/>
      <c r="M966" s="82"/>
      <c r="N966" s="82"/>
      <c r="O966" s="87"/>
      <c r="P966" s="82"/>
      <c r="Q966" s="82"/>
      <c r="R966" s="82"/>
      <c r="S966" s="82"/>
      <c r="T966" s="82"/>
      <c r="U966" s="82"/>
      <c r="V966" s="87"/>
      <c r="W966" s="82"/>
      <c r="X966" s="82"/>
      <c r="Y966" s="82"/>
      <c r="Z966" s="82"/>
      <c r="AA966" s="82"/>
      <c r="AB966" s="82"/>
      <c r="AC966" s="82"/>
      <c r="AD966" s="82"/>
    </row>
    <row r="967" spans="1:30" s="1005" customFormat="1">
      <c r="A967" s="83"/>
      <c r="B967" s="82"/>
      <c r="C967" s="82"/>
      <c r="D967" s="82"/>
      <c r="E967" s="82"/>
      <c r="F967" s="82"/>
      <c r="G967" s="82"/>
      <c r="H967" s="87"/>
      <c r="I967" s="82"/>
      <c r="J967" s="82"/>
      <c r="K967" s="82"/>
      <c r="L967" s="82"/>
      <c r="M967" s="82"/>
      <c r="N967" s="82"/>
      <c r="O967" s="87"/>
      <c r="P967" s="82"/>
      <c r="Q967" s="82"/>
      <c r="R967" s="82"/>
      <c r="S967" s="82"/>
      <c r="T967" s="82"/>
      <c r="U967" s="82"/>
      <c r="V967" s="87"/>
      <c r="W967" s="82"/>
      <c r="X967" s="82"/>
      <c r="Y967" s="82"/>
      <c r="Z967" s="82"/>
      <c r="AA967" s="82"/>
      <c r="AB967" s="82"/>
      <c r="AC967" s="82"/>
      <c r="AD967" s="82"/>
    </row>
    <row r="968" spans="1:30" s="1005" customFormat="1">
      <c r="A968" s="83"/>
      <c r="B968" s="82"/>
      <c r="C968" s="82"/>
      <c r="D968" s="82"/>
      <c r="E968" s="82"/>
      <c r="F968" s="82"/>
      <c r="G968" s="82"/>
      <c r="H968" s="87"/>
      <c r="I968" s="82"/>
      <c r="J968" s="82"/>
      <c r="K968" s="82"/>
      <c r="L968" s="82"/>
      <c r="M968" s="82"/>
      <c r="N968" s="82"/>
      <c r="O968" s="87"/>
      <c r="P968" s="82"/>
      <c r="Q968" s="82"/>
      <c r="R968" s="82"/>
      <c r="S968" s="82"/>
      <c r="T968" s="82"/>
      <c r="U968" s="82"/>
      <c r="V968" s="87"/>
      <c r="W968" s="82"/>
      <c r="X968" s="82"/>
      <c r="Y968" s="82"/>
      <c r="Z968" s="82"/>
      <c r="AA968" s="82"/>
      <c r="AB968" s="82"/>
      <c r="AC968" s="82"/>
      <c r="AD968" s="82"/>
    </row>
    <row r="969" spans="1:30" s="1005" customFormat="1">
      <c r="A969" s="83"/>
      <c r="B969" s="82"/>
      <c r="C969" s="82"/>
      <c r="D969" s="82"/>
      <c r="E969" s="82"/>
      <c r="F969" s="82"/>
      <c r="G969" s="82"/>
      <c r="H969" s="87"/>
      <c r="I969" s="82"/>
      <c r="J969" s="82"/>
      <c r="K969" s="82"/>
      <c r="L969" s="82"/>
      <c r="M969" s="82"/>
      <c r="N969" s="82"/>
      <c r="O969" s="87"/>
      <c r="P969" s="82"/>
      <c r="Q969" s="82"/>
      <c r="R969" s="82"/>
      <c r="S969" s="82"/>
      <c r="T969" s="82"/>
      <c r="U969" s="82"/>
      <c r="V969" s="87"/>
      <c r="W969" s="82"/>
      <c r="X969" s="82"/>
      <c r="Y969" s="82"/>
      <c r="Z969" s="82"/>
      <c r="AA969" s="82"/>
      <c r="AB969" s="82"/>
      <c r="AC969" s="82"/>
      <c r="AD969" s="82"/>
    </row>
    <row r="970" spans="1:30" s="1005" customFormat="1">
      <c r="A970" s="83"/>
      <c r="B970" s="82"/>
      <c r="C970" s="82"/>
      <c r="D970" s="82"/>
      <c r="E970" s="82"/>
      <c r="F970" s="82"/>
      <c r="G970" s="82"/>
      <c r="H970" s="87"/>
      <c r="I970" s="82"/>
      <c r="J970" s="82"/>
      <c r="K970" s="82"/>
      <c r="L970" s="82"/>
      <c r="M970" s="82"/>
      <c r="N970" s="82"/>
      <c r="O970" s="87"/>
      <c r="P970" s="82"/>
      <c r="Q970" s="82"/>
      <c r="R970" s="82"/>
      <c r="S970" s="82"/>
      <c r="T970" s="82"/>
      <c r="U970" s="82"/>
      <c r="V970" s="87"/>
      <c r="W970" s="82"/>
      <c r="X970" s="82"/>
      <c r="Y970" s="82"/>
      <c r="Z970" s="82"/>
      <c r="AA970" s="82"/>
      <c r="AB970" s="82"/>
      <c r="AC970" s="82"/>
      <c r="AD970" s="82"/>
    </row>
    <row r="971" spans="1:30" s="1005" customFormat="1">
      <c r="A971" s="83"/>
      <c r="B971" s="82"/>
      <c r="C971" s="82"/>
      <c r="D971" s="82"/>
      <c r="E971" s="82"/>
      <c r="F971" s="82"/>
      <c r="G971" s="82"/>
      <c r="H971" s="87"/>
      <c r="I971" s="82"/>
      <c r="J971" s="82"/>
      <c r="K971" s="82"/>
      <c r="L971" s="82"/>
      <c r="M971" s="82"/>
      <c r="N971" s="82"/>
      <c r="O971" s="87"/>
      <c r="P971" s="82"/>
      <c r="Q971" s="82"/>
      <c r="R971" s="82"/>
      <c r="S971" s="82"/>
      <c r="T971" s="82"/>
      <c r="U971" s="82"/>
      <c r="V971" s="87"/>
      <c r="W971" s="82"/>
      <c r="X971" s="82"/>
      <c r="Y971" s="82"/>
      <c r="Z971" s="82"/>
      <c r="AA971" s="82"/>
      <c r="AB971" s="82"/>
      <c r="AC971" s="82"/>
      <c r="AD971" s="82"/>
    </row>
    <row r="972" spans="1:30" s="1005" customFormat="1">
      <c r="A972" s="83"/>
      <c r="B972" s="82"/>
      <c r="C972" s="82"/>
      <c r="D972" s="82"/>
      <c r="E972" s="82"/>
      <c r="F972" s="82"/>
      <c r="G972" s="82"/>
      <c r="H972" s="87"/>
      <c r="I972" s="82"/>
      <c r="J972" s="82"/>
      <c r="K972" s="82"/>
      <c r="L972" s="82"/>
      <c r="M972" s="82"/>
      <c r="N972" s="82"/>
      <c r="O972" s="87"/>
      <c r="P972" s="82"/>
      <c r="Q972" s="82"/>
      <c r="R972" s="82"/>
      <c r="S972" s="82"/>
      <c r="T972" s="82"/>
      <c r="U972" s="82"/>
      <c r="V972" s="87"/>
      <c r="W972" s="82"/>
      <c r="X972" s="82"/>
      <c r="Y972" s="82"/>
      <c r="Z972" s="82"/>
      <c r="AA972" s="82"/>
      <c r="AB972" s="82"/>
      <c r="AC972" s="82"/>
      <c r="AD972" s="82"/>
    </row>
    <row r="973" spans="1:30" s="1005" customFormat="1">
      <c r="A973" s="83"/>
      <c r="B973" s="82"/>
      <c r="C973" s="82"/>
      <c r="D973" s="82"/>
      <c r="E973" s="82"/>
      <c r="F973" s="82"/>
      <c r="G973" s="82"/>
      <c r="H973" s="87"/>
      <c r="I973" s="82"/>
      <c r="J973" s="82"/>
      <c r="K973" s="82"/>
      <c r="L973" s="82"/>
      <c r="M973" s="82"/>
      <c r="N973" s="82"/>
      <c r="O973" s="87"/>
      <c r="P973" s="82"/>
      <c r="Q973" s="82"/>
      <c r="R973" s="82"/>
      <c r="S973" s="82"/>
      <c r="T973" s="82"/>
      <c r="U973" s="82"/>
      <c r="V973" s="87"/>
      <c r="W973" s="82"/>
      <c r="X973" s="82"/>
      <c r="Y973" s="82"/>
      <c r="Z973" s="82"/>
      <c r="AA973" s="82"/>
      <c r="AB973" s="82"/>
      <c r="AC973" s="82"/>
      <c r="AD973" s="82"/>
    </row>
    <row r="974" spans="1:30" s="1005" customFormat="1">
      <c r="A974" s="83"/>
      <c r="B974" s="82"/>
      <c r="C974" s="82"/>
      <c r="D974" s="82"/>
      <c r="E974" s="82"/>
      <c r="F974" s="82"/>
      <c r="G974" s="82"/>
      <c r="H974" s="87"/>
      <c r="I974" s="82"/>
      <c r="J974" s="82"/>
      <c r="K974" s="82"/>
      <c r="L974" s="82"/>
      <c r="M974" s="82"/>
      <c r="N974" s="82"/>
      <c r="O974" s="87"/>
      <c r="P974" s="82"/>
      <c r="Q974" s="82"/>
      <c r="R974" s="82"/>
      <c r="S974" s="82"/>
      <c r="T974" s="82"/>
      <c r="U974" s="82"/>
      <c r="V974" s="87"/>
      <c r="W974" s="82"/>
      <c r="X974" s="82"/>
      <c r="Y974" s="82"/>
      <c r="Z974" s="82"/>
      <c r="AA974" s="82"/>
      <c r="AB974" s="82"/>
      <c r="AC974" s="82"/>
      <c r="AD974" s="82"/>
    </row>
    <row r="975" spans="1:30" s="1005" customFormat="1">
      <c r="A975" s="83"/>
      <c r="B975" s="82"/>
      <c r="C975" s="82"/>
      <c r="D975" s="82"/>
      <c r="E975" s="82"/>
      <c r="F975" s="82"/>
      <c r="G975" s="82"/>
      <c r="H975" s="87"/>
      <c r="I975" s="82"/>
      <c r="J975" s="82"/>
      <c r="K975" s="82"/>
      <c r="L975" s="82"/>
      <c r="M975" s="82"/>
      <c r="N975" s="82"/>
      <c r="O975" s="87"/>
      <c r="P975" s="82"/>
      <c r="Q975" s="82"/>
      <c r="R975" s="82"/>
      <c r="S975" s="82"/>
      <c r="T975" s="82"/>
      <c r="U975" s="82"/>
      <c r="V975" s="87"/>
      <c r="W975" s="82"/>
      <c r="X975" s="82"/>
      <c r="Y975" s="82"/>
      <c r="Z975" s="82"/>
      <c r="AA975" s="82"/>
      <c r="AB975" s="82"/>
      <c r="AC975" s="82"/>
      <c r="AD975" s="82"/>
    </row>
    <row r="976" spans="1:30" s="1005" customFormat="1">
      <c r="A976" s="83"/>
      <c r="B976" s="82"/>
      <c r="C976" s="82"/>
      <c r="D976" s="82"/>
      <c r="E976" s="82"/>
      <c r="F976" s="82"/>
      <c r="G976" s="82"/>
      <c r="H976" s="87"/>
      <c r="I976" s="82"/>
      <c r="J976" s="82"/>
      <c r="K976" s="82"/>
      <c r="L976" s="82"/>
      <c r="M976" s="82"/>
      <c r="N976" s="82"/>
      <c r="O976" s="87"/>
      <c r="P976" s="82"/>
      <c r="Q976" s="82"/>
      <c r="R976" s="82"/>
      <c r="S976" s="82"/>
      <c r="T976" s="82"/>
      <c r="U976" s="82"/>
      <c r="V976" s="87"/>
      <c r="W976" s="82"/>
      <c r="X976" s="82"/>
      <c r="Y976" s="82"/>
      <c r="Z976" s="82"/>
      <c r="AA976" s="82"/>
      <c r="AB976" s="82"/>
      <c r="AC976" s="82"/>
      <c r="AD976" s="82"/>
    </row>
    <row r="977" spans="1:30" s="1005" customFormat="1">
      <c r="A977" s="83"/>
      <c r="B977" s="82"/>
      <c r="C977" s="82"/>
      <c r="D977" s="82"/>
      <c r="E977" s="82"/>
      <c r="F977" s="82"/>
      <c r="G977" s="82"/>
      <c r="H977" s="87"/>
      <c r="I977" s="82"/>
      <c r="J977" s="82"/>
      <c r="K977" s="82"/>
      <c r="L977" s="82"/>
      <c r="M977" s="82"/>
      <c r="N977" s="82"/>
      <c r="O977" s="87"/>
      <c r="P977" s="82"/>
      <c r="Q977" s="82"/>
      <c r="R977" s="82"/>
      <c r="S977" s="82"/>
      <c r="T977" s="82"/>
      <c r="U977" s="82"/>
      <c r="V977" s="87"/>
      <c r="W977" s="82"/>
      <c r="X977" s="82"/>
      <c r="Y977" s="82"/>
      <c r="Z977" s="82"/>
      <c r="AA977" s="82"/>
      <c r="AB977" s="82"/>
      <c r="AC977" s="82"/>
      <c r="AD977" s="82"/>
    </row>
    <row r="978" spans="1:30" s="1005" customFormat="1">
      <c r="A978" s="83"/>
      <c r="B978" s="82"/>
      <c r="C978" s="82"/>
      <c r="D978" s="82"/>
      <c r="E978" s="82"/>
      <c r="F978" s="82"/>
      <c r="G978" s="82"/>
      <c r="H978" s="87"/>
      <c r="I978" s="82"/>
      <c r="J978" s="82"/>
      <c r="K978" s="82"/>
      <c r="L978" s="82"/>
      <c r="M978" s="82"/>
      <c r="N978" s="82"/>
      <c r="O978" s="87"/>
      <c r="P978" s="82"/>
      <c r="Q978" s="82"/>
      <c r="R978" s="82"/>
      <c r="S978" s="82"/>
      <c r="T978" s="82"/>
      <c r="U978" s="82"/>
      <c r="V978" s="87"/>
      <c r="W978" s="82"/>
      <c r="X978" s="82"/>
      <c r="Y978" s="82"/>
      <c r="Z978" s="82"/>
      <c r="AA978" s="82"/>
      <c r="AB978" s="82"/>
      <c r="AC978" s="82"/>
      <c r="AD978" s="82"/>
    </row>
    <row r="979" spans="1:30" s="1005" customFormat="1">
      <c r="A979" s="83"/>
      <c r="B979" s="82"/>
      <c r="C979" s="82"/>
      <c r="D979" s="82"/>
      <c r="E979" s="82"/>
      <c r="F979" s="82"/>
      <c r="G979" s="82"/>
      <c r="H979" s="87"/>
      <c r="I979" s="82"/>
      <c r="J979" s="82"/>
      <c r="K979" s="82"/>
      <c r="L979" s="82"/>
      <c r="M979" s="82"/>
      <c r="N979" s="82"/>
      <c r="O979" s="87"/>
      <c r="P979" s="82"/>
      <c r="Q979" s="82"/>
      <c r="R979" s="82"/>
      <c r="S979" s="82"/>
      <c r="T979" s="82"/>
      <c r="U979" s="82"/>
      <c r="V979" s="87"/>
      <c r="W979" s="82"/>
      <c r="X979" s="82"/>
      <c r="Y979" s="82"/>
      <c r="Z979" s="82"/>
      <c r="AA979" s="82"/>
      <c r="AB979" s="82"/>
      <c r="AC979" s="82"/>
      <c r="AD979" s="82"/>
    </row>
    <row r="980" spans="1:30" s="1005" customFormat="1">
      <c r="A980" s="83"/>
      <c r="B980" s="82"/>
      <c r="C980" s="82"/>
      <c r="D980" s="82"/>
      <c r="E980" s="82"/>
      <c r="F980" s="82"/>
      <c r="G980" s="82"/>
      <c r="H980" s="87"/>
      <c r="I980" s="82"/>
      <c r="J980" s="82"/>
      <c r="K980" s="82"/>
      <c r="L980" s="82"/>
      <c r="M980" s="82"/>
      <c r="N980" s="82"/>
      <c r="O980" s="87"/>
      <c r="P980" s="82"/>
      <c r="Q980" s="82"/>
      <c r="R980" s="82"/>
      <c r="S980" s="82"/>
      <c r="T980" s="82"/>
      <c r="U980" s="82"/>
      <c r="V980" s="87"/>
      <c r="W980" s="82"/>
      <c r="X980" s="82"/>
      <c r="Y980" s="82"/>
      <c r="Z980" s="82"/>
      <c r="AA980" s="82"/>
      <c r="AB980" s="82"/>
      <c r="AC980" s="82"/>
      <c r="AD980" s="82"/>
    </row>
    <row r="981" spans="1:30" s="1005" customFormat="1">
      <c r="A981" s="83"/>
      <c r="B981" s="82"/>
      <c r="C981" s="82"/>
      <c r="D981" s="82"/>
      <c r="E981" s="82"/>
      <c r="F981" s="82"/>
      <c r="G981" s="82"/>
      <c r="H981" s="87"/>
      <c r="I981" s="82"/>
      <c r="J981" s="82"/>
      <c r="K981" s="82"/>
      <c r="L981" s="82"/>
      <c r="M981" s="82"/>
      <c r="N981" s="82"/>
      <c r="O981" s="87"/>
      <c r="P981" s="82"/>
      <c r="Q981" s="82"/>
      <c r="R981" s="82"/>
      <c r="S981" s="82"/>
      <c r="T981" s="82"/>
      <c r="U981" s="82"/>
      <c r="V981" s="87"/>
      <c r="W981" s="82"/>
      <c r="X981" s="82"/>
      <c r="Y981" s="82"/>
      <c r="Z981" s="82"/>
      <c r="AA981" s="82"/>
      <c r="AB981" s="82"/>
      <c r="AC981" s="82"/>
      <c r="AD981" s="82"/>
    </row>
    <row r="982" spans="1:30" s="1005" customFormat="1">
      <c r="A982" s="83"/>
      <c r="B982" s="82"/>
      <c r="C982" s="82"/>
      <c r="D982" s="82"/>
      <c r="E982" s="82"/>
      <c r="F982" s="82"/>
      <c r="G982" s="82"/>
      <c r="H982" s="87"/>
      <c r="I982" s="82"/>
      <c r="J982" s="82"/>
      <c r="K982" s="82"/>
      <c r="L982" s="82"/>
      <c r="M982" s="82"/>
      <c r="N982" s="82"/>
      <c r="O982" s="87"/>
      <c r="P982" s="82"/>
      <c r="Q982" s="82"/>
      <c r="R982" s="82"/>
      <c r="S982" s="82"/>
      <c r="T982" s="82"/>
      <c r="U982" s="82"/>
      <c r="V982" s="87"/>
      <c r="W982" s="82"/>
      <c r="X982" s="82"/>
      <c r="Y982" s="82"/>
      <c r="Z982" s="82"/>
      <c r="AA982" s="82"/>
      <c r="AB982" s="82"/>
      <c r="AC982" s="82"/>
      <c r="AD982" s="82"/>
    </row>
    <row r="983" spans="1:30" s="1005" customFormat="1">
      <c r="A983" s="83"/>
      <c r="B983" s="82"/>
      <c r="C983" s="82"/>
      <c r="D983" s="82"/>
      <c r="E983" s="82"/>
      <c r="F983" s="82"/>
      <c r="G983" s="82"/>
      <c r="H983" s="87"/>
      <c r="I983" s="82"/>
      <c r="J983" s="82"/>
      <c r="K983" s="82"/>
      <c r="L983" s="82"/>
      <c r="M983" s="82"/>
      <c r="N983" s="82"/>
      <c r="O983" s="87"/>
      <c r="P983" s="82"/>
      <c r="Q983" s="82"/>
      <c r="R983" s="82"/>
      <c r="S983" s="82"/>
      <c r="T983" s="82"/>
      <c r="U983" s="82"/>
      <c r="V983" s="87"/>
      <c r="W983" s="82"/>
      <c r="X983" s="82"/>
      <c r="Y983" s="82"/>
      <c r="Z983" s="82"/>
      <c r="AA983" s="82"/>
      <c r="AB983" s="82"/>
      <c r="AC983" s="82"/>
      <c r="AD983" s="82"/>
    </row>
    <row r="984" spans="1:30" s="1005" customFormat="1">
      <c r="A984" s="83"/>
      <c r="B984" s="82"/>
      <c r="C984" s="82"/>
      <c r="D984" s="82"/>
      <c r="E984" s="82"/>
      <c r="F984" s="82"/>
      <c r="G984" s="82"/>
      <c r="H984" s="87"/>
      <c r="I984" s="82"/>
      <c r="J984" s="82"/>
      <c r="K984" s="82"/>
      <c r="L984" s="82"/>
      <c r="M984" s="82"/>
      <c r="N984" s="82"/>
      <c r="O984" s="87"/>
      <c r="P984" s="82"/>
      <c r="Q984" s="82"/>
      <c r="R984" s="82"/>
      <c r="S984" s="82"/>
      <c r="T984" s="82"/>
      <c r="U984" s="82"/>
      <c r="V984" s="87"/>
      <c r="W984" s="82"/>
      <c r="X984" s="82"/>
      <c r="Y984" s="82"/>
      <c r="Z984" s="82"/>
      <c r="AA984" s="82"/>
      <c r="AB984" s="82"/>
      <c r="AC984" s="82"/>
      <c r="AD984" s="82"/>
    </row>
    <row r="985" spans="1:30" s="1005" customFormat="1">
      <c r="A985" s="83"/>
      <c r="B985" s="82"/>
      <c r="C985" s="82"/>
      <c r="D985" s="82"/>
      <c r="E985" s="82"/>
      <c r="F985" s="82"/>
      <c r="G985" s="82"/>
      <c r="H985" s="87"/>
      <c r="I985" s="82"/>
      <c r="J985" s="82"/>
      <c r="K985" s="82"/>
      <c r="L985" s="82"/>
      <c r="M985" s="82"/>
      <c r="N985" s="82"/>
      <c r="O985" s="87"/>
      <c r="P985" s="82"/>
      <c r="Q985" s="82"/>
      <c r="R985" s="82"/>
      <c r="S985" s="82"/>
      <c r="T985" s="82"/>
      <c r="U985" s="82"/>
      <c r="V985" s="87"/>
      <c r="W985" s="82"/>
      <c r="X985" s="82"/>
      <c r="Y985" s="82"/>
      <c r="Z985" s="82"/>
      <c r="AA985" s="82"/>
      <c r="AB985" s="82"/>
      <c r="AC985" s="82"/>
      <c r="AD985" s="82"/>
    </row>
    <row r="986" spans="1:30" s="1005" customFormat="1">
      <c r="A986" s="83"/>
      <c r="B986" s="82"/>
      <c r="C986" s="82"/>
      <c r="D986" s="82"/>
      <c r="E986" s="82"/>
      <c r="F986" s="82"/>
      <c r="G986" s="82"/>
      <c r="H986" s="87"/>
      <c r="I986" s="82"/>
      <c r="J986" s="82"/>
      <c r="K986" s="82"/>
      <c r="L986" s="82"/>
      <c r="M986" s="82"/>
      <c r="N986" s="82"/>
      <c r="O986" s="87"/>
      <c r="P986" s="82"/>
      <c r="Q986" s="82"/>
      <c r="R986" s="82"/>
      <c r="S986" s="82"/>
      <c r="T986" s="82"/>
      <c r="U986" s="82"/>
      <c r="V986" s="87"/>
      <c r="W986" s="82"/>
      <c r="X986" s="82"/>
      <c r="Y986" s="82"/>
      <c r="Z986" s="82"/>
      <c r="AA986" s="82"/>
      <c r="AB986" s="82"/>
      <c r="AC986" s="82"/>
      <c r="AD986" s="82"/>
    </row>
    <row r="987" spans="1:30" s="1005" customFormat="1">
      <c r="A987" s="83"/>
      <c r="B987" s="82"/>
      <c r="C987" s="82"/>
      <c r="D987" s="82"/>
      <c r="E987" s="82"/>
      <c r="F987" s="82"/>
      <c r="G987" s="82"/>
      <c r="H987" s="87"/>
      <c r="I987" s="82"/>
      <c r="J987" s="82"/>
      <c r="K987" s="82"/>
      <c r="L987" s="82"/>
      <c r="M987" s="82"/>
      <c r="N987" s="82"/>
      <c r="O987" s="87"/>
      <c r="P987" s="82"/>
      <c r="Q987" s="82"/>
      <c r="R987" s="82"/>
      <c r="S987" s="82"/>
      <c r="T987" s="82"/>
      <c r="U987" s="82"/>
      <c r="V987" s="87"/>
      <c r="W987" s="82"/>
      <c r="X987" s="82"/>
      <c r="Y987" s="82"/>
      <c r="Z987" s="82"/>
      <c r="AA987" s="82"/>
      <c r="AB987" s="82"/>
      <c r="AC987" s="82"/>
      <c r="AD987" s="82"/>
    </row>
    <row r="988" spans="1:30" s="1005" customFormat="1">
      <c r="A988" s="83"/>
      <c r="B988" s="82"/>
      <c r="C988" s="82"/>
      <c r="D988" s="82"/>
      <c r="E988" s="82"/>
      <c r="F988" s="82"/>
      <c r="G988" s="82"/>
      <c r="H988" s="87"/>
      <c r="I988" s="82"/>
      <c r="J988" s="82"/>
      <c r="K988" s="82"/>
      <c r="L988" s="82"/>
      <c r="M988" s="82"/>
      <c r="N988" s="82"/>
      <c r="O988" s="87"/>
      <c r="P988" s="82"/>
      <c r="Q988" s="82"/>
      <c r="R988" s="82"/>
      <c r="S988" s="82"/>
      <c r="T988" s="82"/>
      <c r="U988" s="82"/>
      <c r="V988" s="87"/>
      <c r="W988" s="82"/>
      <c r="X988" s="82"/>
      <c r="Y988" s="82"/>
      <c r="Z988" s="82"/>
      <c r="AA988" s="82"/>
      <c r="AB988" s="82"/>
      <c r="AC988" s="82"/>
      <c r="AD988" s="82"/>
    </row>
    <row r="989" spans="1:30" s="1005" customFormat="1">
      <c r="A989" s="83"/>
      <c r="B989" s="82"/>
      <c r="C989" s="82"/>
      <c r="D989" s="82"/>
      <c r="E989" s="82"/>
      <c r="F989" s="82"/>
      <c r="G989" s="82"/>
      <c r="H989" s="87"/>
      <c r="I989" s="82"/>
      <c r="J989" s="82"/>
      <c r="K989" s="82"/>
      <c r="L989" s="82"/>
      <c r="M989" s="82"/>
      <c r="N989" s="82"/>
      <c r="O989" s="87"/>
      <c r="P989" s="82"/>
      <c r="Q989" s="82"/>
      <c r="R989" s="82"/>
      <c r="S989" s="82"/>
      <c r="T989" s="82"/>
      <c r="U989" s="82"/>
      <c r="V989" s="87"/>
      <c r="W989" s="82"/>
      <c r="X989" s="82"/>
      <c r="Y989" s="82"/>
      <c r="Z989" s="82"/>
      <c r="AA989" s="82"/>
      <c r="AB989" s="82"/>
      <c r="AC989" s="82"/>
      <c r="AD989" s="82"/>
    </row>
    <row r="990" spans="1:30" s="1005" customFormat="1">
      <c r="A990" s="83"/>
      <c r="B990" s="82"/>
      <c r="C990" s="82"/>
      <c r="D990" s="82"/>
      <c r="E990" s="82"/>
      <c r="F990" s="82"/>
      <c r="G990" s="82"/>
      <c r="H990" s="87"/>
      <c r="I990" s="82"/>
      <c r="J990" s="82"/>
      <c r="K990" s="82"/>
      <c r="L990" s="82"/>
      <c r="M990" s="82"/>
      <c r="N990" s="82"/>
      <c r="O990" s="87"/>
      <c r="P990" s="82"/>
      <c r="Q990" s="82"/>
      <c r="R990" s="82"/>
      <c r="S990" s="82"/>
      <c r="T990" s="82"/>
      <c r="U990" s="82"/>
      <c r="V990" s="87"/>
      <c r="W990" s="82"/>
      <c r="X990" s="82"/>
      <c r="Y990" s="82"/>
      <c r="Z990" s="82"/>
      <c r="AA990" s="82"/>
      <c r="AB990" s="82"/>
      <c r="AC990" s="82"/>
      <c r="AD990" s="82"/>
    </row>
    <row r="991" spans="1:30" s="1005" customFormat="1">
      <c r="A991" s="83"/>
      <c r="B991" s="82"/>
      <c r="C991" s="82"/>
      <c r="D991" s="82"/>
      <c r="E991" s="82"/>
      <c r="F991" s="82"/>
      <c r="G991" s="82"/>
      <c r="H991" s="87"/>
      <c r="I991" s="82"/>
      <c r="J991" s="82"/>
      <c r="K991" s="82"/>
      <c r="L991" s="82"/>
      <c r="M991" s="82"/>
      <c r="N991" s="82"/>
      <c r="O991" s="87"/>
      <c r="P991" s="82"/>
      <c r="Q991" s="82"/>
      <c r="R991" s="82"/>
      <c r="S991" s="82"/>
      <c r="T991" s="82"/>
      <c r="U991" s="82"/>
      <c r="V991" s="87"/>
      <c r="W991" s="82"/>
      <c r="X991" s="82"/>
      <c r="Y991" s="82"/>
      <c r="Z991" s="82"/>
      <c r="AA991" s="82"/>
      <c r="AB991" s="82"/>
      <c r="AC991" s="82"/>
      <c r="AD991" s="82"/>
    </row>
    <row r="992" spans="1:30" s="1005" customFormat="1">
      <c r="A992" s="83"/>
      <c r="B992" s="82"/>
      <c r="C992" s="82"/>
      <c r="D992" s="82"/>
      <c r="E992" s="82"/>
      <c r="F992" s="82"/>
      <c r="G992" s="82"/>
      <c r="H992" s="87"/>
      <c r="I992" s="82"/>
      <c r="J992" s="82"/>
      <c r="K992" s="82"/>
      <c r="L992" s="82"/>
      <c r="M992" s="82"/>
      <c r="N992" s="82"/>
      <c r="O992" s="87"/>
      <c r="P992" s="82"/>
      <c r="Q992" s="82"/>
      <c r="R992" s="82"/>
      <c r="S992" s="82"/>
      <c r="T992" s="82"/>
      <c r="U992" s="82"/>
      <c r="V992" s="87"/>
      <c r="W992" s="82"/>
      <c r="X992" s="82"/>
      <c r="Y992" s="82"/>
      <c r="Z992" s="82"/>
      <c r="AA992" s="82"/>
      <c r="AB992" s="82"/>
      <c r="AC992" s="82"/>
      <c r="AD992" s="82"/>
    </row>
    <row r="993" spans="1:30" s="1005" customFormat="1">
      <c r="A993" s="83"/>
      <c r="B993" s="82"/>
      <c r="C993" s="82"/>
      <c r="D993" s="82"/>
      <c r="E993" s="82"/>
      <c r="F993" s="82"/>
      <c r="G993" s="82"/>
      <c r="H993" s="87"/>
      <c r="I993" s="82"/>
      <c r="J993" s="82"/>
      <c r="K993" s="82"/>
      <c r="L993" s="82"/>
      <c r="M993" s="82"/>
      <c r="N993" s="82"/>
      <c r="O993" s="87"/>
      <c r="P993" s="82"/>
      <c r="Q993" s="82"/>
      <c r="R993" s="82"/>
      <c r="S993" s="82"/>
      <c r="T993" s="82"/>
      <c r="U993" s="82"/>
      <c r="V993" s="87"/>
      <c r="W993" s="82"/>
      <c r="X993" s="82"/>
      <c r="Y993" s="82"/>
      <c r="Z993" s="82"/>
      <c r="AA993" s="82"/>
      <c r="AB993" s="82"/>
      <c r="AC993" s="82"/>
      <c r="AD993" s="82"/>
    </row>
    <row r="994" spans="1:30" s="1005" customFormat="1">
      <c r="A994" s="83"/>
      <c r="B994" s="82"/>
      <c r="C994" s="82"/>
      <c r="D994" s="82"/>
      <c r="E994" s="82"/>
      <c r="F994" s="82"/>
      <c r="G994" s="82"/>
      <c r="H994" s="87"/>
      <c r="I994" s="82"/>
      <c r="J994" s="82"/>
      <c r="K994" s="82"/>
      <c r="L994" s="82"/>
      <c r="M994" s="82"/>
      <c r="N994" s="82"/>
      <c r="O994" s="87"/>
      <c r="P994" s="82"/>
      <c r="Q994" s="82"/>
      <c r="R994" s="82"/>
      <c r="S994" s="82"/>
      <c r="T994" s="82"/>
      <c r="U994" s="82"/>
      <c r="V994" s="87"/>
      <c r="W994" s="82"/>
      <c r="X994" s="82"/>
      <c r="Y994" s="82"/>
      <c r="Z994" s="82"/>
      <c r="AA994" s="82"/>
      <c r="AB994" s="82"/>
      <c r="AC994" s="82"/>
      <c r="AD994" s="82"/>
    </row>
    <row r="995" spans="1:30" s="1005" customFormat="1">
      <c r="A995" s="83"/>
      <c r="B995" s="82"/>
      <c r="C995" s="82"/>
      <c r="D995" s="82"/>
      <c r="E995" s="82"/>
      <c r="F995" s="82"/>
      <c r="G995" s="82"/>
      <c r="H995" s="87"/>
      <c r="I995" s="82"/>
      <c r="J995" s="82"/>
      <c r="K995" s="82"/>
      <c r="L995" s="82"/>
      <c r="M995" s="82"/>
      <c r="N995" s="82"/>
      <c r="O995" s="87"/>
      <c r="P995" s="82"/>
      <c r="Q995" s="82"/>
      <c r="R995" s="82"/>
      <c r="S995" s="82"/>
      <c r="T995" s="82"/>
      <c r="U995" s="82"/>
      <c r="V995" s="87"/>
      <c r="W995" s="82"/>
      <c r="X995" s="82"/>
      <c r="Y995" s="82"/>
      <c r="Z995" s="82"/>
      <c r="AA995" s="82"/>
      <c r="AB995" s="82"/>
      <c r="AC995" s="82"/>
      <c r="AD995" s="82"/>
    </row>
    <row r="996" spans="1:30" s="1005" customFormat="1">
      <c r="A996" s="83"/>
      <c r="B996" s="82"/>
      <c r="C996" s="82"/>
      <c r="D996" s="82"/>
      <c r="E996" s="82"/>
      <c r="F996" s="82"/>
      <c r="G996" s="82"/>
      <c r="H996" s="87"/>
      <c r="I996" s="82"/>
      <c r="J996" s="82"/>
      <c r="K996" s="82"/>
      <c r="L996" s="82"/>
      <c r="M996" s="82"/>
      <c r="N996" s="82"/>
      <c r="O996" s="87"/>
      <c r="P996" s="82"/>
      <c r="Q996" s="82"/>
      <c r="R996" s="82"/>
      <c r="S996" s="82"/>
      <c r="T996" s="82"/>
      <c r="U996" s="82"/>
      <c r="V996" s="87"/>
      <c r="W996" s="82"/>
      <c r="X996" s="82"/>
      <c r="Y996" s="82"/>
      <c r="Z996" s="82"/>
      <c r="AA996" s="82"/>
      <c r="AB996" s="82"/>
      <c r="AC996" s="82"/>
      <c r="AD996" s="82"/>
    </row>
    <row r="997" spans="1:30" s="1005" customFormat="1">
      <c r="A997" s="83"/>
      <c r="B997" s="82"/>
      <c r="C997" s="82"/>
      <c r="D997" s="82"/>
      <c r="E997" s="82"/>
      <c r="F997" s="82"/>
      <c r="G997" s="82"/>
      <c r="H997" s="87"/>
      <c r="I997" s="82"/>
      <c r="J997" s="82"/>
      <c r="K997" s="82"/>
      <c r="L997" s="82"/>
      <c r="M997" s="82"/>
      <c r="N997" s="82"/>
      <c r="O997" s="87"/>
      <c r="P997" s="82"/>
      <c r="Q997" s="82"/>
      <c r="R997" s="82"/>
      <c r="S997" s="82"/>
      <c r="T997" s="82"/>
      <c r="U997" s="82"/>
      <c r="V997" s="87"/>
      <c r="W997" s="82"/>
      <c r="X997" s="82"/>
      <c r="Y997" s="82"/>
      <c r="Z997" s="82"/>
      <c r="AA997" s="82"/>
      <c r="AB997" s="82"/>
      <c r="AC997" s="82"/>
      <c r="AD997" s="82"/>
    </row>
    <row r="998" spans="1:30" s="1005" customFormat="1">
      <c r="A998" s="83"/>
      <c r="B998" s="82"/>
      <c r="C998" s="82"/>
      <c r="D998" s="82"/>
      <c r="E998" s="82"/>
      <c r="F998" s="82"/>
      <c r="G998" s="82"/>
      <c r="H998" s="87"/>
      <c r="I998" s="82"/>
      <c r="J998" s="82"/>
      <c r="K998" s="82"/>
      <c r="L998" s="82"/>
      <c r="M998" s="82"/>
      <c r="N998" s="82"/>
      <c r="O998" s="87"/>
      <c r="P998" s="82"/>
      <c r="Q998" s="82"/>
      <c r="R998" s="82"/>
      <c r="S998" s="82"/>
      <c r="T998" s="82"/>
      <c r="U998" s="82"/>
      <c r="V998" s="87"/>
      <c r="W998" s="82"/>
      <c r="X998" s="82"/>
      <c r="Y998" s="82"/>
      <c r="Z998" s="82"/>
      <c r="AA998" s="82"/>
      <c r="AB998" s="82"/>
      <c r="AC998" s="82"/>
      <c r="AD998" s="82"/>
    </row>
    <row r="999" spans="1:30" s="1005" customFormat="1">
      <c r="A999" s="83"/>
      <c r="B999" s="82"/>
      <c r="C999" s="82"/>
      <c r="D999" s="82"/>
      <c r="E999" s="82"/>
      <c r="F999" s="82"/>
      <c r="G999" s="82"/>
      <c r="H999" s="87"/>
      <c r="I999" s="82"/>
      <c r="J999" s="82"/>
      <c r="K999" s="82"/>
      <c r="L999" s="82"/>
      <c r="M999" s="82"/>
      <c r="N999" s="82"/>
      <c r="O999" s="87"/>
      <c r="P999" s="82"/>
      <c r="Q999" s="82"/>
      <c r="R999" s="82"/>
      <c r="S999" s="82"/>
      <c r="T999" s="82"/>
      <c r="U999" s="82"/>
      <c r="V999" s="87"/>
      <c r="W999" s="82"/>
      <c r="X999" s="82"/>
      <c r="Y999" s="82"/>
      <c r="Z999" s="82"/>
      <c r="AA999" s="82"/>
      <c r="AB999" s="82"/>
      <c r="AC999" s="82"/>
      <c r="AD999" s="82"/>
    </row>
    <row r="1000" spans="1:30" s="1005" customFormat="1">
      <c r="A1000" s="83"/>
      <c r="B1000" s="82"/>
      <c r="C1000" s="82"/>
      <c r="D1000" s="82"/>
      <c r="E1000" s="82"/>
      <c r="F1000" s="82"/>
      <c r="G1000" s="82"/>
      <c r="H1000" s="87"/>
      <c r="I1000" s="82"/>
      <c r="J1000" s="82"/>
      <c r="K1000" s="82"/>
      <c r="L1000" s="82"/>
      <c r="M1000" s="82"/>
      <c r="N1000" s="82"/>
      <c r="O1000" s="87"/>
      <c r="P1000" s="82"/>
      <c r="Q1000" s="82"/>
      <c r="R1000" s="82"/>
      <c r="S1000" s="82"/>
      <c r="T1000" s="82"/>
      <c r="U1000" s="82"/>
      <c r="V1000" s="87"/>
      <c r="W1000" s="82"/>
      <c r="X1000" s="82"/>
      <c r="Y1000" s="82"/>
      <c r="Z1000" s="82"/>
      <c r="AA1000" s="82"/>
      <c r="AB1000" s="82"/>
      <c r="AC1000" s="82"/>
      <c r="AD1000" s="82"/>
    </row>
    <row r="1001" spans="1:30" s="1005" customFormat="1">
      <c r="A1001" s="83"/>
      <c r="B1001" s="82"/>
      <c r="C1001" s="82"/>
      <c r="D1001" s="82"/>
      <c r="E1001" s="82"/>
      <c r="F1001" s="82"/>
      <c r="G1001" s="82"/>
      <c r="H1001" s="87"/>
      <c r="I1001" s="82"/>
      <c r="J1001" s="82"/>
      <c r="K1001" s="82"/>
      <c r="L1001" s="82"/>
      <c r="M1001" s="82"/>
      <c r="N1001" s="82"/>
      <c r="O1001" s="87"/>
      <c r="P1001" s="82"/>
      <c r="Q1001" s="82"/>
      <c r="R1001" s="82"/>
      <c r="S1001" s="82"/>
      <c r="T1001" s="82"/>
      <c r="U1001" s="82"/>
      <c r="V1001" s="87"/>
      <c r="W1001" s="82"/>
      <c r="X1001" s="82"/>
      <c r="Y1001" s="82"/>
      <c r="Z1001" s="82"/>
      <c r="AA1001" s="82"/>
      <c r="AB1001" s="82"/>
      <c r="AC1001" s="82"/>
      <c r="AD1001" s="82"/>
    </row>
    <row r="1002" spans="1:30" s="1005" customFormat="1">
      <c r="A1002" s="83"/>
      <c r="B1002" s="82"/>
      <c r="C1002" s="82"/>
      <c r="D1002" s="82"/>
      <c r="E1002" s="82"/>
      <c r="F1002" s="82"/>
      <c r="G1002" s="82"/>
      <c r="H1002" s="87"/>
      <c r="I1002" s="82"/>
      <c r="J1002" s="82"/>
      <c r="K1002" s="82"/>
      <c r="L1002" s="82"/>
      <c r="M1002" s="82"/>
      <c r="N1002" s="82"/>
      <c r="O1002" s="87"/>
      <c r="P1002" s="82"/>
      <c r="Q1002" s="82"/>
      <c r="R1002" s="82"/>
      <c r="S1002" s="82"/>
      <c r="T1002" s="82"/>
      <c r="U1002" s="82"/>
      <c r="V1002" s="87"/>
      <c r="W1002" s="82"/>
      <c r="X1002" s="82"/>
      <c r="Y1002" s="82"/>
      <c r="Z1002" s="82"/>
      <c r="AA1002" s="82"/>
      <c r="AB1002" s="82"/>
      <c r="AC1002" s="82"/>
      <c r="AD1002" s="82"/>
    </row>
    <row r="1003" spans="1:30" s="1005" customFormat="1">
      <c r="A1003" s="83"/>
      <c r="B1003" s="82"/>
      <c r="C1003" s="82"/>
      <c r="D1003" s="82"/>
      <c r="E1003" s="82"/>
      <c r="F1003" s="82"/>
      <c r="G1003" s="82"/>
      <c r="H1003" s="87"/>
      <c r="I1003" s="82"/>
      <c r="J1003" s="82"/>
      <c r="K1003" s="82"/>
      <c r="L1003" s="82"/>
      <c r="M1003" s="82"/>
      <c r="N1003" s="82"/>
      <c r="O1003" s="87"/>
      <c r="P1003" s="82"/>
      <c r="Q1003" s="82"/>
      <c r="R1003" s="82"/>
      <c r="S1003" s="82"/>
      <c r="T1003" s="82"/>
      <c r="U1003" s="82"/>
      <c r="V1003" s="87"/>
      <c r="W1003" s="82"/>
      <c r="X1003" s="82"/>
      <c r="Y1003" s="82"/>
      <c r="Z1003" s="82"/>
      <c r="AA1003" s="82"/>
      <c r="AB1003" s="82"/>
      <c r="AC1003" s="82"/>
      <c r="AD1003" s="82"/>
    </row>
    <row r="1004" spans="1:30" s="1005" customFormat="1">
      <c r="A1004" s="83"/>
      <c r="B1004" s="82"/>
      <c r="C1004" s="82"/>
      <c r="D1004" s="82"/>
      <c r="E1004" s="82"/>
      <c r="F1004" s="82"/>
      <c r="G1004" s="82"/>
      <c r="H1004" s="87"/>
      <c r="I1004" s="82"/>
      <c r="J1004" s="82"/>
      <c r="K1004" s="82"/>
      <c r="L1004" s="82"/>
      <c r="M1004" s="82"/>
      <c r="N1004" s="82"/>
      <c r="O1004" s="87"/>
      <c r="P1004" s="82"/>
      <c r="Q1004" s="82"/>
      <c r="R1004" s="82"/>
      <c r="S1004" s="82"/>
      <c r="T1004" s="82"/>
      <c r="U1004" s="82"/>
      <c r="V1004" s="87"/>
      <c r="W1004" s="82"/>
      <c r="X1004" s="82"/>
      <c r="Y1004" s="82"/>
      <c r="Z1004" s="82"/>
      <c r="AA1004" s="82"/>
      <c r="AB1004" s="82"/>
      <c r="AC1004" s="82"/>
      <c r="AD1004" s="82"/>
    </row>
    <row r="1005" spans="1:30" s="1005" customFormat="1">
      <c r="A1005" s="83"/>
      <c r="B1005" s="82"/>
      <c r="C1005" s="82"/>
      <c r="D1005" s="82"/>
      <c r="E1005" s="82"/>
      <c r="F1005" s="82"/>
      <c r="G1005" s="82"/>
      <c r="H1005" s="87"/>
      <c r="I1005" s="82"/>
      <c r="J1005" s="82"/>
      <c r="K1005" s="82"/>
      <c r="L1005" s="82"/>
      <c r="M1005" s="82"/>
      <c r="N1005" s="82"/>
      <c r="O1005" s="87"/>
      <c r="P1005" s="82"/>
      <c r="Q1005" s="82"/>
      <c r="R1005" s="82"/>
      <c r="S1005" s="82"/>
      <c r="T1005" s="82"/>
      <c r="U1005" s="82"/>
      <c r="V1005" s="87"/>
      <c r="W1005" s="82"/>
      <c r="X1005" s="82"/>
      <c r="Y1005" s="82"/>
      <c r="Z1005" s="82"/>
      <c r="AA1005" s="82"/>
      <c r="AB1005" s="82"/>
      <c r="AC1005" s="82"/>
      <c r="AD1005" s="82"/>
    </row>
    <row r="1006" spans="1:30" s="1005" customFormat="1">
      <c r="A1006" s="83"/>
      <c r="B1006" s="82"/>
      <c r="C1006" s="82"/>
      <c r="D1006" s="82"/>
      <c r="E1006" s="82"/>
      <c r="F1006" s="82"/>
      <c r="G1006" s="82"/>
      <c r="H1006" s="87"/>
      <c r="I1006" s="82"/>
      <c r="J1006" s="82"/>
      <c r="K1006" s="82"/>
      <c r="L1006" s="82"/>
      <c r="M1006" s="82"/>
      <c r="N1006" s="82"/>
      <c r="O1006" s="87"/>
      <c r="P1006" s="82"/>
      <c r="Q1006" s="82"/>
      <c r="R1006" s="82"/>
      <c r="S1006" s="82"/>
      <c r="T1006" s="82"/>
      <c r="U1006" s="82"/>
      <c r="V1006" s="87"/>
      <c r="W1006" s="82"/>
      <c r="X1006" s="82"/>
      <c r="Y1006" s="82"/>
      <c r="Z1006" s="82"/>
      <c r="AA1006" s="82"/>
      <c r="AB1006" s="82"/>
      <c r="AC1006" s="82"/>
      <c r="AD1006" s="82"/>
    </row>
    <row r="1007" spans="1:30" s="1005" customFormat="1">
      <c r="A1007" s="83"/>
      <c r="B1007" s="82"/>
      <c r="C1007" s="82"/>
      <c r="D1007" s="82"/>
      <c r="E1007" s="82"/>
      <c r="F1007" s="82"/>
      <c r="G1007" s="82"/>
      <c r="H1007" s="87"/>
      <c r="I1007" s="82"/>
      <c r="J1007" s="82"/>
      <c r="K1007" s="82"/>
      <c r="L1007" s="82"/>
      <c r="M1007" s="82"/>
      <c r="N1007" s="82"/>
      <c r="O1007" s="87"/>
      <c r="P1007" s="82"/>
      <c r="Q1007" s="82"/>
      <c r="R1007" s="82"/>
      <c r="S1007" s="82"/>
      <c r="T1007" s="82"/>
      <c r="U1007" s="82"/>
      <c r="V1007" s="87"/>
      <c r="W1007" s="82"/>
      <c r="X1007" s="82"/>
      <c r="Y1007" s="82"/>
      <c r="Z1007" s="82"/>
      <c r="AA1007" s="82"/>
      <c r="AB1007" s="82"/>
      <c r="AC1007" s="82"/>
      <c r="AD1007" s="82"/>
    </row>
    <row r="1008" spans="1:30" s="1005" customFormat="1">
      <c r="A1008" s="83"/>
      <c r="B1008" s="82"/>
      <c r="C1008" s="82"/>
      <c r="D1008" s="82"/>
      <c r="E1008" s="82"/>
      <c r="F1008" s="82"/>
      <c r="G1008" s="82"/>
      <c r="H1008" s="87"/>
      <c r="I1008" s="82"/>
      <c r="J1008" s="82"/>
      <c r="K1008" s="82"/>
      <c r="L1008" s="82"/>
      <c r="M1008" s="82"/>
      <c r="N1008" s="82"/>
      <c r="O1008" s="87"/>
      <c r="P1008" s="82"/>
      <c r="Q1008" s="82"/>
      <c r="R1008" s="82"/>
      <c r="S1008" s="82"/>
      <c r="T1008" s="82"/>
      <c r="U1008" s="82"/>
      <c r="V1008" s="87"/>
      <c r="W1008" s="82"/>
      <c r="X1008" s="82"/>
      <c r="Y1008" s="82"/>
      <c r="Z1008" s="82"/>
      <c r="AA1008" s="82"/>
      <c r="AB1008" s="82"/>
      <c r="AC1008" s="82"/>
      <c r="AD1008" s="82"/>
    </row>
    <row r="1009" spans="1:30" s="1005" customFormat="1">
      <c r="A1009" s="83"/>
      <c r="B1009" s="82"/>
      <c r="C1009" s="82"/>
      <c r="D1009" s="82"/>
      <c r="E1009" s="82"/>
      <c r="F1009" s="82"/>
      <c r="G1009" s="82"/>
      <c r="H1009" s="87"/>
      <c r="I1009" s="82"/>
      <c r="J1009" s="82"/>
      <c r="K1009" s="82"/>
      <c r="L1009" s="82"/>
      <c r="M1009" s="82"/>
      <c r="N1009" s="82"/>
      <c r="O1009" s="87"/>
      <c r="P1009" s="82"/>
      <c r="Q1009" s="82"/>
      <c r="R1009" s="82"/>
      <c r="S1009" s="82"/>
      <c r="T1009" s="82"/>
      <c r="U1009" s="82"/>
      <c r="V1009" s="87"/>
      <c r="W1009" s="82"/>
      <c r="X1009" s="82"/>
      <c r="Y1009" s="82"/>
      <c r="Z1009" s="82"/>
      <c r="AA1009" s="82"/>
      <c r="AB1009" s="82"/>
      <c r="AC1009" s="82"/>
      <c r="AD1009" s="82"/>
    </row>
    <row r="1010" spans="1:30" s="1005" customFormat="1">
      <c r="A1010" s="83"/>
      <c r="B1010" s="82"/>
      <c r="C1010" s="82"/>
      <c r="D1010" s="82"/>
      <c r="E1010" s="82"/>
      <c r="F1010" s="82"/>
      <c r="G1010" s="82"/>
      <c r="H1010" s="87"/>
      <c r="I1010" s="82"/>
      <c r="J1010" s="82"/>
      <c r="K1010" s="82"/>
      <c r="L1010" s="82"/>
      <c r="M1010" s="82"/>
      <c r="N1010" s="82"/>
      <c r="O1010" s="87"/>
      <c r="P1010" s="82"/>
      <c r="Q1010" s="82"/>
      <c r="R1010" s="82"/>
      <c r="S1010" s="82"/>
      <c r="T1010" s="82"/>
      <c r="U1010" s="82"/>
      <c r="V1010" s="87"/>
      <c r="W1010" s="82"/>
      <c r="X1010" s="82"/>
      <c r="Y1010" s="82"/>
      <c r="Z1010" s="82"/>
      <c r="AA1010" s="82"/>
      <c r="AB1010" s="82"/>
      <c r="AC1010" s="82"/>
      <c r="AD1010" s="82"/>
    </row>
    <row r="1011" spans="1:30" s="1005" customFormat="1">
      <c r="A1011" s="83"/>
      <c r="B1011" s="82"/>
      <c r="C1011" s="82"/>
      <c r="D1011" s="82"/>
      <c r="E1011" s="82"/>
      <c r="F1011" s="82"/>
      <c r="G1011" s="82"/>
      <c r="H1011" s="87"/>
      <c r="I1011" s="82"/>
      <c r="J1011" s="82"/>
      <c r="K1011" s="82"/>
      <c r="L1011" s="82"/>
      <c r="M1011" s="82"/>
      <c r="N1011" s="82"/>
      <c r="O1011" s="87"/>
      <c r="P1011" s="82"/>
      <c r="Q1011" s="82"/>
      <c r="R1011" s="82"/>
      <c r="S1011" s="82"/>
      <c r="T1011" s="82"/>
      <c r="U1011" s="82"/>
      <c r="V1011" s="87"/>
      <c r="W1011" s="82"/>
      <c r="X1011" s="82"/>
      <c r="Y1011" s="82"/>
      <c r="Z1011" s="82"/>
      <c r="AA1011" s="82"/>
      <c r="AB1011" s="82"/>
      <c r="AC1011" s="82"/>
      <c r="AD1011" s="82"/>
    </row>
    <row r="1012" spans="1:30" s="1005" customFormat="1">
      <c r="A1012" s="83"/>
      <c r="B1012" s="82"/>
      <c r="C1012" s="82"/>
      <c r="D1012" s="82"/>
      <c r="E1012" s="82"/>
      <c r="F1012" s="82"/>
      <c r="G1012" s="82"/>
      <c r="H1012" s="87"/>
      <c r="I1012" s="82"/>
      <c r="J1012" s="82"/>
      <c r="K1012" s="82"/>
      <c r="L1012" s="82"/>
      <c r="M1012" s="82"/>
      <c r="N1012" s="82"/>
      <c r="O1012" s="87"/>
      <c r="P1012" s="82"/>
      <c r="Q1012" s="82"/>
      <c r="R1012" s="82"/>
      <c r="S1012" s="82"/>
      <c r="T1012" s="82"/>
      <c r="U1012" s="82"/>
      <c r="V1012" s="87"/>
      <c r="W1012" s="82"/>
      <c r="X1012" s="82"/>
      <c r="Y1012" s="82"/>
      <c r="Z1012" s="82"/>
      <c r="AA1012" s="82"/>
      <c r="AB1012" s="82"/>
      <c r="AC1012" s="82"/>
      <c r="AD1012" s="82"/>
    </row>
    <row r="1013" spans="1:30" s="1005" customFormat="1">
      <c r="A1013" s="83"/>
      <c r="B1013" s="82"/>
      <c r="C1013" s="82"/>
      <c r="D1013" s="82"/>
      <c r="E1013" s="82"/>
      <c r="F1013" s="82"/>
      <c r="G1013" s="82"/>
      <c r="H1013" s="87"/>
      <c r="I1013" s="82"/>
      <c r="J1013" s="82"/>
      <c r="K1013" s="82"/>
      <c r="L1013" s="82"/>
      <c r="M1013" s="82"/>
      <c r="N1013" s="82"/>
      <c r="O1013" s="87"/>
      <c r="P1013" s="82"/>
      <c r="Q1013" s="82"/>
      <c r="R1013" s="82"/>
      <c r="S1013" s="82"/>
      <c r="T1013" s="82"/>
      <c r="U1013" s="82"/>
      <c r="V1013" s="87"/>
      <c r="W1013" s="82"/>
      <c r="X1013" s="82"/>
      <c r="Y1013" s="82"/>
      <c r="Z1013" s="82"/>
      <c r="AA1013" s="82"/>
      <c r="AB1013" s="82"/>
      <c r="AC1013" s="82"/>
      <c r="AD1013" s="82"/>
    </row>
    <row r="1014" spans="1:30" s="1005" customFormat="1">
      <c r="A1014" s="83"/>
      <c r="B1014" s="82"/>
      <c r="C1014" s="82"/>
      <c r="D1014" s="82"/>
      <c r="E1014" s="82"/>
      <c r="F1014" s="82"/>
      <c r="G1014" s="82"/>
      <c r="H1014" s="87"/>
      <c r="I1014" s="82"/>
      <c r="J1014" s="82"/>
      <c r="K1014" s="82"/>
      <c r="L1014" s="82"/>
      <c r="M1014" s="82"/>
      <c r="N1014" s="82"/>
      <c r="O1014" s="87"/>
      <c r="P1014" s="82"/>
      <c r="Q1014" s="82"/>
      <c r="R1014" s="82"/>
      <c r="S1014" s="82"/>
      <c r="T1014" s="82"/>
      <c r="U1014" s="82"/>
      <c r="V1014" s="87"/>
      <c r="W1014" s="82"/>
      <c r="X1014" s="82"/>
      <c r="Y1014" s="82"/>
      <c r="Z1014" s="82"/>
      <c r="AA1014" s="82"/>
      <c r="AB1014" s="82"/>
      <c r="AC1014" s="82"/>
      <c r="AD1014" s="82"/>
    </row>
    <row r="1015" spans="1:30" s="1005" customFormat="1">
      <c r="A1015" s="83"/>
      <c r="B1015" s="82"/>
      <c r="C1015" s="82"/>
      <c r="D1015" s="82"/>
      <c r="E1015" s="82"/>
      <c r="F1015" s="82"/>
      <c r="G1015" s="82"/>
      <c r="H1015" s="87"/>
      <c r="I1015" s="82"/>
      <c r="J1015" s="82"/>
      <c r="K1015" s="82"/>
      <c r="L1015" s="82"/>
      <c r="M1015" s="82"/>
      <c r="N1015" s="82"/>
      <c r="O1015" s="87"/>
      <c r="P1015" s="82"/>
      <c r="Q1015" s="82"/>
      <c r="R1015" s="82"/>
      <c r="S1015" s="82"/>
      <c r="T1015" s="82"/>
      <c r="U1015" s="82"/>
      <c r="V1015" s="87"/>
      <c r="W1015" s="82"/>
      <c r="X1015" s="82"/>
      <c r="Y1015" s="82"/>
      <c r="Z1015" s="82"/>
      <c r="AA1015" s="82"/>
      <c r="AB1015" s="82"/>
      <c r="AC1015" s="82"/>
      <c r="AD1015" s="82"/>
    </row>
    <row r="1016" spans="1:30" s="1005" customFormat="1">
      <c r="A1016" s="83"/>
      <c r="B1016" s="82"/>
      <c r="C1016" s="82"/>
      <c r="D1016" s="82"/>
      <c r="E1016" s="82"/>
      <c r="F1016" s="82"/>
      <c r="G1016" s="82"/>
      <c r="H1016" s="87"/>
      <c r="I1016" s="82"/>
      <c r="J1016" s="82"/>
      <c r="K1016" s="82"/>
      <c r="L1016" s="82"/>
      <c r="M1016" s="82"/>
      <c r="N1016" s="82"/>
      <c r="O1016" s="87"/>
      <c r="P1016" s="82"/>
      <c r="Q1016" s="82"/>
      <c r="R1016" s="82"/>
      <c r="S1016" s="82"/>
      <c r="T1016" s="82"/>
      <c r="U1016" s="82"/>
      <c r="V1016" s="87"/>
      <c r="W1016" s="82"/>
      <c r="X1016" s="82"/>
      <c r="Y1016" s="82"/>
      <c r="Z1016" s="82"/>
      <c r="AA1016" s="82"/>
      <c r="AB1016" s="82"/>
      <c r="AC1016" s="82"/>
      <c r="AD1016" s="82"/>
    </row>
    <row r="1017" spans="1:30" s="1005" customFormat="1">
      <c r="A1017" s="83"/>
      <c r="B1017" s="82"/>
      <c r="C1017" s="82"/>
      <c r="D1017" s="82"/>
      <c r="E1017" s="82"/>
      <c r="F1017" s="82"/>
      <c r="G1017" s="82"/>
      <c r="H1017" s="87"/>
      <c r="I1017" s="82"/>
      <c r="J1017" s="82"/>
      <c r="K1017" s="82"/>
      <c r="L1017" s="82"/>
      <c r="M1017" s="82"/>
      <c r="N1017" s="82"/>
      <c r="O1017" s="87"/>
      <c r="P1017" s="82"/>
      <c r="Q1017" s="82"/>
      <c r="R1017" s="82"/>
      <c r="S1017" s="82"/>
      <c r="T1017" s="82"/>
      <c r="U1017" s="82"/>
      <c r="V1017" s="87"/>
      <c r="W1017" s="82"/>
      <c r="X1017" s="82"/>
      <c r="Y1017" s="82"/>
      <c r="Z1017" s="82"/>
      <c r="AA1017" s="82"/>
      <c r="AB1017" s="82"/>
      <c r="AC1017" s="82"/>
      <c r="AD1017" s="82"/>
    </row>
    <row r="1018" spans="1:30" s="1005" customFormat="1">
      <c r="A1018" s="83"/>
      <c r="B1018" s="82"/>
      <c r="C1018" s="82"/>
      <c r="D1018" s="82"/>
      <c r="E1018" s="82"/>
      <c r="F1018" s="82"/>
      <c r="G1018" s="82"/>
      <c r="H1018" s="87"/>
      <c r="I1018" s="82"/>
      <c r="J1018" s="82"/>
      <c r="K1018" s="82"/>
      <c r="L1018" s="82"/>
      <c r="M1018" s="82"/>
      <c r="N1018" s="82"/>
      <c r="O1018" s="87"/>
      <c r="P1018" s="82"/>
      <c r="Q1018" s="82"/>
      <c r="R1018" s="82"/>
      <c r="S1018" s="82"/>
      <c r="T1018" s="82"/>
      <c r="U1018" s="82"/>
      <c r="V1018" s="87"/>
      <c r="W1018" s="82"/>
      <c r="X1018" s="82"/>
      <c r="Y1018" s="82"/>
      <c r="Z1018" s="82"/>
      <c r="AA1018" s="82"/>
      <c r="AB1018" s="82"/>
      <c r="AC1018" s="82"/>
      <c r="AD1018" s="82"/>
    </row>
    <row r="1019" spans="1:30" s="1005" customFormat="1">
      <c r="A1019" s="83"/>
      <c r="B1019" s="82"/>
      <c r="C1019" s="82"/>
      <c r="D1019" s="82"/>
      <c r="E1019" s="82"/>
      <c r="F1019" s="82"/>
      <c r="G1019" s="82"/>
      <c r="H1019" s="87"/>
      <c r="I1019" s="82"/>
      <c r="J1019" s="82"/>
      <c r="K1019" s="82"/>
      <c r="L1019" s="82"/>
      <c r="M1019" s="82"/>
      <c r="N1019" s="82"/>
      <c r="O1019" s="87"/>
      <c r="P1019" s="82"/>
      <c r="Q1019" s="82"/>
      <c r="R1019" s="82"/>
      <c r="S1019" s="82"/>
      <c r="T1019" s="82"/>
      <c r="U1019" s="82"/>
      <c r="V1019" s="87"/>
      <c r="W1019" s="82"/>
      <c r="X1019" s="82"/>
      <c r="Y1019" s="82"/>
      <c r="Z1019" s="82"/>
      <c r="AA1019" s="82"/>
      <c r="AB1019" s="82"/>
      <c r="AC1019" s="82"/>
      <c r="AD1019" s="82"/>
    </row>
    <row r="1020" spans="1:30" s="1005" customFormat="1">
      <c r="A1020" s="83"/>
      <c r="B1020" s="82"/>
      <c r="C1020" s="82"/>
      <c r="D1020" s="82"/>
      <c r="E1020" s="82"/>
      <c r="F1020" s="82"/>
      <c r="G1020" s="82"/>
      <c r="H1020" s="87"/>
      <c r="I1020" s="82"/>
      <c r="J1020" s="82"/>
      <c r="K1020" s="82"/>
      <c r="L1020" s="82"/>
      <c r="M1020" s="82"/>
      <c r="N1020" s="82"/>
      <c r="O1020" s="87"/>
      <c r="P1020" s="82"/>
      <c r="Q1020" s="82"/>
      <c r="R1020" s="82"/>
      <c r="S1020" s="82"/>
      <c r="T1020" s="82"/>
      <c r="U1020" s="82"/>
      <c r="V1020" s="87"/>
      <c r="W1020" s="82"/>
      <c r="X1020" s="82"/>
      <c r="Y1020" s="82"/>
      <c r="Z1020" s="82"/>
      <c r="AA1020" s="82"/>
      <c r="AB1020" s="82"/>
      <c r="AC1020" s="82"/>
      <c r="AD1020" s="82"/>
    </row>
    <row r="1021" spans="1:30" s="1005" customFormat="1">
      <c r="A1021" s="83"/>
      <c r="B1021" s="82"/>
      <c r="C1021" s="82"/>
      <c r="D1021" s="82"/>
      <c r="E1021" s="82"/>
      <c r="F1021" s="82"/>
      <c r="G1021" s="82"/>
      <c r="H1021" s="87"/>
      <c r="I1021" s="82"/>
      <c r="J1021" s="82"/>
      <c r="K1021" s="82"/>
      <c r="L1021" s="82"/>
      <c r="M1021" s="82"/>
      <c r="N1021" s="82"/>
      <c r="O1021" s="87"/>
      <c r="P1021" s="82"/>
      <c r="Q1021" s="82"/>
      <c r="R1021" s="82"/>
      <c r="S1021" s="82"/>
      <c r="T1021" s="82"/>
      <c r="U1021" s="82"/>
      <c r="V1021" s="87"/>
      <c r="W1021" s="82"/>
      <c r="X1021" s="82"/>
      <c r="Y1021" s="82"/>
      <c r="Z1021" s="82"/>
      <c r="AA1021" s="82"/>
      <c r="AB1021" s="82"/>
      <c r="AC1021" s="82"/>
      <c r="AD1021" s="82"/>
    </row>
    <row r="1022" spans="1:30" s="1005" customFormat="1">
      <c r="A1022" s="83"/>
      <c r="B1022" s="82"/>
      <c r="C1022" s="82"/>
      <c r="D1022" s="82"/>
      <c r="E1022" s="82"/>
      <c r="F1022" s="82"/>
      <c r="G1022" s="82"/>
      <c r="H1022" s="87"/>
      <c r="I1022" s="82"/>
      <c r="J1022" s="82"/>
      <c r="K1022" s="82"/>
      <c r="L1022" s="82"/>
      <c r="M1022" s="82"/>
      <c r="N1022" s="82"/>
      <c r="O1022" s="87"/>
      <c r="P1022" s="82"/>
      <c r="Q1022" s="82"/>
      <c r="R1022" s="82"/>
      <c r="S1022" s="82"/>
      <c r="T1022" s="82"/>
      <c r="U1022" s="82"/>
      <c r="V1022" s="87"/>
      <c r="W1022" s="82"/>
      <c r="X1022" s="82"/>
      <c r="Y1022" s="82"/>
      <c r="Z1022" s="82"/>
      <c r="AA1022" s="82"/>
      <c r="AB1022" s="82"/>
      <c r="AC1022" s="82"/>
      <c r="AD1022" s="82"/>
    </row>
    <row r="1023" spans="1:30" s="1005" customFormat="1">
      <c r="A1023" s="83"/>
      <c r="B1023" s="82"/>
      <c r="C1023" s="82"/>
      <c r="D1023" s="82"/>
      <c r="E1023" s="82"/>
      <c r="F1023" s="82"/>
      <c r="G1023" s="82"/>
      <c r="H1023" s="87"/>
      <c r="I1023" s="82"/>
      <c r="J1023" s="82"/>
      <c r="K1023" s="82"/>
      <c r="L1023" s="82"/>
      <c r="M1023" s="82"/>
      <c r="N1023" s="82"/>
      <c r="O1023" s="87"/>
      <c r="P1023" s="82"/>
      <c r="Q1023" s="82"/>
      <c r="R1023" s="82"/>
      <c r="S1023" s="82"/>
      <c r="T1023" s="82"/>
      <c r="U1023" s="82"/>
      <c r="V1023" s="87"/>
      <c r="W1023" s="82"/>
      <c r="X1023" s="82"/>
      <c r="Y1023" s="82"/>
      <c r="Z1023" s="82"/>
      <c r="AA1023" s="82"/>
      <c r="AB1023" s="82"/>
      <c r="AC1023" s="82"/>
      <c r="AD1023" s="82"/>
    </row>
    <row r="1024" spans="1:30" s="1005" customFormat="1">
      <c r="A1024" s="83"/>
      <c r="B1024" s="82"/>
      <c r="C1024" s="82"/>
      <c r="D1024" s="82"/>
      <c r="E1024" s="82"/>
      <c r="F1024" s="82"/>
      <c r="G1024" s="82"/>
      <c r="H1024" s="87"/>
      <c r="I1024" s="82"/>
      <c r="J1024" s="82"/>
      <c r="K1024" s="82"/>
      <c r="L1024" s="82"/>
      <c r="M1024" s="82"/>
      <c r="N1024" s="82"/>
      <c r="O1024" s="87"/>
      <c r="P1024" s="82"/>
      <c r="Q1024" s="82"/>
      <c r="R1024" s="82"/>
      <c r="S1024" s="82"/>
      <c r="T1024" s="82"/>
      <c r="U1024" s="82"/>
      <c r="V1024" s="87"/>
      <c r="W1024" s="82"/>
      <c r="X1024" s="82"/>
      <c r="Y1024" s="82"/>
      <c r="Z1024" s="82"/>
      <c r="AA1024" s="82"/>
      <c r="AB1024" s="82"/>
      <c r="AC1024" s="82"/>
      <c r="AD1024" s="82"/>
    </row>
    <row r="1025" spans="1:30" s="1005" customFormat="1">
      <c r="A1025" s="83"/>
      <c r="B1025" s="82"/>
      <c r="C1025" s="82"/>
      <c r="D1025" s="82"/>
      <c r="E1025" s="82"/>
      <c r="F1025" s="82"/>
      <c r="G1025" s="82"/>
      <c r="H1025" s="87"/>
      <c r="I1025" s="82"/>
      <c r="J1025" s="82"/>
      <c r="K1025" s="82"/>
      <c r="L1025" s="82"/>
      <c r="M1025" s="82"/>
      <c r="N1025" s="82"/>
      <c r="O1025" s="87"/>
      <c r="P1025" s="82"/>
      <c r="Q1025" s="82"/>
      <c r="R1025" s="82"/>
      <c r="S1025" s="82"/>
      <c r="T1025" s="82"/>
      <c r="U1025" s="82"/>
      <c r="V1025" s="87"/>
      <c r="W1025" s="82"/>
      <c r="X1025" s="82"/>
      <c r="Y1025" s="82"/>
      <c r="Z1025" s="82"/>
      <c r="AA1025" s="82"/>
      <c r="AB1025" s="82"/>
      <c r="AC1025" s="82"/>
      <c r="AD1025" s="82"/>
    </row>
    <row r="1026" spans="1:30" s="1005" customFormat="1">
      <c r="A1026" s="83"/>
      <c r="B1026" s="82"/>
      <c r="C1026" s="82"/>
      <c r="D1026" s="82"/>
      <c r="E1026" s="82"/>
      <c r="F1026" s="82"/>
      <c r="G1026" s="82"/>
      <c r="H1026" s="87"/>
      <c r="I1026" s="82"/>
      <c r="J1026" s="82"/>
      <c r="K1026" s="82"/>
      <c r="L1026" s="82"/>
      <c r="M1026" s="82"/>
      <c r="N1026" s="82"/>
      <c r="O1026" s="87"/>
      <c r="P1026" s="82"/>
      <c r="Q1026" s="82"/>
      <c r="R1026" s="82"/>
      <c r="S1026" s="82"/>
      <c r="T1026" s="82"/>
      <c r="U1026" s="82"/>
      <c r="V1026" s="87"/>
      <c r="W1026" s="82"/>
      <c r="X1026" s="82"/>
      <c r="Y1026" s="82"/>
      <c r="Z1026" s="82"/>
      <c r="AA1026" s="82"/>
      <c r="AB1026" s="82"/>
      <c r="AC1026" s="82"/>
      <c r="AD1026" s="82"/>
    </row>
    <row r="1027" spans="1:30" s="1005" customFormat="1">
      <c r="A1027" s="83"/>
      <c r="B1027" s="82"/>
      <c r="C1027" s="82"/>
      <c r="D1027" s="82"/>
      <c r="E1027" s="82"/>
      <c r="F1027" s="82"/>
      <c r="G1027" s="82"/>
      <c r="H1027" s="87"/>
      <c r="I1027" s="82"/>
      <c r="J1027" s="82"/>
      <c r="K1027" s="82"/>
      <c r="L1027" s="82"/>
      <c r="M1027" s="82"/>
      <c r="N1027" s="82"/>
      <c r="O1027" s="87"/>
      <c r="P1027" s="82"/>
      <c r="Q1027" s="82"/>
      <c r="R1027" s="82"/>
      <c r="S1027" s="82"/>
      <c r="T1027" s="82"/>
      <c r="U1027" s="82"/>
      <c r="V1027" s="87"/>
      <c r="W1027" s="82"/>
      <c r="X1027" s="82"/>
      <c r="Y1027" s="82"/>
      <c r="Z1027" s="82"/>
      <c r="AA1027" s="82"/>
      <c r="AB1027" s="82"/>
      <c r="AC1027" s="82"/>
      <c r="AD1027" s="82"/>
    </row>
    <row r="1028" spans="1:30" s="1005" customFormat="1">
      <c r="A1028" s="83"/>
      <c r="B1028" s="82"/>
      <c r="C1028" s="82"/>
      <c r="D1028" s="82"/>
      <c r="E1028" s="82"/>
      <c r="F1028" s="82"/>
      <c r="G1028" s="82"/>
      <c r="H1028" s="87"/>
      <c r="I1028" s="82"/>
      <c r="J1028" s="82"/>
      <c r="K1028" s="82"/>
      <c r="L1028" s="82"/>
      <c r="M1028" s="82"/>
      <c r="N1028" s="82"/>
      <c r="O1028" s="87"/>
      <c r="P1028" s="82"/>
      <c r="Q1028" s="82"/>
      <c r="R1028" s="82"/>
      <c r="S1028" s="82"/>
      <c r="T1028" s="82"/>
      <c r="U1028" s="82"/>
      <c r="V1028" s="87"/>
      <c r="W1028" s="82"/>
      <c r="X1028" s="82"/>
      <c r="Y1028" s="82"/>
      <c r="Z1028" s="82"/>
      <c r="AA1028" s="82"/>
      <c r="AB1028" s="82"/>
      <c r="AC1028" s="82"/>
      <c r="AD1028" s="82"/>
    </row>
    <row r="1029" spans="1:30" s="1005" customFormat="1">
      <c r="A1029" s="83"/>
      <c r="B1029" s="82"/>
      <c r="C1029" s="82"/>
      <c r="D1029" s="82"/>
      <c r="E1029" s="82"/>
      <c r="F1029" s="82"/>
      <c r="G1029" s="82"/>
      <c r="H1029" s="87"/>
      <c r="I1029" s="82"/>
      <c r="J1029" s="82"/>
      <c r="K1029" s="82"/>
      <c r="L1029" s="82"/>
      <c r="M1029" s="82"/>
      <c r="N1029" s="82"/>
      <c r="O1029" s="87"/>
      <c r="P1029" s="82"/>
      <c r="Q1029" s="82"/>
      <c r="R1029" s="82"/>
      <c r="S1029" s="82"/>
      <c r="T1029" s="82"/>
      <c r="U1029" s="82"/>
      <c r="V1029" s="87"/>
      <c r="W1029" s="82"/>
      <c r="X1029" s="82"/>
      <c r="Y1029" s="82"/>
      <c r="Z1029" s="82"/>
      <c r="AA1029" s="82"/>
      <c r="AB1029" s="82"/>
      <c r="AC1029" s="82"/>
      <c r="AD1029" s="82"/>
    </row>
    <row r="1030" spans="1:30" s="1005" customFormat="1">
      <c r="A1030" s="83"/>
      <c r="B1030" s="82"/>
      <c r="C1030" s="82"/>
      <c r="D1030" s="82"/>
      <c r="E1030" s="82"/>
      <c r="F1030" s="82"/>
      <c r="G1030" s="82"/>
      <c r="H1030" s="87"/>
      <c r="I1030" s="82"/>
      <c r="J1030" s="82"/>
      <c r="K1030" s="82"/>
      <c r="L1030" s="82"/>
      <c r="M1030" s="82"/>
      <c r="N1030" s="82"/>
      <c r="O1030" s="87"/>
      <c r="P1030" s="82"/>
      <c r="Q1030" s="82"/>
      <c r="R1030" s="82"/>
      <c r="S1030" s="82"/>
      <c r="T1030" s="82"/>
      <c r="U1030" s="82"/>
      <c r="V1030" s="87"/>
      <c r="W1030" s="82"/>
      <c r="X1030" s="82"/>
      <c r="Y1030" s="82"/>
      <c r="Z1030" s="82"/>
      <c r="AA1030" s="82"/>
      <c r="AB1030" s="82"/>
      <c r="AC1030" s="82"/>
      <c r="AD1030" s="82"/>
    </row>
    <row r="1031" spans="1:30" s="1005" customFormat="1">
      <c r="A1031" s="83"/>
      <c r="B1031" s="82"/>
      <c r="C1031" s="82"/>
      <c r="D1031" s="82"/>
      <c r="E1031" s="82"/>
      <c r="F1031" s="82"/>
      <c r="G1031" s="82"/>
      <c r="H1031" s="87"/>
      <c r="I1031" s="82"/>
      <c r="J1031" s="82"/>
      <c r="K1031" s="82"/>
      <c r="L1031" s="82"/>
      <c r="M1031" s="82"/>
      <c r="N1031" s="82"/>
      <c r="O1031" s="87"/>
      <c r="P1031" s="82"/>
      <c r="Q1031" s="82"/>
      <c r="R1031" s="82"/>
      <c r="S1031" s="82"/>
      <c r="T1031" s="82"/>
      <c r="U1031" s="82"/>
      <c r="V1031" s="87"/>
      <c r="W1031" s="82"/>
      <c r="X1031" s="82"/>
      <c r="Y1031" s="82"/>
      <c r="Z1031" s="82"/>
      <c r="AA1031" s="82"/>
      <c r="AB1031" s="82"/>
      <c r="AC1031" s="82"/>
      <c r="AD1031" s="82"/>
    </row>
    <row r="1032" spans="1:30" s="1005" customFormat="1">
      <c r="A1032" s="83"/>
      <c r="B1032" s="82"/>
      <c r="C1032" s="82"/>
      <c r="D1032" s="82"/>
      <c r="E1032" s="82"/>
      <c r="F1032" s="82"/>
      <c r="G1032" s="82"/>
      <c r="H1032" s="87"/>
      <c r="I1032" s="82"/>
      <c r="J1032" s="82"/>
      <c r="K1032" s="82"/>
      <c r="L1032" s="82"/>
      <c r="M1032" s="82"/>
      <c r="N1032" s="82"/>
      <c r="O1032" s="87"/>
      <c r="P1032" s="82"/>
      <c r="Q1032" s="82"/>
      <c r="R1032" s="82"/>
      <c r="S1032" s="82"/>
      <c r="T1032" s="82"/>
      <c r="U1032" s="82"/>
      <c r="V1032" s="87"/>
      <c r="W1032" s="82"/>
      <c r="X1032" s="82"/>
      <c r="Y1032" s="82"/>
      <c r="Z1032" s="82"/>
      <c r="AA1032" s="82"/>
      <c r="AB1032" s="82"/>
      <c r="AC1032" s="82"/>
      <c r="AD1032" s="82"/>
    </row>
    <row r="1033" spans="1:30" s="1005" customFormat="1">
      <c r="A1033" s="83"/>
      <c r="B1033" s="82"/>
      <c r="C1033" s="82"/>
      <c r="D1033" s="82"/>
      <c r="E1033" s="82"/>
      <c r="F1033" s="82"/>
      <c r="G1033" s="82"/>
      <c r="H1033" s="87"/>
      <c r="I1033" s="82"/>
      <c r="J1033" s="82"/>
      <c r="K1033" s="82"/>
      <c r="L1033" s="82"/>
      <c r="M1033" s="82"/>
      <c r="N1033" s="82"/>
      <c r="O1033" s="87"/>
      <c r="P1033" s="82"/>
      <c r="Q1033" s="82"/>
      <c r="R1033" s="82"/>
      <c r="S1033" s="82"/>
      <c r="T1033" s="82"/>
      <c r="U1033" s="82"/>
      <c r="V1033" s="87"/>
      <c r="W1033" s="82"/>
      <c r="X1033" s="82"/>
      <c r="Y1033" s="82"/>
      <c r="Z1033" s="82"/>
      <c r="AA1033" s="82"/>
      <c r="AB1033" s="82"/>
      <c r="AC1033" s="82"/>
      <c r="AD1033" s="82"/>
    </row>
    <row r="1034" spans="1:30" s="1005" customFormat="1">
      <c r="A1034" s="83"/>
      <c r="B1034" s="82"/>
      <c r="C1034" s="82"/>
      <c r="D1034" s="82"/>
      <c r="E1034" s="82"/>
      <c r="F1034" s="82"/>
      <c r="G1034" s="82"/>
      <c r="H1034" s="87"/>
      <c r="I1034" s="82"/>
      <c r="J1034" s="82"/>
      <c r="K1034" s="82"/>
      <c r="L1034" s="82"/>
      <c r="M1034" s="82"/>
      <c r="N1034" s="82"/>
      <c r="O1034" s="87"/>
      <c r="P1034" s="82"/>
      <c r="Q1034" s="82"/>
      <c r="R1034" s="82"/>
      <c r="S1034" s="82"/>
      <c r="T1034" s="82"/>
      <c r="U1034" s="82"/>
      <c r="V1034" s="87"/>
      <c r="W1034" s="82"/>
      <c r="X1034" s="82"/>
      <c r="Y1034" s="82"/>
      <c r="Z1034" s="82"/>
      <c r="AA1034" s="82"/>
      <c r="AB1034" s="82"/>
      <c r="AC1034" s="82"/>
      <c r="AD1034" s="82"/>
    </row>
    <row r="1035" spans="1:30" s="1005" customFormat="1">
      <c r="A1035" s="83"/>
      <c r="B1035" s="82"/>
      <c r="C1035" s="82"/>
      <c r="D1035" s="82"/>
      <c r="E1035" s="82"/>
      <c r="F1035" s="82"/>
      <c r="G1035" s="82"/>
      <c r="H1035" s="87"/>
      <c r="I1035" s="82"/>
      <c r="J1035" s="82"/>
      <c r="K1035" s="82"/>
      <c r="L1035" s="82"/>
      <c r="M1035" s="82"/>
      <c r="N1035" s="82"/>
      <c r="O1035" s="87"/>
      <c r="P1035" s="82"/>
      <c r="Q1035" s="82"/>
      <c r="R1035" s="82"/>
      <c r="S1035" s="82"/>
      <c r="T1035" s="82"/>
      <c r="U1035" s="82"/>
      <c r="V1035" s="87"/>
      <c r="W1035" s="82"/>
      <c r="X1035" s="82"/>
      <c r="Y1035" s="82"/>
      <c r="Z1035" s="82"/>
      <c r="AA1035" s="82"/>
      <c r="AB1035" s="82"/>
      <c r="AC1035" s="82"/>
      <c r="AD1035" s="82"/>
    </row>
    <row r="1036" spans="1:30" s="1005" customFormat="1">
      <c r="A1036" s="83"/>
      <c r="B1036" s="82"/>
      <c r="C1036" s="82"/>
      <c r="D1036" s="82"/>
      <c r="E1036" s="82"/>
      <c r="F1036" s="82"/>
      <c r="G1036" s="82"/>
      <c r="H1036" s="87"/>
      <c r="I1036" s="82"/>
      <c r="J1036" s="82"/>
      <c r="K1036" s="82"/>
      <c r="L1036" s="82"/>
      <c r="M1036" s="82"/>
      <c r="N1036" s="82"/>
      <c r="O1036" s="87"/>
      <c r="P1036" s="82"/>
      <c r="Q1036" s="82"/>
      <c r="R1036" s="82"/>
      <c r="S1036" s="82"/>
      <c r="T1036" s="82"/>
      <c r="U1036" s="82"/>
      <c r="V1036" s="87"/>
      <c r="W1036" s="82"/>
      <c r="X1036" s="82"/>
      <c r="Y1036" s="82"/>
      <c r="Z1036" s="82"/>
      <c r="AA1036" s="82"/>
      <c r="AB1036" s="82"/>
      <c r="AC1036" s="82"/>
      <c r="AD1036" s="82"/>
    </row>
    <row r="1037" spans="1:30" s="1005" customFormat="1">
      <c r="A1037" s="83"/>
      <c r="B1037" s="82"/>
      <c r="C1037" s="82"/>
      <c r="D1037" s="82"/>
      <c r="E1037" s="82"/>
      <c r="F1037" s="82"/>
      <c r="G1037" s="82"/>
      <c r="H1037" s="87"/>
      <c r="I1037" s="82"/>
      <c r="J1037" s="82"/>
      <c r="K1037" s="82"/>
      <c r="L1037" s="82"/>
      <c r="M1037" s="82"/>
      <c r="N1037" s="82"/>
      <c r="O1037" s="87"/>
      <c r="P1037" s="82"/>
      <c r="Q1037" s="82"/>
      <c r="R1037" s="82"/>
      <c r="S1037" s="82"/>
      <c r="T1037" s="82"/>
      <c r="U1037" s="82"/>
      <c r="V1037" s="87"/>
      <c r="W1037" s="82"/>
      <c r="X1037" s="82"/>
      <c r="Y1037" s="82"/>
      <c r="Z1037" s="82"/>
      <c r="AA1037" s="82"/>
      <c r="AB1037" s="82"/>
      <c r="AC1037" s="82"/>
      <c r="AD1037" s="82"/>
    </row>
    <row r="1038" spans="1:30" s="1005" customFormat="1">
      <c r="A1038" s="83"/>
      <c r="B1038" s="82"/>
      <c r="C1038" s="82"/>
      <c r="D1038" s="82"/>
      <c r="E1038" s="82"/>
      <c r="F1038" s="82"/>
      <c r="G1038" s="82"/>
      <c r="H1038" s="87"/>
      <c r="I1038" s="82"/>
      <c r="J1038" s="82"/>
      <c r="K1038" s="82"/>
      <c r="L1038" s="82"/>
      <c r="M1038" s="82"/>
      <c r="N1038" s="82"/>
      <c r="O1038" s="87"/>
      <c r="P1038" s="82"/>
      <c r="Q1038" s="82"/>
      <c r="R1038" s="82"/>
      <c r="S1038" s="82"/>
      <c r="T1038" s="82"/>
      <c r="U1038" s="82"/>
      <c r="V1038" s="87"/>
      <c r="W1038" s="82"/>
      <c r="X1038" s="82"/>
      <c r="Y1038" s="82"/>
      <c r="Z1038" s="82"/>
      <c r="AA1038" s="82"/>
      <c r="AB1038" s="82"/>
      <c r="AC1038" s="82"/>
      <c r="AD1038" s="82"/>
    </row>
    <row r="1039" spans="1:30" s="1005" customFormat="1">
      <c r="A1039" s="83"/>
      <c r="B1039" s="82"/>
      <c r="C1039" s="82"/>
      <c r="D1039" s="82"/>
      <c r="E1039" s="82"/>
      <c r="F1039" s="82"/>
      <c r="G1039" s="82"/>
      <c r="H1039" s="87"/>
      <c r="I1039" s="82"/>
      <c r="J1039" s="82"/>
      <c r="K1039" s="82"/>
      <c r="L1039" s="82"/>
      <c r="M1039" s="82"/>
      <c r="N1039" s="82"/>
      <c r="O1039" s="87"/>
      <c r="P1039" s="82"/>
      <c r="Q1039" s="82"/>
      <c r="R1039" s="82"/>
      <c r="S1039" s="82"/>
      <c r="T1039" s="82"/>
      <c r="U1039" s="82"/>
      <c r="V1039" s="87"/>
      <c r="W1039" s="82"/>
      <c r="X1039" s="82"/>
      <c r="Y1039" s="82"/>
      <c r="Z1039" s="82"/>
      <c r="AA1039" s="82"/>
      <c r="AB1039" s="82"/>
      <c r="AC1039" s="82"/>
      <c r="AD1039" s="82"/>
    </row>
    <row r="1040" spans="1:30" s="1005" customFormat="1">
      <c r="A1040" s="83"/>
      <c r="B1040" s="82"/>
      <c r="C1040" s="82"/>
      <c r="D1040" s="82"/>
      <c r="E1040" s="82"/>
      <c r="F1040" s="82"/>
      <c r="G1040" s="82"/>
      <c r="H1040" s="87"/>
      <c r="I1040" s="82"/>
      <c r="J1040" s="82"/>
      <c r="K1040" s="82"/>
      <c r="L1040" s="82"/>
      <c r="M1040" s="82"/>
      <c r="N1040" s="82"/>
      <c r="O1040" s="87"/>
      <c r="P1040" s="82"/>
      <c r="Q1040" s="82"/>
      <c r="R1040" s="82"/>
      <c r="S1040" s="82"/>
      <c r="T1040" s="82"/>
      <c r="U1040" s="82"/>
      <c r="V1040" s="87"/>
      <c r="W1040" s="82"/>
      <c r="X1040" s="82"/>
      <c r="Y1040" s="82"/>
      <c r="Z1040" s="82"/>
      <c r="AA1040" s="82"/>
      <c r="AB1040" s="82"/>
      <c r="AC1040" s="82"/>
      <c r="AD1040" s="82"/>
    </row>
    <row r="1041" spans="1:30" s="1005" customFormat="1">
      <c r="A1041" s="83"/>
      <c r="B1041" s="82"/>
      <c r="C1041" s="82"/>
      <c r="D1041" s="82"/>
      <c r="E1041" s="82"/>
      <c r="F1041" s="82"/>
      <c r="G1041" s="82"/>
      <c r="H1041" s="87"/>
      <c r="I1041" s="82"/>
      <c r="J1041" s="82"/>
      <c r="K1041" s="82"/>
      <c r="L1041" s="82"/>
      <c r="M1041" s="82"/>
      <c r="N1041" s="82"/>
      <c r="O1041" s="87"/>
      <c r="P1041" s="82"/>
      <c r="Q1041" s="82"/>
      <c r="R1041" s="82"/>
      <c r="S1041" s="82"/>
      <c r="T1041" s="82"/>
      <c r="U1041" s="82"/>
      <c r="V1041" s="87"/>
      <c r="W1041" s="82"/>
      <c r="X1041" s="82"/>
      <c r="Y1041" s="82"/>
      <c r="Z1041" s="82"/>
      <c r="AA1041" s="82"/>
      <c r="AB1041" s="82"/>
      <c r="AC1041" s="82"/>
      <c r="AD1041" s="82"/>
    </row>
    <row r="1042" spans="1:30" s="1005" customFormat="1">
      <c r="A1042" s="83"/>
      <c r="B1042" s="82"/>
      <c r="C1042" s="82"/>
      <c r="D1042" s="82"/>
      <c r="E1042" s="82"/>
      <c r="F1042" s="82"/>
      <c r="G1042" s="82"/>
      <c r="H1042" s="87"/>
      <c r="I1042" s="82"/>
      <c r="J1042" s="82"/>
      <c r="K1042" s="82"/>
      <c r="L1042" s="82"/>
      <c r="M1042" s="82"/>
      <c r="N1042" s="82"/>
      <c r="O1042" s="87"/>
      <c r="P1042" s="82"/>
      <c r="Q1042" s="82"/>
      <c r="R1042" s="82"/>
      <c r="S1042" s="82"/>
      <c r="T1042" s="82"/>
      <c r="U1042" s="82"/>
      <c r="V1042" s="87"/>
      <c r="W1042" s="82"/>
      <c r="X1042" s="82"/>
      <c r="Y1042" s="82"/>
      <c r="Z1042" s="82"/>
      <c r="AA1042" s="82"/>
      <c r="AB1042" s="82"/>
      <c r="AC1042" s="82"/>
      <c r="AD1042" s="82"/>
    </row>
    <row r="1043" spans="1:30" s="1005" customFormat="1">
      <c r="A1043" s="83"/>
      <c r="B1043" s="82"/>
      <c r="C1043" s="82"/>
      <c r="D1043" s="82"/>
      <c r="E1043" s="82"/>
      <c r="F1043" s="82"/>
      <c r="G1043" s="82"/>
      <c r="H1043" s="87"/>
      <c r="I1043" s="82"/>
      <c r="J1043" s="82"/>
      <c r="K1043" s="82"/>
      <c r="L1043" s="82"/>
      <c r="M1043" s="82"/>
      <c r="N1043" s="82"/>
      <c r="O1043" s="87"/>
      <c r="P1043" s="82"/>
      <c r="Q1043" s="82"/>
      <c r="R1043" s="82"/>
      <c r="S1043" s="82"/>
      <c r="T1043" s="82"/>
      <c r="U1043" s="82"/>
      <c r="V1043" s="87"/>
      <c r="W1043" s="82"/>
      <c r="X1043" s="82"/>
      <c r="Y1043" s="82"/>
      <c r="Z1043" s="82"/>
      <c r="AA1043" s="82"/>
      <c r="AB1043" s="82"/>
      <c r="AC1043" s="82"/>
      <c r="AD1043" s="82"/>
    </row>
    <row r="1044" spans="1:30" s="1005" customFormat="1">
      <c r="A1044" s="83"/>
      <c r="B1044" s="82"/>
      <c r="C1044" s="82"/>
      <c r="D1044" s="82"/>
      <c r="E1044" s="82"/>
      <c r="F1044" s="82"/>
      <c r="G1044" s="82"/>
      <c r="H1044" s="87"/>
      <c r="I1044" s="82"/>
      <c r="J1044" s="82"/>
      <c r="K1044" s="82"/>
      <c r="L1044" s="82"/>
      <c r="M1044" s="82"/>
      <c r="N1044" s="82"/>
      <c r="O1044" s="87"/>
      <c r="P1044" s="82"/>
      <c r="Q1044" s="82"/>
      <c r="R1044" s="82"/>
      <c r="S1044" s="82"/>
      <c r="T1044" s="82"/>
      <c r="U1044" s="82"/>
      <c r="V1044" s="87"/>
      <c r="W1044" s="82"/>
      <c r="X1044" s="82"/>
      <c r="Y1044" s="82"/>
      <c r="Z1044" s="82"/>
      <c r="AA1044" s="82"/>
      <c r="AB1044" s="82"/>
      <c r="AC1044" s="82"/>
      <c r="AD1044" s="82"/>
    </row>
    <row r="1045" spans="1:30" s="1005" customFormat="1">
      <c r="A1045" s="83"/>
      <c r="B1045" s="82"/>
      <c r="C1045" s="82"/>
      <c r="D1045" s="82"/>
      <c r="E1045" s="82"/>
      <c r="F1045" s="82"/>
      <c r="G1045" s="82"/>
      <c r="H1045" s="87"/>
      <c r="I1045" s="82"/>
      <c r="J1045" s="82"/>
      <c r="K1045" s="82"/>
      <c r="L1045" s="82"/>
      <c r="M1045" s="82"/>
      <c r="N1045" s="82"/>
      <c r="O1045" s="87"/>
      <c r="P1045" s="82"/>
      <c r="Q1045" s="82"/>
      <c r="R1045" s="82"/>
      <c r="S1045" s="82"/>
      <c r="T1045" s="82"/>
      <c r="U1045" s="82"/>
      <c r="V1045" s="87"/>
      <c r="W1045" s="82"/>
      <c r="X1045" s="82"/>
      <c r="Y1045" s="82"/>
      <c r="Z1045" s="82"/>
      <c r="AA1045" s="82"/>
      <c r="AB1045" s="82"/>
      <c r="AC1045" s="82"/>
      <c r="AD1045" s="82"/>
    </row>
    <row r="1046" spans="1:30" s="1005" customFormat="1">
      <c r="A1046" s="83"/>
      <c r="B1046" s="82"/>
      <c r="C1046" s="82"/>
      <c r="D1046" s="82"/>
      <c r="E1046" s="82"/>
      <c r="F1046" s="82"/>
      <c r="G1046" s="82"/>
      <c r="H1046" s="87"/>
      <c r="I1046" s="82"/>
      <c r="J1046" s="82"/>
      <c r="K1046" s="82"/>
      <c r="L1046" s="82"/>
      <c r="M1046" s="82"/>
      <c r="N1046" s="82"/>
      <c r="O1046" s="87"/>
      <c r="P1046" s="82"/>
      <c r="Q1046" s="82"/>
      <c r="R1046" s="82"/>
      <c r="S1046" s="82"/>
      <c r="T1046" s="82"/>
      <c r="U1046" s="82"/>
      <c r="V1046" s="87"/>
      <c r="W1046" s="82"/>
      <c r="X1046" s="82"/>
      <c r="Y1046" s="82"/>
      <c r="Z1046" s="82"/>
      <c r="AA1046" s="82"/>
      <c r="AB1046" s="82"/>
      <c r="AC1046" s="82"/>
      <c r="AD1046" s="82"/>
    </row>
    <row r="1047" spans="1:30" s="1005" customFormat="1">
      <c r="A1047" s="83"/>
      <c r="B1047" s="82"/>
      <c r="C1047" s="82"/>
      <c r="D1047" s="82"/>
      <c r="E1047" s="82"/>
      <c r="F1047" s="82"/>
      <c r="G1047" s="82"/>
      <c r="H1047" s="87"/>
      <c r="I1047" s="82"/>
      <c r="J1047" s="82"/>
      <c r="K1047" s="82"/>
      <c r="L1047" s="82"/>
      <c r="M1047" s="82"/>
      <c r="N1047" s="82"/>
      <c r="O1047" s="87"/>
      <c r="P1047" s="82"/>
      <c r="Q1047" s="82"/>
      <c r="R1047" s="82"/>
      <c r="S1047" s="82"/>
      <c r="T1047" s="82"/>
      <c r="U1047" s="82"/>
      <c r="V1047" s="87"/>
      <c r="W1047" s="82"/>
      <c r="X1047" s="82"/>
      <c r="Y1047" s="82"/>
      <c r="Z1047" s="82"/>
      <c r="AA1047" s="82"/>
      <c r="AB1047" s="82"/>
      <c r="AC1047" s="82"/>
      <c r="AD1047" s="82"/>
    </row>
    <row r="1048" spans="1:30" s="1005" customFormat="1">
      <c r="A1048" s="83"/>
      <c r="B1048" s="82"/>
      <c r="C1048" s="82"/>
      <c r="D1048" s="82"/>
      <c r="E1048" s="82"/>
      <c r="F1048" s="82"/>
      <c r="G1048" s="82"/>
      <c r="H1048" s="87"/>
      <c r="I1048" s="82"/>
      <c r="J1048" s="82"/>
      <c r="K1048" s="82"/>
      <c r="L1048" s="82"/>
      <c r="M1048" s="82"/>
      <c r="N1048" s="82"/>
      <c r="O1048" s="87"/>
      <c r="P1048" s="82"/>
      <c r="Q1048" s="82"/>
      <c r="R1048" s="82"/>
      <c r="S1048" s="82"/>
      <c r="T1048" s="82"/>
      <c r="U1048" s="82"/>
      <c r="V1048" s="87"/>
      <c r="W1048" s="82"/>
      <c r="X1048" s="82"/>
      <c r="Y1048" s="82"/>
      <c r="Z1048" s="82"/>
      <c r="AA1048" s="82"/>
      <c r="AB1048" s="82"/>
      <c r="AC1048" s="82"/>
      <c r="AD1048" s="82"/>
    </row>
    <row r="1049" spans="1:30" s="1005" customFormat="1">
      <c r="A1049" s="83"/>
      <c r="B1049" s="82"/>
      <c r="C1049" s="82"/>
      <c r="D1049" s="82"/>
      <c r="E1049" s="82"/>
      <c r="F1049" s="82"/>
      <c r="G1049" s="82"/>
      <c r="H1049" s="87"/>
      <c r="I1049" s="82"/>
      <c r="J1049" s="82"/>
      <c r="K1049" s="82"/>
      <c r="L1049" s="82"/>
      <c r="M1049" s="82"/>
      <c r="N1049" s="82"/>
      <c r="O1049" s="87"/>
      <c r="P1049" s="82"/>
      <c r="Q1049" s="82"/>
      <c r="R1049" s="82"/>
      <c r="S1049" s="82"/>
      <c r="T1049" s="82"/>
      <c r="U1049" s="82"/>
      <c r="V1049" s="87"/>
      <c r="W1049" s="82"/>
      <c r="X1049" s="82"/>
      <c r="Y1049" s="82"/>
      <c r="Z1049" s="82"/>
      <c r="AA1049" s="82"/>
      <c r="AB1049" s="82"/>
      <c r="AC1049" s="82"/>
      <c r="AD1049" s="82"/>
    </row>
    <row r="1050" spans="1:30" s="1005" customFormat="1">
      <c r="A1050" s="83"/>
      <c r="B1050" s="82"/>
      <c r="C1050" s="82"/>
      <c r="D1050" s="82"/>
      <c r="E1050" s="82"/>
      <c r="F1050" s="82"/>
      <c r="G1050" s="82"/>
      <c r="H1050" s="87"/>
      <c r="I1050" s="82"/>
      <c r="J1050" s="82"/>
      <c r="K1050" s="82"/>
      <c r="L1050" s="82"/>
      <c r="M1050" s="82"/>
      <c r="N1050" s="82"/>
      <c r="O1050" s="87"/>
      <c r="P1050" s="82"/>
      <c r="Q1050" s="82"/>
      <c r="R1050" s="82"/>
      <c r="S1050" s="82"/>
      <c r="T1050" s="82"/>
      <c r="U1050" s="82"/>
      <c r="V1050" s="87"/>
      <c r="W1050" s="82"/>
      <c r="X1050" s="82"/>
      <c r="Y1050" s="82"/>
      <c r="Z1050" s="82"/>
      <c r="AA1050" s="82"/>
      <c r="AB1050" s="82"/>
      <c r="AC1050" s="82"/>
      <c r="AD1050" s="82"/>
    </row>
    <row r="1051" spans="1:30" s="1005" customFormat="1">
      <c r="A1051" s="83"/>
      <c r="B1051" s="82"/>
      <c r="C1051" s="82"/>
      <c r="D1051" s="82"/>
      <c r="E1051" s="82"/>
      <c r="F1051" s="82"/>
      <c r="G1051" s="82"/>
      <c r="H1051" s="87"/>
      <c r="I1051" s="82"/>
      <c r="J1051" s="82"/>
      <c r="K1051" s="82"/>
      <c r="L1051" s="82"/>
      <c r="M1051" s="82"/>
      <c r="N1051" s="82"/>
      <c r="O1051" s="87"/>
      <c r="P1051" s="82"/>
      <c r="Q1051" s="82"/>
      <c r="R1051" s="82"/>
      <c r="S1051" s="82"/>
      <c r="T1051" s="82"/>
      <c r="U1051" s="82"/>
      <c r="V1051" s="87"/>
      <c r="W1051" s="82"/>
      <c r="X1051" s="82"/>
      <c r="Y1051" s="82"/>
      <c r="Z1051" s="82"/>
      <c r="AA1051" s="82"/>
      <c r="AB1051" s="82"/>
      <c r="AC1051" s="82"/>
      <c r="AD1051" s="82"/>
    </row>
    <row r="1052" spans="1:30" s="1005" customFormat="1">
      <c r="A1052" s="83"/>
      <c r="B1052" s="82"/>
      <c r="C1052" s="82"/>
      <c r="D1052" s="82"/>
      <c r="E1052" s="82"/>
      <c r="F1052" s="82"/>
      <c r="G1052" s="82"/>
      <c r="H1052" s="87"/>
      <c r="I1052" s="82"/>
      <c r="J1052" s="82"/>
      <c r="K1052" s="82"/>
      <c r="L1052" s="82"/>
      <c r="M1052" s="82"/>
      <c r="N1052" s="82"/>
      <c r="O1052" s="87"/>
      <c r="P1052" s="82"/>
      <c r="Q1052" s="82"/>
      <c r="R1052" s="82"/>
      <c r="S1052" s="82"/>
      <c r="T1052" s="82"/>
      <c r="U1052" s="82"/>
      <c r="V1052" s="87"/>
      <c r="W1052" s="82"/>
      <c r="X1052" s="82"/>
      <c r="Y1052" s="82"/>
      <c r="Z1052" s="82"/>
      <c r="AA1052" s="82"/>
      <c r="AB1052" s="82"/>
      <c r="AC1052" s="82"/>
      <c r="AD1052" s="82"/>
    </row>
    <row r="1053" spans="1:30" s="1005" customFormat="1">
      <c r="A1053" s="83"/>
      <c r="B1053" s="82"/>
      <c r="C1053" s="82"/>
      <c r="D1053" s="82"/>
      <c r="E1053" s="82"/>
      <c r="F1053" s="82"/>
      <c r="G1053" s="82"/>
      <c r="H1053" s="87"/>
      <c r="I1053" s="82"/>
      <c r="J1053" s="82"/>
      <c r="K1053" s="82"/>
      <c r="L1053" s="82"/>
      <c r="M1053" s="82"/>
      <c r="N1053" s="82"/>
      <c r="O1053" s="87"/>
      <c r="P1053" s="82"/>
      <c r="Q1053" s="82"/>
      <c r="R1053" s="82"/>
      <c r="S1053" s="82"/>
      <c r="T1053" s="82"/>
      <c r="U1053" s="82"/>
      <c r="V1053" s="87"/>
      <c r="W1053" s="82"/>
      <c r="X1053" s="82"/>
      <c r="Y1053" s="82"/>
      <c r="Z1053" s="82"/>
      <c r="AA1053" s="82"/>
      <c r="AB1053" s="82"/>
      <c r="AC1053" s="82"/>
      <c r="AD1053" s="82"/>
    </row>
    <row r="1054" spans="1:30" s="1005" customFormat="1">
      <c r="A1054" s="83"/>
      <c r="B1054" s="82"/>
      <c r="C1054" s="82"/>
      <c r="D1054" s="82"/>
      <c r="E1054" s="82"/>
      <c r="F1054" s="82"/>
      <c r="G1054" s="82"/>
      <c r="H1054" s="87"/>
      <c r="I1054" s="82"/>
      <c r="J1054" s="82"/>
      <c r="K1054" s="82"/>
      <c r="L1054" s="82"/>
      <c r="M1054" s="82"/>
      <c r="N1054" s="82"/>
      <c r="O1054" s="87"/>
      <c r="P1054" s="82"/>
      <c r="Q1054" s="82"/>
      <c r="R1054" s="82"/>
      <c r="S1054" s="82"/>
      <c r="T1054" s="82"/>
      <c r="U1054" s="82"/>
      <c r="V1054" s="87"/>
      <c r="W1054" s="82"/>
      <c r="X1054" s="82"/>
      <c r="Y1054" s="82"/>
      <c r="Z1054" s="82"/>
      <c r="AA1054" s="82"/>
      <c r="AB1054" s="82"/>
      <c r="AC1054" s="82"/>
      <c r="AD1054" s="82"/>
    </row>
    <row r="1055" spans="1:30" s="1005" customFormat="1">
      <c r="A1055" s="83"/>
      <c r="B1055" s="82"/>
      <c r="C1055" s="82"/>
      <c r="D1055" s="82"/>
      <c r="E1055" s="82"/>
      <c r="F1055" s="82"/>
      <c r="G1055" s="82"/>
      <c r="H1055" s="87"/>
      <c r="I1055" s="82"/>
      <c r="J1055" s="82"/>
      <c r="K1055" s="82"/>
      <c r="L1055" s="82"/>
      <c r="M1055" s="82"/>
      <c r="N1055" s="82"/>
      <c r="O1055" s="87"/>
      <c r="P1055" s="82"/>
      <c r="Q1055" s="82"/>
      <c r="R1055" s="82"/>
      <c r="S1055" s="82"/>
      <c r="T1055" s="82"/>
      <c r="U1055" s="82"/>
      <c r="V1055" s="87"/>
      <c r="W1055" s="82"/>
      <c r="X1055" s="82"/>
      <c r="Y1055" s="82"/>
      <c r="Z1055" s="82"/>
      <c r="AA1055" s="82"/>
      <c r="AB1055" s="82"/>
      <c r="AC1055" s="82"/>
      <c r="AD1055" s="82"/>
    </row>
    <row r="1056" spans="1:30" s="1005" customFormat="1">
      <c r="A1056" s="83"/>
      <c r="B1056" s="82"/>
      <c r="C1056" s="82"/>
      <c r="D1056" s="82"/>
      <c r="E1056" s="82"/>
      <c r="F1056" s="82"/>
      <c r="G1056" s="82"/>
      <c r="H1056" s="87"/>
      <c r="I1056" s="82"/>
      <c r="J1056" s="82"/>
      <c r="K1056" s="82"/>
      <c r="L1056" s="82"/>
      <c r="M1056" s="82"/>
      <c r="N1056" s="82"/>
      <c r="O1056" s="87"/>
      <c r="P1056" s="82"/>
      <c r="Q1056" s="82"/>
      <c r="R1056" s="82"/>
      <c r="S1056" s="82"/>
      <c r="T1056" s="82"/>
      <c r="U1056" s="82"/>
      <c r="V1056" s="87"/>
      <c r="W1056" s="82"/>
      <c r="X1056" s="82"/>
      <c r="Y1056" s="82"/>
      <c r="Z1056" s="82"/>
      <c r="AA1056" s="82"/>
      <c r="AB1056" s="82"/>
      <c r="AC1056" s="82"/>
      <c r="AD1056" s="82"/>
    </row>
    <row r="1057" spans="1:30" s="1005" customFormat="1">
      <c r="A1057" s="83"/>
      <c r="B1057" s="82"/>
      <c r="C1057" s="82"/>
      <c r="D1057" s="82"/>
      <c r="E1057" s="82"/>
      <c r="F1057" s="82"/>
      <c r="G1057" s="82"/>
      <c r="H1057" s="87"/>
      <c r="I1057" s="82"/>
      <c r="J1057" s="82"/>
      <c r="K1057" s="82"/>
      <c r="L1057" s="82"/>
      <c r="M1057" s="82"/>
      <c r="N1057" s="82"/>
      <c r="O1057" s="87"/>
      <c r="P1057" s="82"/>
      <c r="Q1057" s="82"/>
      <c r="R1057" s="82"/>
      <c r="S1057" s="82"/>
      <c r="T1057" s="82"/>
      <c r="U1057" s="82"/>
      <c r="V1057" s="87"/>
      <c r="W1057" s="82"/>
      <c r="X1057" s="82"/>
      <c r="Y1057" s="82"/>
      <c r="Z1057" s="82"/>
      <c r="AA1057" s="82"/>
      <c r="AB1057" s="82"/>
      <c r="AC1057" s="82"/>
      <c r="AD1057" s="82"/>
    </row>
    <row r="1058" spans="1:30" s="1005" customFormat="1">
      <c r="A1058" s="83"/>
      <c r="B1058" s="82"/>
      <c r="C1058" s="82"/>
      <c r="D1058" s="82"/>
      <c r="E1058" s="82"/>
      <c r="F1058" s="82"/>
      <c r="G1058" s="82"/>
      <c r="H1058" s="87"/>
      <c r="I1058" s="82"/>
      <c r="J1058" s="82"/>
      <c r="K1058" s="82"/>
      <c r="L1058" s="82"/>
      <c r="M1058" s="82"/>
      <c r="N1058" s="82"/>
      <c r="O1058" s="87"/>
      <c r="P1058" s="82"/>
      <c r="Q1058" s="82"/>
      <c r="R1058" s="82"/>
      <c r="S1058" s="82"/>
      <c r="T1058" s="82"/>
      <c r="U1058" s="82"/>
      <c r="V1058" s="87"/>
      <c r="W1058" s="82"/>
      <c r="X1058" s="82"/>
      <c r="Y1058" s="82"/>
      <c r="Z1058" s="82"/>
      <c r="AA1058" s="82"/>
      <c r="AB1058" s="82"/>
      <c r="AC1058" s="82"/>
      <c r="AD1058" s="82"/>
    </row>
    <row r="1059" spans="1:30" s="1005" customFormat="1">
      <c r="A1059" s="83"/>
      <c r="B1059" s="82"/>
      <c r="C1059" s="82"/>
      <c r="D1059" s="82"/>
      <c r="E1059" s="82"/>
      <c r="F1059" s="82"/>
      <c r="G1059" s="82"/>
      <c r="H1059" s="87"/>
      <c r="I1059" s="82"/>
      <c r="J1059" s="82"/>
      <c r="K1059" s="82"/>
      <c r="L1059" s="82"/>
      <c r="M1059" s="82"/>
      <c r="N1059" s="82"/>
      <c r="O1059" s="87"/>
      <c r="P1059" s="82"/>
      <c r="Q1059" s="82"/>
      <c r="R1059" s="82"/>
      <c r="S1059" s="82"/>
      <c r="T1059" s="82"/>
      <c r="U1059" s="82"/>
      <c r="V1059" s="87"/>
      <c r="W1059" s="82"/>
      <c r="X1059" s="82"/>
      <c r="Y1059" s="82"/>
      <c r="Z1059" s="82"/>
      <c r="AA1059" s="82"/>
      <c r="AB1059" s="82"/>
      <c r="AC1059" s="82"/>
      <c r="AD1059" s="82"/>
    </row>
    <row r="1060" spans="1:30" s="1005" customFormat="1">
      <c r="A1060" s="83"/>
      <c r="B1060" s="82"/>
      <c r="C1060" s="82"/>
      <c r="D1060" s="82"/>
      <c r="E1060" s="82"/>
      <c r="F1060" s="82"/>
      <c r="G1060" s="82"/>
      <c r="H1060" s="87"/>
      <c r="I1060" s="82"/>
      <c r="J1060" s="82"/>
      <c r="K1060" s="82"/>
      <c r="L1060" s="82"/>
      <c r="M1060" s="82"/>
      <c r="N1060" s="82"/>
      <c r="O1060" s="87"/>
      <c r="P1060" s="82"/>
      <c r="Q1060" s="82"/>
      <c r="R1060" s="82"/>
      <c r="S1060" s="82"/>
      <c r="T1060" s="82"/>
      <c r="U1060" s="82"/>
      <c r="V1060" s="87"/>
      <c r="W1060" s="82"/>
      <c r="X1060" s="82"/>
      <c r="Y1060" s="82"/>
      <c r="Z1060" s="82"/>
      <c r="AA1060" s="82"/>
      <c r="AB1060" s="82"/>
      <c r="AC1060" s="82"/>
      <c r="AD1060" s="82"/>
    </row>
    <row r="1061" spans="1:30" s="1005" customFormat="1">
      <c r="A1061" s="83"/>
      <c r="B1061" s="82"/>
      <c r="C1061" s="82"/>
      <c r="D1061" s="82"/>
      <c r="E1061" s="82"/>
      <c r="F1061" s="82"/>
      <c r="G1061" s="82"/>
      <c r="H1061" s="87"/>
      <c r="I1061" s="82"/>
      <c r="J1061" s="82"/>
      <c r="K1061" s="82"/>
      <c r="L1061" s="82"/>
      <c r="M1061" s="82"/>
      <c r="N1061" s="82"/>
      <c r="O1061" s="87"/>
      <c r="P1061" s="82"/>
      <c r="Q1061" s="82"/>
      <c r="R1061" s="82"/>
      <c r="S1061" s="82"/>
      <c r="T1061" s="82"/>
      <c r="U1061" s="82"/>
      <c r="V1061" s="87"/>
      <c r="W1061" s="82"/>
      <c r="X1061" s="82"/>
      <c r="Y1061" s="82"/>
      <c r="Z1061" s="82"/>
      <c r="AA1061" s="82"/>
      <c r="AB1061" s="82"/>
      <c r="AC1061" s="82"/>
      <c r="AD1061" s="82"/>
    </row>
    <row r="1062" spans="1:30" s="1005" customFormat="1">
      <c r="A1062" s="83"/>
      <c r="B1062" s="82"/>
      <c r="C1062" s="82"/>
      <c r="D1062" s="82"/>
      <c r="E1062" s="82"/>
      <c r="F1062" s="82"/>
      <c r="G1062" s="82"/>
      <c r="H1062" s="87"/>
      <c r="I1062" s="82"/>
      <c r="J1062" s="82"/>
      <c r="K1062" s="82"/>
      <c r="L1062" s="82"/>
      <c r="M1062" s="82"/>
      <c r="N1062" s="82"/>
      <c r="O1062" s="87"/>
      <c r="P1062" s="82"/>
      <c r="Q1062" s="82"/>
      <c r="R1062" s="82"/>
      <c r="S1062" s="82"/>
      <c r="T1062" s="82"/>
      <c r="U1062" s="82"/>
      <c r="V1062" s="87"/>
      <c r="W1062" s="82"/>
      <c r="X1062" s="82"/>
      <c r="Y1062" s="82"/>
      <c r="Z1062" s="82"/>
      <c r="AA1062" s="82"/>
      <c r="AB1062" s="82"/>
      <c r="AC1062" s="82"/>
      <c r="AD1062" s="82"/>
    </row>
    <row r="1063" spans="1:30" s="1005" customFormat="1">
      <c r="A1063" s="83"/>
      <c r="B1063" s="82"/>
      <c r="C1063" s="82"/>
      <c r="D1063" s="82"/>
      <c r="E1063" s="82"/>
      <c r="F1063" s="82"/>
      <c r="G1063" s="82"/>
      <c r="H1063" s="87"/>
      <c r="I1063" s="82"/>
      <c r="J1063" s="82"/>
      <c r="K1063" s="82"/>
      <c r="L1063" s="82"/>
      <c r="M1063" s="82"/>
      <c r="N1063" s="82"/>
      <c r="O1063" s="87"/>
      <c r="P1063" s="82"/>
      <c r="Q1063" s="82"/>
      <c r="R1063" s="82"/>
      <c r="S1063" s="82"/>
      <c r="T1063" s="82"/>
      <c r="U1063" s="82"/>
      <c r="V1063" s="87"/>
      <c r="W1063" s="82"/>
      <c r="X1063" s="82"/>
      <c r="Y1063" s="82"/>
      <c r="Z1063" s="82"/>
      <c r="AA1063" s="82"/>
      <c r="AB1063" s="82"/>
      <c r="AC1063" s="82"/>
      <c r="AD1063" s="82"/>
    </row>
    <row r="1064" spans="1:30" s="1005" customFormat="1">
      <c r="A1064" s="83"/>
      <c r="B1064" s="82"/>
      <c r="C1064" s="82"/>
      <c r="D1064" s="82"/>
      <c r="E1064" s="82"/>
      <c r="F1064" s="82"/>
      <c r="G1064" s="82"/>
      <c r="H1064" s="87"/>
      <c r="I1064" s="82"/>
      <c r="J1064" s="82"/>
      <c r="K1064" s="82"/>
      <c r="L1064" s="82"/>
      <c r="M1064" s="82"/>
      <c r="N1064" s="82"/>
      <c r="O1064" s="87"/>
      <c r="P1064" s="82"/>
      <c r="Q1064" s="82"/>
      <c r="R1064" s="82"/>
      <c r="S1064" s="82"/>
      <c r="T1064" s="82"/>
      <c r="U1064" s="82"/>
      <c r="V1064" s="87"/>
      <c r="W1064" s="82"/>
      <c r="X1064" s="82"/>
      <c r="Y1064" s="82"/>
      <c r="Z1064" s="82"/>
      <c r="AA1064" s="82"/>
      <c r="AB1064" s="82"/>
      <c r="AC1064" s="82"/>
      <c r="AD1064" s="82"/>
    </row>
    <row r="1065" spans="1:30" s="1005" customFormat="1">
      <c r="A1065" s="83"/>
      <c r="B1065" s="82"/>
      <c r="C1065" s="82"/>
      <c r="D1065" s="82"/>
      <c r="E1065" s="82"/>
      <c r="F1065" s="82"/>
      <c r="G1065" s="82"/>
      <c r="H1065" s="87"/>
      <c r="I1065" s="82"/>
      <c r="J1065" s="82"/>
      <c r="K1065" s="82"/>
      <c r="L1065" s="82"/>
      <c r="M1065" s="82"/>
      <c r="N1065" s="82"/>
      <c r="O1065" s="87"/>
      <c r="P1065" s="82"/>
      <c r="Q1065" s="82"/>
      <c r="R1065" s="82"/>
      <c r="S1065" s="82"/>
      <c r="T1065" s="82"/>
      <c r="U1065" s="82"/>
      <c r="V1065" s="87"/>
      <c r="W1065" s="82"/>
      <c r="X1065" s="82"/>
      <c r="Y1065" s="82"/>
      <c r="Z1065" s="82"/>
      <c r="AA1065" s="82"/>
      <c r="AB1065" s="82"/>
      <c r="AC1065" s="82"/>
      <c r="AD1065" s="82"/>
    </row>
    <row r="1066" spans="1:30" s="1005" customFormat="1">
      <c r="A1066" s="83"/>
      <c r="B1066" s="82"/>
      <c r="C1066" s="82"/>
      <c r="D1066" s="82"/>
      <c r="E1066" s="82"/>
      <c r="F1066" s="82"/>
      <c r="G1066" s="82"/>
      <c r="H1066" s="87"/>
      <c r="I1066" s="82"/>
      <c r="J1066" s="82"/>
      <c r="K1066" s="82"/>
      <c r="L1066" s="82"/>
      <c r="M1066" s="82"/>
      <c r="N1066" s="82"/>
      <c r="O1066" s="87"/>
      <c r="P1066" s="82"/>
      <c r="Q1066" s="82"/>
      <c r="R1066" s="82"/>
      <c r="S1066" s="82"/>
      <c r="T1066" s="82"/>
      <c r="U1066" s="82"/>
      <c r="V1066" s="87"/>
      <c r="W1066" s="82"/>
      <c r="X1066" s="82"/>
      <c r="Y1066" s="82"/>
      <c r="Z1066" s="82"/>
      <c r="AA1066" s="82"/>
      <c r="AB1066" s="82"/>
      <c r="AC1066" s="82"/>
      <c r="AD1066" s="82"/>
    </row>
    <row r="1067" spans="1:30" s="1005" customFormat="1">
      <c r="A1067" s="83"/>
      <c r="B1067" s="82"/>
      <c r="C1067" s="82"/>
      <c r="D1067" s="82"/>
      <c r="E1067" s="82"/>
      <c r="F1067" s="82"/>
      <c r="G1067" s="82"/>
      <c r="H1067" s="87"/>
      <c r="I1067" s="82"/>
      <c r="J1067" s="82"/>
      <c r="K1067" s="82"/>
      <c r="L1067" s="82"/>
      <c r="M1067" s="82"/>
      <c r="N1067" s="82"/>
      <c r="O1067" s="87"/>
      <c r="P1067" s="82"/>
      <c r="Q1067" s="82"/>
      <c r="R1067" s="82"/>
      <c r="S1067" s="82"/>
      <c r="T1067" s="82"/>
      <c r="U1067" s="82"/>
      <c r="V1067" s="87"/>
      <c r="W1067" s="82"/>
      <c r="X1067" s="82"/>
      <c r="Y1067" s="82"/>
      <c r="Z1067" s="82"/>
      <c r="AA1067" s="82"/>
      <c r="AB1067" s="82"/>
      <c r="AC1067" s="82"/>
      <c r="AD1067" s="82"/>
    </row>
    <row r="1068" spans="1:30" s="1005" customFormat="1">
      <c r="A1068" s="83"/>
      <c r="B1068" s="82"/>
      <c r="C1068" s="82"/>
      <c r="D1068" s="82"/>
      <c r="E1068" s="82"/>
      <c r="F1068" s="82"/>
      <c r="G1068" s="82"/>
      <c r="H1068" s="87"/>
      <c r="I1068" s="82"/>
      <c r="J1068" s="82"/>
      <c r="K1068" s="82"/>
      <c r="L1068" s="82"/>
      <c r="M1068" s="82"/>
      <c r="N1068" s="82"/>
      <c r="O1068" s="87"/>
      <c r="P1068" s="82"/>
      <c r="Q1068" s="82"/>
      <c r="R1068" s="82"/>
      <c r="S1068" s="82"/>
      <c r="T1068" s="82"/>
      <c r="U1068" s="82"/>
      <c r="V1068" s="87"/>
      <c r="W1068" s="82"/>
      <c r="X1068" s="82"/>
      <c r="Y1068" s="82"/>
      <c r="Z1068" s="82"/>
      <c r="AA1068" s="82"/>
      <c r="AB1068" s="82"/>
      <c r="AC1068" s="82"/>
      <c r="AD1068" s="82"/>
    </row>
    <row r="1069" spans="1:30" s="1005" customFormat="1">
      <c r="A1069" s="83"/>
      <c r="B1069" s="82"/>
      <c r="C1069" s="82"/>
      <c r="D1069" s="82"/>
      <c r="E1069" s="82"/>
      <c r="F1069" s="82"/>
      <c r="G1069" s="82"/>
      <c r="H1069" s="87"/>
      <c r="I1069" s="82"/>
      <c r="J1069" s="82"/>
      <c r="K1069" s="82"/>
      <c r="L1069" s="82"/>
      <c r="M1069" s="82"/>
      <c r="N1069" s="82"/>
      <c r="O1069" s="87"/>
      <c r="P1069" s="82"/>
      <c r="Q1069" s="82"/>
      <c r="R1069" s="82"/>
      <c r="S1069" s="82"/>
      <c r="T1069" s="82"/>
      <c r="U1069" s="82"/>
      <c r="V1069" s="87"/>
      <c r="W1069" s="82"/>
      <c r="X1069" s="82"/>
      <c r="Y1069" s="82"/>
      <c r="Z1069" s="82"/>
      <c r="AA1069" s="82"/>
      <c r="AB1069" s="82"/>
      <c r="AC1069" s="82"/>
      <c r="AD1069" s="82"/>
    </row>
    <row r="1070" spans="1:30" s="1005" customFormat="1">
      <c r="A1070" s="83"/>
      <c r="B1070" s="82"/>
      <c r="C1070" s="82"/>
      <c r="D1070" s="82"/>
      <c r="E1070" s="82"/>
      <c r="F1070" s="82"/>
      <c r="G1070" s="82"/>
      <c r="H1070" s="87"/>
      <c r="I1070" s="82"/>
      <c r="J1070" s="82"/>
      <c r="K1070" s="82"/>
      <c r="L1070" s="82"/>
      <c r="M1070" s="82"/>
      <c r="N1070" s="82"/>
      <c r="O1070" s="87"/>
      <c r="P1070" s="82"/>
      <c r="Q1070" s="82"/>
      <c r="R1070" s="82"/>
      <c r="S1070" s="82"/>
      <c r="T1070" s="82"/>
      <c r="U1070" s="82"/>
      <c r="V1070" s="87"/>
      <c r="W1070" s="82"/>
      <c r="X1070" s="82"/>
      <c r="Y1070" s="82"/>
      <c r="Z1070" s="82"/>
      <c r="AA1070" s="82"/>
      <c r="AB1070" s="82"/>
      <c r="AC1070" s="82"/>
      <c r="AD1070" s="82"/>
    </row>
    <row r="1071" spans="1:30" s="1005" customFormat="1">
      <c r="A1071" s="83"/>
      <c r="B1071" s="82"/>
      <c r="C1071" s="82"/>
      <c r="D1071" s="82"/>
      <c r="E1071" s="82"/>
      <c r="F1071" s="82"/>
      <c r="G1071" s="82"/>
      <c r="H1071" s="87"/>
      <c r="I1071" s="82"/>
      <c r="J1071" s="82"/>
      <c r="K1071" s="82"/>
      <c r="L1071" s="82"/>
      <c r="M1071" s="82"/>
      <c r="N1071" s="82"/>
      <c r="O1071" s="87"/>
      <c r="P1071" s="82"/>
      <c r="Q1071" s="82"/>
      <c r="R1071" s="82"/>
      <c r="S1071" s="82"/>
      <c r="T1071" s="82"/>
      <c r="U1071" s="82"/>
      <c r="V1071" s="87"/>
      <c r="W1071" s="82"/>
      <c r="X1071" s="82"/>
      <c r="Y1071" s="82"/>
      <c r="Z1071" s="82"/>
      <c r="AA1071" s="82"/>
      <c r="AB1071" s="82"/>
      <c r="AC1071" s="82"/>
      <c r="AD1071" s="82"/>
    </row>
    <row r="1072" spans="1:30" s="1005" customFormat="1">
      <c r="A1072" s="83"/>
      <c r="B1072" s="82"/>
      <c r="C1072" s="82"/>
      <c r="D1072" s="82"/>
      <c r="E1072" s="82"/>
      <c r="F1072" s="82"/>
      <c r="G1072" s="82"/>
      <c r="H1072" s="87"/>
      <c r="I1072" s="82"/>
      <c r="J1072" s="82"/>
      <c r="K1072" s="82"/>
      <c r="L1072" s="82"/>
      <c r="M1072" s="82"/>
      <c r="N1072" s="82"/>
      <c r="O1072" s="87"/>
      <c r="P1072" s="82"/>
      <c r="Q1072" s="82"/>
      <c r="R1072" s="82"/>
      <c r="S1072" s="82"/>
      <c r="T1072" s="82"/>
      <c r="U1072" s="82"/>
      <c r="V1072" s="87"/>
      <c r="W1072" s="82"/>
      <c r="X1072" s="82"/>
      <c r="Y1072" s="82"/>
      <c r="Z1072" s="82"/>
      <c r="AA1072" s="82"/>
      <c r="AB1072" s="82"/>
      <c r="AC1072" s="82"/>
      <c r="AD1072" s="82"/>
    </row>
    <row r="1073" spans="1:30" s="1005" customFormat="1">
      <c r="A1073" s="83"/>
      <c r="B1073" s="82"/>
      <c r="C1073" s="82"/>
      <c r="D1073" s="82"/>
      <c r="E1073" s="82"/>
      <c r="F1073" s="82"/>
      <c r="G1073" s="82"/>
      <c r="H1073" s="87"/>
      <c r="I1073" s="82"/>
      <c r="J1073" s="82"/>
      <c r="K1073" s="82"/>
      <c r="L1073" s="82"/>
      <c r="M1073" s="82"/>
      <c r="N1073" s="82"/>
      <c r="O1073" s="87"/>
      <c r="P1073" s="82"/>
      <c r="Q1073" s="82"/>
      <c r="R1073" s="82"/>
      <c r="S1073" s="82"/>
      <c r="T1073" s="82"/>
      <c r="U1073" s="82"/>
      <c r="V1073" s="87"/>
      <c r="W1073" s="82"/>
      <c r="X1073" s="82"/>
      <c r="Y1073" s="82"/>
      <c r="Z1073" s="82"/>
      <c r="AA1073" s="82"/>
      <c r="AB1073" s="82"/>
      <c r="AC1073" s="82"/>
      <c r="AD1073" s="82"/>
    </row>
    <row r="1074" spans="1:30" s="1005" customFormat="1">
      <c r="A1074" s="83"/>
      <c r="B1074" s="82"/>
      <c r="C1074" s="82"/>
      <c r="D1074" s="82"/>
      <c r="E1074" s="82"/>
      <c r="F1074" s="82"/>
      <c r="G1074" s="82"/>
      <c r="H1074" s="87"/>
      <c r="I1074" s="82"/>
      <c r="J1074" s="82"/>
      <c r="K1074" s="82"/>
      <c r="L1074" s="82"/>
      <c r="M1074" s="82"/>
      <c r="N1074" s="82"/>
      <c r="O1074" s="87"/>
      <c r="P1074" s="82"/>
      <c r="Q1074" s="82"/>
      <c r="R1074" s="82"/>
      <c r="S1074" s="82"/>
      <c r="T1074" s="82"/>
      <c r="U1074" s="82"/>
      <c r="V1074" s="87"/>
      <c r="W1074" s="82"/>
      <c r="X1074" s="82"/>
      <c r="Y1074" s="82"/>
      <c r="Z1074" s="82"/>
      <c r="AA1074" s="82"/>
      <c r="AB1074" s="82"/>
      <c r="AC1074" s="82"/>
      <c r="AD1074" s="82"/>
    </row>
    <row r="1075" spans="1:30" s="1005" customFormat="1">
      <c r="A1075" s="83"/>
      <c r="B1075" s="82"/>
      <c r="C1075" s="82"/>
      <c r="D1075" s="82"/>
      <c r="E1075" s="82"/>
      <c r="F1075" s="82"/>
      <c r="G1075" s="82"/>
      <c r="H1075" s="87"/>
      <c r="I1075" s="82"/>
      <c r="J1075" s="82"/>
      <c r="K1075" s="82"/>
      <c r="L1075" s="82"/>
      <c r="M1075" s="82"/>
      <c r="N1075" s="82"/>
      <c r="O1075" s="87"/>
      <c r="P1075" s="82"/>
      <c r="Q1075" s="82"/>
      <c r="R1075" s="82"/>
      <c r="S1075" s="82"/>
      <c r="T1075" s="82"/>
      <c r="U1075" s="82"/>
      <c r="V1075" s="87"/>
      <c r="W1075" s="82"/>
      <c r="X1075" s="82"/>
      <c r="Y1075" s="82"/>
      <c r="Z1075" s="82"/>
      <c r="AA1075" s="82"/>
      <c r="AB1075" s="82"/>
      <c r="AC1075" s="82"/>
      <c r="AD1075" s="82"/>
    </row>
    <row r="1076" spans="1:30" s="1005" customFormat="1">
      <c r="A1076" s="83"/>
      <c r="B1076" s="82"/>
      <c r="C1076" s="82"/>
      <c r="D1076" s="82"/>
      <c r="E1076" s="82"/>
      <c r="F1076" s="82"/>
      <c r="G1076" s="82"/>
      <c r="H1076" s="87"/>
      <c r="I1076" s="82"/>
      <c r="J1076" s="82"/>
      <c r="K1076" s="82"/>
      <c r="L1076" s="82"/>
      <c r="M1076" s="82"/>
      <c r="N1076" s="82"/>
      <c r="O1076" s="87"/>
      <c r="P1076" s="82"/>
      <c r="Q1076" s="82"/>
      <c r="R1076" s="82"/>
      <c r="S1076" s="82"/>
      <c r="T1076" s="82"/>
      <c r="U1076" s="82"/>
      <c r="V1076" s="87"/>
      <c r="W1076" s="82"/>
      <c r="X1076" s="82"/>
      <c r="Y1076" s="82"/>
      <c r="Z1076" s="82"/>
      <c r="AA1076" s="82"/>
      <c r="AB1076" s="82"/>
      <c r="AC1076" s="82"/>
      <c r="AD1076" s="82"/>
    </row>
    <row r="1077" spans="1:30" s="1005" customFormat="1">
      <c r="A1077" s="83"/>
      <c r="B1077" s="82"/>
      <c r="C1077" s="82"/>
      <c r="D1077" s="82"/>
      <c r="E1077" s="82"/>
      <c r="F1077" s="82"/>
      <c r="G1077" s="82"/>
      <c r="H1077" s="87"/>
      <c r="I1077" s="82"/>
      <c r="J1077" s="82"/>
      <c r="K1077" s="82"/>
      <c r="L1077" s="82"/>
      <c r="M1077" s="82"/>
      <c r="N1077" s="82"/>
      <c r="O1077" s="87"/>
      <c r="P1077" s="82"/>
      <c r="Q1077" s="82"/>
      <c r="R1077" s="82"/>
      <c r="S1077" s="82"/>
      <c r="T1077" s="82"/>
      <c r="U1077" s="82"/>
      <c r="V1077" s="87"/>
      <c r="W1077" s="82"/>
      <c r="X1077" s="82"/>
      <c r="Y1077" s="82"/>
      <c r="Z1077" s="82"/>
      <c r="AA1077" s="82"/>
      <c r="AB1077" s="82"/>
      <c r="AC1077" s="82"/>
      <c r="AD1077" s="82"/>
    </row>
    <row r="1078" spans="1:30" s="1005" customFormat="1">
      <c r="A1078" s="83"/>
      <c r="B1078" s="82"/>
      <c r="C1078" s="82"/>
      <c r="D1078" s="82"/>
      <c r="E1078" s="82"/>
      <c r="F1078" s="82"/>
      <c r="G1078" s="82"/>
      <c r="H1078" s="87"/>
      <c r="I1078" s="82"/>
      <c r="J1078" s="82"/>
      <c r="K1078" s="82"/>
      <c r="L1078" s="82"/>
      <c r="M1078" s="82"/>
      <c r="N1078" s="82"/>
      <c r="O1078" s="87"/>
      <c r="P1078" s="82"/>
      <c r="Q1078" s="82"/>
      <c r="R1078" s="82"/>
      <c r="S1078" s="82"/>
      <c r="T1078" s="82"/>
      <c r="U1078" s="82"/>
      <c r="V1078" s="87"/>
      <c r="W1078" s="82"/>
      <c r="X1078" s="82"/>
      <c r="Y1078" s="82"/>
      <c r="Z1078" s="82"/>
      <c r="AA1078" s="82"/>
      <c r="AB1078" s="82"/>
      <c r="AC1078" s="82"/>
      <c r="AD1078" s="82"/>
    </row>
    <row r="1079" spans="1:30" s="1005" customFormat="1">
      <c r="A1079" s="83"/>
      <c r="B1079" s="82"/>
      <c r="C1079" s="82"/>
      <c r="D1079" s="82"/>
      <c r="E1079" s="82"/>
      <c r="F1079" s="82"/>
      <c r="G1079" s="82"/>
      <c r="H1079" s="87"/>
      <c r="I1079" s="82"/>
      <c r="J1079" s="82"/>
      <c r="K1079" s="82"/>
      <c r="L1079" s="82"/>
      <c r="M1079" s="82"/>
      <c r="N1079" s="82"/>
      <c r="O1079" s="87"/>
      <c r="P1079" s="82"/>
      <c r="Q1079" s="82"/>
      <c r="R1079" s="82"/>
      <c r="S1079" s="82"/>
      <c r="T1079" s="82"/>
      <c r="U1079" s="82"/>
      <c r="V1079" s="87"/>
      <c r="W1079" s="82"/>
      <c r="X1079" s="82"/>
      <c r="Y1079" s="82"/>
      <c r="Z1079" s="82"/>
      <c r="AA1079" s="82"/>
      <c r="AB1079" s="82"/>
      <c r="AC1079" s="82"/>
      <c r="AD1079" s="82"/>
    </row>
    <row r="1080" spans="1:30" s="1005" customFormat="1">
      <c r="A1080" s="83"/>
      <c r="B1080" s="82"/>
      <c r="C1080" s="82"/>
      <c r="D1080" s="82"/>
      <c r="E1080" s="82"/>
      <c r="F1080" s="82"/>
      <c r="G1080" s="82"/>
      <c r="H1080" s="87"/>
      <c r="I1080" s="82"/>
      <c r="J1080" s="82"/>
      <c r="K1080" s="82"/>
      <c r="L1080" s="82"/>
      <c r="M1080" s="82"/>
      <c r="N1080" s="82"/>
      <c r="O1080" s="87"/>
      <c r="P1080" s="82"/>
      <c r="Q1080" s="82"/>
      <c r="R1080" s="82"/>
      <c r="S1080" s="82"/>
      <c r="T1080" s="82"/>
      <c r="U1080" s="82"/>
      <c r="V1080" s="87"/>
      <c r="W1080" s="82"/>
      <c r="X1080" s="82"/>
      <c r="Y1080" s="82"/>
      <c r="Z1080" s="82"/>
      <c r="AA1080" s="82"/>
      <c r="AB1080" s="82"/>
      <c r="AC1080" s="82"/>
      <c r="AD1080" s="82"/>
    </row>
    <row r="1081" spans="1:30" s="1005" customFormat="1">
      <c r="A1081" s="83"/>
      <c r="B1081" s="82"/>
      <c r="C1081" s="82"/>
      <c r="D1081" s="82"/>
      <c r="E1081" s="82"/>
      <c r="F1081" s="82"/>
      <c r="G1081" s="82"/>
      <c r="H1081" s="87"/>
      <c r="I1081" s="82"/>
      <c r="J1081" s="82"/>
      <c r="K1081" s="82"/>
      <c r="L1081" s="82"/>
      <c r="M1081" s="82"/>
      <c r="N1081" s="82"/>
      <c r="O1081" s="87"/>
      <c r="P1081" s="82"/>
      <c r="Q1081" s="82"/>
      <c r="R1081" s="82"/>
      <c r="S1081" s="82"/>
      <c r="T1081" s="82"/>
      <c r="U1081" s="82"/>
      <c r="V1081" s="87"/>
      <c r="W1081" s="82"/>
      <c r="X1081" s="82"/>
      <c r="Y1081" s="82"/>
      <c r="Z1081" s="82"/>
      <c r="AA1081" s="82"/>
      <c r="AB1081" s="82"/>
      <c r="AC1081" s="82"/>
      <c r="AD1081" s="82"/>
    </row>
    <row r="1082" spans="1:30" s="1005" customFormat="1">
      <c r="A1082" s="83"/>
      <c r="B1082" s="82"/>
      <c r="C1082" s="82"/>
      <c r="D1082" s="82"/>
      <c r="E1082" s="82"/>
      <c r="F1082" s="82"/>
      <c r="G1082" s="82"/>
      <c r="H1082" s="87"/>
      <c r="I1082" s="82"/>
      <c r="J1082" s="82"/>
      <c r="K1082" s="82"/>
      <c r="L1082" s="82"/>
      <c r="M1082" s="82"/>
      <c r="N1082" s="82"/>
      <c r="O1082" s="87"/>
      <c r="P1082" s="82"/>
      <c r="Q1082" s="82"/>
      <c r="R1082" s="82"/>
      <c r="S1082" s="82"/>
      <c r="T1082" s="82"/>
      <c r="U1082" s="82"/>
      <c r="V1082" s="87"/>
      <c r="W1082" s="82"/>
      <c r="X1082" s="82"/>
      <c r="Y1082" s="82"/>
      <c r="Z1082" s="82"/>
      <c r="AA1082" s="82"/>
      <c r="AB1082" s="82"/>
      <c r="AC1082" s="82"/>
      <c r="AD1082" s="82"/>
    </row>
    <row r="1083" spans="1:30" s="1005" customFormat="1">
      <c r="A1083" s="83"/>
      <c r="B1083" s="82"/>
      <c r="C1083" s="82"/>
      <c r="D1083" s="82"/>
      <c r="E1083" s="82"/>
      <c r="F1083" s="82"/>
      <c r="G1083" s="82"/>
      <c r="H1083" s="87"/>
      <c r="I1083" s="82"/>
      <c r="J1083" s="82"/>
      <c r="K1083" s="82"/>
      <c r="L1083" s="82"/>
      <c r="M1083" s="82"/>
      <c r="N1083" s="82"/>
      <c r="O1083" s="87"/>
      <c r="P1083" s="82"/>
      <c r="Q1083" s="82"/>
      <c r="R1083" s="82"/>
      <c r="S1083" s="82"/>
      <c r="T1083" s="82"/>
      <c r="U1083" s="82"/>
      <c r="V1083" s="87"/>
      <c r="W1083" s="82"/>
      <c r="X1083" s="82"/>
      <c r="Y1083" s="82"/>
      <c r="Z1083" s="82"/>
      <c r="AA1083" s="82"/>
      <c r="AB1083" s="82"/>
      <c r="AC1083" s="82"/>
      <c r="AD1083" s="82"/>
    </row>
    <row r="1084" spans="1:30" s="1005" customFormat="1">
      <c r="A1084" s="83"/>
      <c r="B1084" s="82"/>
      <c r="C1084" s="82"/>
      <c r="D1084" s="82"/>
      <c r="E1084" s="82"/>
      <c r="F1084" s="82"/>
      <c r="G1084" s="82"/>
      <c r="H1084" s="87"/>
      <c r="I1084" s="82"/>
      <c r="J1084" s="82"/>
      <c r="K1084" s="82"/>
      <c r="L1084" s="82"/>
      <c r="M1084" s="82"/>
      <c r="N1084" s="82"/>
      <c r="O1084" s="87"/>
      <c r="P1084" s="82"/>
      <c r="Q1084" s="82"/>
      <c r="R1084" s="82"/>
      <c r="S1084" s="82"/>
      <c r="T1084" s="82"/>
      <c r="U1084" s="82"/>
      <c r="V1084" s="87"/>
      <c r="W1084" s="82"/>
      <c r="X1084" s="82"/>
      <c r="Y1084" s="82"/>
      <c r="Z1084" s="82"/>
      <c r="AA1084" s="82"/>
      <c r="AB1084" s="82"/>
      <c r="AC1084" s="82"/>
      <c r="AD1084" s="82"/>
    </row>
    <row r="1085" spans="1:30" s="1005" customFormat="1">
      <c r="A1085" s="83"/>
      <c r="B1085" s="82"/>
      <c r="C1085" s="82"/>
      <c r="D1085" s="82"/>
      <c r="E1085" s="82"/>
      <c r="F1085" s="82"/>
      <c r="G1085" s="82"/>
      <c r="H1085" s="87"/>
      <c r="I1085" s="82"/>
      <c r="J1085" s="82"/>
      <c r="K1085" s="82"/>
      <c r="L1085" s="82"/>
      <c r="M1085" s="82"/>
      <c r="N1085" s="82"/>
      <c r="O1085" s="87"/>
      <c r="P1085" s="82"/>
      <c r="Q1085" s="82"/>
      <c r="R1085" s="82"/>
      <c r="S1085" s="82"/>
      <c r="T1085" s="82"/>
      <c r="U1085" s="82"/>
      <c r="V1085" s="87"/>
      <c r="W1085" s="82"/>
      <c r="X1085" s="82"/>
      <c r="Y1085" s="82"/>
      <c r="Z1085" s="82"/>
      <c r="AA1085" s="82"/>
      <c r="AB1085" s="82"/>
      <c r="AC1085" s="82"/>
      <c r="AD1085" s="82"/>
    </row>
    <row r="1086" spans="1:30" s="1005" customFormat="1">
      <c r="A1086" s="83"/>
      <c r="B1086" s="82"/>
      <c r="C1086" s="82"/>
      <c r="D1086" s="82"/>
      <c r="E1086" s="82"/>
      <c r="F1086" s="82"/>
      <c r="G1086" s="82"/>
      <c r="H1086" s="87"/>
      <c r="I1086" s="82"/>
      <c r="J1086" s="82"/>
      <c r="K1086" s="82"/>
      <c r="L1086" s="82"/>
      <c r="M1086" s="82"/>
      <c r="N1086" s="82"/>
      <c r="O1086" s="87"/>
      <c r="P1086" s="82"/>
      <c r="Q1086" s="82"/>
      <c r="R1086" s="82"/>
      <c r="S1086" s="82"/>
      <c r="T1086" s="82"/>
      <c r="U1086" s="82"/>
      <c r="V1086" s="87"/>
      <c r="W1086" s="82"/>
      <c r="X1086" s="82"/>
      <c r="Y1086" s="82"/>
      <c r="Z1086" s="82"/>
      <c r="AA1086" s="82"/>
      <c r="AB1086" s="82"/>
      <c r="AC1086" s="82"/>
      <c r="AD1086" s="82"/>
    </row>
    <row r="1087" spans="1:30" s="1005" customFormat="1">
      <c r="A1087" s="83"/>
      <c r="B1087" s="82"/>
      <c r="C1087" s="82"/>
      <c r="D1087" s="82"/>
      <c r="E1087" s="82"/>
      <c r="F1087" s="82"/>
      <c r="G1087" s="82"/>
      <c r="H1087" s="87"/>
      <c r="I1087" s="82"/>
      <c r="J1087" s="82"/>
      <c r="K1087" s="82"/>
      <c r="L1087" s="82"/>
      <c r="M1087" s="82"/>
      <c r="N1087" s="82"/>
      <c r="O1087" s="87"/>
      <c r="P1087" s="82"/>
      <c r="Q1087" s="82"/>
      <c r="R1087" s="82"/>
      <c r="S1087" s="82"/>
      <c r="T1087" s="82"/>
      <c r="U1087" s="82"/>
      <c r="V1087" s="87"/>
      <c r="W1087" s="82"/>
      <c r="X1087" s="82"/>
      <c r="Y1087" s="82"/>
      <c r="Z1087" s="82"/>
      <c r="AA1087" s="82"/>
      <c r="AB1087" s="82"/>
      <c r="AC1087" s="82"/>
      <c r="AD1087" s="82"/>
    </row>
    <row r="1088" spans="1:30" s="1005" customFormat="1">
      <c r="A1088" s="83"/>
      <c r="B1088" s="82"/>
      <c r="C1088" s="82"/>
      <c r="D1088" s="82"/>
      <c r="E1088" s="82"/>
      <c r="F1088" s="82"/>
      <c r="G1088" s="82"/>
      <c r="H1088" s="87"/>
      <c r="I1088" s="82"/>
      <c r="J1088" s="82"/>
      <c r="K1088" s="82"/>
      <c r="L1088" s="82"/>
      <c r="M1088" s="82"/>
      <c r="N1088" s="82"/>
      <c r="O1088" s="87"/>
      <c r="P1088" s="82"/>
      <c r="Q1088" s="82"/>
      <c r="R1088" s="82"/>
      <c r="S1088" s="82"/>
      <c r="T1088" s="82"/>
      <c r="U1088" s="82"/>
      <c r="V1088" s="87"/>
      <c r="W1088" s="82"/>
      <c r="X1088" s="82"/>
      <c r="Y1088" s="82"/>
      <c r="Z1088" s="82"/>
      <c r="AA1088" s="82"/>
      <c r="AB1088" s="82"/>
      <c r="AC1088" s="82"/>
      <c r="AD1088" s="82"/>
    </row>
    <row r="1089" spans="1:30" s="1005" customFormat="1">
      <c r="A1089" s="83"/>
      <c r="B1089" s="82"/>
      <c r="C1089" s="82"/>
      <c r="D1089" s="82"/>
      <c r="E1089" s="82"/>
      <c r="F1089" s="82"/>
      <c r="G1089" s="82"/>
      <c r="H1089" s="87"/>
      <c r="I1089" s="82"/>
      <c r="J1089" s="82"/>
      <c r="K1089" s="82"/>
      <c r="L1089" s="82"/>
      <c r="M1089" s="82"/>
      <c r="N1089" s="82"/>
      <c r="O1089" s="87"/>
      <c r="P1089" s="82"/>
      <c r="Q1089" s="82"/>
      <c r="R1089" s="82"/>
      <c r="S1089" s="82"/>
      <c r="T1089" s="82"/>
      <c r="U1089" s="82"/>
      <c r="V1089" s="87"/>
      <c r="W1089" s="82"/>
      <c r="X1089" s="82"/>
      <c r="Y1089" s="82"/>
      <c r="Z1089" s="82"/>
      <c r="AA1089" s="82"/>
      <c r="AB1089" s="82"/>
      <c r="AC1089" s="82"/>
      <c r="AD1089" s="82"/>
    </row>
    <row r="1090" spans="1:30" s="1005" customFormat="1">
      <c r="A1090" s="83"/>
      <c r="B1090" s="82"/>
      <c r="C1090" s="82"/>
      <c r="D1090" s="82"/>
      <c r="E1090" s="82"/>
      <c r="F1090" s="82"/>
      <c r="G1090" s="82"/>
      <c r="H1090" s="87"/>
      <c r="I1090" s="82"/>
      <c r="J1090" s="82"/>
      <c r="K1090" s="82"/>
      <c r="L1090" s="82"/>
      <c r="M1090" s="82"/>
      <c r="N1090" s="82"/>
      <c r="O1090" s="87"/>
      <c r="P1090" s="82"/>
      <c r="Q1090" s="82"/>
      <c r="R1090" s="82"/>
      <c r="S1090" s="82"/>
      <c r="T1090" s="82"/>
      <c r="U1090" s="82"/>
      <c r="V1090" s="87"/>
      <c r="W1090" s="82"/>
      <c r="X1090" s="82"/>
      <c r="Y1090" s="82"/>
      <c r="Z1090" s="82"/>
      <c r="AA1090" s="82"/>
      <c r="AB1090" s="82"/>
      <c r="AC1090" s="82"/>
      <c r="AD1090" s="82"/>
    </row>
    <row r="1091" spans="1:30" s="1005" customFormat="1">
      <c r="A1091" s="83"/>
      <c r="B1091" s="82"/>
      <c r="C1091" s="82"/>
      <c r="D1091" s="82"/>
      <c r="E1091" s="82"/>
      <c r="F1091" s="82"/>
      <c r="G1091" s="82"/>
      <c r="H1091" s="87"/>
      <c r="I1091" s="82"/>
      <c r="J1091" s="82"/>
      <c r="K1091" s="82"/>
      <c r="L1091" s="82"/>
      <c r="M1091" s="82"/>
      <c r="N1091" s="82"/>
      <c r="O1091" s="87"/>
      <c r="P1091" s="82"/>
      <c r="Q1091" s="82"/>
      <c r="R1091" s="82"/>
      <c r="S1091" s="82"/>
      <c r="T1091" s="82"/>
      <c r="U1091" s="82"/>
      <c r="V1091" s="87"/>
      <c r="W1091" s="82"/>
      <c r="X1091" s="82"/>
      <c r="Y1091" s="82"/>
      <c r="Z1091" s="82"/>
      <c r="AA1091" s="82"/>
      <c r="AB1091" s="82"/>
      <c r="AC1091" s="82"/>
      <c r="AD1091" s="82"/>
    </row>
    <row r="1092" spans="1:30" s="1005" customFormat="1">
      <c r="A1092" s="83"/>
      <c r="B1092" s="82"/>
      <c r="C1092" s="82"/>
      <c r="D1092" s="82"/>
      <c r="E1092" s="82"/>
      <c r="F1092" s="82"/>
      <c r="G1092" s="82"/>
      <c r="H1092" s="87"/>
      <c r="I1092" s="82"/>
      <c r="J1092" s="82"/>
      <c r="K1092" s="82"/>
      <c r="L1092" s="82"/>
      <c r="M1092" s="82"/>
      <c r="N1092" s="82"/>
      <c r="O1092" s="87"/>
      <c r="P1092" s="82"/>
      <c r="Q1092" s="82"/>
      <c r="R1092" s="82"/>
      <c r="S1092" s="82"/>
      <c r="T1092" s="82"/>
      <c r="U1092" s="82"/>
      <c r="V1092" s="87"/>
      <c r="W1092" s="82"/>
      <c r="X1092" s="82"/>
      <c r="Y1092" s="82"/>
      <c r="Z1092" s="82"/>
      <c r="AA1092" s="82"/>
      <c r="AB1092" s="82"/>
      <c r="AC1092" s="82"/>
      <c r="AD1092" s="82"/>
    </row>
    <row r="1093" spans="1:30" s="1005" customFormat="1">
      <c r="A1093" s="83"/>
      <c r="B1093" s="82"/>
      <c r="C1093" s="82"/>
      <c r="D1093" s="82"/>
      <c r="E1093" s="82"/>
      <c r="F1093" s="82"/>
      <c r="G1093" s="82"/>
      <c r="H1093" s="87"/>
      <c r="I1093" s="82"/>
      <c r="J1093" s="82"/>
      <c r="K1093" s="82"/>
      <c r="L1093" s="82"/>
      <c r="M1093" s="82"/>
      <c r="N1093" s="82"/>
      <c r="O1093" s="87"/>
      <c r="P1093" s="82"/>
      <c r="Q1093" s="82"/>
      <c r="R1093" s="82"/>
      <c r="S1093" s="82"/>
      <c r="T1093" s="82"/>
      <c r="U1093" s="82"/>
      <c r="V1093" s="87"/>
      <c r="W1093" s="82"/>
      <c r="X1093" s="82"/>
      <c r="Y1093" s="82"/>
      <c r="Z1093" s="82"/>
      <c r="AA1093" s="82"/>
      <c r="AB1093" s="82"/>
      <c r="AC1093" s="82"/>
      <c r="AD1093" s="82"/>
    </row>
    <row r="1094" spans="1:30" s="1005" customFormat="1">
      <c r="A1094" s="83"/>
      <c r="B1094" s="82"/>
      <c r="C1094" s="82"/>
      <c r="D1094" s="82"/>
      <c r="E1094" s="82"/>
      <c r="F1094" s="82"/>
      <c r="G1094" s="82"/>
      <c r="H1094" s="87"/>
      <c r="I1094" s="82"/>
      <c r="J1094" s="82"/>
      <c r="K1094" s="82"/>
      <c r="L1094" s="82"/>
      <c r="M1094" s="82"/>
      <c r="N1094" s="82"/>
      <c r="O1094" s="87"/>
      <c r="P1094" s="82"/>
      <c r="Q1094" s="82"/>
      <c r="R1094" s="82"/>
      <c r="S1094" s="82"/>
      <c r="T1094" s="82"/>
      <c r="U1094" s="82"/>
      <c r="V1094" s="87"/>
      <c r="W1094" s="82"/>
      <c r="X1094" s="82"/>
      <c r="Y1094" s="82"/>
      <c r="Z1094" s="82"/>
      <c r="AA1094" s="82"/>
      <c r="AB1094" s="82"/>
      <c r="AC1094" s="82"/>
      <c r="AD1094" s="82"/>
    </row>
    <row r="1095" spans="1:30" s="1005" customFormat="1">
      <c r="A1095" s="83"/>
      <c r="B1095" s="82"/>
      <c r="C1095" s="82"/>
      <c r="D1095" s="82"/>
      <c r="E1095" s="82"/>
      <c r="F1095" s="82"/>
      <c r="G1095" s="82"/>
      <c r="H1095" s="87"/>
      <c r="I1095" s="82"/>
      <c r="J1095" s="82"/>
      <c r="K1095" s="82"/>
      <c r="L1095" s="82"/>
      <c r="M1095" s="82"/>
      <c r="N1095" s="82"/>
      <c r="O1095" s="87"/>
      <c r="P1095" s="82"/>
      <c r="Q1095" s="82"/>
      <c r="R1095" s="82"/>
      <c r="S1095" s="82"/>
      <c r="T1095" s="82"/>
      <c r="U1095" s="82"/>
      <c r="V1095" s="87"/>
      <c r="W1095" s="82"/>
      <c r="X1095" s="82"/>
      <c r="Y1095" s="82"/>
      <c r="Z1095" s="82"/>
      <c r="AA1095" s="82"/>
      <c r="AB1095" s="82"/>
      <c r="AC1095" s="82"/>
      <c r="AD1095" s="82"/>
    </row>
    <row r="1096" spans="1:30" s="1005" customFormat="1">
      <c r="A1096" s="83"/>
      <c r="B1096" s="82"/>
      <c r="C1096" s="82"/>
      <c r="D1096" s="82"/>
      <c r="E1096" s="82"/>
      <c r="F1096" s="82"/>
      <c r="G1096" s="82"/>
      <c r="H1096" s="87"/>
      <c r="I1096" s="82"/>
      <c r="J1096" s="82"/>
      <c r="K1096" s="82"/>
      <c r="L1096" s="82"/>
      <c r="M1096" s="82"/>
      <c r="N1096" s="82"/>
      <c r="O1096" s="87"/>
      <c r="P1096" s="82"/>
      <c r="Q1096" s="82"/>
      <c r="R1096" s="82"/>
      <c r="S1096" s="82"/>
      <c r="T1096" s="82"/>
      <c r="U1096" s="82"/>
      <c r="V1096" s="87"/>
      <c r="W1096" s="82"/>
      <c r="X1096" s="82"/>
      <c r="Y1096" s="82"/>
      <c r="Z1096" s="82"/>
      <c r="AA1096" s="82"/>
      <c r="AB1096" s="82"/>
      <c r="AC1096" s="82"/>
      <c r="AD1096" s="82"/>
    </row>
    <row r="1097" spans="1:30" s="1005" customFormat="1">
      <c r="A1097" s="83"/>
      <c r="B1097" s="82"/>
      <c r="C1097" s="82"/>
      <c r="D1097" s="82"/>
      <c r="E1097" s="82"/>
      <c r="F1097" s="82"/>
      <c r="G1097" s="82"/>
      <c r="H1097" s="87"/>
      <c r="I1097" s="82"/>
      <c r="J1097" s="82"/>
      <c r="K1097" s="82"/>
      <c r="L1097" s="82"/>
      <c r="M1097" s="82"/>
      <c r="N1097" s="82"/>
      <c r="O1097" s="87"/>
      <c r="P1097" s="82"/>
      <c r="Q1097" s="82"/>
      <c r="R1097" s="82"/>
      <c r="S1097" s="82"/>
      <c r="T1097" s="82"/>
      <c r="U1097" s="82"/>
      <c r="V1097" s="87"/>
      <c r="W1097" s="82"/>
      <c r="X1097" s="82"/>
      <c r="Y1097" s="82"/>
      <c r="Z1097" s="82"/>
      <c r="AA1097" s="82"/>
      <c r="AB1097" s="82"/>
      <c r="AC1097" s="82"/>
      <c r="AD1097" s="82"/>
    </row>
    <row r="1098" spans="1:30" s="1005" customFormat="1">
      <c r="A1098" s="83"/>
      <c r="B1098" s="82"/>
      <c r="C1098" s="82"/>
      <c r="D1098" s="82"/>
      <c r="E1098" s="82"/>
      <c r="F1098" s="82"/>
      <c r="G1098" s="82"/>
      <c r="H1098" s="87"/>
      <c r="I1098" s="82"/>
      <c r="J1098" s="82"/>
      <c r="K1098" s="82"/>
      <c r="L1098" s="82"/>
      <c r="M1098" s="82"/>
      <c r="N1098" s="82"/>
      <c r="O1098" s="87"/>
      <c r="P1098" s="82"/>
      <c r="Q1098" s="82"/>
      <c r="R1098" s="82"/>
      <c r="S1098" s="82"/>
      <c r="T1098" s="82"/>
      <c r="U1098" s="82"/>
      <c r="V1098" s="87"/>
      <c r="W1098" s="82"/>
      <c r="X1098" s="82"/>
      <c r="Y1098" s="82"/>
      <c r="Z1098" s="82"/>
      <c r="AA1098" s="82"/>
      <c r="AB1098" s="82"/>
      <c r="AC1098" s="82"/>
      <c r="AD1098" s="82"/>
    </row>
    <row r="1099" spans="1:30" s="1005" customFormat="1">
      <c r="A1099" s="83"/>
      <c r="B1099" s="82"/>
      <c r="C1099" s="82"/>
      <c r="D1099" s="82"/>
      <c r="E1099" s="82"/>
      <c r="F1099" s="82"/>
      <c r="G1099" s="82"/>
      <c r="H1099" s="87"/>
      <c r="I1099" s="82"/>
      <c r="J1099" s="82"/>
      <c r="K1099" s="82"/>
      <c r="L1099" s="82"/>
      <c r="M1099" s="82"/>
      <c r="N1099" s="82"/>
      <c r="O1099" s="87"/>
      <c r="P1099" s="82"/>
      <c r="Q1099" s="82"/>
      <c r="R1099" s="82"/>
      <c r="S1099" s="82"/>
      <c r="T1099" s="82"/>
      <c r="U1099" s="82"/>
      <c r="V1099" s="87"/>
      <c r="W1099" s="82"/>
      <c r="X1099" s="82"/>
      <c r="Y1099" s="82"/>
      <c r="Z1099" s="82"/>
      <c r="AA1099" s="82"/>
      <c r="AB1099" s="82"/>
      <c r="AC1099" s="82"/>
      <c r="AD1099" s="82"/>
    </row>
    <row r="1100" spans="1:30" s="1005" customFormat="1">
      <c r="A1100" s="83"/>
      <c r="B1100" s="82"/>
      <c r="C1100" s="82"/>
      <c r="D1100" s="82"/>
      <c r="E1100" s="82"/>
      <c r="F1100" s="82"/>
      <c r="G1100" s="82"/>
      <c r="H1100" s="87"/>
      <c r="I1100" s="82"/>
      <c r="J1100" s="82"/>
      <c r="K1100" s="82"/>
      <c r="L1100" s="82"/>
      <c r="M1100" s="82"/>
      <c r="N1100" s="82"/>
      <c r="O1100" s="87"/>
      <c r="P1100" s="82"/>
      <c r="Q1100" s="82"/>
      <c r="R1100" s="82"/>
      <c r="S1100" s="82"/>
      <c r="T1100" s="82"/>
      <c r="U1100" s="82"/>
      <c r="V1100" s="87"/>
      <c r="W1100" s="82"/>
      <c r="X1100" s="82"/>
      <c r="Y1100" s="82"/>
      <c r="Z1100" s="82"/>
      <c r="AA1100" s="82"/>
      <c r="AB1100" s="82"/>
      <c r="AC1100" s="82"/>
      <c r="AD1100" s="82"/>
    </row>
    <row r="1101" spans="1:30" s="1005" customFormat="1">
      <c r="A1101" s="83"/>
      <c r="B1101" s="82"/>
      <c r="C1101" s="82"/>
      <c r="D1101" s="82"/>
      <c r="E1101" s="82"/>
      <c r="F1101" s="82"/>
      <c r="G1101" s="82"/>
      <c r="H1101" s="87"/>
      <c r="I1101" s="82"/>
      <c r="J1101" s="82"/>
      <c r="K1101" s="82"/>
      <c r="L1101" s="82"/>
      <c r="M1101" s="82"/>
      <c r="N1101" s="82"/>
      <c r="O1101" s="87"/>
      <c r="P1101" s="82"/>
      <c r="Q1101" s="82"/>
      <c r="R1101" s="82"/>
      <c r="S1101" s="82"/>
      <c r="T1101" s="82"/>
      <c r="U1101" s="82"/>
      <c r="V1101" s="87"/>
      <c r="W1101" s="82"/>
      <c r="X1101" s="82"/>
      <c r="Y1101" s="82"/>
      <c r="Z1101" s="82"/>
      <c r="AA1101" s="82"/>
      <c r="AB1101" s="82"/>
      <c r="AC1101" s="82"/>
      <c r="AD1101" s="82"/>
    </row>
    <row r="1102" spans="1:30" s="1005" customFormat="1">
      <c r="A1102" s="83"/>
      <c r="B1102" s="82"/>
      <c r="C1102" s="82"/>
      <c r="D1102" s="82"/>
      <c r="E1102" s="82"/>
      <c r="F1102" s="82"/>
      <c r="G1102" s="82"/>
      <c r="H1102" s="87"/>
      <c r="I1102" s="82"/>
      <c r="J1102" s="82"/>
      <c r="K1102" s="82"/>
      <c r="L1102" s="82"/>
      <c r="M1102" s="82"/>
      <c r="N1102" s="82"/>
      <c r="O1102" s="87"/>
      <c r="P1102" s="82"/>
      <c r="Q1102" s="82"/>
      <c r="R1102" s="82"/>
      <c r="S1102" s="82"/>
      <c r="T1102" s="82"/>
      <c r="U1102" s="82"/>
      <c r="V1102" s="87"/>
      <c r="W1102" s="82"/>
      <c r="X1102" s="82"/>
      <c r="Y1102" s="82"/>
      <c r="Z1102" s="82"/>
      <c r="AA1102" s="82"/>
      <c r="AB1102" s="82"/>
      <c r="AC1102" s="82"/>
      <c r="AD1102" s="82"/>
    </row>
    <row r="1103" spans="1:30" s="1005" customFormat="1">
      <c r="A1103" s="83"/>
      <c r="B1103" s="82"/>
      <c r="C1103" s="82"/>
      <c r="D1103" s="82"/>
      <c r="E1103" s="82"/>
      <c r="F1103" s="82"/>
      <c r="G1103" s="82"/>
      <c r="H1103" s="87"/>
      <c r="I1103" s="82"/>
      <c r="J1103" s="82"/>
      <c r="K1103" s="82"/>
      <c r="L1103" s="82"/>
      <c r="M1103" s="82"/>
      <c r="N1103" s="82"/>
      <c r="O1103" s="87"/>
      <c r="P1103" s="82"/>
      <c r="Q1103" s="82"/>
      <c r="R1103" s="82"/>
      <c r="S1103" s="82"/>
      <c r="T1103" s="82"/>
      <c r="U1103" s="82"/>
      <c r="V1103" s="87"/>
      <c r="W1103" s="82"/>
      <c r="X1103" s="82"/>
      <c r="Y1103" s="82"/>
      <c r="Z1103" s="82"/>
      <c r="AA1103" s="82"/>
      <c r="AB1103" s="82"/>
      <c r="AC1103" s="82"/>
      <c r="AD1103" s="82"/>
    </row>
    <row r="1104" spans="1:30" s="1005" customFormat="1">
      <c r="A1104" s="83"/>
      <c r="B1104" s="82"/>
      <c r="C1104" s="82"/>
      <c r="D1104" s="82"/>
      <c r="E1104" s="82"/>
      <c r="F1104" s="82"/>
      <c r="G1104" s="82"/>
      <c r="H1104" s="87"/>
      <c r="I1104" s="82"/>
      <c r="J1104" s="82"/>
      <c r="K1104" s="82"/>
      <c r="L1104" s="82"/>
      <c r="M1104" s="82"/>
      <c r="N1104" s="82"/>
      <c r="O1104" s="87"/>
      <c r="P1104" s="82"/>
      <c r="Q1104" s="82"/>
      <c r="R1104" s="82"/>
      <c r="S1104" s="82"/>
      <c r="T1104" s="82"/>
      <c r="U1104" s="82"/>
      <c r="V1104" s="87"/>
      <c r="W1104" s="82"/>
      <c r="X1104" s="82"/>
      <c r="Y1104" s="82"/>
      <c r="Z1104" s="82"/>
      <c r="AA1104" s="82"/>
      <c r="AB1104" s="82"/>
      <c r="AC1104" s="82"/>
      <c r="AD1104" s="82"/>
    </row>
    <row r="1105" spans="1:30" s="1005" customFormat="1">
      <c r="A1105" s="83"/>
      <c r="B1105" s="82"/>
      <c r="C1105" s="82"/>
      <c r="D1105" s="82"/>
      <c r="E1105" s="82"/>
      <c r="F1105" s="82"/>
      <c r="G1105" s="82"/>
      <c r="H1105" s="87"/>
      <c r="I1105" s="82"/>
      <c r="J1105" s="82"/>
      <c r="K1105" s="82"/>
      <c r="L1105" s="82"/>
      <c r="M1105" s="82"/>
      <c r="N1105" s="82"/>
      <c r="O1105" s="87"/>
      <c r="P1105" s="82"/>
      <c r="Q1105" s="82"/>
      <c r="R1105" s="82"/>
      <c r="S1105" s="82"/>
      <c r="T1105" s="82"/>
      <c r="U1105" s="82"/>
      <c r="V1105" s="87"/>
      <c r="W1105" s="82"/>
      <c r="X1105" s="82"/>
      <c r="Y1105" s="82"/>
      <c r="Z1105" s="82"/>
      <c r="AA1105" s="82"/>
      <c r="AB1105" s="82"/>
      <c r="AC1105" s="82"/>
      <c r="AD1105" s="82"/>
    </row>
    <row r="1106" spans="1:30" s="1005" customFormat="1">
      <c r="A1106" s="83"/>
      <c r="B1106" s="82"/>
      <c r="C1106" s="82"/>
      <c r="D1106" s="82"/>
      <c r="E1106" s="82"/>
      <c r="F1106" s="82"/>
      <c r="G1106" s="82"/>
      <c r="H1106" s="87"/>
      <c r="I1106" s="82"/>
      <c r="J1106" s="82"/>
      <c r="K1106" s="82"/>
      <c r="L1106" s="82"/>
      <c r="M1106" s="82"/>
      <c r="N1106" s="82"/>
      <c r="O1106" s="87"/>
      <c r="P1106" s="82"/>
      <c r="Q1106" s="82"/>
      <c r="R1106" s="82"/>
      <c r="S1106" s="82"/>
      <c r="T1106" s="82"/>
      <c r="U1106" s="82"/>
      <c r="V1106" s="87"/>
      <c r="W1106" s="82"/>
      <c r="X1106" s="82"/>
      <c r="Y1106" s="82"/>
      <c r="Z1106" s="82"/>
      <c r="AA1106" s="82"/>
      <c r="AB1106" s="82"/>
      <c r="AC1106" s="82"/>
      <c r="AD1106" s="82"/>
    </row>
    <row r="1107" spans="1:30" s="1005" customFormat="1">
      <c r="A1107" s="83"/>
      <c r="B1107" s="82"/>
      <c r="C1107" s="82"/>
      <c r="D1107" s="82"/>
      <c r="E1107" s="82"/>
      <c r="F1107" s="82"/>
      <c r="G1107" s="82"/>
      <c r="H1107" s="87"/>
      <c r="I1107" s="82"/>
      <c r="J1107" s="82"/>
      <c r="K1107" s="82"/>
      <c r="L1107" s="82"/>
      <c r="M1107" s="82"/>
      <c r="N1107" s="82"/>
      <c r="O1107" s="87"/>
      <c r="P1107" s="82"/>
      <c r="Q1107" s="82"/>
      <c r="R1107" s="82"/>
      <c r="S1107" s="82"/>
      <c r="T1107" s="82"/>
      <c r="U1107" s="82"/>
      <c r="V1107" s="87"/>
      <c r="W1107" s="82"/>
      <c r="X1107" s="82"/>
      <c r="Y1107" s="82"/>
      <c r="Z1107" s="82"/>
      <c r="AA1107" s="82"/>
      <c r="AB1107" s="82"/>
      <c r="AC1107" s="82"/>
      <c r="AD1107" s="82"/>
    </row>
    <row r="1108" spans="1:30" s="1005" customFormat="1">
      <c r="A1108" s="83"/>
      <c r="B1108" s="82"/>
      <c r="C1108" s="82"/>
      <c r="D1108" s="82"/>
      <c r="E1108" s="82"/>
      <c r="F1108" s="82"/>
      <c r="G1108" s="82"/>
      <c r="H1108" s="87"/>
      <c r="I1108" s="82"/>
      <c r="J1108" s="82"/>
      <c r="K1108" s="82"/>
      <c r="L1108" s="82"/>
      <c r="M1108" s="82"/>
      <c r="N1108" s="82"/>
      <c r="O1108" s="87"/>
      <c r="P1108" s="82"/>
      <c r="Q1108" s="82"/>
      <c r="R1108" s="82"/>
      <c r="S1108" s="82"/>
      <c r="T1108" s="82"/>
      <c r="U1108" s="82"/>
      <c r="V1108" s="87"/>
      <c r="W1108" s="82"/>
      <c r="X1108" s="82"/>
      <c r="Y1108" s="82"/>
      <c r="Z1108" s="82"/>
      <c r="AA1108" s="82"/>
      <c r="AB1108" s="82"/>
      <c r="AC1108" s="82"/>
      <c r="AD1108" s="82"/>
    </row>
    <row r="1109" spans="1:30" s="1005" customFormat="1">
      <c r="A1109" s="83"/>
      <c r="B1109" s="82"/>
      <c r="C1109" s="82"/>
      <c r="D1109" s="82"/>
      <c r="E1109" s="82"/>
      <c r="F1109" s="82"/>
      <c r="G1109" s="82"/>
      <c r="H1109" s="87"/>
      <c r="I1109" s="82"/>
      <c r="J1109" s="82"/>
      <c r="K1109" s="82"/>
      <c r="L1109" s="82"/>
      <c r="M1109" s="82"/>
      <c r="N1109" s="82"/>
      <c r="O1109" s="87"/>
      <c r="P1109" s="82"/>
      <c r="Q1109" s="82"/>
      <c r="R1109" s="82"/>
      <c r="S1109" s="82"/>
      <c r="T1109" s="82"/>
      <c r="U1109" s="82"/>
      <c r="V1109" s="87"/>
      <c r="W1109" s="82"/>
      <c r="X1109" s="82"/>
      <c r="Y1109" s="82"/>
      <c r="Z1109" s="82"/>
      <c r="AA1109" s="82"/>
      <c r="AB1109" s="82"/>
      <c r="AC1109" s="82"/>
      <c r="AD1109" s="82"/>
    </row>
    <row r="1110" spans="1:30" s="1005" customFormat="1">
      <c r="A1110" s="83"/>
      <c r="B1110" s="82"/>
      <c r="C1110" s="82"/>
      <c r="D1110" s="82"/>
      <c r="E1110" s="82"/>
      <c r="F1110" s="82"/>
      <c r="G1110" s="82"/>
      <c r="H1110" s="87"/>
      <c r="I1110" s="82"/>
      <c r="J1110" s="82"/>
      <c r="K1110" s="82"/>
      <c r="L1110" s="82"/>
      <c r="M1110" s="82"/>
      <c r="N1110" s="82"/>
      <c r="O1110" s="87"/>
      <c r="P1110" s="82"/>
      <c r="Q1110" s="82"/>
      <c r="R1110" s="82"/>
      <c r="S1110" s="82"/>
      <c r="T1110" s="82"/>
      <c r="U1110" s="82"/>
      <c r="V1110" s="87"/>
      <c r="W1110" s="82"/>
      <c r="X1110" s="82"/>
      <c r="Y1110" s="82"/>
      <c r="Z1110" s="82"/>
      <c r="AA1110" s="82"/>
      <c r="AB1110" s="82"/>
      <c r="AC1110" s="82"/>
      <c r="AD1110" s="82"/>
    </row>
    <row r="1111" spans="1:30" s="1005" customFormat="1">
      <c r="A1111" s="83"/>
      <c r="B1111" s="82"/>
      <c r="C1111" s="82"/>
      <c r="D1111" s="82"/>
      <c r="E1111" s="82"/>
      <c r="F1111" s="82"/>
      <c r="G1111" s="82"/>
      <c r="H1111" s="87"/>
      <c r="I1111" s="82"/>
      <c r="J1111" s="82"/>
      <c r="K1111" s="82"/>
      <c r="L1111" s="82"/>
      <c r="M1111" s="82"/>
      <c r="N1111" s="82"/>
      <c r="O1111" s="87"/>
      <c r="P1111" s="82"/>
      <c r="Q1111" s="82"/>
      <c r="R1111" s="82"/>
      <c r="S1111" s="82"/>
      <c r="T1111" s="82"/>
      <c r="U1111" s="82"/>
      <c r="V1111" s="87"/>
      <c r="W1111" s="82"/>
      <c r="X1111" s="82"/>
      <c r="Y1111" s="82"/>
      <c r="Z1111" s="82"/>
      <c r="AA1111" s="82"/>
      <c r="AB1111" s="82"/>
      <c r="AC1111" s="82"/>
      <c r="AD1111" s="82"/>
    </row>
    <row r="1112" spans="1:30" s="1005" customFormat="1">
      <c r="A1112" s="83"/>
      <c r="B1112" s="82"/>
      <c r="C1112" s="82"/>
      <c r="D1112" s="82"/>
      <c r="E1112" s="82"/>
      <c r="F1112" s="82"/>
      <c r="G1112" s="82"/>
      <c r="H1112" s="87"/>
      <c r="I1112" s="82"/>
      <c r="J1112" s="82"/>
      <c r="K1112" s="82"/>
      <c r="L1112" s="82"/>
      <c r="M1112" s="82"/>
      <c r="N1112" s="82"/>
      <c r="O1112" s="87"/>
      <c r="P1112" s="82"/>
      <c r="Q1112" s="82"/>
      <c r="R1112" s="82"/>
      <c r="S1112" s="82"/>
      <c r="T1112" s="82"/>
      <c r="U1112" s="82"/>
      <c r="V1112" s="87"/>
      <c r="W1112" s="82"/>
      <c r="X1112" s="82"/>
      <c r="Y1112" s="82"/>
      <c r="Z1112" s="82"/>
      <c r="AA1112" s="82"/>
      <c r="AB1112" s="82"/>
      <c r="AC1112" s="82"/>
      <c r="AD1112" s="82"/>
    </row>
    <row r="1113" spans="1:30" s="1005" customFormat="1">
      <c r="A1113" s="83"/>
      <c r="B1113" s="82"/>
      <c r="C1113" s="82"/>
      <c r="D1113" s="82"/>
      <c r="E1113" s="82"/>
      <c r="F1113" s="82"/>
      <c r="G1113" s="82"/>
      <c r="H1113" s="87"/>
      <c r="I1113" s="82"/>
      <c r="J1113" s="82"/>
      <c r="K1113" s="82"/>
      <c r="L1113" s="82"/>
      <c r="M1113" s="82"/>
      <c r="N1113" s="82"/>
      <c r="O1113" s="87"/>
      <c r="P1113" s="82"/>
      <c r="Q1113" s="82"/>
      <c r="R1113" s="82"/>
      <c r="S1113" s="82"/>
      <c r="T1113" s="82"/>
      <c r="U1113" s="82"/>
      <c r="V1113" s="87"/>
      <c r="W1113" s="82"/>
      <c r="X1113" s="82"/>
      <c r="Y1113" s="82"/>
      <c r="Z1113" s="82"/>
      <c r="AA1113" s="82"/>
      <c r="AB1113" s="82"/>
      <c r="AC1113" s="82"/>
      <c r="AD1113" s="82"/>
    </row>
    <row r="1114" spans="1:30" s="1005" customFormat="1">
      <c r="A1114" s="83"/>
      <c r="B1114" s="82"/>
      <c r="C1114" s="82"/>
      <c r="D1114" s="82"/>
      <c r="E1114" s="82"/>
      <c r="F1114" s="82"/>
      <c r="G1114" s="82"/>
      <c r="H1114" s="87"/>
      <c r="I1114" s="82"/>
      <c r="J1114" s="82"/>
      <c r="K1114" s="82"/>
      <c r="L1114" s="82"/>
      <c r="M1114" s="82"/>
      <c r="N1114" s="82"/>
      <c r="O1114" s="87"/>
      <c r="P1114" s="82"/>
      <c r="Q1114" s="82"/>
      <c r="R1114" s="82"/>
      <c r="S1114" s="82"/>
      <c r="T1114" s="82"/>
      <c r="U1114" s="82"/>
      <c r="V1114" s="87"/>
      <c r="W1114" s="82"/>
      <c r="X1114" s="82"/>
      <c r="Y1114" s="82"/>
      <c r="Z1114" s="82"/>
      <c r="AA1114" s="82"/>
      <c r="AB1114" s="82"/>
      <c r="AC1114" s="82"/>
      <c r="AD1114" s="82"/>
    </row>
    <row r="1115" spans="1:30" s="1005" customFormat="1">
      <c r="A1115" s="83"/>
      <c r="B1115" s="82"/>
      <c r="C1115" s="82"/>
      <c r="D1115" s="82"/>
      <c r="E1115" s="82"/>
      <c r="F1115" s="82"/>
      <c r="G1115" s="82"/>
      <c r="H1115" s="87"/>
      <c r="I1115" s="82"/>
      <c r="J1115" s="82"/>
      <c r="K1115" s="82"/>
      <c r="L1115" s="82"/>
      <c r="M1115" s="82"/>
      <c r="N1115" s="82"/>
      <c r="O1115" s="87"/>
      <c r="P1115" s="82"/>
      <c r="Q1115" s="82"/>
      <c r="R1115" s="82"/>
      <c r="S1115" s="82"/>
      <c r="T1115" s="82"/>
      <c r="U1115" s="82"/>
      <c r="V1115" s="87"/>
      <c r="W1115" s="82"/>
      <c r="X1115" s="82"/>
      <c r="Y1115" s="82"/>
      <c r="Z1115" s="82"/>
      <c r="AA1115" s="82"/>
      <c r="AB1115" s="82"/>
      <c r="AC1115" s="82"/>
      <c r="AD1115" s="82"/>
    </row>
    <row r="1116" spans="1:30" s="1005" customFormat="1">
      <c r="A1116" s="83"/>
      <c r="B1116" s="82"/>
      <c r="C1116" s="82"/>
      <c r="D1116" s="82"/>
      <c r="E1116" s="82"/>
      <c r="F1116" s="82"/>
      <c r="G1116" s="82"/>
      <c r="H1116" s="87"/>
      <c r="I1116" s="82"/>
      <c r="J1116" s="82"/>
      <c r="K1116" s="82"/>
      <c r="L1116" s="82"/>
      <c r="M1116" s="82"/>
      <c r="N1116" s="82"/>
      <c r="O1116" s="87"/>
      <c r="P1116" s="82"/>
      <c r="Q1116" s="82"/>
      <c r="R1116" s="82"/>
      <c r="S1116" s="82"/>
      <c r="T1116" s="82"/>
      <c r="U1116" s="82"/>
      <c r="V1116" s="87"/>
      <c r="W1116" s="82"/>
      <c r="X1116" s="82"/>
      <c r="Y1116" s="82"/>
      <c r="Z1116" s="82"/>
      <c r="AA1116" s="82"/>
      <c r="AB1116" s="82"/>
      <c r="AC1116" s="82"/>
      <c r="AD1116" s="82"/>
    </row>
    <row r="1117" spans="1:30" s="1005" customFormat="1">
      <c r="A1117" s="83"/>
      <c r="B1117" s="82"/>
      <c r="C1117" s="82"/>
      <c r="D1117" s="82"/>
      <c r="E1117" s="82"/>
      <c r="F1117" s="82"/>
      <c r="G1117" s="82"/>
      <c r="H1117" s="87"/>
      <c r="I1117" s="82"/>
      <c r="J1117" s="82"/>
      <c r="K1117" s="82"/>
      <c r="L1117" s="82"/>
      <c r="M1117" s="82"/>
      <c r="N1117" s="82"/>
      <c r="O1117" s="87"/>
      <c r="P1117" s="82"/>
      <c r="Q1117" s="82"/>
      <c r="R1117" s="82"/>
      <c r="S1117" s="82"/>
      <c r="T1117" s="82"/>
      <c r="U1117" s="82"/>
      <c r="V1117" s="87"/>
      <c r="W1117" s="82"/>
      <c r="X1117" s="82"/>
      <c r="Y1117" s="82"/>
      <c r="Z1117" s="82"/>
      <c r="AA1117" s="82"/>
      <c r="AB1117" s="82"/>
      <c r="AC1117" s="82"/>
      <c r="AD1117" s="82"/>
    </row>
    <row r="1118" spans="1:30" s="1005" customFormat="1">
      <c r="A1118" s="83"/>
      <c r="B1118" s="82"/>
      <c r="C1118" s="82"/>
      <c r="D1118" s="82"/>
      <c r="E1118" s="82"/>
      <c r="F1118" s="82"/>
      <c r="G1118" s="82"/>
      <c r="H1118" s="87"/>
      <c r="I1118" s="82"/>
      <c r="J1118" s="82"/>
      <c r="K1118" s="82"/>
      <c r="L1118" s="82"/>
      <c r="M1118" s="82"/>
      <c r="N1118" s="82"/>
      <c r="O1118" s="87"/>
      <c r="P1118" s="82"/>
      <c r="Q1118" s="82"/>
      <c r="R1118" s="82"/>
      <c r="S1118" s="82"/>
      <c r="T1118" s="82"/>
      <c r="U1118" s="82"/>
      <c r="V1118" s="87"/>
      <c r="W1118" s="82"/>
      <c r="X1118" s="82"/>
      <c r="Y1118" s="82"/>
      <c r="Z1118" s="82"/>
      <c r="AA1118" s="82"/>
      <c r="AB1118" s="82"/>
      <c r="AC1118" s="82"/>
      <c r="AD1118" s="82"/>
    </row>
    <row r="1119" spans="1:30" s="1005" customFormat="1">
      <c r="A1119" s="83"/>
      <c r="B1119" s="82"/>
      <c r="C1119" s="82"/>
      <c r="D1119" s="82"/>
      <c r="E1119" s="82"/>
      <c r="F1119" s="82"/>
      <c r="G1119" s="82"/>
      <c r="H1119" s="87"/>
      <c r="I1119" s="82"/>
      <c r="J1119" s="82"/>
      <c r="K1119" s="82"/>
      <c r="L1119" s="82"/>
      <c r="M1119" s="82"/>
      <c r="N1119" s="82"/>
      <c r="O1119" s="87"/>
      <c r="P1119" s="82"/>
      <c r="Q1119" s="82"/>
      <c r="R1119" s="82"/>
      <c r="S1119" s="82"/>
      <c r="T1119" s="82"/>
      <c r="U1119" s="82"/>
      <c r="V1119" s="87"/>
      <c r="W1119" s="82"/>
      <c r="X1119" s="82"/>
      <c r="Y1119" s="82"/>
      <c r="Z1119" s="82"/>
      <c r="AA1119" s="82"/>
      <c r="AB1119" s="82"/>
      <c r="AC1119" s="82"/>
      <c r="AD1119" s="82"/>
    </row>
    <row r="1120" spans="1:30" s="1005" customFormat="1">
      <c r="A1120" s="83"/>
      <c r="B1120" s="82"/>
      <c r="C1120" s="82"/>
      <c r="D1120" s="82"/>
      <c r="E1120" s="82"/>
      <c r="F1120" s="82"/>
      <c r="G1120" s="82"/>
      <c r="H1120" s="87"/>
      <c r="I1120" s="82"/>
      <c r="J1120" s="82"/>
      <c r="K1120" s="82"/>
      <c r="L1120" s="82"/>
      <c r="M1120" s="82"/>
      <c r="N1120" s="82"/>
      <c r="O1120" s="87"/>
      <c r="P1120" s="82"/>
      <c r="Q1120" s="82"/>
      <c r="R1120" s="82"/>
      <c r="S1120" s="82"/>
      <c r="T1120" s="82"/>
      <c r="U1120" s="82"/>
      <c r="V1120" s="87"/>
      <c r="W1120" s="82"/>
      <c r="X1120" s="82"/>
      <c r="Y1120" s="82"/>
      <c r="Z1120" s="82"/>
      <c r="AA1120" s="82"/>
      <c r="AB1120" s="82"/>
      <c r="AC1120" s="82"/>
      <c r="AD1120" s="82"/>
    </row>
    <row r="1121" spans="1:30" s="1005" customFormat="1">
      <c r="A1121" s="83"/>
      <c r="B1121" s="82"/>
      <c r="C1121" s="82"/>
      <c r="D1121" s="82"/>
      <c r="E1121" s="82"/>
      <c r="F1121" s="82"/>
      <c r="G1121" s="82"/>
      <c r="H1121" s="87"/>
      <c r="I1121" s="82"/>
      <c r="J1121" s="82"/>
      <c r="K1121" s="82"/>
      <c r="L1121" s="82"/>
      <c r="M1121" s="82"/>
      <c r="N1121" s="82"/>
      <c r="O1121" s="87"/>
      <c r="P1121" s="82"/>
      <c r="Q1121" s="82"/>
      <c r="R1121" s="82"/>
      <c r="S1121" s="82"/>
      <c r="T1121" s="82"/>
      <c r="U1121" s="82"/>
      <c r="V1121" s="87"/>
      <c r="W1121" s="82"/>
      <c r="X1121" s="82"/>
      <c r="Y1121" s="82"/>
      <c r="Z1121" s="82"/>
      <c r="AA1121" s="82"/>
      <c r="AB1121" s="82"/>
      <c r="AC1121" s="82"/>
      <c r="AD1121" s="82"/>
    </row>
    <row r="1122" spans="1:30" s="1005" customFormat="1">
      <c r="A1122" s="83"/>
      <c r="B1122" s="82"/>
      <c r="C1122" s="82"/>
      <c r="D1122" s="82"/>
      <c r="E1122" s="82"/>
      <c r="F1122" s="82"/>
      <c r="G1122" s="82"/>
      <c r="H1122" s="87"/>
      <c r="I1122" s="82"/>
      <c r="J1122" s="82"/>
      <c r="K1122" s="82"/>
      <c r="L1122" s="82"/>
      <c r="M1122" s="82"/>
      <c r="N1122" s="82"/>
      <c r="O1122" s="87"/>
      <c r="P1122" s="82"/>
      <c r="Q1122" s="82"/>
      <c r="R1122" s="82"/>
      <c r="S1122" s="82"/>
      <c r="T1122" s="82"/>
      <c r="U1122" s="82"/>
      <c r="V1122" s="87"/>
      <c r="W1122" s="82"/>
      <c r="X1122" s="82"/>
      <c r="Y1122" s="82"/>
      <c r="Z1122" s="82"/>
      <c r="AA1122" s="82"/>
      <c r="AB1122" s="82"/>
      <c r="AC1122" s="82"/>
      <c r="AD1122" s="82"/>
    </row>
    <row r="1123" spans="1:30" s="1005" customFormat="1">
      <c r="A1123" s="83"/>
      <c r="B1123" s="82"/>
      <c r="C1123" s="82"/>
      <c r="D1123" s="82"/>
      <c r="E1123" s="82"/>
      <c r="F1123" s="82"/>
      <c r="G1123" s="82"/>
      <c r="H1123" s="87"/>
      <c r="I1123" s="82"/>
      <c r="J1123" s="82"/>
      <c r="K1123" s="82"/>
      <c r="L1123" s="82"/>
      <c r="M1123" s="82"/>
      <c r="N1123" s="82"/>
      <c r="O1123" s="87"/>
      <c r="P1123" s="82"/>
      <c r="Q1123" s="82"/>
      <c r="R1123" s="82"/>
      <c r="S1123" s="82"/>
      <c r="T1123" s="82"/>
      <c r="U1123" s="82"/>
      <c r="V1123" s="87"/>
      <c r="W1123" s="82"/>
      <c r="X1123" s="82"/>
      <c r="Y1123" s="82"/>
      <c r="Z1123" s="82"/>
      <c r="AA1123" s="82"/>
      <c r="AB1123" s="82"/>
      <c r="AC1123" s="82"/>
      <c r="AD1123" s="82"/>
    </row>
    <row r="1124" spans="1:30" s="1005" customFormat="1">
      <c r="A1124" s="83"/>
      <c r="B1124" s="82"/>
      <c r="C1124" s="82"/>
      <c r="D1124" s="82"/>
      <c r="E1124" s="82"/>
      <c r="F1124" s="82"/>
      <c r="G1124" s="82"/>
      <c r="H1124" s="87"/>
      <c r="I1124" s="82"/>
      <c r="J1124" s="82"/>
      <c r="K1124" s="82"/>
      <c r="L1124" s="82"/>
      <c r="M1124" s="82"/>
      <c r="N1124" s="82"/>
      <c r="O1124" s="87"/>
      <c r="P1124" s="82"/>
      <c r="Q1124" s="82"/>
      <c r="R1124" s="82"/>
      <c r="S1124" s="82"/>
      <c r="T1124" s="82"/>
      <c r="U1124" s="82"/>
      <c r="V1124" s="87"/>
      <c r="W1124" s="82"/>
      <c r="X1124" s="82"/>
      <c r="Y1124" s="82"/>
      <c r="Z1124" s="82"/>
      <c r="AA1124" s="82"/>
      <c r="AB1124" s="82"/>
      <c r="AC1124" s="82"/>
      <c r="AD1124" s="82"/>
    </row>
    <row r="1125" spans="1:30" s="1005" customFormat="1">
      <c r="A1125" s="83"/>
      <c r="B1125" s="82"/>
      <c r="C1125" s="82"/>
      <c r="D1125" s="82"/>
      <c r="E1125" s="82"/>
      <c r="F1125" s="82"/>
      <c r="G1125" s="82"/>
      <c r="H1125" s="87"/>
      <c r="I1125" s="82"/>
      <c r="J1125" s="82"/>
      <c r="K1125" s="82"/>
      <c r="L1125" s="82"/>
      <c r="M1125" s="82"/>
      <c r="N1125" s="82"/>
      <c r="O1125" s="87"/>
      <c r="P1125" s="82"/>
      <c r="Q1125" s="82"/>
      <c r="R1125" s="82"/>
      <c r="S1125" s="82"/>
      <c r="T1125" s="82"/>
      <c r="U1125" s="82"/>
      <c r="V1125" s="87"/>
      <c r="W1125" s="82"/>
      <c r="X1125" s="82"/>
      <c r="Y1125" s="82"/>
      <c r="Z1125" s="82"/>
      <c r="AA1125" s="82"/>
      <c r="AB1125" s="82"/>
      <c r="AC1125" s="82"/>
      <c r="AD1125" s="82"/>
    </row>
    <row r="1126" spans="1:30" s="1005" customFormat="1">
      <c r="A1126" s="83"/>
      <c r="B1126" s="82"/>
      <c r="C1126" s="82"/>
      <c r="D1126" s="82"/>
      <c r="E1126" s="82"/>
      <c r="F1126" s="82"/>
      <c r="G1126" s="82"/>
      <c r="H1126" s="87"/>
      <c r="I1126" s="82"/>
      <c r="J1126" s="82"/>
      <c r="K1126" s="82"/>
      <c r="L1126" s="82"/>
      <c r="M1126" s="82"/>
      <c r="N1126" s="82"/>
      <c r="O1126" s="87"/>
      <c r="P1126" s="82"/>
      <c r="Q1126" s="82"/>
      <c r="R1126" s="82"/>
      <c r="S1126" s="82"/>
      <c r="T1126" s="82"/>
      <c r="U1126" s="82"/>
      <c r="V1126" s="87"/>
      <c r="W1126" s="82"/>
      <c r="X1126" s="82"/>
      <c r="Y1126" s="82"/>
      <c r="Z1126" s="82"/>
      <c r="AA1126" s="82"/>
      <c r="AB1126" s="82"/>
      <c r="AC1126" s="82"/>
      <c r="AD1126" s="82"/>
    </row>
    <row r="1127" spans="1:30" s="1005" customFormat="1">
      <c r="A1127" s="83"/>
      <c r="B1127" s="82"/>
      <c r="C1127" s="82"/>
      <c r="D1127" s="82"/>
      <c r="E1127" s="82"/>
      <c r="F1127" s="82"/>
      <c r="G1127" s="82"/>
      <c r="H1127" s="87"/>
      <c r="I1127" s="82"/>
      <c r="J1127" s="82"/>
      <c r="K1127" s="82"/>
      <c r="L1127" s="82"/>
      <c r="M1127" s="82"/>
      <c r="N1127" s="82"/>
      <c r="O1127" s="87"/>
      <c r="P1127" s="82"/>
      <c r="Q1127" s="82"/>
      <c r="R1127" s="82"/>
      <c r="S1127" s="82"/>
      <c r="T1127" s="82"/>
      <c r="U1127" s="82"/>
      <c r="V1127" s="87"/>
      <c r="W1127" s="82"/>
      <c r="X1127" s="82"/>
      <c r="Y1127" s="82"/>
      <c r="Z1127" s="82"/>
      <c r="AA1127" s="82"/>
      <c r="AB1127" s="82"/>
      <c r="AC1127" s="82"/>
      <c r="AD1127" s="82"/>
    </row>
    <row r="1128" spans="1:30" s="1005" customFormat="1">
      <c r="A1128" s="83"/>
      <c r="B1128" s="82"/>
      <c r="C1128" s="82"/>
      <c r="D1128" s="82"/>
      <c r="E1128" s="82"/>
      <c r="F1128" s="82"/>
      <c r="G1128" s="82"/>
      <c r="H1128" s="87"/>
      <c r="I1128" s="82"/>
      <c r="J1128" s="82"/>
      <c r="K1128" s="82"/>
      <c r="L1128" s="82"/>
      <c r="M1128" s="82"/>
      <c r="N1128" s="82"/>
      <c r="O1128" s="87"/>
      <c r="P1128" s="82"/>
      <c r="Q1128" s="82"/>
      <c r="R1128" s="82"/>
      <c r="S1128" s="82"/>
      <c r="T1128" s="82"/>
      <c r="U1128" s="82"/>
      <c r="V1128" s="87"/>
      <c r="W1128" s="82"/>
      <c r="X1128" s="82"/>
      <c r="Y1128" s="82"/>
      <c r="Z1128" s="82"/>
      <c r="AA1128" s="82"/>
      <c r="AB1128" s="82"/>
      <c r="AC1128" s="82"/>
      <c r="AD1128" s="82"/>
    </row>
    <row r="1129" spans="1:30" s="1005" customFormat="1">
      <c r="A1129" s="83"/>
      <c r="B1129" s="82"/>
      <c r="C1129" s="82"/>
      <c r="D1129" s="82"/>
      <c r="E1129" s="82"/>
      <c r="F1129" s="82"/>
      <c r="G1129" s="82"/>
      <c r="H1129" s="87"/>
      <c r="I1129" s="82"/>
      <c r="J1129" s="82"/>
      <c r="K1129" s="82"/>
      <c r="L1129" s="82"/>
      <c r="M1129" s="82"/>
      <c r="N1129" s="82"/>
      <c r="O1129" s="87"/>
      <c r="P1129" s="82"/>
      <c r="Q1129" s="82"/>
      <c r="R1129" s="82"/>
      <c r="S1129" s="82"/>
      <c r="T1129" s="82"/>
      <c r="U1129" s="82"/>
      <c r="V1129" s="87"/>
      <c r="W1129" s="82"/>
      <c r="X1129" s="82"/>
      <c r="Y1129" s="82"/>
      <c r="Z1129" s="82"/>
      <c r="AA1129" s="82"/>
      <c r="AB1129" s="82"/>
      <c r="AC1129" s="82"/>
      <c r="AD1129" s="82"/>
    </row>
    <row r="1130" spans="1:30" s="1005" customFormat="1">
      <c r="A1130" s="83"/>
      <c r="B1130" s="82"/>
      <c r="C1130" s="82"/>
      <c r="D1130" s="82"/>
      <c r="E1130" s="82"/>
      <c r="F1130" s="82"/>
      <c r="G1130" s="82"/>
      <c r="H1130" s="87"/>
      <c r="I1130" s="82"/>
      <c r="J1130" s="82"/>
      <c r="K1130" s="82"/>
      <c r="L1130" s="82"/>
      <c r="M1130" s="82"/>
      <c r="N1130" s="82"/>
      <c r="O1130" s="87"/>
      <c r="P1130" s="82"/>
      <c r="Q1130" s="82"/>
      <c r="R1130" s="82"/>
      <c r="S1130" s="82"/>
      <c r="T1130" s="82"/>
      <c r="U1130" s="82"/>
      <c r="V1130" s="87"/>
      <c r="W1130" s="82"/>
      <c r="X1130" s="82"/>
      <c r="Y1130" s="82"/>
      <c r="Z1130" s="82"/>
      <c r="AA1130" s="82"/>
      <c r="AB1130" s="82"/>
      <c r="AC1130" s="82"/>
      <c r="AD1130" s="82"/>
    </row>
    <row r="1131" spans="1:30" s="1005" customFormat="1">
      <c r="A1131" s="83"/>
      <c r="B1131" s="82"/>
      <c r="C1131" s="82"/>
      <c r="D1131" s="82"/>
      <c r="E1131" s="82"/>
      <c r="F1131" s="82"/>
      <c r="G1131" s="82"/>
      <c r="H1131" s="87"/>
      <c r="I1131" s="82"/>
      <c r="J1131" s="82"/>
      <c r="K1131" s="82"/>
      <c r="L1131" s="82"/>
      <c r="M1131" s="82"/>
      <c r="N1131" s="82"/>
      <c r="O1131" s="87"/>
      <c r="P1131" s="82"/>
      <c r="Q1131" s="82"/>
      <c r="R1131" s="82"/>
      <c r="S1131" s="82"/>
      <c r="T1131" s="82"/>
      <c r="U1131" s="82"/>
      <c r="V1131" s="87"/>
      <c r="W1131" s="82"/>
      <c r="X1131" s="82"/>
      <c r="Y1131" s="82"/>
      <c r="Z1131" s="82"/>
      <c r="AA1131" s="82"/>
      <c r="AB1131" s="82"/>
      <c r="AC1131" s="82"/>
      <c r="AD1131" s="82"/>
    </row>
    <row r="1132" spans="1:30" s="1005" customFormat="1">
      <c r="A1132" s="83"/>
      <c r="B1132" s="82"/>
      <c r="C1132" s="82"/>
      <c r="D1132" s="82"/>
      <c r="E1132" s="82"/>
      <c r="F1132" s="82"/>
      <c r="G1132" s="82"/>
      <c r="H1132" s="87"/>
      <c r="I1132" s="82"/>
      <c r="J1132" s="82"/>
      <c r="K1132" s="82"/>
      <c r="L1132" s="82"/>
      <c r="M1132" s="82"/>
      <c r="N1132" s="82"/>
      <c r="O1132" s="87"/>
      <c r="P1132" s="82"/>
      <c r="Q1132" s="82"/>
      <c r="R1132" s="82"/>
      <c r="S1132" s="82"/>
      <c r="T1132" s="82"/>
      <c r="U1132" s="82"/>
      <c r="V1132" s="87"/>
      <c r="W1132" s="82"/>
      <c r="X1132" s="82"/>
      <c r="Y1132" s="82"/>
      <c r="Z1132" s="82"/>
      <c r="AA1132" s="82"/>
      <c r="AB1132" s="82"/>
      <c r="AC1132" s="82"/>
      <c r="AD1132" s="82"/>
    </row>
    <row r="1133" spans="1:30" s="1005" customFormat="1">
      <c r="A1133" s="83"/>
      <c r="B1133" s="82"/>
      <c r="C1133" s="82"/>
      <c r="D1133" s="82"/>
      <c r="E1133" s="82"/>
      <c r="F1133" s="82"/>
      <c r="G1133" s="82"/>
      <c r="H1133" s="87"/>
      <c r="I1133" s="82"/>
      <c r="J1133" s="82"/>
      <c r="K1133" s="82"/>
      <c r="L1133" s="82"/>
      <c r="M1133" s="82"/>
      <c r="N1133" s="82"/>
      <c r="O1133" s="87"/>
      <c r="P1133" s="82"/>
      <c r="Q1133" s="82"/>
      <c r="R1133" s="82"/>
      <c r="S1133" s="82"/>
      <c r="T1133" s="82"/>
      <c r="U1133" s="82"/>
      <c r="V1133" s="87"/>
      <c r="W1133" s="82"/>
      <c r="X1133" s="82"/>
      <c r="Y1133" s="82"/>
      <c r="Z1133" s="82"/>
      <c r="AA1133" s="82"/>
      <c r="AB1133" s="82"/>
      <c r="AC1133" s="82"/>
      <c r="AD1133" s="82"/>
    </row>
    <row r="1134" spans="1:30" s="1005" customFormat="1">
      <c r="A1134" s="83"/>
      <c r="B1134" s="82"/>
      <c r="C1134" s="82"/>
      <c r="D1134" s="82"/>
      <c r="E1134" s="82"/>
      <c r="F1134" s="82"/>
      <c r="G1134" s="82"/>
      <c r="H1134" s="87"/>
      <c r="I1134" s="82"/>
      <c r="J1134" s="82"/>
      <c r="K1134" s="82"/>
      <c r="L1134" s="82"/>
      <c r="M1134" s="82"/>
      <c r="N1134" s="82"/>
      <c r="O1134" s="87"/>
      <c r="P1134" s="82"/>
      <c r="Q1134" s="82"/>
      <c r="R1134" s="82"/>
      <c r="S1134" s="82"/>
      <c r="T1134" s="82"/>
      <c r="U1134" s="82"/>
      <c r="V1134" s="87"/>
      <c r="W1134" s="82"/>
      <c r="X1134" s="82"/>
      <c r="Y1134" s="82"/>
      <c r="Z1134" s="82"/>
      <c r="AA1134" s="82"/>
      <c r="AB1134" s="82"/>
      <c r="AC1134" s="82"/>
      <c r="AD1134" s="82"/>
    </row>
    <row r="1135" spans="1:30" s="1005" customFormat="1">
      <c r="A1135" s="83"/>
      <c r="B1135" s="82"/>
      <c r="C1135" s="82"/>
      <c r="D1135" s="82"/>
      <c r="E1135" s="82"/>
      <c r="F1135" s="82"/>
      <c r="G1135" s="82"/>
      <c r="H1135" s="87"/>
      <c r="I1135" s="82"/>
      <c r="J1135" s="82"/>
      <c r="K1135" s="82"/>
      <c r="L1135" s="82"/>
      <c r="M1135" s="82"/>
      <c r="N1135" s="82"/>
      <c r="O1135" s="87"/>
      <c r="P1135" s="82"/>
      <c r="Q1135" s="82"/>
      <c r="R1135" s="82"/>
      <c r="S1135" s="82"/>
      <c r="T1135" s="82"/>
      <c r="U1135" s="82"/>
      <c r="V1135" s="87"/>
      <c r="W1135" s="82"/>
      <c r="X1135" s="82"/>
      <c r="Y1135" s="82"/>
      <c r="Z1135" s="82"/>
      <c r="AA1135" s="82"/>
      <c r="AB1135" s="82"/>
      <c r="AC1135" s="82"/>
      <c r="AD1135" s="82"/>
    </row>
    <row r="1136" spans="1:30" s="1005" customFormat="1">
      <c r="A1136" s="83"/>
      <c r="B1136" s="82"/>
      <c r="C1136" s="82"/>
      <c r="D1136" s="82"/>
      <c r="E1136" s="82"/>
      <c r="F1136" s="82"/>
      <c r="G1136" s="82"/>
      <c r="H1136" s="87"/>
      <c r="I1136" s="82"/>
      <c r="J1136" s="82"/>
      <c r="K1136" s="82"/>
      <c r="L1136" s="82"/>
      <c r="M1136" s="82"/>
      <c r="N1136" s="82"/>
      <c r="O1136" s="87"/>
      <c r="P1136" s="82"/>
      <c r="Q1136" s="82"/>
      <c r="R1136" s="82"/>
      <c r="S1136" s="82"/>
      <c r="T1136" s="82"/>
      <c r="U1136" s="82"/>
      <c r="V1136" s="87"/>
      <c r="W1136" s="82"/>
      <c r="X1136" s="82"/>
      <c r="Y1136" s="82"/>
      <c r="Z1136" s="82"/>
      <c r="AA1136" s="82"/>
      <c r="AB1136" s="82"/>
      <c r="AC1136" s="82"/>
      <c r="AD1136" s="82"/>
    </row>
    <row r="1137" spans="1:30" s="1005" customFormat="1">
      <c r="A1137" s="83"/>
      <c r="B1137" s="82"/>
      <c r="C1137" s="82"/>
      <c r="D1137" s="82"/>
      <c r="E1137" s="82"/>
      <c r="F1137" s="82"/>
      <c r="G1137" s="82"/>
      <c r="H1137" s="87"/>
      <c r="I1137" s="82"/>
      <c r="J1137" s="82"/>
      <c r="K1137" s="82"/>
      <c r="L1137" s="82"/>
      <c r="M1137" s="82"/>
      <c r="N1137" s="82"/>
      <c r="O1137" s="87"/>
      <c r="P1137" s="82"/>
      <c r="Q1137" s="82"/>
      <c r="R1137" s="82"/>
      <c r="S1137" s="82"/>
      <c r="T1137" s="82"/>
      <c r="U1137" s="82"/>
      <c r="V1137" s="87"/>
      <c r="W1137" s="82"/>
      <c r="X1137" s="82"/>
      <c r="Y1137" s="82"/>
      <c r="Z1137" s="82"/>
      <c r="AA1137" s="82"/>
      <c r="AB1137" s="82"/>
      <c r="AC1137" s="82"/>
      <c r="AD1137" s="82"/>
    </row>
    <row r="1138" spans="1:30" s="1005" customFormat="1">
      <c r="A1138" s="83"/>
      <c r="B1138" s="82"/>
      <c r="C1138" s="82"/>
      <c r="D1138" s="82"/>
      <c r="E1138" s="82"/>
      <c r="F1138" s="82"/>
      <c r="G1138" s="82"/>
      <c r="H1138" s="87"/>
      <c r="I1138" s="82"/>
      <c r="J1138" s="82"/>
      <c r="K1138" s="82"/>
      <c r="L1138" s="82"/>
      <c r="M1138" s="82"/>
      <c r="N1138" s="82"/>
      <c r="O1138" s="87"/>
      <c r="P1138" s="82"/>
      <c r="Q1138" s="82"/>
      <c r="R1138" s="82"/>
      <c r="S1138" s="82"/>
      <c r="T1138" s="82"/>
      <c r="U1138" s="82"/>
      <c r="V1138" s="87"/>
      <c r="W1138" s="82"/>
      <c r="X1138" s="82"/>
      <c r="Y1138" s="82"/>
      <c r="Z1138" s="82"/>
      <c r="AA1138" s="82"/>
      <c r="AB1138" s="82"/>
      <c r="AC1138" s="82"/>
      <c r="AD1138" s="82"/>
    </row>
    <row r="1139" spans="1:30" s="1005" customFormat="1">
      <c r="A1139" s="83"/>
      <c r="B1139" s="82"/>
      <c r="C1139" s="82"/>
      <c r="D1139" s="82"/>
      <c r="E1139" s="82"/>
      <c r="F1139" s="82"/>
      <c r="G1139" s="82"/>
      <c r="H1139" s="87"/>
      <c r="I1139" s="82"/>
      <c r="J1139" s="82"/>
      <c r="K1139" s="82"/>
      <c r="L1139" s="82"/>
      <c r="M1139" s="82"/>
      <c r="N1139" s="82"/>
      <c r="O1139" s="87"/>
      <c r="P1139" s="82"/>
      <c r="Q1139" s="82"/>
      <c r="R1139" s="82"/>
      <c r="S1139" s="82"/>
      <c r="T1139" s="82"/>
      <c r="U1139" s="82"/>
      <c r="V1139" s="87"/>
      <c r="W1139" s="82"/>
      <c r="X1139" s="82"/>
      <c r="Y1139" s="82"/>
      <c r="Z1139" s="82"/>
      <c r="AA1139" s="82"/>
      <c r="AB1139" s="82"/>
      <c r="AC1139" s="82"/>
      <c r="AD1139" s="82"/>
    </row>
    <row r="1140" spans="1:30" s="1005" customFormat="1">
      <c r="A1140" s="83"/>
      <c r="B1140" s="82"/>
      <c r="C1140" s="82"/>
      <c r="D1140" s="82"/>
      <c r="E1140" s="82"/>
      <c r="F1140" s="82"/>
      <c r="G1140" s="82"/>
      <c r="H1140" s="87"/>
      <c r="I1140" s="82"/>
      <c r="J1140" s="82"/>
      <c r="K1140" s="82"/>
      <c r="L1140" s="82"/>
      <c r="M1140" s="82"/>
      <c r="N1140" s="82"/>
      <c r="O1140" s="87"/>
      <c r="P1140" s="82"/>
      <c r="Q1140" s="82"/>
      <c r="R1140" s="82"/>
      <c r="S1140" s="82"/>
      <c r="T1140" s="82"/>
      <c r="U1140" s="82"/>
      <c r="V1140" s="87"/>
      <c r="W1140" s="82"/>
      <c r="X1140" s="82"/>
      <c r="Y1140" s="82"/>
      <c r="Z1140" s="82"/>
      <c r="AA1140" s="82"/>
      <c r="AB1140" s="82"/>
      <c r="AC1140" s="82"/>
      <c r="AD1140" s="82"/>
    </row>
    <row r="1141" spans="1:30" s="1005" customFormat="1">
      <c r="A1141" s="83"/>
      <c r="B1141" s="82"/>
      <c r="C1141" s="82"/>
      <c r="D1141" s="82"/>
      <c r="E1141" s="82"/>
      <c r="F1141" s="82"/>
      <c r="G1141" s="82"/>
      <c r="H1141" s="87"/>
      <c r="I1141" s="82"/>
      <c r="J1141" s="82"/>
      <c r="K1141" s="82"/>
      <c r="L1141" s="82"/>
      <c r="M1141" s="82"/>
      <c r="N1141" s="82"/>
      <c r="O1141" s="87"/>
      <c r="P1141" s="82"/>
      <c r="Q1141" s="82"/>
      <c r="R1141" s="82"/>
      <c r="S1141" s="82"/>
      <c r="T1141" s="82"/>
      <c r="U1141" s="82"/>
      <c r="V1141" s="87"/>
      <c r="W1141" s="82"/>
      <c r="X1141" s="82"/>
      <c r="Y1141" s="82"/>
      <c r="Z1141" s="82"/>
      <c r="AA1141" s="82"/>
      <c r="AB1141" s="82"/>
      <c r="AC1141" s="82"/>
      <c r="AD1141" s="82"/>
    </row>
    <row r="1142" spans="1:30" s="1005" customFormat="1">
      <c r="A1142" s="83"/>
      <c r="B1142" s="82"/>
      <c r="C1142" s="82"/>
      <c r="D1142" s="82"/>
      <c r="E1142" s="82"/>
      <c r="F1142" s="82"/>
      <c r="G1142" s="82"/>
      <c r="H1142" s="87"/>
      <c r="I1142" s="82"/>
      <c r="J1142" s="82"/>
      <c r="K1142" s="82"/>
      <c r="L1142" s="82"/>
      <c r="M1142" s="82"/>
      <c r="N1142" s="82"/>
      <c r="O1142" s="87"/>
      <c r="P1142" s="82"/>
      <c r="Q1142" s="82"/>
      <c r="R1142" s="82"/>
      <c r="S1142" s="82"/>
      <c r="T1142" s="82"/>
      <c r="U1142" s="82"/>
      <c r="V1142" s="87"/>
      <c r="W1142" s="82"/>
      <c r="X1142" s="82"/>
      <c r="Y1142" s="82"/>
      <c r="Z1142" s="82"/>
      <c r="AA1142" s="82"/>
      <c r="AB1142" s="82"/>
      <c r="AC1142" s="82"/>
      <c r="AD1142" s="82"/>
    </row>
    <row r="1143" spans="1:30" s="1005" customFormat="1">
      <c r="A1143" s="83"/>
      <c r="B1143" s="82"/>
      <c r="C1143" s="82"/>
      <c r="D1143" s="82"/>
      <c r="E1143" s="82"/>
      <c r="F1143" s="82"/>
      <c r="G1143" s="82"/>
      <c r="H1143" s="87"/>
      <c r="I1143" s="82"/>
      <c r="J1143" s="82"/>
      <c r="K1143" s="82"/>
      <c r="L1143" s="82"/>
      <c r="M1143" s="82"/>
      <c r="N1143" s="82"/>
      <c r="O1143" s="87"/>
      <c r="P1143" s="82"/>
      <c r="Q1143" s="82"/>
      <c r="R1143" s="82"/>
      <c r="S1143" s="82"/>
      <c r="T1143" s="82"/>
      <c r="U1143" s="82"/>
      <c r="V1143" s="87"/>
      <c r="W1143" s="82"/>
      <c r="X1143" s="82"/>
      <c r="Y1143" s="82"/>
      <c r="Z1143" s="82"/>
      <c r="AA1143" s="82"/>
      <c r="AB1143" s="82"/>
      <c r="AC1143" s="82"/>
      <c r="AD1143" s="82"/>
    </row>
    <row r="1144" spans="1:30" s="1005" customFormat="1">
      <c r="A1144" s="83"/>
      <c r="B1144" s="82"/>
      <c r="C1144" s="82"/>
      <c r="D1144" s="82"/>
      <c r="E1144" s="82"/>
      <c r="F1144" s="82"/>
      <c r="G1144" s="82"/>
      <c r="H1144" s="87"/>
      <c r="I1144" s="82"/>
      <c r="J1144" s="82"/>
      <c r="K1144" s="82"/>
      <c r="L1144" s="82"/>
      <c r="M1144" s="82"/>
      <c r="N1144" s="82"/>
      <c r="O1144" s="87"/>
      <c r="P1144" s="82"/>
      <c r="Q1144" s="82"/>
      <c r="R1144" s="82"/>
      <c r="S1144" s="82"/>
      <c r="T1144" s="82"/>
      <c r="U1144" s="82"/>
      <c r="V1144" s="87"/>
      <c r="W1144" s="82"/>
      <c r="X1144" s="82"/>
      <c r="Y1144" s="82"/>
      <c r="Z1144" s="82"/>
      <c r="AA1144" s="82"/>
      <c r="AB1144" s="82"/>
      <c r="AC1144" s="82"/>
      <c r="AD1144" s="82"/>
    </row>
    <row r="1145" spans="1:30" s="1005" customFormat="1">
      <c r="A1145" s="83"/>
      <c r="B1145" s="82"/>
      <c r="C1145" s="82"/>
      <c r="D1145" s="82"/>
      <c r="E1145" s="82"/>
      <c r="F1145" s="82"/>
      <c r="G1145" s="82"/>
      <c r="H1145" s="87"/>
      <c r="I1145" s="82"/>
      <c r="J1145" s="82"/>
      <c r="K1145" s="82"/>
      <c r="L1145" s="82"/>
      <c r="M1145" s="82"/>
      <c r="N1145" s="82"/>
      <c r="O1145" s="87"/>
      <c r="P1145" s="82"/>
      <c r="Q1145" s="82"/>
      <c r="R1145" s="82"/>
      <c r="S1145" s="82"/>
      <c r="T1145" s="82"/>
      <c r="U1145" s="82"/>
      <c r="V1145" s="87"/>
      <c r="W1145" s="82"/>
      <c r="X1145" s="82"/>
      <c r="Y1145" s="82"/>
      <c r="Z1145" s="82"/>
      <c r="AA1145" s="82"/>
      <c r="AB1145" s="82"/>
      <c r="AC1145" s="82"/>
      <c r="AD1145" s="82"/>
    </row>
    <row r="1146" spans="1:30" s="1005" customFormat="1">
      <c r="A1146" s="83"/>
      <c r="B1146" s="82"/>
      <c r="C1146" s="82"/>
      <c r="D1146" s="82"/>
      <c r="E1146" s="82"/>
      <c r="F1146" s="82"/>
      <c r="G1146" s="82"/>
      <c r="H1146" s="87"/>
      <c r="I1146" s="82"/>
      <c r="J1146" s="82"/>
      <c r="K1146" s="82"/>
      <c r="L1146" s="82"/>
      <c r="M1146" s="82"/>
      <c r="N1146" s="82"/>
      <c r="O1146" s="87"/>
      <c r="P1146" s="82"/>
      <c r="Q1146" s="82"/>
      <c r="R1146" s="82"/>
      <c r="S1146" s="82"/>
      <c r="T1146" s="82"/>
      <c r="U1146" s="82"/>
      <c r="V1146" s="87"/>
      <c r="W1146" s="82"/>
      <c r="X1146" s="82"/>
      <c r="Y1146" s="82"/>
      <c r="Z1146" s="82"/>
      <c r="AA1146" s="82"/>
      <c r="AB1146" s="82"/>
      <c r="AC1146" s="82"/>
      <c r="AD1146" s="82"/>
    </row>
    <row r="1147" spans="1:30" s="1005" customFormat="1">
      <c r="A1147" s="83"/>
      <c r="B1147" s="82"/>
      <c r="C1147" s="82"/>
      <c r="D1147" s="82"/>
      <c r="E1147" s="82"/>
      <c r="F1147" s="82"/>
      <c r="G1147" s="82"/>
      <c r="H1147" s="87"/>
      <c r="I1147" s="82"/>
      <c r="J1147" s="82"/>
      <c r="K1147" s="82"/>
      <c r="L1147" s="82"/>
      <c r="M1147" s="82"/>
      <c r="N1147" s="82"/>
      <c r="O1147" s="87"/>
      <c r="P1147" s="82"/>
      <c r="Q1147" s="82"/>
      <c r="R1147" s="82"/>
      <c r="S1147" s="82"/>
      <c r="T1147" s="82"/>
      <c r="U1147" s="82"/>
      <c r="V1147" s="87"/>
      <c r="W1147" s="82"/>
      <c r="X1147" s="82"/>
      <c r="Y1147" s="82"/>
      <c r="Z1147" s="82"/>
      <c r="AA1147" s="82"/>
      <c r="AB1147" s="82"/>
      <c r="AC1147" s="82"/>
      <c r="AD1147" s="82"/>
    </row>
    <row r="1148" spans="1:30" s="1005" customFormat="1">
      <c r="A1148" s="83"/>
      <c r="B1148" s="82"/>
      <c r="C1148" s="82"/>
      <c r="D1148" s="82"/>
      <c r="E1148" s="82"/>
      <c r="F1148" s="82"/>
      <c r="G1148" s="82"/>
      <c r="H1148" s="87"/>
      <c r="I1148" s="82"/>
      <c r="J1148" s="82"/>
      <c r="K1148" s="82"/>
      <c r="L1148" s="82"/>
      <c r="M1148" s="82"/>
      <c r="N1148" s="82"/>
      <c r="O1148" s="87"/>
      <c r="P1148" s="82"/>
      <c r="Q1148" s="82"/>
      <c r="R1148" s="82"/>
      <c r="S1148" s="82"/>
      <c r="T1148" s="82"/>
      <c r="U1148" s="82"/>
      <c r="V1148" s="87"/>
      <c r="W1148" s="82"/>
      <c r="X1148" s="82"/>
      <c r="Y1148" s="82"/>
      <c r="Z1148" s="82"/>
      <c r="AA1148" s="82"/>
      <c r="AB1148" s="82"/>
      <c r="AC1148" s="82"/>
      <c r="AD1148" s="82"/>
    </row>
    <row r="1149" spans="1:30" s="1005" customFormat="1">
      <c r="A1149" s="83"/>
      <c r="B1149" s="82"/>
      <c r="C1149" s="82"/>
      <c r="D1149" s="82"/>
      <c r="E1149" s="82"/>
      <c r="F1149" s="82"/>
      <c r="G1149" s="82"/>
      <c r="H1149" s="87"/>
      <c r="I1149" s="82"/>
      <c r="J1149" s="82"/>
      <c r="K1149" s="82"/>
      <c r="L1149" s="82"/>
      <c r="M1149" s="82"/>
      <c r="N1149" s="82"/>
      <c r="O1149" s="87"/>
      <c r="P1149" s="82"/>
      <c r="Q1149" s="82"/>
      <c r="R1149" s="82"/>
      <c r="S1149" s="82"/>
      <c r="T1149" s="82"/>
      <c r="U1149" s="82"/>
      <c r="V1149" s="87"/>
      <c r="W1149" s="82"/>
      <c r="X1149" s="82"/>
      <c r="Y1149" s="82"/>
      <c r="Z1149" s="82"/>
      <c r="AA1149" s="82"/>
      <c r="AB1149" s="82"/>
      <c r="AC1149" s="82"/>
      <c r="AD1149" s="82"/>
    </row>
    <row r="1150" spans="1:30" s="1005" customFormat="1">
      <c r="A1150" s="83"/>
      <c r="B1150" s="82"/>
      <c r="C1150" s="82"/>
      <c r="D1150" s="82"/>
      <c r="E1150" s="82"/>
      <c r="F1150" s="82"/>
      <c r="G1150" s="82"/>
      <c r="H1150" s="87"/>
      <c r="I1150" s="82"/>
      <c r="J1150" s="82"/>
      <c r="K1150" s="82"/>
      <c r="L1150" s="82"/>
      <c r="M1150" s="82"/>
      <c r="N1150" s="82"/>
      <c r="O1150" s="87"/>
      <c r="P1150" s="82"/>
      <c r="Q1150" s="82"/>
      <c r="R1150" s="82"/>
      <c r="S1150" s="82"/>
      <c r="T1150" s="82"/>
      <c r="U1150" s="82"/>
      <c r="V1150" s="87"/>
      <c r="W1150" s="82"/>
      <c r="X1150" s="82"/>
      <c r="Y1150" s="82"/>
      <c r="Z1150" s="82"/>
      <c r="AA1150" s="82"/>
      <c r="AB1150" s="82"/>
      <c r="AC1150" s="82"/>
      <c r="AD1150" s="82"/>
    </row>
    <row r="1151" spans="1:30" s="1005" customFormat="1">
      <c r="A1151" s="83"/>
      <c r="B1151" s="82"/>
      <c r="C1151" s="82"/>
      <c r="D1151" s="82"/>
      <c r="E1151" s="82"/>
      <c r="F1151" s="82"/>
      <c r="G1151" s="82"/>
      <c r="H1151" s="87"/>
      <c r="I1151" s="82"/>
      <c r="J1151" s="82"/>
      <c r="K1151" s="82"/>
      <c r="L1151" s="82"/>
      <c r="M1151" s="82"/>
      <c r="N1151" s="82"/>
      <c r="O1151" s="87"/>
      <c r="P1151" s="82"/>
      <c r="Q1151" s="82"/>
      <c r="R1151" s="82"/>
      <c r="S1151" s="82"/>
      <c r="T1151" s="82"/>
      <c r="U1151" s="82"/>
      <c r="V1151" s="87"/>
      <c r="W1151" s="82"/>
      <c r="X1151" s="82"/>
      <c r="Y1151" s="82"/>
      <c r="Z1151" s="82"/>
      <c r="AA1151" s="82"/>
      <c r="AB1151" s="82"/>
      <c r="AC1151" s="82"/>
      <c r="AD1151" s="82"/>
    </row>
    <row r="1152" spans="1:30" s="1005" customFormat="1">
      <c r="A1152" s="83"/>
      <c r="B1152" s="82"/>
      <c r="C1152" s="82"/>
      <c r="D1152" s="82"/>
      <c r="E1152" s="82"/>
      <c r="F1152" s="82"/>
      <c r="G1152" s="82"/>
      <c r="H1152" s="87"/>
      <c r="I1152" s="82"/>
      <c r="J1152" s="82"/>
      <c r="K1152" s="82"/>
      <c r="L1152" s="82"/>
      <c r="M1152" s="82"/>
      <c r="N1152" s="82"/>
      <c r="O1152" s="87"/>
      <c r="P1152" s="82"/>
      <c r="Q1152" s="82"/>
      <c r="R1152" s="82"/>
      <c r="S1152" s="82"/>
      <c r="T1152" s="82"/>
      <c r="U1152" s="82"/>
      <c r="V1152" s="87"/>
      <c r="W1152" s="82"/>
      <c r="X1152" s="82"/>
      <c r="Y1152" s="82"/>
      <c r="Z1152" s="82"/>
      <c r="AA1152" s="82"/>
      <c r="AB1152" s="82"/>
      <c r="AC1152" s="82"/>
      <c r="AD1152" s="82"/>
    </row>
    <row r="1153" spans="1:30" s="1005" customFormat="1">
      <c r="A1153" s="83"/>
      <c r="B1153" s="82"/>
      <c r="C1153" s="82"/>
      <c r="D1153" s="82"/>
      <c r="E1153" s="82"/>
      <c r="F1153" s="82"/>
      <c r="G1153" s="82"/>
      <c r="H1153" s="87"/>
      <c r="I1153" s="82"/>
      <c r="J1153" s="82"/>
      <c r="K1153" s="82"/>
      <c r="L1153" s="82"/>
      <c r="M1153" s="82"/>
      <c r="N1153" s="82"/>
      <c r="O1153" s="87"/>
      <c r="P1153" s="82"/>
      <c r="Q1153" s="82"/>
      <c r="R1153" s="82"/>
      <c r="S1153" s="82"/>
      <c r="T1153" s="82"/>
      <c r="U1153" s="82"/>
      <c r="V1153" s="87"/>
      <c r="W1153" s="82"/>
      <c r="X1153" s="82"/>
      <c r="Y1153" s="82"/>
      <c r="Z1153" s="82"/>
      <c r="AA1153" s="82"/>
      <c r="AB1153" s="82"/>
      <c r="AC1153" s="82"/>
      <c r="AD1153" s="82"/>
    </row>
    <row r="1154" spans="1:30" s="1005" customFormat="1">
      <c r="A1154" s="83"/>
      <c r="B1154" s="82"/>
      <c r="C1154" s="82"/>
      <c r="D1154" s="82"/>
      <c r="E1154" s="82"/>
      <c r="F1154" s="82"/>
      <c r="G1154" s="82"/>
      <c r="H1154" s="87"/>
      <c r="I1154" s="82"/>
      <c r="J1154" s="82"/>
      <c r="K1154" s="82"/>
      <c r="L1154" s="82"/>
      <c r="M1154" s="82"/>
      <c r="N1154" s="82"/>
      <c r="O1154" s="87"/>
      <c r="P1154" s="82"/>
      <c r="Q1154" s="82"/>
      <c r="R1154" s="82"/>
      <c r="S1154" s="82"/>
      <c r="T1154" s="82"/>
      <c r="U1154" s="82"/>
      <c r="V1154" s="87"/>
      <c r="W1154" s="82"/>
      <c r="X1154" s="82"/>
      <c r="Y1154" s="82"/>
      <c r="Z1154" s="82"/>
      <c r="AA1154" s="82"/>
      <c r="AB1154" s="82"/>
      <c r="AC1154" s="82"/>
      <c r="AD1154" s="82"/>
    </row>
    <row r="1155" spans="1:30" s="1005" customFormat="1">
      <c r="A1155" s="83"/>
      <c r="B1155" s="82"/>
      <c r="C1155" s="82"/>
      <c r="D1155" s="82"/>
      <c r="E1155" s="82"/>
      <c r="F1155" s="82"/>
      <c r="G1155" s="82"/>
      <c r="H1155" s="87"/>
      <c r="I1155" s="82"/>
      <c r="J1155" s="82"/>
      <c r="K1155" s="82"/>
      <c r="L1155" s="82"/>
      <c r="M1155" s="82"/>
      <c r="N1155" s="82"/>
      <c r="O1155" s="87"/>
      <c r="P1155" s="82"/>
      <c r="Q1155" s="82"/>
      <c r="R1155" s="82"/>
      <c r="S1155" s="82"/>
      <c r="T1155" s="82"/>
      <c r="U1155" s="82"/>
      <c r="V1155" s="87"/>
      <c r="W1155" s="82"/>
      <c r="X1155" s="82"/>
      <c r="Y1155" s="82"/>
      <c r="Z1155" s="82"/>
      <c r="AA1155" s="82"/>
      <c r="AB1155" s="82"/>
      <c r="AC1155" s="82"/>
      <c r="AD1155" s="82"/>
    </row>
    <row r="1156" spans="1:30" s="1005" customFormat="1">
      <c r="A1156" s="83"/>
      <c r="B1156" s="82"/>
      <c r="C1156" s="82"/>
      <c r="D1156" s="82"/>
      <c r="E1156" s="82"/>
      <c r="F1156" s="82"/>
      <c r="G1156" s="82"/>
      <c r="H1156" s="87"/>
      <c r="I1156" s="82"/>
      <c r="J1156" s="82"/>
      <c r="K1156" s="82"/>
      <c r="L1156" s="82"/>
      <c r="M1156" s="82"/>
      <c r="N1156" s="82"/>
      <c r="O1156" s="87"/>
      <c r="P1156" s="82"/>
      <c r="Q1156" s="82"/>
      <c r="R1156" s="82"/>
      <c r="S1156" s="82"/>
      <c r="T1156" s="82"/>
      <c r="U1156" s="82"/>
      <c r="V1156" s="87"/>
      <c r="W1156" s="82"/>
      <c r="X1156" s="82"/>
      <c r="Y1156" s="82"/>
      <c r="Z1156" s="82"/>
      <c r="AA1156" s="82"/>
      <c r="AB1156" s="82"/>
      <c r="AC1156" s="82"/>
      <c r="AD1156" s="82"/>
    </row>
    <row r="1157" spans="1:30" s="1005" customFormat="1">
      <c r="A1157" s="83"/>
      <c r="B1157" s="82"/>
      <c r="C1157" s="82"/>
      <c r="D1157" s="82"/>
      <c r="E1157" s="82"/>
      <c r="F1157" s="82"/>
      <c r="G1157" s="82"/>
      <c r="H1157" s="87"/>
      <c r="I1157" s="82"/>
      <c r="J1157" s="82"/>
      <c r="K1157" s="82"/>
      <c r="L1157" s="82"/>
      <c r="M1157" s="82"/>
      <c r="N1157" s="82"/>
      <c r="O1157" s="87"/>
      <c r="P1157" s="82"/>
      <c r="Q1157" s="82"/>
      <c r="R1157" s="82"/>
      <c r="S1157" s="82"/>
      <c r="T1157" s="82"/>
      <c r="U1157" s="82"/>
      <c r="V1157" s="87"/>
      <c r="W1157" s="82"/>
      <c r="X1157" s="82"/>
      <c r="Y1157" s="82"/>
      <c r="Z1157" s="82"/>
      <c r="AA1157" s="82"/>
      <c r="AB1157" s="82"/>
      <c r="AC1157" s="82"/>
      <c r="AD1157" s="82"/>
    </row>
    <row r="1158" spans="1:30" s="1005" customFormat="1">
      <c r="A1158" s="83"/>
      <c r="B1158" s="82"/>
      <c r="C1158" s="82"/>
      <c r="D1158" s="82"/>
      <c r="E1158" s="82"/>
      <c r="F1158" s="82"/>
      <c r="G1158" s="82"/>
      <c r="H1158" s="87"/>
      <c r="I1158" s="82"/>
      <c r="J1158" s="82"/>
      <c r="K1158" s="82"/>
      <c r="L1158" s="82"/>
      <c r="M1158" s="82"/>
      <c r="N1158" s="82"/>
      <c r="O1158" s="87"/>
      <c r="P1158" s="82"/>
      <c r="Q1158" s="82"/>
      <c r="R1158" s="82"/>
      <c r="S1158" s="82"/>
      <c r="T1158" s="82"/>
      <c r="U1158" s="82"/>
      <c r="V1158" s="87"/>
      <c r="W1158" s="82"/>
      <c r="X1158" s="82"/>
      <c r="Y1158" s="82"/>
      <c r="Z1158" s="82"/>
      <c r="AA1158" s="82"/>
      <c r="AB1158" s="82"/>
      <c r="AC1158" s="82"/>
      <c r="AD1158" s="82"/>
    </row>
    <row r="1159" spans="1:30" s="1005" customFormat="1">
      <c r="A1159" s="83"/>
      <c r="B1159" s="82"/>
      <c r="C1159" s="82"/>
      <c r="D1159" s="82"/>
      <c r="E1159" s="82"/>
      <c r="F1159" s="82"/>
      <c r="G1159" s="82"/>
      <c r="H1159" s="87"/>
      <c r="I1159" s="82"/>
      <c r="J1159" s="82"/>
      <c r="K1159" s="82"/>
      <c r="L1159" s="82"/>
      <c r="M1159" s="82"/>
      <c r="N1159" s="82"/>
      <c r="O1159" s="87"/>
      <c r="P1159" s="82"/>
      <c r="Q1159" s="82"/>
      <c r="R1159" s="82"/>
      <c r="S1159" s="82"/>
      <c r="T1159" s="82"/>
      <c r="U1159" s="82"/>
      <c r="V1159" s="87"/>
      <c r="W1159" s="82"/>
      <c r="X1159" s="82"/>
      <c r="Y1159" s="82"/>
      <c r="Z1159" s="82"/>
      <c r="AA1159" s="82"/>
      <c r="AB1159" s="82"/>
      <c r="AC1159" s="82"/>
      <c r="AD1159" s="82"/>
    </row>
    <row r="1160" spans="1:30" s="1005" customFormat="1">
      <c r="A1160" s="83"/>
      <c r="B1160" s="82"/>
      <c r="C1160" s="82"/>
      <c r="D1160" s="82"/>
      <c r="E1160" s="82"/>
      <c r="F1160" s="82"/>
      <c r="G1160" s="82"/>
      <c r="H1160" s="87"/>
      <c r="I1160" s="82"/>
      <c r="J1160" s="82"/>
      <c r="K1160" s="82"/>
      <c r="L1160" s="82"/>
      <c r="M1160" s="82"/>
      <c r="N1160" s="82"/>
      <c r="O1160" s="87"/>
      <c r="P1160" s="82"/>
      <c r="Q1160" s="82"/>
      <c r="R1160" s="82"/>
      <c r="S1160" s="82"/>
      <c r="T1160" s="82"/>
      <c r="U1160" s="82"/>
      <c r="V1160" s="87"/>
      <c r="W1160" s="82"/>
      <c r="X1160" s="82"/>
      <c r="Y1160" s="82"/>
      <c r="Z1160" s="82"/>
      <c r="AA1160" s="82"/>
      <c r="AB1160" s="82"/>
      <c r="AC1160" s="82"/>
      <c r="AD1160" s="82"/>
    </row>
    <row r="1161" spans="1:30" s="1005" customFormat="1">
      <c r="A1161" s="83"/>
      <c r="B1161" s="82"/>
      <c r="C1161" s="82"/>
      <c r="D1161" s="82"/>
      <c r="E1161" s="82"/>
      <c r="F1161" s="82"/>
      <c r="G1161" s="82"/>
      <c r="H1161" s="87"/>
      <c r="I1161" s="82"/>
      <c r="J1161" s="82"/>
      <c r="K1161" s="82"/>
      <c r="L1161" s="82"/>
      <c r="M1161" s="82"/>
      <c r="N1161" s="82"/>
      <c r="O1161" s="87"/>
      <c r="P1161" s="82"/>
      <c r="Q1161" s="82"/>
      <c r="R1161" s="82"/>
      <c r="S1161" s="82"/>
      <c r="T1161" s="82"/>
      <c r="U1161" s="82"/>
      <c r="V1161" s="87"/>
      <c r="W1161" s="82"/>
      <c r="X1161" s="82"/>
      <c r="Y1161" s="82"/>
      <c r="Z1161" s="82"/>
      <c r="AA1161" s="82"/>
      <c r="AB1161" s="82"/>
      <c r="AC1161" s="82"/>
      <c r="AD1161" s="82"/>
    </row>
    <row r="1162" spans="1:30" s="1005" customFormat="1">
      <c r="A1162" s="83"/>
      <c r="B1162" s="82"/>
      <c r="C1162" s="82"/>
      <c r="D1162" s="82"/>
      <c r="E1162" s="82"/>
      <c r="F1162" s="82"/>
      <c r="G1162" s="82"/>
      <c r="H1162" s="87"/>
      <c r="I1162" s="82"/>
      <c r="J1162" s="82"/>
      <c r="K1162" s="82"/>
      <c r="L1162" s="82"/>
      <c r="M1162" s="82"/>
      <c r="N1162" s="82"/>
      <c r="O1162" s="87"/>
      <c r="P1162" s="82"/>
      <c r="Q1162" s="82"/>
      <c r="R1162" s="82"/>
      <c r="S1162" s="82"/>
      <c r="T1162" s="82"/>
      <c r="U1162" s="82"/>
      <c r="V1162" s="87"/>
      <c r="W1162" s="82"/>
      <c r="X1162" s="82"/>
      <c r="Y1162" s="82"/>
      <c r="Z1162" s="82"/>
      <c r="AA1162" s="82"/>
      <c r="AB1162" s="82"/>
      <c r="AC1162" s="82"/>
      <c r="AD1162" s="82"/>
    </row>
    <row r="1163" spans="1:30" s="1005" customFormat="1">
      <c r="A1163" s="83"/>
      <c r="B1163" s="82"/>
      <c r="C1163" s="82"/>
      <c r="D1163" s="82"/>
      <c r="E1163" s="82"/>
      <c r="F1163" s="82"/>
      <c r="G1163" s="82"/>
      <c r="H1163" s="87"/>
      <c r="I1163" s="82"/>
      <c r="J1163" s="82"/>
      <c r="K1163" s="82"/>
      <c r="L1163" s="82"/>
      <c r="M1163" s="82"/>
      <c r="N1163" s="82"/>
      <c r="O1163" s="87"/>
      <c r="P1163" s="82"/>
      <c r="Q1163" s="82"/>
      <c r="R1163" s="82"/>
      <c r="S1163" s="82"/>
      <c r="T1163" s="82"/>
      <c r="U1163" s="82"/>
      <c r="V1163" s="87"/>
      <c r="W1163" s="82"/>
      <c r="X1163" s="82"/>
      <c r="Y1163" s="82"/>
      <c r="Z1163" s="82"/>
      <c r="AA1163" s="82"/>
      <c r="AB1163" s="82"/>
      <c r="AC1163" s="82"/>
      <c r="AD1163" s="82"/>
    </row>
    <row r="1164" spans="1:30" s="1005" customFormat="1">
      <c r="A1164" s="83"/>
      <c r="B1164" s="82"/>
      <c r="C1164" s="82"/>
      <c r="D1164" s="82"/>
      <c r="E1164" s="82"/>
      <c r="F1164" s="82"/>
      <c r="G1164" s="82"/>
      <c r="H1164" s="87"/>
      <c r="I1164" s="82"/>
      <c r="J1164" s="82"/>
      <c r="K1164" s="82"/>
      <c r="L1164" s="82"/>
      <c r="M1164" s="82"/>
      <c r="N1164" s="82"/>
      <c r="O1164" s="87"/>
      <c r="P1164" s="82"/>
      <c r="Q1164" s="82"/>
      <c r="R1164" s="82"/>
      <c r="S1164" s="82"/>
      <c r="T1164" s="82"/>
      <c r="U1164" s="82"/>
      <c r="V1164" s="87"/>
      <c r="W1164" s="82"/>
      <c r="X1164" s="82"/>
      <c r="Y1164" s="82"/>
      <c r="Z1164" s="82"/>
      <c r="AA1164" s="82"/>
      <c r="AB1164" s="82"/>
      <c r="AC1164" s="82"/>
      <c r="AD1164" s="82"/>
    </row>
    <row r="1165" spans="1:30" s="1005" customFormat="1">
      <c r="A1165" s="83"/>
      <c r="B1165" s="82"/>
      <c r="C1165" s="82"/>
      <c r="D1165" s="82"/>
      <c r="E1165" s="82"/>
      <c r="F1165" s="82"/>
      <c r="G1165" s="82"/>
      <c r="H1165" s="87"/>
      <c r="I1165" s="82"/>
      <c r="J1165" s="82"/>
      <c r="K1165" s="82"/>
      <c r="L1165" s="82"/>
      <c r="M1165" s="82"/>
      <c r="N1165" s="82"/>
      <c r="O1165" s="87"/>
      <c r="P1165" s="82"/>
      <c r="Q1165" s="82"/>
      <c r="R1165" s="82"/>
      <c r="S1165" s="82"/>
      <c r="T1165" s="82"/>
      <c r="U1165" s="82"/>
      <c r="V1165" s="87"/>
      <c r="W1165" s="82"/>
      <c r="X1165" s="82"/>
      <c r="Y1165" s="82"/>
      <c r="Z1165" s="82"/>
      <c r="AA1165" s="82"/>
      <c r="AB1165" s="82"/>
      <c r="AC1165" s="82"/>
      <c r="AD1165" s="82"/>
    </row>
    <row r="1166" spans="1:30" s="1005" customFormat="1">
      <c r="A1166" s="83"/>
      <c r="B1166" s="82"/>
      <c r="C1166" s="82"/>
      <c r="D1166" s="82"/>
      <c r="E1166" s="82"/>
      <c r="F1166" s="82"/>
      <c r="G1166" s="82"/>
      <c r="H1166" s="87"/>
      <c r="I1166" s="82"/>
      <c r="J1166" s="82"/>
      <c r="K1166" s="82"/>
      <c r="L1166" s="82"/>
      <c r="M1166" s="82"/>
      <c r="N1166" s="82"/>
      <c r="O1166" s="87"/>
      <c r="P1166" s="82"/>
      <c r="Q1166" s="82"/>
      <c r="R1166" s="82"/>
      <c r="S1166" s="82"/>
      <c r="T1166" s="82"/>
      <c r="U1166" s="82"/>
      <c r="V1166" s="87"/>
      <c r="W1166" s="82"/>
      <c r="X1166" s="82"/>
      <c r="Y1166" s="82"/>
      <c r="Z1166" s="82"/>
      <c r="AA1166" s="82"/>
      <c r="AB1166" s="82"/>
      <c r="AC1166" s="82"/>
      <c r="AD1166" s="82"/>
    </row>
    <row r="1167" spans="1:30" s="1005" customFormat="1">
      <c r="A1167" s="83"/>
      <c r="B1167" s="82"/>
      <c r="C1167" s="82"/>
      <c r="D1167" s="82"/>
      <c r="E1167" s="82"/>
      <c r="F1167" s="82"/>
      <c r="G1167" s="82"/>
      <c r="H1167" s="87"/>
      <c r="I1167" s="82"/>
      <c r="J1167" s="82"/>
      <c r="K1167" s="82"/>
      <c r="L1167" s="82"/>
      <c r="M1167" s="82"/>
      <c r="N1167" s="82"/>
      <c r="O1167" s="87"/>
      <c r="P1167" s="82"/>
      <c r="Q1167" s="82"/>
      <c r="R1167" s="82"/>
      <c r="S1167" s="82"/>
      <c r="T1167" s="82"/>
      <c r="U1167" s="82"/>
      <c r="V1167" s="87"/>
      <c r="W1167" s="82"/>
      <c r="X1167" s="82"/>
      <c r="Y1167" s="82"/>
      <c r="Z1167" s="82"/>
      <c r="AA1167" s="82"/>
      <c r="AB1167" s="82"/>
      <c r="AC1167" s="82"/>
      <c r="AD1167" s="82"/>
    </row>
    <row r="1168" spans="1:30" s="1005" customFormat="1">
      <c r="A1168" s="83"/>
      <c r="B1168" s="82"/>
      <c r="C1168" s="82"/>
      <c r="D1168" s="82"/>
      <c r="E1168" s="82"/>
      <c r="F1168" s="82"/>
      <c r="G1168" s="82"/>
      <c r="H1168" s="87"/>
      <c r="I1168" s="82"/>
      <c r="J1168" s="82"/>
      <c r="K1168" s="82"/>
      <c r="L1168" s="82"/>
      <c r="M1168" s="82"/>
      <c r="N1168" s="82"/>
      <c r="O1168" s="87"/>
      <c r="P1168" s="82"/>
      <c r="Q1168" s="82"/>
      <c r="R1168" s="82"/>
      <c r="S1168" s="82"/>
      <c r="T1168" s="82"/>
      <c r="U1168" s="82"/>
      <c r="V1168" s="87"/>
      <c r="W1168" s="82"/>
      <c r="X1168" s="82"/>
      <c r="Y1168" s="82"/>
      <c r="Z1168" s="82"/>
      <c r="AA1168" s="82"/>
      <c r="AB1168" s="82"/>
      <c r="AC1168" s="82"/>
      <c r="AD1168" s="82"/>
    </row>
    <row r="1169" spans="1:30" s="1005" customFormat="1">
      <c r="A1169" s="83"/>
      <c r="B1169" s="82"/>
      <c r="C1169" s="82"/>
      <c r="D1169" s="82"/>
      <c r="E1169" s="82"/>
      <c r="F1169" s="82"/>
      <c r="G1169" s="82"/>
      <c r="H1169" s="87"/>
      <c r="I1169" s="82"/>
      <c r="J1169" s="82"/>
      <c r="K1169" s="82"/>
      <c r="L1169" s="82"/>
      <c r="M1169" s="82"/>
      <c r="N1169" s="82"/>
      <c r="O1169" s="87"/>
      <c r="P1169" s="82"/>
      <c r="Q1169" s="82"/>
      <c r="R1169" s="82"/>
      <c r="S1169" s="82"/>
      <c r="T1169" s="82"/>
      <c r="U1169" s="82"/>
      <c r="V1169" s="87"/>
      <c r="W1169" s="82"/>
      <c r="X1169" s="82"/>
      <c r="Y1169" s="82"/>
      <c r="Z1169" s="82"/>
      <c r="AA1169" s="82"/>
      <c r="AB1169" s="82"/>
      <c r="AC1169" s="82"/>
      <c r="AD1169" s="82"/>
    </row>
    <row r="1170" spans="1:30" s="1005" customFormat="1">
      <c r="A1170" s="83"/>
      <c r="B1170" s="82"/>
      <c r="C1170" s="82"/>
      <c r="D1170" s="82"/>
      <c r="E1170" s="82"/>
      <c r="F1170" s="82"/>
      <c r="G1170" s="82"/>
      <c r="H1170" s="87"/>
      <c r="I1170" s="82"/>
      <c r="J1170" s="82"/>
      <c r="K1170" s="82"/>
      <c r="L1170" s="82"/>
      <c r="M1170" s="82"/>
      <c r="N1170" s="82"/>
      <c r="O1170" s="87"/>
      <c r="P1170" s="82"/>
      <c r="Q1170" s="82"/>
      <c r="R1170" s="82"/>
      <c r="S1170" s="82"/>
      <c r="T1170" s="82"/>
      <c r="U1170" s="82"/>
      <c r="V1170" s="87"/>
      <c r="W1170" s="82"/>
      <c r="X1170" s="82"/>
      <c r="Y1170" s="82"/>
      <c r="Z1170" s="82"/>
      <c r="AA1170" s="82"/>
      <c r="AB1170" s="82"/>
      <c r="AC1170" s="82"/>
      <c r="AD1170" s="82"/>
    </row>
    <row r="1171" spans="1:30" s="1005" customFormat="1">
      <c r="A1171" s="83"/>
      <c r="B1171" s="82"/>
      <c r="C1171" s="82"/>
      <c r="D1171" s="82"/>
      <c r="E1171" s="82"/>
      <c r="F1171" s="82"/>
      <c r="G1171" s="82"/>
      <c r="H1171" s="87"/>
      <c r="I1171" s="82"/>
      <c r="J1171" s="82"/>
      <c r="K1171" s="82"/>
      <c r="L1171" s="82"/>
      <c r="M1171" s="82"/>
      <c r="N1171" s="82"/>
      <c r="O1171" s="87"/>
      <c r="P1171" s="82"/>
      <c r="Q1171" s="82"/>
      <c r="R1171" s="82"/>
      <c r="S1171" s="82"/>
      <c r="T1171" s="82"/>
      <c r="U1171" s="82"/>
      <c r="V1171" s="87"/>
      <c r="W1171" s="82"/>
      <c r="X1171" s="82"/>
      <c r="Y1171" s="82"/>
      <c r="Z1171" s="82"/>
      <c r="AA1171" s="82"/>
      <c r="AB1171" s="82"/>
      <c r="AC1171" s="82"/>
      <c r="AD1171" s="82"/>
    </row>
    <row r="1172" spans="1:30" s="1005" customFormat="1">
      <c r="A1172" s="83"/>
      <c r="B1172" s="82"/>
      <c r="C1172" s="82"/>
      <c r="D1172" s="82"/>
      <c r="E1172" s="82"/>
      <c r="F1172" s="82"/>
      <c r="G1172" s="82"/>
      <c r="H1172" s="87"/>
      <c r="I1172" s="82"/>
      <c r="J1172" s="82"/>
      <c r="K1172" s="82"/>
      <c r="L1172" s="82"/>
      <c r="M1172" s="82"/>
      <c r="N1172" s="82"/>
      <c r="O1172" s="87"/>
      <c r="P1172" s="82"/>
      <c r="Q1172" s="82"/>
      <c r="R1172" s="82"/>
      <c r="S1172" s="82"/>
      <c r="T1172" s="82"/>
      <c r="U1172" s="82"/>
      <c r="V1172" s="87"/>
      <c r="W1172" s="82"/>
      <c r="X1172" s="82"/>
      <c r="Y1172" s="82"/>
      <c r="Z1172" s="82"/>
      <c r="AA1172" s="82"/>
      <c r="AB1172" s="82"/>
      <c r="AC1172" s="82"/>
      <c r="AD1172" s="82"/>
    </row>
    <row r="1173" spans="1:30" s="1005" customFormat="1">
      <c r="A1173" s="83"/>
      <c r="B1173" s="82"/>
      <c r="C1173" s="82"/>
      <c r="D1173" s="82"/>
      <c r="E1173" s="82"/>
      <c r="F1173" s="82"/>
      <c r="G1173" s="82"/>
      <c r="H1173" s="87"/>
      <c r="I1173" s="82"/>
      <c r="J1173" s="82"/>
      <c r="K1173" s="82"/>
      <c r="L1173" s="82"/>
      <c r="M1173" s="82"/>
      <c r="N1173" s="82"/>
      <c r="O1173" s="87"/>
      <c r="P1173" s="82"/>
      <c r="Q1173" s="82"/>
      <c r="R1173" s="82"/>
      <c r="S1173" s="82"/>
      <c r="T1173" s="82"/>
      <c r="U1173" s="82"/>
      <c r="V1173" s="87"/>
      <c r="W1173" s="82"/>
      <c r="X1173" s="82"/>
      <c r="Y1173" s="82"/>
      <c r="Z1173" s="82"/>
      <c r="AA1173" s="82"/>
      <c r="AB1173" s="82"/>
      <c r="AC1173" s="82"/>
      <c r="AD1173" s="82"/>
    </row>
    <row r="1174" spans="1:30" s="1005" customFormat="1">
      <c r="A1174" s="83"/>
      <c r="B1174" s="82"/>
      <c r="C1174" s="82"/>
      <c r="D1174" s="82"/>
      <c r="E1174" s="82"/>
      <c r="F1174" s="82"/>
      <c r="G1174" s="82"/>
      <c r="H1174" s="87"/>
      <c r="I1174" s="82"/>
      <c r="J1174" s="82"/>
      <c r="K1174" s="82"/>
      <c r="L1174" s="82"/>
      <c r="M1174" s="82"/>
      <c r="N1174" s="82"/>
      <c r="O1174" s="87"/>
      <c r="P1174" s="82"/>
      <c r="Q1174" s="82"/>
      <c r="R1174" s="82"/>
      <c r="S1174" s="82"/>
      <c r="T1174" s="82"/>
      <c r="U1174" s="82"/>
      <c r="V1174" s="87"/>
      <c r="W1174" s="82"/>
      <c r="X1174" s="82"/>
      <c r="Y1174" s="82"/>
      <c r="Z1174" s="82"/>
      <c r="AA1174" s="82"/>
      <c r="AB1174" s="82"/>
      <c r="AC1174" s="82"/>
      <c r="AD1174" s="82"/>
    </row>
    <row r="1175" spans="1:30" s="1005" customFormat="1">
      <c r="A1175" s="83"/>
      <c r="B1175" s="82"/>
      <c r="C1175" s="82"/>
      <c r="D1175" s="82"/>
      <c r="E1175" s="82"/>
      <c r="F1175" s="82"/>
      <c r="G1175" s="82"/>
      <c r="H1175" s="87"/>
      <c r="I1175" s="82"/>
      <c r="J1175" s="82"/>
      <c r="K1175" s="82"/>
      <c r="L1175" s="82"/>
      <c r="M1175" s="82"/>
      <c r="N1175" s="82"/>
      <c r="O1175" s="87"/>
      <c r="P1175" s="82"/>
      <c r="Q1175" s="82"/>
      <c r="R1175" s="82"/>
      <c r="S1175" s="82"/>
      <c r="T1175" s="82"/>
      <c r="U1175" s="82"/>
      <c r="V1175" s="87"/>
      <c r="W1175" s="82"/>
      <c r="X1175" s="82"/>
      <c r="Y1175" s="82"/>
      <c r="Z1175" s="82"/>
      <c r="AA1175" s="82"/>
      <c r="AB1175" s="82"/>
      <c r="AC1175" s="82"/>
      <c r="AD1175" s="82"/>
    </row>
    <row r="1176" spans="1:30" s="1005" customFormat="1">
      <c r="A1176" s="83"/>
      <c r="B1176" s="82"/>
      <c r="C1176" s="82"/>
      <c r="D1176" s="82"/>
      <c r="E1176" s="82"/>
      <c r="F1176" s="82"/>
      <c r="G1176" s="82"/>
      <c r="H1176" s="87"/>
      <c r="I1176" s="82"/>
      <c r="J1176" s="82"/>
      <c r="K1176" s="82"/>
      <c r="L1176" s="82"/>
      <c r="M1176" s="82"/>
      <c r="N1176" s="82"/>
      <c r="O1176" s="87"/>
      <c r="P1176" s="82"/>
      <c r="Q1176" s="82"/>
      <c r="R1176" s="82"/>
      <c r="S1176" s="82"/>
      <c r="T1176" s="82"/>
      <c r="U1176" s="82"/>
      <c r="V1176" s="87"/>
      <c r="W1176" s="82"/>
      <c r="X1176" s="82"/>
      <c r="Y1176" s="82"/>
      <c r="Z1176" s="82"/>
      <c r="AA1176" s="82"/>
      <c r="AB1176" s="82"/>
      <c r="AC1176" s="82"/>
      <c r="AD1176" s="82"/>
    </row>
    <row r="1177" spans="1:30" s="1005" customFormat="1">
      <c r="A1177" s="83"/>
      <c r="B1177" s="82"/>
      <c r="C1177" s="82"/>
      <c r="D1177" s="82"/>
      <c r="E1177" s="82"/>
      <c r="F1177" s="82"/>
      <c r="G1177" s="82"/>
      <c r="H1177" s="87"/>
      <c r="I1177" s="82"/>
      <c r="J1177" s="82"/>
      <c r="K1177" s="82"/>
      <c r="L1177" s="82"/>
      <c r="M1177" s="82"/>
      <c r="N1177" s="82"/>
      <c r="O1177" s="87"/>
      <c r="P1177" s="82"/>
      <c r="Q1177" s="82"/>
      <c r="R1177" s="82"/>
      <c r="S1177" s="82"/>
      <c r="T1177" s="82"/>
      <c r="U1177" s="82"/>
      <c r="V1177" s="87"/>
      <c r="W1177" s="82"/>
      <c r="X1177" s="82"/>
      <c r="Y1177" s="82"/>
      <c r="Z1177" s="82"/>
      <c r="AA1177" s="82"/>
      <c r="AB1177" s="82"/>
      <c r="AC1177" s="82"/>
      <c r="AD1177" s="82"/>
    </row>
    <row r="1178" spans="1:30" s="1005" customFormat="1">
      <c r="A1178" s="83"/>
      <c r="B1178" s="82"/>
      <c r="C1178" s="82"/>
      <c r="D1178" s="82"/>
      <c r="E1178" s="82"/>
      <c r="F1178" s="82"/>
      <c r="G1178" s="82"/>
      <c r="H1178" s="87"/>
      <c r="I1178" s="82"/>
      <c r="J1178" s="82"/>
      <c r="K1178" s="82"/>
      <c r="L1178" s="82"/>
      <c r="M1178" s="82"/>
      <c r="N1178" s="82"/>
      <c r="O1178" s="87"/>
      <c r="P1178" s="82"/>
      <c r="Q1178" s="82"/>
      <c r="R1178" s="82"/>
      <c r="S1178" s="82"/>
      <c r="T1178" s="82"/>
      <c r="U1178" s="82"/>
      <c r="V1178" s="87"/>
      <c r="W1178" s="82"/>
      <c r="X1178" s="82"/>
      <c r="Y1178" s="82"/>
      <c r="Z1178" s="82"/>
      <c r="AA1178" s="82"/>
      <c r="AB1178" s="82"/>
      <c r="AC1178" s="82"/>
      <c r="AD1178" s="82"/>
    </row>
    <row r="1179" spans="1:30" s="1005" customFormat="1">
      <c r="A1179" s="83"/>
      <c r="B1179" s="82"/>
      <c r="C1179" s="82"/>
      <c r="D1179" s="82"/>
      <c r="E1179" s="82"/>
      <c r="F1179" s="82"/>
      <c r="G1179" s="82"/>
      <c r="H1179" s="87"/>
      <c r="I1179" s="82"/>
      <c r="J1179" s="82"/>
      <c r="K1179" s="82"/>
      <c r="L1179" s="82"/>
      <c r="M1179" s="82"/>
      <c r="N1179" s="82"/>
      <c r="O1179" s="87"/>
      <c r="P1179" s="82"/>
      <c r="Q1179" s="82"/>
      <c r="R1179" s="82"/>
      <c r="S1179" s="82"/>
      <c r="T1179" s="82"/>
      <c r="U1179" s="82"/>
      <c r="V1179" s="87"/>
      <c r="W1179" s="82"/>
      <c r="X1179" s="82"/>
      <c r="Y1179" s="82"/>
      <c r="Z1179" s="82"/>
      <c r="AA1179" s="82"/>
      <c r="AB1179" s="82"/>
      <c r="AC1179" s="82"/>
      <c r="AD1179" s="82"/>
    </row>
    <row r="1180" spans="1:30" s="1005" customFormat="1">
      <c r="A1180" s="83"/>
      <c r="B1180" s="82"/>
      <c r="C1180" s="82"/>
      <c r="D1180" s="82"/>
      <c r="E1180" s="82"/>
      <c r="F1180" s="82"/>
      <c r="G1180" s="82"/>
      <c r="H1180" s="87"/>
      <c r="I1180" s="82"/>
      <c r="J1180" s="82"/>
      <c r="K1180" s="82"/>
      <c r="L1180" s="82"/>
      <c r="M1180" s="82"/>
      <c r="N1180" s="82"/>
      <c r="O1180" s="87"/>
      <c r="P1180" s="82"/>
      <c r="Q1180" s="82"/>
      <c r="R1180" s="82"/>
      <c r="S1180" s="82"/>
      <c r="T1180" s="82"/>
      <c r="U1180" s="82"/>
      <c r="V1180" s="87"/>
      <c r="W1180" s="82"/>
      <c r="X1180" s="82"/>
      <c r="Y1180" s="82"/>
      <c r="Z1180" s="82"/>
      <c r="AA1180" s="82"/>
      <c r="AB1180" s="82"/>
      <c r="AC1180" s="82"/>
      <c r="AD1180" s="82"/>
    </row>
    <row r="1181" spans="1:30" s="1005" customFormat="1">
      <c r="A1181" s="83"/>
      <c r="B1181" s="82"/>
      <c r="C1181" s="82"/>
      <c r="D1181" s="82"/>
      <c r="E1181" s="82"/>
      <c r="F1181" s="82"/>
      <c r="G1181" s="82"/>
      <c r="H1181" s="87"/>
      <c r="I1181" s="82"/>
      <c r="J1181" s="82"/>
      <c r="K1181" s="82"/>
      <c r="L1181" s="82"/>
      <c r="M1181" s="82"/>
      <c r="N1181" s="82"/>
      <c r="O1181" s="87"/>
      <c r="P1181" s="82"/>
      <c r="Q1181" s="82"/>
      <c r="R1181" s="82"/>
      <c r="S1181" s="82"/>
      <c r="T1181" s="82"/>
      <c r="U1181" s="82"/>
      <c r="V1181" s="87"/>
      <c r="W1181" s="82"/>
      <c r="X1181" s="82"/>
      <c r="Y1181" s="82"/>
      <c r="Z1181" s="82"/>
      <c r="AA1181" s="82"/>
      <c r="AB1181" s="82"/>
      <c r="AC1181" s="82"/>
      <c r="AD1181" s="82"/>
    </row>
    <row r="1182" spans="1:30" s="1005" customFormat="1">
      <c r="A1182" s="83"/>
      <c r="B1182" s="82"/>
      <c r="C1182" s="82"/>
      <c r="D1182" s="82"/>
      <c r="E1182" s="82"/>
      <c r="F1182" s="82"/>
      <c r="G1182" s="82"/>
      <c r="H1182" s="87"/>
      <c r="I1182" s="82"/>
      <c r="J1182" s="82"/>
      <c r="K1182" s="82"/>
      <c r="L1182" s="82"/>
      <c r="M1182" s="82"/>
      <c r="N1182" s="82"/>
      <c r="O1182" s="87"/>
      <c r="P1182" s="82"/>
      <c r="Q1182" s="82"/>
      <c r="R1182" s="82"/>
      <c r="S1182" s="82"/>
      <c r="T1182" s="82"/>
      <c r="U1182" s="82"/>
      <c r="V1182" s="87"/>
      <c r="W1182" s="82"/>
      <c r="X1182" s="82"/>
      <c r="Y1182" s="82"/>
      <c r="Z1182" s="82"/>
      <c r="AA1182" s="82"/>
      <c r="AB1182" s="82"/>
      <c r="AC1182" s="82"/>
      <c r="AD1182" s="82"/>
    </row>
    <row r="1183" spans="1:30" s="1005" customFormat="1">
      <c r="A1183" s="83"/>
      <c r="B1183" s="82"/>
      <c r="C1183" s="82"/>
      <c r="D1183" s="82"/>
      <c r="E1183" s="82"/>
      <c r="F1183" s="82"/>
      <c r="G1183" s="82"/>
      <c r="H1183" s="87"/>
      <c r="I1183" s="82"/>
      <c r="J1183" s="82"/>
      <c r="K1183" s="82"/>
      <c r="L1183" s="82"/>
      <c r="M1183" s="82"/>
      <c r="N1183" s="82"/>
      <c r="O1183" s="87"/>
      <c r="P1183" s="82"/>
      <c r="Q1183" s="82"/>
      <c r="R1183" s="82"/>
      <c r="S1183" s="82"/>
      <c r="T1183" s="82"/>
      <c r="U1183" s="82"/>
      <c r="V1183" s="87"/>
      <c r="W1183" s="82"/>
      <c r="X1183" s="82"/>
      <c r="Y1183" s="82"/>
      <c r="Z1183" s="82"/>
      <c r="AA1183" s="82"/>
      <c r="AB1183" s="82"/>
      <c r="AC1183" s="82"/>
      <c r="AD1183" s="82"/>
    </row>
    <row r="1184" spans="1:30" s="1005" customFormat="1">
      <c r="A1184" s="83"/>
      <c r="B1184" s="82"/>
      <c r="C1184" s="82"/>
      <c r="D1184" s="82"/>
      <c r="E1184" s="82"/>
      <c r="F1184" s="82"/>
      <c r="G1184" s="82"/>
      <c r="H1184" s="87"/>
      <c r="I1184" s="82"/>
      <c r="J1184" s="82"/>
      <c r="K1184" s="82"/>
      <c r="L1184" s="82"/>
      <c r="M1184" s="82"/>
      <c r="N1184" s="82"/>
      <c r="O1184" s="87"/>
      <c r="P1184" s="82"/>
      <c r="Q1184" s="82"/>
      <c r="R1184" s="82"/>
      <c r="S1184" s="82"/>
      <c r="T1184" s="82"/>
      <c r="U1184" s="82"/>
      <c r="V1184" s="87"/>
      <c r="W1184" s="82"/>
      <c r="X1184" s="82"/>
      <c r="Y1184" s="82"/>
      <c r="Z1184" s="82"/>
      <c r="AA1184" s="82"/>
      <c r="AB1184" s="82"/>
      <c r="AC1184" s="82"/>
      <c r="AD1184" s="82"/>
    </row>
    <row r="1185" spans="1:30" s="1005" customFormat="1">
      <c r="A1185" s="83"/>
      <c r="B1185" s="82"/>
      <c r="C1185" s="82"/>
      <c r="D1185" s="82"/>
      <c r="E1185" s="82"/>
      <c r="F1185" s="82"/>
      <c r="G1185" s="82"/>
      <c r="H1185" s="87"/>
      <c r="I1185" s="82"/>
      <c r="J1185" s="82"/>
      <c r="K1185" s="82"/>
      <c r="L1185" s="82"/>
      <c r="M1185" s="82"/>
      <c r="N1185" s="82"/>
      <c r="O1185" s="87"/>
      <c r="P1185" s="82"/>
      <c r="Q1185" s="82"/>
      <c r="R1185" s="82"/>
      <c r="S1185" s="82"/>
      <c r="T1185" s="82"/>
      <c r="U1185" s="82"/>
      <c r="V1185" s="87"/>
      <c r="W1185" s="82"/>
      <c r="X1185" s="82"/>
      <c r="Y1185" s="82"/>
      <c r="Z1185" s="82"/>
      <c r="AA1185" s="82"/>
      <c r="AB1185" s="82"/>
      <c r="AC1185" s="82"/>
      <c r="AD1185" s="82"/>
    </row>
    <row r="1186" spans="1:30" s="1005" customFormat="1">
      <c r="A1186" s="83"/>
      <c r="B1186" s="82"/>
      <c r="C1186" s="82"/>
      <c r="D1186" s="82"/>
      <c r="E1186" s="82"/>
      <c r="F1186" s="82"/>
      <c r="G1186" s="82"/>
      <c r="H1186" s="87"/>
      <c r="I1186" s="82"/>
      <c r="J1186" s="82"/>
      <c r="K1186" s="82"/>
      <c r="L1186" s="82"/>
      <c r="M1186" s="82"/>
      <c r="N1186" s="82"/>
      <c r="O1186" s="87"/>
      <c r="P1186" s="82"/>
      <c r="Q1186" s="82"/>
      <c r="R1186" s="82"/>
      <c r="S1186" s="82"/>
      <c r="T1186" s="82"/>
      <c r="U1186" s="82"/>
      <c r="V1186" s="87"/>
      <c r="W1186" s="82"/>
      <c r="X1186" s="82"/>
      <c r="Y1186" s="82"/>
      <c r="Z1186" s="82"/>
      <c r="AA1186" s="82"/>
      <c r="AB1186" s="82"/>
      <c r="AC1186" s="82"/>
      <c r="AD1186" s="82"/>
    </row>
    <row r="1187" spans="1:30" s="1005" customFormat="1">
      <c r="A1187" s="83"/>
      <c r="B1187" s="82"/>
      <c r="C1187" s="82"/>
      <c r="D1187" s="82"/>
      <c r="E1187" s="82"/>
      <c r="F1187" s="82"/>
      <c r="G1187" s="82"/>
      <c r="H1187" s="87"/>
      <c r="I1187" s="82"/>
      <c r="J1187" s="82"/>
      <c r="K1187" s="82"/>
      <c r="L1187" s="82"/>
      <c r="M1187" s="82"/>
      <c r="N1187" s="82"/>
      <c r="O1187" s="87"/>
      <c r="P1187" s="82"/>
      <c r="Q1187" s="82"/>
      <c r="R1187" s="82"/>
      <c r="S1187" s="82"/>
      <c r="T1187" s="82"/>
      <c r="U1187" s="82"/>
      <c r="V1187" s="87"/>
      <c r="W1187" s="82"/>
      <c r="X1187" s="82"/>
      <c r="Y1187" s="82"/>
      <c r="Z1187" s="82"/>
      <c r="AA1187" s="82"/>
      <c r="AB1187" s="82"/>
      <c r="AC1187" s="82"/>
      <c r="AD1187" s="82"/>
    </row>
    <row r="1188" spans="1:30" s="1005" customFormat="1">
      <c r="A1188" s="83"/>
      <c r="B1188" s="82"/>
      <c r="C1188" s="82"/>
      <c r="D1188" s="82"/>
      <c r="E1188" s="82"/>
      <c r="F1188" s="82"/>
      <c r="G1188" s="82"/>
      <c r="H1188" s="87"/>
      <c r="I1188" s="82"/>
      <c r="J1188" s="82"/>
      <c r="K1188" s="82"/>
      <c r="L1188" s="82"/>
      <c r="M1188" s="82"/>
      <c r="N1188" s="82"/>
      <c r="O1188" s="87"/>
      <c r="P1188" s="82"/>
      <c r="Q1188" s="82"/>
      <c r="R1188" s="82"/>
      <c r="S1188" s="82"/>
      <c r="T1188" s="82"/>
      <c r="U1188" s="82"/>
      <c r="V1188" s="87"/>
      <c r="W1188" s="82"/>
      <c r="X1188" s="82"/>
      <c r="Y1188" s="82"/>
      <c r="Z1188" s="82"/>
      <c r="AA1188" s="82"/>
      <c r="AB1188" s="82"/>
      <c r="AC1188" s="82"/>
      <c r="AD1188" s="82"/>
    </row>
    <row r="1189" spans="1:30" s="1005" customFormat="1">
      <c r="A1189" s="83"/>
      <c r="B1189" s="82"/>
      <c r="C1189" s="82"/>
      <c r="D1189" s="82"/>
      <c r="E1189" s="82"/>
      <c r="F1189" s="82"/>
      <c r="G1189" s="82"/>
      <c r="H1189" s="87"/>
      <c r="I1189" s="82"/>
      <c r="J1189" s="82"/>
      <c r="K1189" s="82"/>
      <c r="L1189" s="82"/>
      <c r="M1189" s="82"/>
      <c r="N1189" s="82"/>
      <c r="O1189" s="87"/>
      <c r="P1189" s="82"/>
      <c r="Q1189" s="82"/>
      <c r="R1189" s="82"/>
      <c r="S1189" s="82"/>
      <c r="T1189" s="82"/>
      <c r="U1189" s="82"/>
      <c r="V1189" s="87"/>
      <c r="W1189" s="82"/>
      <c r="X1189" s="82"/>
      <c r="Y1189" s="82"/>
      <c r="Z1189" s="82"/>
      <c r="AA1189" s="82"/>
      <c r="AB1189" s="82"/>
      <c r="AC1189" s="82"/>
      <c r="AD1189" s="82"/>
    </row>
    <row r="1190" spans="1:30" s="1005" customFormat="1">
      <c r="A1190" s="83"/>
      <c r="B1190" s="82"/>
      <c r="C1190" s="82"/>
      <c r="D1190" s="82"/>
      <c r="E1190" s="82"/>
      <c r="F1190" s="82"/>
      <c r="G1190" s="82"/>
      <c r="H1190" s="87"/>
      <c r="I1190" s="82"/>
      <c r="J1190" s="82"/>
      <c r="K1190" s="82"/>
      <c r="L1190" s="82"/>
      <c r="M1190" s="82"/>
      <c r="N1190" s="82"/>
      <c r="O1190" s="87"/>
      <c r="P1190" s="82"/>
      <c r="Q1190" s="82"/>
      <c r="R1190" s="82"/>
      <c r="S1190" s="82"/>
      <c r="T1190" s="82"/>
      <c r="U1190" s="82"/>
      <c r="V1190" s="87"/>
      <c r="W1190" s="82"/>
      <c r="X1190" s="82"/>
      <c r="Y1190" s="82"/>
      <c r="Z1190" s="82"/>
      <c r="AA1190" s="82"/>
      <c r="AB1190" s="82"/>
      <c r="AC1190" s="82"/>
      <c r="AD1190" s="82"/>
    </row>
    <row r="1191" spans="1:30" s="1005" customFormat="1">
      <c r="A1191" s="83"/>
      <c r="B1191" s="82"/>
      <c r="C1191" s="82"/>
      <c r="D1191" s="82"/>
      <c r="E1191" s="82"/>
      <c r="F1191" s="82"/>
      <c r="G1191" s="82"/>
      <c r="H1191" s="87"/>
      <c r="I1191" s="82"/>
      <c r="J1191" s="82"/>
      <c r="K1191" s="82"/>
      <c r="L1191" s="82"/>
      <c r="M1191" s="82"/>
      <c r="N1191" s="82"/>
      <c r="O1191" s="87"/>
      <c r="P1191" s="82"/>
      <c r="Q1191" s="82"/>
      <c r="R1191" s="82"/>
      <c r="S1191" s="82"/>
      <c r="T1191" s="82"/>
      <c r="U1191" s="82"/>
      <c r="V1191" s="87"/>
      <c r="W1191" s="82"/>
      <c r="X1191" s="82"/>
      <c r="Y1191" s="82"/>
      <c r="Z1191" s="82"/>
      <c r="AA1191" s="82"/>
      <c r="AB1191" s="82"/>
      <c r="AC1191" s="82"/>
      <c r="AD1191" s="82"/>
    </row>
    <row r="1192" spans="1:30" s="1005" customFormat="1">
      <c r="A1192" s="83"/>
      <c r="B1192" s="82"/>
      <c r="C1192" s="82"/>
      <c r="D1192" s="82"/>
      <c r="E1192" s="82"/>
      <c r="F1192" s="82"/>
      <c r="G1192" s="82"/>
      <c r="H1192" s="87"/>
      <c r="I1192" s="82"/>
      <c r="J1192" s="82"/>
      <c r="K1192" s="82"/>
      <c r="L1192" s="82"/>
      <c r="M1192" s="82"/>
      <c r="N1192" s="82"/>
      <c r="O1192" s="87"/>
      <c r="P1192" s="82"/>
      <c r="Q1192" s="82"/>
      <c r="R1192" s="82"/>
      <c r="S1192" s="82"/>
      <c r="T1192" s="82"/>
      <c r="U1192" s="82"/>
      <c r="V1192" s="87"/>
      <c r="W1192" s="82"/>
      <c r="X1192" s="82"/>
      <c r="Y1192" s="82"/>
      <c r="Z1192" s="82"/>
      <c r="AA1192" s="82"/>
      <c r="AB1192" s="82"/>
      <c r="AC1192" s="82"/>
      <c r="AD1192" s="82"/>
    </row>
    <row r="1193" spans="1:30" s="1005" customFormat="1">
      <c r="A1193" s="83"/>
      <c r="B1193" s="82"/>
      <c r="C1193" s="82"/>
      <c r="D1193" s="82"/>
      <c r="E1193" s="82"/>
      <c r="F1193" s="82"/>
      <c r="G1193" s="82"/>
      <c r="H1193" s="87"/>
      <c r="I1193" s="82"/>
      <c r="J1193" s="82"/>
      <c r="K1193" s="82"/>
      <c r="L1193" s="82"/>
      <c r="M1193" s="82"/>
      <c r="N1193" s="82"/>
      <c r="O1193" s="87"/>
      <c r="P1193" s="82"/>
      <c r="Q1193" s="82"/>
      <c r="R1193" s="82"/>
      <c r="S1193" s="82"/>
      <c r="T1193" s="82"/>
      <c r="U1193" s="82"/>
      <c r="V1193" s="87"/>
      <c r="W1193" s="82"/>
      <c r="X1193" s="82"/>
      <c r="Y1193" s="82"/>
      <c r="Z1193" s="82"/>
      <c r="AA1193" s="82"/>
      <c r="AB1193" s="82"/>
      <c r="AC1193" s="82"/>
      <c r="AD1193" s="82"/>
    </row>
    <row r="1194" spans="1:30" s="1005" customFormat="1">
      <c r="A1194" s="83"/>
      <c r="B1194" s="82"/>
      <c r="C1194" s="82"/>
      <c r="D1194" s="82"/>
      <c r="E1194" s="82"/>
      <c r="F1194" s="82"/>
      <c r="G1194" s="82"/>
      <c r="H1194" s="87"/>
      <c r="I1194" s="82"/>
      <c r="J1194" s="82"/>
      <c r="K1194" s="82"/>
      <c r="L1194" s="82"/>
      <c r="M1194" s="82"/>
      <c r="N1194" s="82"/>
      <c r="O1194" s="87"/>
      <c r="P1194" s="82"/>
      <c r="Q1194" s="82"/>
      <c r="R1194" s="82"/>
      <c r="S1194" s="82"/>
      <c r="T1194" s="82"/>
      <c r="U1194" s="82"/>
      <c r="V1194" s="87"/>
      <c r="W1194" s="82"/>
      <c r="X1194" s="82"/>
      <c r="Y1194" s="82"/>
      <c r="Z1194" s="82"/>
      <c r="AA1194" s="82"/>
      <c r="AB1194" s="82"/>
      <c r="AC1194" s="82"/>
      <c r="AD1194" s="82"/>
    </row>
    <row r="1195" spans="1:30" s="1005" customFormat="1">
      <c r="A1195" s="83"/>
      <c r="B1195" s="82"/>
      <c r="C1195" s="82"/>
      <c r="D1195" s="82"/>
      <c r="E1195" s="82"/>
      <c r="F1195" s="82"/>
      <c r="G1195" s="82"/>
      <c r="H1195" s="87"/>
      <c r="I1195" s="82"/>
      <c r="J1195" s="82"/>
      <c r="K1195" s="82"/>
      <c r="L1195" s="82"/>
      <c r="M1195" s="82"/>
      <c r="N1195" s="82"/>
      <c r="O1195" s="87"/>
      <c r="P1195" s="82"/>
      <c r="Q1195" s="82"/>
      <c r="R1195" s="82"/>
      <c r="S1195" s="82"/>
      <c r="T1195" s="82"/>
      <c r="U1195" s="82"/>
      <c r="V1195" s="87"/>
      <c r="W1195" s="82"/>
      <c r="X1195" s="82"/>
      <c r="Y1195" s="82"/>
      <c r="Z1195" s="82"/>
      <c r="AA1195" s="82"/>
      <c r="AB1195" s="82"/>
      <c r="AC1195" s="82"/>
      <c r="AD1195" s="82"/>
    </row>
    <row r="1196" spans="1:30" s="1005" customFormat="1">
      <c r="A1196" s="83"/>
      <c r="B1196" s="82"/>
      <c r="C1196" s="82"/>
      <c r="D1196" s="82"/>
      <c r="E1196" s="82"/>
      <c r="F1196" s="82"/>
      <c r="G1196" s="82"/>
      <c r="H1196" s="87"/>
      <c r="I1196" s="82"/>
      <c r="J1196" s="82"/>
      <c r="K1196" s="82"/>
      <c r="L1196" s="82"/>
      <c r="M1196" s="82"/>
      <c r="N1196" s="82"/>
      <c r="O1196" s="87"/>
      <c r="P1196" s="82"/>
      <c r="Q1196" s="82"/>
      <c r="R1196" s="82"/>
      <c r="S1196" s="82"/>
      <c r="T1196" s="82"/>
      <c r="U1196" s="82"/>
      <c r="V1196" s="87"/>
      <c r="W1196" s="82"/>
      <c r="X1196" s="82"/>
      <c r="Y1196" s="82"/>
      <c r="Z1196" s="82"/>
      <c r="AA1196" s="82"/>
      <c r="AB1196" s="82"/>
      <c r="AC1196" s="82"/>
      <c r="AD1196" s="82"/>
    </row>
    <row r="1197" spans="1:30" s="1005" customFormat="1">
      <c r="A1197" s="83"/>
      <c r="B1197" s="82"/>
      <c r="C1197" s="82"/>
      <c r="D1197" s="82"/>
      <c r="E1197" s="82"/>
      <c r="F1197" s="82"/>
      <c r="G1197" s="82"/>
      <c r="H1197" s="87"/>
      <c r="I1197" s="82"/>
      <c r="J1197" s="82"/>
      <c r="K1197" s="82"/>
      <c r="L1197" s="82"/>
      <c r="M1197" s="82"/>
      <c r="N1197" s="82"/>
      <c r="O1197" s="87"/>
      <c r="P1197" s="82"/>
      <c r="Q1197" s="82"/>
      <c r="R1197" s="82"/>
      <c r="S1197" s="82"/>
      <c r="T1197" s="82"/>
      <c r="U1197" s="82"/>
      <c r="V1197" s="87"/>
      <c r="W1197" s="82"/>
      <c r="X1197" s="82"/>
      <c r="Y1197" s="82"/>
      <c r="Z1197" s="82"/>
      <c r="AA1197" s="82"/>
      <c r="AB1197" s="82"/>
      <c r="AC1197" s="82"/>
      <c r="AD1197" s="82"/>
    </row>
    <row r="1198" spans="1:30" s="1005" customFormat="1">
      <c r="A1198" s="83"/>
      <c r="B1198" s="82"/>
      <c r="C1198" s="82"/>
      <c r="D1198" s="82"/>
      <c r="E1198" s="82"/>
      <c r="F1198" s="82"/>
      <c r="G1198" s="82"/>
      <c r="H1198" s="87"/>
      <c r="I1198" s="82"/>
      <c r="J1198" s="82"/>
      <c r="K1198" s="82"/>
      <c r="L1198" s="82"/>
      <c r="M1198" s="82"/>
      <c r="N1198" s="82"/>
      <c r="O1198" s="87"/>
      <c r="P1198" s="82"/>
      <c r="Q1198" s="82"/>
      <c r="R1198" s="82"/>
      <c r="S1198" s="82"/>
      <c r="T1198" s="82"/>
      <c r="U1198" s="82"/>
      <c r="V1198" s="87"/>
      <c r="W1198" s="82"/>
      <c r="X1198" s="82"/>
      <c r="Y1198" s="82"/>
      <c r="Z1198" s="82"/>
      <c r="AA1198" s="82"/>
      <c r="AB1198" s="82"/>
      <c r="AC1198" s="82"/>
      <c r="AD1198" s="82"/>
    </row>
    <row r="1199" spans="1:30" s="1005" customFormat="1">
      <c r="A1199" s="83"/>
      <c r="B1199" s="82"/>
      <c r="C1199" s="82"/>
      <c r="D1199" s="82"/>
      <c r="E1199" s="82"/>
      <c r="F1199" s="82"/>
      <c r="G1199" s="82"/>
      <c r="H1199" s="87"/>
      <c r="I1199" s="82"/>
      <c r="J1199" s="82"/>
      <c r="K1199" s="82"/>
      <c r="L1199" s="82"/>
      <c r="M1199" s="82"/>
      <c r="N1199" s="82"/>
      <c r="O1199" s="87"/>
      <c r="P1199" s="82"/>
      <c r="Q1199" s="82"/>
      <c r="R1199" s="82"/>
      <c r="S1199" s="82"/>
      <c r="T1199" s="82"/>
      <c r="U1199" s="82"/>
      <c r="V1199" s="87"/>
      <c r="W1199" s="82"/>
      <c r="X1199" s="82"/>
      <c r="Y1199" s="82"/>
      <c r="Z1199" s="82"/>
      <c r="AA1199" s="82"/>
      <c r="AB1199" s="82"/>
      <c r="AC1199" s="82"/>
      <c r="AD1199" s="82"/>
    </row>
    <row r="1200" spans="1:30" s="1005" customFormat="1">
      <c r="A1200" s="83"/>
      <c r="B1200" s="82"/>
      <c r="C1200" s="82"/>
      <c r="D1200" s="82"/>
      <c r="E1200" s="82"/>
      <c r="F1200" s="82"/>
      <c r="G1200" s="82"/>
      <c r="H1200" s="87"/>
      <c r="I1200" s="82"/>
      <c r="J1200" s="82"/>
      <c r="K1200" s="82"/>
      <c r="L1200" s="82"/>
      <c r="M1200" s="82"/>
      <c r="N1200" s="82"/>
      <c r="O1200" s="87"/>
      <c r="P1200" s="82"/>
      <c r="Q1200" s="82"/>
      <c r="R1200" s="82"/>
      <c r="S1200" s="82"/>
      <c r="T1200" s="82"/>
      <c r="U1200" s="82"/>
      <c r="V1200" s="87"/>
      <c r="W1200" s="82"/>
      <c r="X1200" s="82"/>
      <c r="Y1200" s="82"/>
      <c r="Z1200" s="82"/>
      <c r="AA1200" s="82"/>
      <c r="AB1200" s="82"/>
      <c r="AC1200" s="82"/>
      <c r="AD1200" s="82"/>
    </row>
    <row r="1201" spans="1:30" s="1005" customFormat="1">
      <c r="A1201" s="83"/>
      <c r="B1201" s="82"/>
      <c r="C1201" s="82"/>
      <c r="D1201" s="82"/>
      <c r="E1201" s="82"/>
      <c r="F1201" s="82"/>
      <c r="G1201" s="82"/>
      <c r="H1201" s="87"/>
      <c r="I1201" s="82"/>
      <c r="J1201" s="82"/>
      <c r="K1201" s="82"/>
      <c r="L1201" s="82"/>
      <c r="M1201" s="82"/>
      <c r="N1201" s="82"/>
      <c r="O1201" s="87"/>
      <c r="P1201" s="82"/>
      <c r="Q1201" s="82"/>
      <c r="R1201" s="82"/>
      <c r="S1201" s="82"/>
      <c r="T1201" s="82"/>
      <c r="U1201" s="82"/>
      <c r="V1201" s="87"/>
      <c r="W1201" s="82"/>
      <c r="X1201" s="82"/>
      <c r="Y1201" s="82"/>
      <c r="Z1201" s="82"/>
      <c r="AA1201" s="82"/>
      <c r="AB1201" s="82"/>
      <c r="AC1201" s="82"/>
      <c r="AD1201" s="82"/>
    </row>
    <row r="1202" spans="1:30" s="1005" customFormat="1">
      <c r="A1202" s="83"/>
      <c r="B1202" s="82"/>
      <c r="C1202" s="82"/>
      <c r="D1202" s="82"/>
      <c r="E1202" s="82"/>
      <c r="F1202" s="82"/>
      <c r="G1202" s="82"/>
      <c r="H1202" s="87"/>
      <c r="I1202" s="82"/>
      <c r="J1202" s="82"/>
      <c r="K1202" s="82"/>
      <c r="L1202" s="82"/>
      <c r="M1202" s="82"/>
      <c r="N1202" s="82"/>
      <c r="O1202" s="87"/>
      <c r="P1202" s="82"/>
      <c r="Q1202" s="82"/>
      <c r="R1202" s="82"/>
      <c r="S1202" s="82"/>
      <c r="T1202" s="82"/>
      <c r="U1202" s="82"/>
      <c r="V1202" s="87"/>
      <c r="W1202" s="82"/>
      <c r="X1202" s="82"/>
      <c r="Y1202" s="82"/>
      <c r="Z1202" s="82"/>
      <c r="AA1202" s="82"/>
      <c r="AB1202" s="82"/>
      <c r="AC1202" s="82"/>
      <c r="AD1202" s="82"/>
    </row>
    <row r="1203" spans="1:30" s="1005" customFormat="1">
      <c r="A1203" s="83"/>
      <c r="B1203" s="82"/>
      <c r="C1203" s="82"/>
      <c r="D1203" s="82"/>
      <c r="E1203" s="82"/>
      <c r="F1203" s="82"/>
      <c r="G1203" s="82"/>
      <c r="H1203" s="87"/>
      <c r="I1203" s="82"/>
      <c r="J1203" s="82"/>
      <c r="K1203" s="82"/>
      <c r="L1203" s="82"/>
      <c r="M1203" s="82"/>
      <c r="N1203" s="82"/>
      <c r="O1203" s="87"/>
      <c r="P1203" s="82"/>
      <c r="Q1203" s="82"/>
      <c r="R1203" s="82"/>
      <c r="S1203" s="82"/>
      <c r="T1203" s="82"/>
      <c r="U1203" s="82"/>
      <c r="V1203" s="87"/>
      <c r="W1203" s="82"/>
      <c r="X1203" s="82"/>
      <c r="Y1203" s="82"/>
      <c r="Z1203" s="82"/>
      <c r="AA1203" s="82"/>
      <c r="AB1203" s="82"/>
      <c r="AC1203" s="82"/>
      <c r="AD1203" s="82"/>
    </row>
    <row r="1204" spans="1:30" s="1005" customFormat="1">
      <c r="A1204" s="83"/>
      <c r="B1204" s="82"/>
      <c r="C1204" s="82"/>
      <c r="D1204" s="82"/>
      <c r="E1204" s="82"/>
      <c r="F1204" s="82"/>
      <c r="G1204" s="82"/>
      <c r="H1204" s="87"/>
      <c r="I1204" s="82"/>
      <c r="J1204" s="82"/>
      <c r="K1204" s="82"/>
      <c r="L1204" s="82"/>
      <c r="M1204" s="82"/>
      <c r="N1204" s="82"/>
      <c r="O1204" s="87"/>
      <c r="P1204" s="82"/>
      <c r="Q1204" s="82"/>
      <c r="R1204" s="82"/>
      <c r="S1204" s="82"/>
      <c r="T1204" s="82"/>
      <c r="U1204" s="82"/>
      <c r="V1204" s="87"/>
      <c r="W1204" s="82"/>
      <c r="X1204" s="82"/>
      <c r="Y1204" s="82"/>
      <c r="Z1204" s="82"/>
      <c r="AA1204" s="82"/>
      <c r="AB1204" s="82"/>
      <c r="AC1204" s="82"/>
      <c r="AD1204" s="82"/>
    </row>
    <row r="1205" spans="1:30" s="1005" customFormat="1">
      <c r="A1205" s="83"/>
      <c r="B1205" s="82"/>
      <c r="C1205" s="82"/>
      <c r="D1205" s="82"/>
      <c r="E1205" s="82"/>
      <c r="F1205" s="82"/>
      <c r="G1205" s="82"/>
      <c r="H1205" s="87"/>
      <c r="I1205" s="82"/>
      <c r="J1205" s="82"/>
      <c r="K1205" s="82"/>
      <c r="L1205" s="82"/>
      <c r="M1205" s="82"/>
      <c r="N1205" s="82"/>
      <c r="O1205" s="87"/>
      <c r="P1205" s="82"/>
      <c r="Q1205" s="82"/>
      <c r="R1205" s="82"/>
      <c r="S1205" s="82"/>
      <c r="T1205" s="82"/>
      <c r="U1205" s="82"/>
      <c r="V1205" s="87"/>
      <c r="W1205" s="82"/>
      <c r="X1205" s="82"/>
      <c r="Y1205" s="82"/>
      <c r="Z1205" s="82"/>
      <c r="AA1205" s="82"/>
      <c r="AB1205" s="82"/>
      <c r="AC1205" s="82"/>
      <c r="AD1205" s="82"/>
    </row>
    <row r="1206" spans="1:30" s="1005" customFormat="1">
      <c r="A1206" s="83"/>
      <c r="B1206" s="82"/>
      <c r="C1206" s="82"/>
      <c r="D1206" s="82"/>
      <c r="E1206" s="82"/>
      <c r="F1206" s="82"/>
      <c r="G1206" s="82"/>
      <c r="H1206" s="87"/>
      <c r="I1206" s="82"/>
      <c r="J1206" s="82"/>
      <c r="K1206" s="82"/>
      <c r="L1206" s="82"/>
      <c r="M1206" s="82"/>
      <c r="N1206" s="82"/>
      <c r="O1206" s="87"/>
      <c r="P1206" s="82"/>
      <c r="Q1206" s="82"/>
      <c r="R1206" s="82"/>
      <c r="S1206" s="82"/>
      <c r="T1206" s="82"/>
      <c r="U1206" s="82"/>
      <c r="V1206" s="87"/>
      <c r="W1206" s="82"/>
      <c r="X1206" s="82"/>
      <c r="Y1206" s="82"/>
      <c r="Z1206" s="82"/>
      <c r="AA1206" s="82"/>
      <c r="AB1206" s="82"/>
      <c r="AC1206" s="82"/>
      <c r="AD1206" s="82"/>
    </row>
    <row r="1207" spans="1:30" s="1005" customFormat="1">
      <c r="A1207" s="83"/>
      <c r="B1207" s="82"/>
      <c r="C1207" s="82"/>
      <c r="D1207" s="82"/>
      <c r="E1207" s="82"/>
      <c r="F1207" s="82"/>
      <c r="G1207" s="82"/>
      <c r="H1207" s="87"/>
      <c r="I1207" s="82"/>
      <c r="J1207" s="82"/>
      <c r="K1207" s="82"/>
      <c r="L1207" s="82"/>
      <c r="M1207" s="82"/>
      <c r="N1207" s="82"/>
      <c r="O1207" s="87"/>
      <c r="P1207" s="82"/>
      <c r="Q1207" s="82"/>
      <c r="R1207" s="82"/>
      <c r="S1207" s="82"/>
      <c r="T1207" s="82"/>
      <c r="U1207" s="82"/>
      <c r="V1207" s="87"/>
      <c r="W1207" s="82"/>
      <c r="X1207" s="82"/>
      <c r="Y1207" s="82"/>
      <c r="Z1207" s="82"/>
      <c r="AA1207" s="82"/>
      <c r="AB1207" s="82"/>
      <c r="AC1207" s="82"/>
      <c r="AD1207" s="82"/>
    </row>
    <row r="1208" spans="1:30" s="1005" customFormat="1">
      <c r="A1208" s="83"/>
      <c r="B1208" s="82"/>
      <c r="C1208" s="82"/>
      <c r="D1208" s="82"/>
      <c r="E1208" s="82"/>
      <c r="F1208" s="82"/>
      <c r="G1208" s="82"/>
      <c r="H1208" s="87"/>
      <c r="I1208" s="82"/>
      <c r="J1208" s="82"/>
      <c r="K1208" s="82"/>
      <c r="L1208" s="82"/>
      <c r="M1208" s="82"/>
      <c r="N1208" s="82"/>
      <c r="O1208" s="87"/>
      <c r="P1208" s="82"/>
      <c r="Q1208" s="82"/>
      <c r="R1208" s="82"/>
      <c r="S1208" s="82"/>
      <c r="T1208" s="82"/>
      <c r="U1208" s="82"/>
      <c r="V1208" s="87"/>
      <c r="W1208" s="82"/>
      <c r="X1208" s="82"/>
      <c r="Y1208" s="82"/>
      <c r="Z1208" s="82"/>
      <c r="AA1208" s="82"/>
      <c r="AB1208" s="82"/>
      <c r="AC1208" s="82"/>
      <c r="AD1208" s="82"/>
    </row>
    <row r="1209" spans="1:30" s="1005" customFormat="1">
      <c r="A1209" s="83"/>
      <c r="B1209" s="82"/>
      <c r="C1209" s="82"/>
      <c r="D1209" s="82"/>
      <c r="E1209" s="82"/>
      <c r="F1209" s="82"/>
      <c r="G1209" s="82"/>
      <c r="H1209" s="87"/>
      <c r="I1209" s="82"/>
      <c r="J1209" s="82"/>
      <c r="K1209" s="82"/>
      <c r="L1209" s="82"/>
      <c r="M1209" s="82"/>
      <c r="N1209" s="82"/>
      <c r="O1209" s="87"/>
      <c r="P1209" s="82"/>
      <c r="Q1209" s="82"/>
      <c r="R1209" s="82"/>
      <c r="S1209" s="82"/>
      <c r="T1209" s="82"/>
      <c r="U1209" s="82"/>
      <c r="V1209" s="87"/>
      <c r="W1209" s="82"/>
      <c r="X1209" s="82"/>
      <c r="Y1209" s="82"/>
      <c r="Z1209" s="82"/>
      <c r="AA1209" s="82"/>
      <c r="AB1209" s="82"/>
      <c r="AC1209" s="82"/>
      <c r="AD1209" s="82"/>
    </row>
    <row r="1210" spans="1:30" s="1005" customFormat="1">
      <c r="A1210" s="83"/>
      <c r="B1210" s="82"/>
      <c r="C1210" s="82"/>
      <c r="D1210" s="82"/>
      <c r="E1210" s="82"/>
      <c r="F1210" s="82"/>
      <c r="G1210" s="82"/>
      <c r="H1210" s="87"/>
      <c r="I1210" s="82"/>
      <c r="J1210" s="82"/>
      <c r="K1210" s="82"/>
      <c r="L1210" s="82"/>
      <c r="M1210" s="82"/>
      <c r="N1210" s="82"/>
      <c r="O1210" s="87"/>
      <c r="P1210" s="82"/>
      <c r="Q1210" s="82"/>
      <c r="R1210" s="82"/>
      <c r="S1210" s="82"/>
      <c r="T1210" s="82"/>
      <c r="U1210" s="82"/>
      <c r="V1210" s="87"/>
      <c r="W1210" s="82"/>
      <c r="X1210" s="82"/>
      <c r="Y1210" s="82"/>
      <c r="Z1210" s="82"/>
      <c r="AA1210" s="82"/>
      <c r="AB1210" s="82"/>
      <c r="AC1210" s="82"/>
      <c r="AD1210" s="82"/>
    </row>
    <row r="1211" spans="1:30" s="1005" customFormat="1">
      <c r="A1211" s="83"/>
      <c r="B1211" s="82"/>
      <c r="C1211" s="82"/>
      <c r="D1211" s="82"/>
      <c r="E1211" s="82"/>
      <c r="F1211" s="82"/>
      <c r="G1211" s="82"/>
      <c r="H1211" s="87"/>
      <c r="I1211" s="82"/>
      <c r="J1211" s="82"/>
      <c r="K1211" s="82"/>
      <c r="L1211" s="82"/>
      <c r="M1211" s="82"/>
      <c r="N1211" s="82"/>
      <c r="O1211" s="87"/>
      <c r="P1211" s="82"/>
      <c r="Q1211" s="82"/>
      <c r="R1211" s="82"/>
      <c r="S1211" s="82"/>
      <c r="T1211" s="82"/>
      <c r="U1211" s="82"/>
      <c r="V1211" s="87"/>
      <c r="W1211" s="82"/>
      <c r="X1211" s="82"/>
      <c r="Y1211" s="82"/>
      <c r="Z1211" s="82"/>
      <c r="AA1211" s="82"/>
      <c r="AB1211" s="82"/>
      <c r="AC1211" s="82"/>
      <c r="AD1211" s="82"/>
    </row>
    <row r="1212" spans="1:30" s="1005" customFormat="1">
      <c r="A1212" s="83"/>
      <c r="B1212" s="82"/>
      <c r="C1212" s="82"/>
      <c r="D1212" s="82"/>
      <c r="E1212" s="82"/>
      <c r="F1212" s="82"/>
      <c r="G1212" s="82"/>
      <c r="H1212" s="87"/>
      <c r="I1212" s="82"/>
      <c r="J1212" s="82"/>
      <c r="K1212" s="82"/>
      <c r="L1212" s="82"/>
      <c r="M1212" s="82"/>
      <c r="N1212" s="82"/>
      <c r="O1212" s="87"/>
      <c r="P1212" s="82"/>
      <c r="Q1212" s="82"/>
      <c r="R1212" s="82"/>
      <c r="S1212" s="82"/>
      <c r="T1212" s="82"/>
      <c r="U1212" s="82"/>
      <c r="V1212" s="87"/>
      <c r="W1212" s="82"/>
      <c r="X1212" s="82"/>
      <c r="Y1212" s="82"/>
      <c r="Z1212" s="82"/>
      <c r="AA1212" s="82"/>
      <c r="AB1212" s="82"/>
      <c r="AC1212" s="82"/>
      <c r="AD1212" s="82"/>
    </row>
    <row r="1213" spans="1:30" s="1005" customFormat="1">
      <c r="A1213" s="83"/>
      <c r="B1213" s="82"/>
      <c r="C1213" s="82"/>
      <c r="D1213" s="82"/>
      <c r="E1213" s="82"/>
      <c r="F1213" s="82"/>
      <c r="G1213" s="82"/>
      <c r="H1213" s="87"/>
      <c r="I1213" s="82"/>
      <c r="J1213" s="82"/>
      <c r="K1213" s="82"/>
      <c r="L1213" s="82"/>
      <c r="M1213" s="82"/>
      <c r="N1213" s="82"/>
      <c r="O1213" s="87"/>
      <c r="P1213" s="82"/>
      <c r="Q1213" s="82"/>
      <c r="R1213" s="82"/>
      <c r="S1213" s="82"/>
      <c r="T1213" s="82"/>
      <c r="U1213" s="82"/>
      <c r="V1213" s="87"/>
      <c r="W1213" s="82"/>
      <c r="X1213" s="82"/>
      <c r="Y1213" s="82"/>
      <c r="Z1213" s="82"/>
      <c r="AA1213" s="82"/>
      <c r="AB1213" s="82"/>
      <c r="AC1213" s="82"/>
      <c r="AD1213" s="82"/>
    </row>
    <row r="1214" spans="1:30" s="1005" customFormat="1">
      <c r="A1214" s="83"/>
      <c r="B1214" s="82"/>
      <c r="C1214" s="82"/>
      <c r="D1214" s="82"/>
      <c r="E1214" s="82"/>
      <c r="F1214" s="82"/>
      <c r="G1214" s="82"/>
      <c r="H1214" s="87"/>
      <c r="I1214" s="82"/>
      <c r="J1214" s="82"/>
      <c r="K1214" s="82"/>
      <c r="L1214" s="82"/>
      <c r="M1214" s="82"/>
      <c r="N1214" s="82"/>
      <c r="O1214" s="87"/>
      <c r="P1214" s="82"/>
      <c r="Q1214" s="82"/>
      <c r="R1214" s="82"/>
      <c r="S1214" s="82"/>
      <c r="T1214" s="82"/>
      <c r="U1214" s="82"/>
      <c r="V1214" s="87"/>
      <c r="W1214" s="82"/>
      <c r="X1214" s="82"/>
      <c r="Y1214" s="82"/>
      <c r="Z1214" s="82"/>
      <c r="AA1214" s="82"/>
      <c r="AB1214" s="82"/>
      <c r="AC1214" s="82"/>
      <c r="AD1214" s="82"/>
    </row>
    <row r="1215" spans="1:30" s="1005" customFormat="1">
      <c r="A1215" s="83"/>
      <c r="B1215" s="82"/>
      <c r="C1215" s="82"/>
      <c r="D1215" s="82"/>
      <c r="E1215" s="82"/>
      <c r="F1215" s="82"/>
      <c r="G1215" s="82"/>
      <c r="H1215" s="87"/>
      <c r="I1215" s="82"/>
      <c r="J1215" s="82"/>
      <c r="K1215" s="82"/>
      <c r="L1215" s="82"/>
      <c r="M1215" s="82"/>
      <c r="N1215" s="82"/>
      <c r="O1215" s="87"/>
      <c r="P1215" s="82"/>
      <c r="Q1215" s="82"/>
      <c r="R1215" s="82"/>
      <c r="S1215" s="82"/>
      <c r="T1215" s="82"/>
      <c r="U1215" s="82"/>
      <c r="V1215" s="87"/>
      <c r="W1215" s="82"/>
      <c r="X1215" s="82"/>
      <c r="Y1215" s="82"/>
      <c r="Z1215" s="82"/>
      <c r="AA1215" s="82"/>
      <c r="AB1215" s="82"/>
      <c r="AC1215" s="82"/>
      <c r="AD1215" s="82"/>
    </row>
    <row r="1216" spans="1:30" s="1005" customFormat="1">
      <c r="A1216" s="83"/>
      <c r="B1216" s="82"/>
      <c r="C1216" s="82"/>
      <c r="D1216" s="82"/>
      <c r="E1216" s="82"/>
      <c r="F1216" s="82"/>
      <c r="G1216" s="82"/>
      <c r="H1216" s="87"/>
      <c r="I1216" s="82"/>
      <c r="J1216" s="82"/>
      <c r="K1216" s="82"/>
      <c r="L1216" s="82"/>
      <c r="M1216" s="82"/>
      <c r="N1216" s="82"/>
      <c r="O1216" s="87"/>
      <c r="P1216" s="82"/>
      <c r="Q1216" s="82"/>
      <c r="R1216" s="82"/>
      <c r="S1216" s="82"/>
      <c r="T1216" s="82"/>
      <c r="U1216" s="82"/>
      <c r="V1216" s="87"/>
      <c r="W1216" s="82"/>
      <c r="X1216" s="82"/>
      <c r="Y1216" s="82"/>
      <c r="Z1216" s="82"/>
      <c r="AA1216" s="82"/>
      <c r="AB1216" s="82"/>
      <c r="AC1216" s="82"/>
      <c r="AD1216" s="82"/>
    </row>
    <row r="1217" spans="1:30" s="1005" customFormat="1">
      <c r="A1217" s="83"/>
      <c r="B1217" s="82"/>
      <c r="C1217" s="82"/>
      <c r="D1217" s="82"/>
      <c r="E1217" s="82"/>
      <c r="F1217" s="82"/>
      <c r="G1217" s="82"/>
      <c r="H1217" s="87"/>
      <c r="I1217" s="82"/>
      <c r="J1217" s="82"/>
      <c r="K1217" s="82"/>
      <c r="L1217" s="82"/>
      <c r="M1217" s="82"/>
      <c r="N1217" s="82"/>
      <c r="O1217" s="87"/>
      <c r="P1217" s="82"/>
      <c r="Q1217" s="82"/>
      <c r="R1217" s="82"/>
      <c r="S1217" s="82"/>
      <c r="T1217" s="82"/>
      <c r="U1217" s="82"/>
      <c r="V1217" s="87"/>
      <c r="W1217" s="82"/>
      <c r="X1217" s="82"/>
      <c r="Y1217" s="82"/>
      <c r="Z1217" s="82"/>
      <c r="AA1217" s="82"/>
      <c r="AB1217" s="82"/>
      <c r="AC1217" s="82"/>
      <c r="AD1217" s="82"/>
    </row>
    <row r="1218" spans="1:30" s="1005" customFormat="1">
      <c r="A1218" s="83"/>
      <c r="B1218" s="82"/>
      <c r="C1218" s="82"/>
      <c r="D1218" s="82"/>
      <c r="E1218" s="82"/>
      <c r="F1218" s="82"/>
      <c r="G1218" s="82"/>
      <c r="H1218" s="87"/>
      <c r="I1218" s="82"/>
      <c r="J1218" s="82"/>
      <c r="K1218" s="82"/>
      <c r="L1218" s="82"/>
      <c r="M1218" s="82"/>
      <c r="N1218" s="82"/>
      <c r="O1218" s="87"/>
      <c r="P1218" s="82"/>
      <c r="Q1218" s="82"/>
      <c r="R1218" s="82"/>
      <c r="S1218" s="82"/>
      <c r="T1218" s="82"/>
      <c r="U1218" s="82"/>
      <c r="V1218" s="87"/>
      <c r="W1218" s="82"/>
      <c r="X1218" s="82"/>
      <c r="Y1218" s="82"/>
      <c r="Z1218" s="82"/>
      <c r="AA1218" s="82"/>
      <c r="AB1218" s="82"/>
      <c r="AC1218" s="82"/>
      <c r="AD1218" s="82"/>
    </row>
    <row r="1219" spans="1:30" s="1005" customFormat="1">
      <c r="A1219" s="83"/>
      <c r="B1219" s="82"/>
      <c r="C1219" s="82"/>
      <c r="D1219" s="82"/>
      <c r="E1219" s="82"/>
      <c r="F1219" s="82"/>
      <c r="G1219" s="82"/>
      <c r="H1219" s="87"/>
      <c r="I1219" s="82"/>
      <c r="J1219" s="82"/>
      <c r="K1219" s="82"/>
      <c r="L1219" s="82"/>
      <c r="M1219" s="82"/>
      <c r="N1219" s="82"/>
      <c r="O1219" s="87"/>
      <c r="P1219" s="82"/>
      <c r="Q1219" s="82"/>
      <c r="R1219" s="82"/>
      <c r="S1219" s="82"/>
      <c r="T1219" s="82"/>
      <c r="U1219" s="82"/>
      <c r="V1219" s="87"/>
      <c r="W1219" s="82"/>
      <c r="X1219" s="82"/>
      <c r="Y1219" s="82"/>
      <c r="Z1219" s="82"/>
      <c r="AA1219" s="82"/>
      <c r="AB1219" s="82"/>
      <c r="AC1219" s="82"/>
      <c r="AD1219" s="82"/>
    </row>
    <row r="1220" spans="1:30" s="1005" customFormat="1">
      <c r="A1220" s="83"/>
      <c r="B1220" s="82"/>
      <c r="C1220" s="82"/>
      <c r="D1220" s="82"/>
      <c r="E1220" s="82"/>
      <c r="F1220" s="82"/>
      <c r="G1220" s="82"/>
      <c r="H1220" s="87"/>
      <c r="I1220" s="82"/>
      <c r="J1220" s="82"/>
      <c r="K1220" s="82"/>
      <c r="L1220" s="82"/>
      <c r="M1220" s="82"/>
      <c r="N1220" s="82"/>
      <c r="O1220" s="87"/>
      <c r="P1220" s="82"/>
      <c r="Q1220" s="82"/>
      <c r="R1220" s="82"/>
      <c r="S1220" s="82"/>
      <c r="T1220" s="82"/>
      <c r="U1220" s="82"/>
      <c r="V1220" s="87"/>
      <c r="W1220" s="82"/>
      <c r="X1220" s="82"/>
      <c r="Y1220" s="82"/>
      <c r="Z1220" s="82"/>
      <c r="AA1220" s="82"/>
      <c r="AB1220" s="82"/>
      <c r="AC1220" s="82"/>
      <c r="AD1220" s="82"/>
    </row>
    <row r="1221" spans="1:30" s="1005" customFormat="1">
      <c r="A1221" s="83"/>
      <c r="B1221" s="82"/>
      <c r="C1221" s="82"/>
      <c r="D1221" s="82"/>
      <c r="E1221" s="82"/>
      <c r="F1221" s="82"/>
      <c r="G1221" s="82"/>
      <c r="H1221" s="87"/>
      <c r="I1221" s="82"/>
      <c r="J1221" s="82"/>
      <c r="K1221" s="82"/>
      <c r="L1221" s="82"/>
      <c r="M1221" s="82"/>
      <c r="N1221" s="82"/>
      <c r="O1221" s="87"/>
      <c r="P1221" s="82"/>
      <c r="Q1221" s="82"/>
      <c r="R1221" s="82"/>
      <c r="S1221" s="82"/>
      <c r="T1221" s="82"/>
      <c r="U1221" s="82"/>
      <c r="V1221" s="87"/>
      <c r="W1221" s="82"/>
      <c r="X1221" s="82"/>
      <c r="Y1221" s="82"/>
      <c r="Z1221" s="82"/>
      <c r="AA1221" s="82"/>
      <c r="AB1221" s="82"/>
      <c r="AC1221" s="82"/>
      <c r="AD1221" s="82"/>
    </row>
    <row r="1222" spans="1:30" s="1005" customFormat="1">
      <c r="A1222" s="83"/>
      <c r="B1222" s="82"/>
      <c r="C1222" s="82"/>
      <c r="D1222" s="82"/>
      <c r="E1222" s="82"/>
      <c r="F1222" s="82"/>
      <c r="G1222" s="82"/>
      <c r="H1222" s="87"/>
      <c r="I1222" s="82"/>
      <c r="J1222" s="82"/>
      <c r="K1222" s="82"/>
      <c r="L1222" s="82"/>
      <c r="M1222" s="82"/>
      <c r="N1222" s="82"/>
      <c r="O1222" s="87"/>
      <c r="P1222" s="82"/>
      <c r="Q1222" s="82"/>
      <c r="R1222" s="82"/>
      <c r="S1222" s="82"/>
      <c r="T1222" s="82"/>
      <c r="U1222" s="82"/>
      <c r="V1222" s="87"/>
      <c r="W1222" s="82"/>
      <c r="X1222" s="82"/>
      <c r="Y1222" s="82"/>
      <c r="Z1222" s="82"/>
      <c r="AA1222" s="82"/>
      <c r="AB1222" s="82"/>
      <c r="AC1222" s="82"/>
      <c r="AD1222" s="82"/>
    </row>
    <row r="1223" spans="1:30" s="1005" customFormat="1">
      <c r="A1223" s="83"/>
      <c r="B1223" s="82"/>
      <c r="C1223" s="82"/>
      <c r="D1223" s="82"/>
      <c r="E1223" s="82"/>
      <c r="F1223" s="82"/>
      <c r="G1223" s="82"/>
      <c r="H1223" s="87"/>
      <c r="I1223" s="82"/>
      <c r="J1223" s="82"/>
      <c r="K1223" s="82"/>
      <c r="L1223" s="82"/>
      <c r="M1223" s="82"/>
      <c r="N1223" s="82"/>
      <c r="O1223" s="87"/>
      <c r="P1223" s="82"/>
      <c r="Q1223" s="82"/>
      <c r="R1223" s="82"/>
      <c r="S1223" s="82"/>
      <c r="T1223" s="82"/>
      <c r="U1223" s="82"/>
      <c r="V1223" s="87"/>
      <c r="W1223" s="82"/>
      <c r="X1223" s="82"/>
      <c r="Y1223" s="82"/>
      <c r="Z1223" s="82"/>
      <c r="AA1223" s="82"/>
      <c r="AB1223" s="82"/>
      <c r="AC1223" s="82"/>
      <c r="AD1223" s="82"/>
    </row>
    <row r="1224" spans="1:30" s="1005" customFormat="1">
      <c r="A1224" s="83"/>
      <c r="B1224" s="82"/>
      <c r="C1224" s="82"/>
      <c r="D1224" s="82"/>
      <c r="E1224" s="82"/>
      <c r="F1224" s="82"/>
      <c r="G1224" s="82"/>
      <c r="H1224" s="87"/>
      <c r="I1224" s="82"/>
      <c r="J1224" s="82"/>
      <c r="K1224" s="82"/>
      <c r="L1224" s="82"/>
      <c r="M1224" s="82"/>
      <c r="N1224" s="82"/>
      <c r="O1224" s="87"/>
      <c r="P1224" s="82"/>
      <c r="Q1224" s="82"/>
      <c r="R1224" s="82"/>
      <c r="S1224" s="82"/>
      <c r="T1224" s="82"/>
      <c r="U1224" s="82"/>
      <c r="V1224" s="87"/>
      <c r="W1224" s="82"/>
      <c r="X1224" s="82"/>
      <c r="Y1224" s="82"/>
      <c r="Z1224" s="82"/>
      <c r="AA1224" s="82"/>
      <c r="AB1224" s="82"/>
      <c r="AC1224" s="82"/>
      <c r="AD1224" s="82"/>
    </row>
    <row r="1225" spans="1:30" s="1005" customFormat="1">
      <c r="A1225" s="83"/>
      <c r="B1225" s="82"/>
      <c r="C1225" s="82"/>
      <c r="D1225" s="82"/>
      <c r="E1225" s="82"/>
      <c r="F1225" s="82"/>
      <c r="G1225" s="82"/>
      <c r="H1225" s="87"/>
      <c r="I1225" s="82"/>
      <c r="J1225" s="82"/>
      <c r="K1225" s="82"/>
      <c r="L1225" s="82"/>
      <c r="M1225" s="82"/>
      <c r="N1225" s="82"/>
      <c r="O1225" s="87"/>
      <c r="P1225" s="82"/>
      <c r="Q1225" s="82"/>
      <c r="R1225" s="82"/>
      <c r="S1225" s="82"/>
      <c r="T1225" s="82"/>
      <c r="U1225" s="82"/>
      <c r="V1225" s="87"/>
      <c r="W1225" s="82"/>
      <c r="X1225" s="82"/>
      <c r="Y1225" s="82"/>
      <c r="Z1225" s="82"/>
      <c r="AA1225" s="82"/>
      <c r="AB1225" s="82"/>
      <c r="AC1225" s="82"/>
      <c r="AD1225" s="82"/>
    </row>
    <row r="1226" spans="1:30" s="1005" customFormat="1">
      <c r="A1226" s="83"/>
      <c r="B1226" s="82"/>
      <c r="C1226" s="82"/>
      <c r="D1226" s="82"/>
      <c r="E1226" s="82"/>
      <c r="F1226" s="82"/>
      <c r="G1226" s="82"/>
      <c r="H1226" s="87"/>
      <c r="I1226" s="82"/>
      <c r="J1226" s="82"/>
      <c r="K1226" s="82"/>
      <c r="L1226" s="82"/>
      <c r="M1226" s="82"/>
      <c r="N1226" s="82"/>
      <c r="O1226" s="87"/>
      <c r="P1226" s="82"/>
      <c r="Q1226" s="82"/>
      <c r="R1226" s="82"/>
      <c r="S1226" s="82"/>
      <c r="T1226" s="82"/>
      <c r="U1226" s="82"/>
      <c r="V1226" s="87"/>
      <c r="W1226" s="82"/>
      <c r="X1226" s="82"/>
      <c r="Y1226" s="82"/>
      <c r="Z1226" s="82"/>
      <c r="AA1226" s="82"/>
      <c r="AB1226" s="82"/>
      <c r="AC1226" s="82"/>
      <c r="AD1226" s="82"/>
    </row>
    <row r="1227" spans="1:30" s="1005" customFormat="1">
      <c r="A1227" s="83"/>
      <c r="B1227" s="82"/>
      <c r="C1227" s="82"/>
      <c r="D1227" s="82"/>
      <c r="E1227" s="82"/>
      <c r="F1227" s="82"/>
      <c r="G1227" s="82"/>
      <c r="H1227" s="87"/>
      <c r="I1227" s="82"/>
      <c r="J1227" s="82"/>
      <c r="K1227" s="82"/>
      <c r="L1227" s="82"/>
      <c r="M1227" s="82"/>
      <c r="N1227" s="82"/>
      <c r="O1227" s="87"/>
      <c r="P1227" s="82"/>
      <c r="Q1227" s="82"/>
      <c r="R1227" s="82"/>
      <c r="S1227" s="82"/>
      <c r="T1227" s="82"/>
      <c r="U1227" s="82"/>
      <c r="V1227" s="87"/>
      <c r="W1227" s="82"/>
      <c r="X1227" s="82"/>
      <c r="Y1227" s="82"/>
      <c r="Z1227" s="82"/>
      <c r="AA1227" s="82"/>
      <c r="AB1227" s="82"/>
      <c r="AC1227" s="82"/>
      <c r="AD1227" s="82"/>
    </row>
    <row r="1228" spans="1:30" s="1005" customFormat="1">
      <c r="A1228" s="83"/>
      <c r="B1228" s="82"/>
      <c r="C1228" s="82"/>
      <c r="D1228" s="82"/>
      <c r="E1228" s="82"/>
      <c r="F1228" s="82"/>
      <c r="G1228" s="82"/>
      <c r="H1228" s="87"/>
      <c r="I1228" s="82"/>
      <c r="J1228" s="82"/>
      <c r="K1228" s="82"/>
      <c r="L1228" s="82"/>
      <c r="M1228" s="82"/>
      <c r="N1228" s="82"/>
      <c r="O1228" s="87"/>
      <c r="P1228" s="82"/>
      <c r="Q1228" s="82"/>
      <c r="R1228" s="82"/>
      <c r="S1228" s="82"/>
      <c r="T1228" s="82"/>
      <c r="U1228" s="82"/>
      <c r="V1228" s="87"/>
      <c r="W1228" s="82"/>
      <c r="X1228" s="82"/>
      <c r="Y1228" s="82"/>
      <c r="Z1228" s="82"/>
      <c r="AA1228" s="82"/>
      <c r="AB1228" s="82"/>
      <c r="AC1228" s="82"/>
      <c r="AD1228" s="82"/>
    </row>
    <row r="1229" spans="1:30" s="1005" customFormat="1">
      <c r="A1229" s="83"/>
      <c r="B1229" s="82"/>
      <c r="C1229" s="82"/>
      <c r="D1229" s="82"/>
      <c r="E1229" s="82"/>
      <c r="F1229" s="82"/>
      <c r="G1229" s="82"/>
      <c r="H1229" s="87"/>
      <c r="I1229" s="82"/>
      <c r="J1229" s="82"/>
      <c r="K1229" s="82"/>
      <c r="L1229" s="82"/>
      <c r="M1229" s="82"/>
      <c r="N1229" s="82"/>
      <c r="O1229" s="87"/>
      <c r="P1229" s="82"/>
      <c r="Q1229" s="82"/>
      <c r="R1229" s="82"/>
      <c r="S1229" s="82"/>
      <c r="T1229" s="82"/>
      <c r="U1229" s="82"/>
      <c r="V1229" s="87"/>
      <c r="W1229" s="82"/>
      <c r="X1229" s="82"/>
      <c r="Y1229" s="82"/>
      <c r="Z1229" s="82"/>
      <c r="AA1229" s="82"/>
      <c r="AB1229" s="82"/>
      <c r="AC1229" s="82"/>
      <c r="AD1229" s="82"/>
    </row>
    <row r="1230" spans="1:30" s="1005" customFormat="1">
      <c r="A1230" s="83"/>
      <c r="B1230" s="82"/>
      <c r="C1230" s="82"/>
      <c r="D1230" s="82"/>
      <c r="E1230" s="82"/>
      <c r="F1230" s="82"/>
      <c r="G1230" s="82"/>
      <c r="H1230" s="87"/>
      <c r="I1230" s="82"/>
      <c r="J1230" s="82"/>
      <c r="K1230" s="82"/>
      <c r="L1230" s="82"/>
      <c r="M1230" s="82"/>
      <c r="N1230" s="82"/>
      <c r="O1230" s="87"/>
      <c r="P1230" s="82"/>
      <c r="Q1230" s="82"/>
      <c r="R1230" s="82"/>
      <c r="S1230" s="82"/>
      <c r="T1230" s="82"/>
      <c r="U1230" s="82"/>
      <c r="V1230" s="87"/>
      <c r="W1230" s="82"/>
      <c r="X1230" s="82"/>
      <c r="Y1230" s="82"/>
      <c r="Z1230" s="82"/>
      <c r="AA1230" s="82"/>
      <c r="AB1230" s="82"/>
      <c r="AC1230" s="82"/>
      <c r="AD1230" s="82"/>
    </row>
    <row r="1231" spans="1:30" s="1005" customFormat="1">
      <c r="A1231" s="83"/>
      <c r="B1231" s="82"/>
      <c r="C1231" s="82"/>
      <c r="D1231" s="82"/>
      <c r="E1231" s="82"/>
      <c r="F1231" s="82"/>
      <c r="G1231" s="82"/>
      <c r="H1231" s="87"/>
      <c r="I1231" s="82"/>
      <c r="J1231" s="82"/>
      <c r="K1231" s="82"/>
      <c r="L1231" s="82"/>
      <c r="M1231" s="82"/>
      <c r="N1231" s="82"/>
      <c r="O1231" s="87"/>
      <c r="P1231" s="82"/>
      <c r="Q1231" s="82"/>
      <c r="R1231" s="82"/>
      <c r="S1231" s="82"/>
      <c r="T1231" s="82"/>
      <c r="U1231" s="82"/>
      <c r="V1231" s="87"/>
      <c r="W1231" s="82"/>
      <c r="X1231" s="82"/>
      <c r="Y1231" s="82"/>
      <c r="Z1231" s="82"/>
      <c r="AA1231" s="82"/>
      <c r="AB1231" s="82"/>
      <c r="AC1231" s="82"/>
      <c r="AD1231" s="82"/>
    </row>
    <row r="1232" spans="1:30" s="1005" customFormat="1">
      <c r="A1232" s="83"/>
      <c r="B1232" s="82"/>
      <c r="C1232" s="82"/>
      <c r="D1232" s="82"/>
      <c r="E1232" s="82"/>
      <c r="F1232" s="82"/>
      <c r="G1232" s="82"/>
      <c r="H1232" s="87"/>
      <c r="I1232" s="82"/>
      <c r="J1232" s="82"/>
      <c r="K1232" s="82"/>
      <c r="L1232" s="82"/>
      <c r="M1232" s="82"/>
      <c r="N1232" s="82"/>
      <c r="O1232" s="87"/>
      <c r="P1232" s="82"/>
      <c r="Q1232" s="82"/>
      <c r="R1232" s="82"/>
      <c r="S1232" s="82"/>
      <c r="T1232" s="82"/>
      <c r="U1232" s="82"/>
      <c r="V1232" s="87"/>
      <c r="W1232" s="82"/>
      <c r="X1232" s="82"/>
      <c r="Y1232" s="82"/>
      <c r="Z1232" s="82"/>
      <c r="AA1232" s="82"/>
      <c r="AB1232" s="82"/>
      <c r="AC1232" s="82"/>
      <c r="AD1232" s="82"/>
    </row>
    <row r="1233" spans="1:30" s="1005" customFormat="1">
      <c r="A1233" s="83"/>
      <c r="B1233" s="82"/>
      <c r="C1233" s="82"/>
      <c r="D1233" s="82"/>
      <c r="E1233" s="82"/>
      <c r="F1233" s="82"/>
      <c r="G1233" s="82"/>
      <c r="H1233" s="87"/>
      <c r="I1233" s="82"/>
      <c r="J1233" s="82"/>
      <c r="K1233" s="82"/>
      <c r="L1233" s="82"/>
      <c r="M1233" s="82"/>
      <c r="N1233" s="82"/>
      <c r="O1233" s="87"/>
      <c r="P1233" s="82"/>
      <c r="Q1233" s="82"/>
      <c r="R1233" s="82"/>
      <c r="S1233" s="82"/>
      <c r="T1233" s="82"/>
      <c r="U1233" s="82"/>
      <c r="V1233" s="87"/>
      <c r="W1233" s="82"/>
      <c r="X1233" s="82"/>
      <c r="Y1233" s="82"/>
      <c r="Z1233" s="82"/>
      <c r="AA1233" s="82"/>
      <c r="AB1233" s="82"/>
      <c r="AC1233" s="82"/>
      <c r="AD1233" s="82"/>
    </row>
    <row r="1234" spans="1:30" s="1005" customFormat="1">
      <c r="A1234" s="83"/>
      <c r="B1234" s="82"/>
      <c r="C1234" s="82"/>
      <c r="D1234" s="82"/>
      <c r="E1234" s="82"/>
      <c r="F1234" s="82"/>
      <c r="G1234" s="82"/>
      <c r="H1234" s="87"/>
      <c r="I1234" s="82"/>
      <c r="J1234" s="82"/>
      <c r="K1234" s="82"/>
      <c r="L1234" s="82"/>
      <c r="M1234" s="82"/>
      <c r="N1234" s="82"/>
      <c r="O1234" s="87"/>
      <c r="P1234" s="82"/>
      <c r="Q1234" s="82"/>
      <c r="R1234" s="82"/>
      <c r="S1234" s="82"/>
      <c r="T1234" s="82"/>
      <c r="U1234" s="82"/>
      <c r="V1234" s="87"/>
      <c r="W1234" s="82"/>
      <c r="X1234" s="82"/>
      <c r="Y1234" s="82"/>
      <c r="Z1234" s="82"/>
      <c r="AA1234" s="82"/>
      <c r="AB1234" s="82"/>
      <c r="AC1234" s="82"/>
      <c r="AD1234" s="82"/>
    </row>
    <row r="1235" spans="1:30" s="1005" customFormat="1">
      <c r="A1235" s="83"/>
      <c r="B1235" s="82"/>
      <c r="C1235" s="82"/>
      <c r="D1235" s="82"/>
      <c r="E1235" s="82"/>
      <c r="F1235" s="82"/>
      <c r="G1235" s="82"/>
      <c r="H1235" s="87"/>
      <c r="I1235" s="82"/>
      <c r="J1235" s="82"/>
      <c r="K1235" s="82"/>
      <c r="L1235" s="82"/>
      <c r="M1235" s="82"/>
      <c r="N1235" s="82"/>
      <c r="O1235" s="87"/>
      <c r="P1235" s="82"/>
      <c r="Q1235" s="82"/>
      <c r="R1235" s="82"/>
      <c r="S1235" s="82"/>
      <c r="T1235" s="82"/>
      <c r="U1235" s="82"/>
      <c r="V1235" s="87"/>
      <c r="W1235" s="82"/>
      <c r="X1235" s="82"/>
      <c r="Y1235" s="82"/>
      <c r="Z1235" s="82"/>
      <c r="AA1235" s="82"/>
      <c r="AB1235" s="82"/>
      <c r="AC1235" s="82"/>
      <c r="AD1235" s="82"/>
    </row>
    <row r="1236" spans="1:30" s="1005" customFormat="1">
      <c r="A1236" s="83"/>
      <c r="B1236" s="82"/>
      <c r="C1236" s="82"/>
      <c r="D1236" s="82"/>
      <c r="E1236" s="82"/>
      <c r="F1236" s="82"/>
      <c r="G1236" s="82"/>
      <c r="H1236" s="87"/>
      <c r="I1236" s="82"/>
      <c r="J1236" s="82"/>
      <c r="K1236" s="82"/>
      <c r="L1236" s="82"/>
      <c r="M1236" s="82"/>
      <c r="N1236" s="82"/>
      <c r="O1236" s="87"/>
      <c r="P1236" s="82"/>
      <c r="Q1236" s="82"/>
      <c r="R1236" s="82"/>
      <c r="S1236" s="82"/>
      <c r="T1236" s="82"/>
      <c r="U1236" s="82"/>
      <c r="V1236" s="87"/>
      <c r="W1236" s="82"/>
      <c r="X1236" s="82"/>
      <c r="Y1236" s="82"/>
      <c r="Z1236" s="82"/>
      <c r="AA1236" s="82"/>
      <c r="AB1236" s="82"/>
      <c r="AC1236" s="82"/>
      <c r="AD1236" s="82"/>
    </row>
    <row r="1237" spans="1:30" s="1005" customFormat="1">
      <c r="A1237" s="83"/>
      <c r="B1237" s="82"/>
      <c r="C1237" s="82"/>
      <c r="D1237" s="82"/>
      <c r="E1237" s="82"/>
      <c r="F1237" s="82"/>
      <c r="G1237" s="82"/>
      <c r="H1237" s="87"/>
      <c r="I1237" s="82"/>
      <c r="J1237" s="82"/>
      <c r="K1237" s="82"/>
      <c r="L1237" s="82"/>
      <c r="M1237" s="82"/>
      <c r="N1237" s="82"/>
      <c r="O1237" s="87"/>
      <c r="P1237" s="82"/>
      <c r="Q1237" s="82"/>
      <c r="R1237" s="82"/>
      <c r="S1237" s="82"/>
      <c r="T1237" s="82"/>
      <c r="U1237" s="82"/>
      <c r="V1237" s="87"/>
      <c r="W1237" s="82"/>
      <c r="X1237" s="82"/>
      <c r="Y1237" s="82"/>
      <c r="Z1237" s="82"/>
      <c r="AA1237" s="82"/>
      <c r="AB1237" s="82"/>
      <c r="AC1237" s="82"/>
      <c r="AD1237" s="82"/>
    </row>
    <row r="1238" spans="1:30" s="1005" customFormat="1">
      <c r="A1238" s="83"/>
      <c r="B1238" s="82"/>
      <c r="C1238" s="82"/>
      <c r="D1238" s="82"/>
      <c r="E1238" s="82"/>
      <c r="F1238" s="82"/>
      <c r="G1238" s="82"/>
      <c r="H1238" s="87"/>
      <c r="I1238" s="82"/>
      <c r="J1238" s="82"/>
      <c r="K1238" s="82"/>
      <c r="L1238" s="82"/>
      <c r="M1238" s="82"/>
      <c r="N1238" s="82"/>
      <c r="O1238" s="87"/>
      <c r="P1238" s="82"/>
      <c r="Q1238" s="82"/>
      <c r="R1238" s="82"/>
      <c r="S1238" s="82"/>
      <c r="T1238" s="82"/>
      <c r="U1238" s="82"/>
      <c r="V1238" s="87"/>
      <c r="W1238" s="82"/>
      <c r="X1238" s="82"/>
      <c r="Y1238" s="82"/>
      <c r="Z1238" s="82"/>
      <c r="AA1238" s="82"/>
      <c r="AB1238" s="82"/>
      <c r="AC1238" s="82"/>
      <c r="AD1238" s="82"/>
    </row>
    <row r="1239" spans="1:30" s="1005" customFormat="1">
      <c r="A1239" s="83"/>
      <c r="B1239" s="82"/>
      <c r="C1239" s="82"/>
      <c r="D1239" s="82"/>
      <c r="E1239" s="82"/>
      <c r="F1239" s="82"/>
      <c r="G1239" s="82"/>
      <c r="H1239" s="87"/>
      <c r="I1239" s="82"/>
      <c r="J1239" s="82"/>
      <c r="K1239" s="82"/>
      <c r="L1239" s="82"/>
      <c r="M1239" s="82"/>
      <c r="N1239" s="82"/>
      <c r="O1239" s="87"/>
      <c r="P1239" s="82"/>
      <c r="Q1239" s="82"/>
      <c r="R1239" s="82"/>
      <c r="S1239" s="82"/>
      <c r="T1239" s="82"/>
      <c r="U1239" s="82"/>
      <c r="V1239" s="87"/>
      <c r="W1239" s="82"/>
      <c r="X1239" s="82"/>
      <c r="Y1239" s="82"/>
      <c r="Z1239" s="82"/>
      <c r="AA1239" s="82"/>
      <c r="AB1239" s="82"/>
      <c r="AC1239" s="82"/>
      <c r="AD1239" s="82"/>
    </row>
    <row r="1240" spans="1:30" s="1005" customFormat="1">
      <c r="A1240" s="83"/>
      <c r="B1240" s="82"/>
      <c r="C1240" s="82"/>
      <c r="D1240" s="82"/>
      <c r="E1240" s="82"/>
      <c r="F1240" s="82"/>
      <c r="G1240" s="82"/>
      <c r="H1240" s="87"/>
      <c r="I1240" s="82"/>
      <c r="J1240" s="82"/>
      <c r="K1240" s="82"/>
      <c r="L1240" s="82"/>
      <c r="M1240" s="82"/>
      <c r="N1240" s="82"/>
      <c r="O1240" s="87"/>
      <c r="P1240" s="82"/>
      <c r="Q1240" s="82"/>
      <c r="R1240" s="82"/>
      <c r="S1240" s="82"/>
      <c r="T1240" s="82"/>
      <c r="U1240" s="82"/>
      <c r="V1240" s="87"/>
      <c r="W1240" s="82"/>
      <c r="X1240" s="82"/>
      <c r="Y1240" s="82"/>
      <c r="Z1240" s="82"/>
      <c r="AA1240" s="82"/>
      <c r="AB1240" s="82"/>
      <c r="AC1240" s="82"/>
      <c r="AD1240" s="82"/>
    </row>
    <row r="1241" spans="1:30" s="1005" customFormat="1">
      <c r="A1241" s="83"/>
      <c r="B1241" s="82"/>
      <c r="C1241" s="82"/>
      <c r="D1241" s="82"/>
      <c r="E1241" s="82"/>
      <c r="F1241" s="82"/>
      <c r="G1241" s="82"/>
      <c r="H1241" s="87"/>
      <c r="I1241" s="82"/>
      <c r="J1241" s="82"/>
      <c r="K1241" s="82"/>
      <c r="L1241" s="82"/>
      <c r="M1241" s="82"/>
      <c r="N1241" s="82"/>
      <c r="O1241" s="87"/>
      <c r="P1241" s="82"/>
      <c r="Q1241" s="82"/>
      <c r="R1241" s="82"/>
      <c r="S1241" s="82"/>
      <c r="T1241" s="82"/>
      <c r="U1241" s="82"/>
      <c r="V1241" s="87"/>
      <c r="W1241" s="82"/>
      <c r="X1241" s="82"/>
      <c r="Y1241" s="82"/>
      <c r="Z1241" s="82"/>
      <c r="AA1241" s="82"/>
      <c r="AB1241" s="82"/>
      <c r="AC1241" s="82"/>
      <c r="AD1241" s="82"/>
    </row>
    <row r="1242" spans="1:30" s="1005" customFormat="1">
      <c r="A1242" s="83"/>
      <c r="B1242" s="82"/>
      <c r="C1242" s="82"/>
      <c r="D1242" s="82"/>
      <c r="E1242" s="82"/>
      <c r="F1242" s="82"/>
      <c r="G1242" s="82"/>
      <c r="H1242" s="87"/>
      <c r="I1242" s="82"/>
      <c r="J1242" s="82"/>
      <c r="K1242" s="82"/>
      <c r="L1242" s="82"/>
      <c r="M1242" s="82"/>
      <c r="N1242" s="82"/>
      <c r="O1242" s="87"/>
      <c r="P1242" s="82"/>
      <c r="Q1242" s="82"/>
      <c r="R1242" s="82"/>
      <c r="S1242" s="82"/>
      <c r="T1242" s="82"/>
      <c r="U1242" s="82"/>
      <c r="V1242" s="87"/>
      <c r="W1242" s="82"/>
      <c r="X1242" s="82"/>
      <c r="Y1242" s="82"/>
      <c r="Z1242" s="82"/>
      <c r="AA1242" s="82"/>
      <c r="AB1242" s="82"/>
      <c r="AC1242" s="82"/>
      <c r="AD1242" s="82"/>
    </row>
    <row r="1243" spans="1:30" s="1005" customFormat="1">
      <c r="A1243" s="83"/>
      <c r="B1243" s="82"/>
      <c r="C1243" s="82"/>
      <c r="D1243" s="82"/>
      <c r="E1243" s="82"/>
      <c r="F1243" s="82"/>
      <c r="G1243" s="82"/>
      <c r="H1243" s="87"/>
      <c r="I1243" s="82"/>
      <c r="J1243" s="82"/>
      <c r="K1243" s="82"/>
      <c r="L1243" s="82"/>
      <c r="M1243" s="82"/>
      <c r="N1243" s="82"/>
      <c r="O1243" s="87"/>
      <c r="P1243" s="82"/>
      <c r="Q1243" s="82"/>
      <c r="R1243" s="82"/>
      <c r="S1243" s="82"/>
      <c r="T1243" s="82"/>
      <c r="U1243" s="82"/>
      <c r="V1243" s="87"/>
      <c r="W1243" s="82"/>
      <c r="X1243" s="82"/>
      <c r="Y1243" s="82"/>
      <c r="Z1243" s="82"/>
      <c r="AA1243" s="82"/>
      <c r="AB1243" s="82"/>
      <c r="AC1243" s="82"/>
      <c r="AD1243" s="82"/>
    </row>
    <row r="1244" spans="1:30" s="1005" customFormat="1">
      <c r="A1244" s="83"/>
      <c r="B1244" s="82"/>
      <c r="C1244" s="82"/>
      <c r="D1244" s="82"/>
      <c r="E1244" s="82"/>
      <c r="F1244" s="82"/>
      <c r="G1244" s="82"/>
      <c r="H1244" s="87"/>
      <c r="I1244" s="82"/>
      <c r="J1244" s="82"/>
      <c r="K1244" s="82"/>
      <c r="L1244" s="82"/>
      <c r="M1244" s="82"/>
      <c r="N1244" s="82"/>
      <c r="O1244" s="87"/>
      <c r="P1244" s="82"/>
      <c r="Q1244" s="82"/>
      <c r="R1244" s="82"/>
      <c r="S1244" s="82"/>
      <c r="T1244" s="82"/>
      <c r="U1244" s="82"/>
      <c r="V1244" s="87"/>
      <c r="W1244" s="82"/>
      <c r="X1244" s="82"/>
      <c r="Y1244" s="82"/>
      <c r="Z1244" s="82"/>
      <c r="AA1244" s="82"/>
      <c r="AB1244" s="82"/>
      <c r="AC1244" s="82"/>
      <c r="AD1244" s="82"/>
    </row>
    <row r="1245" spans="1:30" s="1005" customFormat="1">
      <c r="A1245" s="83"/>
      <c r="B1245" s="82"/>
      <c r="C1245" s="82"/>
      <c r="D1245" s="82"/>
      <c r="E1245" s="82"/>
      <c r="F1245" s="82"/>
      <c r="G1245" s="82"/>
      <c r="H1245" s="87"/>
      <c r="I1245" s="82"/>
      <c r="J1245" s="82"/>
      <c r="K1245" s="82"/>
      <c r="L1245" s="82"/>
      <c r="M1245" s="82"/>
      <c r="N1245" s="82"/>
      <c r="O1245" s="87"/>
      <c r="P1245" s="82"/>
      <c r="Q1245" s="82"/>
      <c r="R1245" s="82"/>
      <c r="S1245" s="82"/>
      <c r="T1245" s="82"/>
      <c r="U1245" s="82"/>
      <c r="V1245" s="87"/>
      <c r="W1245" s="82"/>
      <c r="X1245" s="82"/>
      <c r="Y1245" s="82"/>
      <c r="Z1245" s="82"/>
      <c r="AA1245" s="82"/>
      <c r="AB1245" s="82"/>
      <c r="AC1245" s="82"/>
      <c r="AD1245" s="82"/>
    </row>
    <row r="1246" spans="1:30" s="1005" customFormat="1">
      <c r="A1246" s="83"/>
      <c r="B1246" s="82"/>
      <c r="C1246" s="82"/>
      <c r="D1246" s="82"/>
      <c r="E1246" s="82"/>
      <c r="F1246" s="82"/>
      <c r="G1246" s="82"/>
      <c r="H1246" s="87"/>
      <c r="I1246" s="82"/>
      <c r="J1246" s="82"/>
      <c r="K1246" s="82"/>
      <c r="L1246" s="82"/>
      <c r="M1246" s="82"/>
      <c r="N1246" s="82"/>
      <c r="O1246" s="87"/>
      <c r="P1246" s="82"/>
      <c r="Q1246" s="82"/>
      <c r="R1246" s="82"/>
      <c r="S1246" s="82"/>
      <c r="T1246" s="82"/>
      <c r="U1246" s="82"/>
      <c r="V1246" s="87"/>
      <c r="W1246" s="82"/>
      <c r="X1246" s="82"/>
      <c r="Y1246" s="82"/>
      <c r="Z1246" s="82"/>
      <c r="AA1246" s="82"/>
      <c r="AB1246" s="82"/>
      <c r="AC1246" s="82"/>
      <c r="AD1246" s="82"/>
    </row>
    <row r="1247" spans="1:30" s="1005" customFormat="1">
      <c r="A1247" s="83"/>
      <c r="B1247" s="82"/>
      <c r="C1247" s="82"/>
      <c r="D1247" s="82"/>
      <c r="E1247" s="82"/>
      <c r="F1247" s="82"/>
      <c r="G1247" s="82"/>
      <c r="H1247" s="87"/>
      <c r="I1247" s="82"/>
      <c r="J1247" s="82"/>
      <c r="K1247" s="82"/>
      <c r="L1247" s="82"/>
      <c r="M1247" s="82"/>
      <c r="N1247" s="82"/>
      <c r="O1247" s="87"/>
      <c r="P1247" s="82"/>
      <c r="Q1247" s="82"/>
      <c r="R1247" s="82"/>
      <c r="S1247" s="82"/>
      <c r="T1247" s="82"/>
      <c r="U1247" s="82"/>
      <c r="V1247" s="87"/>
      <c r="W1247" s="82"/>
      <c r="X1247" s="82"/>
      <c r="Y1247" s="82"/>
      <c r="Z1247" s="82"/>
      <c r="AA1247" s="82"/>
      <c r="AB1247" s="82"/>
      <c r="AC1247" s="82"/>
      <c r="AD1247" s="82"/>
    </row>
    <row r="1248" spans="1:30" s="1005" customFormat="1">
      <c r="A1248" s="83"/>
      <c r="B1248" s="82"/>
      <c r="C1248" s="82"/>
      <c r="D1248" s="82"/>
      <c r="E1248" s="82"/>
      <c r="F1248" s="82"/>
      <c r="G1248" s="82"/>
      <c r="H1248" s="87"/>
      <c r="I1248" s="82"/>
      <c r="J1248" s="82"/>
      <c r="K1248" s="82"/>
      <c r="L1248" s="82"/>
      <c r="M1248" s="82"/>
      <c r="N1248" s="82"/>
      <c r="O1248" s="87"/>
      <c r="P1248" s="82"/>
      <c r="Q1248" s="82"/>
      <c r="R1248" s="82"/>
      <c r="S1248" s="82"/>
      <c r="T1248" s="82"/>
      <c r="U1248" s="82"/>
      <c r="V1248" s="87"/>
      <c r="W1248" s="82"/>
      <c r="X1248" s="82"/>
      <c r="Y1248" s="82"/>
      <c r="Z1248" s="82"/>
      <c r="AA1248" s="82"/>
      <c r="AB1248" s="82"/>
      <c r="AC1248" s="82"/>
      <c r="AD1248" s="82"/>
    </row>
    <row r="1249" spans="1:30" s="1005" customFormat="1">
      <c r="A1249" s="83"/>
      <c r="B1249" s="82"/>
      <c r="C1249" s="82"/>
      <c r="D1249" s="82"/>
      <c r="E1249" s="82"/>
      <c r="F1249" s="82"/>
      <c r="G1249" s="82"/>
      <c r="H1249" s="87"/>
      <c r="I1249" s="82"/>
      <c r="J1249" s="82"/>
      <c r="K1249" s="82"/>
      <c r="L1249" s="82"/>
      <c r="M1249" s="82"/>
      <c r="N1249" s="82"/>
      <c r="O1249" s="87"/>
      <c r="P1249" s="82"/>
      <c r="Q1249" s="82"/>
      <c r="R1249" s="82"/>
      <c r="S1249" s="82"/>
      <c r="T1249" s="82"/>
      <c r="U1249" s="82"/>
      <c r="V1249" s="87"/>
      <c r="W1249" s="82"/>
      <c r="X1249" s="82"/>
      <c r="Y1249" s="82"/>
      <c r="Z1249" s="82"/>
      <c r="AA1249" s="82"/>
      <c r="AB1249" s="82"/>
      <c r="AC1249" s="82"/>
      <c r="AD1249" s="82"/>
    </row>
    <row r="1250" spans="1:30" s="1005" customFormat="1">
      <c r="A1250" s="83"/>
      <c r="B1250" s="82"/>
      <c r="C1250" s="82"/>
      <c r="D1250" s="82"/>
      <c r="E1250" s="82"/>
      <c r="F1250" s="82"/>
      <c r="G1250" s="82"/>
      <c r="H1250" s="87"/>
      <c r="I1250" s="82"/>
      <c r="J1250" s="82"/>
      <c r="K1250" s="82"/>
      <c r="L1250" s="82"/>
      <c r="M1250" s="82"/>
      <c r="N1250" s="82"/>
      <c r="O1250" s="87"/>
      <c r="P1250" s="82"/>
      <c r="Q1250" s="82"/>
      <c r="R1250" s="82"/>
      <c r="S1250" s="82"/>
      <c r="T1250" s="82"/>
      <c r="U1250" s="82"/>
      <c r="V1250" s="87"/>
      <c r="W1250" s="82"/>
      <c r="X1250" s="82"/>
      <c r="Y1250" s="82"/>
      <c r="Z1250" s="82"/>
      <c r="AA1250" s="82"/>
      <c r="AB1250" s="82"/>
      <c r="AC1250" s="82"/>
      <c r="AD1250" s="82"/>
    </row>
    <row r="1251" spans="1:30" s="1005" customFormat="1">
      <c r="A1251" s="83"/>
      <c r="B1251" s="82"/>
      <c r="C1251" s="82"/>
      <c r="D1251" s="82"/>
      <c r="E1251" s="82"/>
      <c r="F1251" s="82"/>
      <c r="G1251" s="82"/>
      <c r="H1251" s="87"/>
      <c r="I1251" s="82"/>
      <c r="J1251" s="82"/>
      <c r="K1251" s="82"/>
      <c r="L1251" s="82"/>
      <c r="M1251" s="82"/>
      <c r="N1251" s="82"/>
      <c r="O1251" s="87"/>
      <c r="P1251" s="82"/>
      <c r="Q1251" s="82"/>
      <c r="R1251" s="82"/>
      <c r="S1251" s="82"/>
      <c r="T1251" s="82"/>
      <c r="U1251" s="82"/>
      <c r="V1251" s="87"/>
      <c r="W1251" s="82"/>
      <c r="X1251" s="82"/>
      <c r="Y1251" s="82"/>
      <c r="Z1251" s="82"/>
      <c r="AA1251" s="82"/>
      <c r="AB1251" s="82"/>
      <c r="AC1251" s="82"/>
      <c r="AD1251" s="82"/>
    </row>
    <row r="1252" spans="1:30" s="1005" customFormat="1">
      <c r="A1252" s="83"/>
      <c r="B1252" s="82"/>
      <c r="C1252" s="82"/>
      <c r="D1252" s="82"/>
      <c r="E1252" s="82"/>
      <c r="F1252" s="82"/>
      <c r="G1252" s="82"/>
      <c r="H1252" s="87"/>
      <c r="I1252" s="82"/>
      <c r="J1252" s="82"/>
      <c r="K1252" s="82"/>
      <c r="L1252" s="82"/>
      <c r="M1252" s="82"/>
      <c r="N1252" s="82"/>
      <c r="O1252" s="87"/>
      <c r="P1252" s="82"/>
      <c r="Q1252" s="82"/>
      <c r="R1252" s="82"/>
      <c r="S1252" s="82"/>
      <c r="T1252" s="82"/>
      <c r="U1252" s="82"/>
      <c r="V1252" s="87"/>
      <c r="W1252" s="82"/>
      <c r="X1252" s="82"/>
      <c r="Y1252" s="82"/>
      <c r="Z1252" s="82"/>
      <c r="AA1252" s="82"/>
      <c r="AB1252" s="82"/>
      <c r="AC1252" s="82"/>
      <c r="AD1252" s="82"/>
    </row>
    <row r="1253" spans="1:30" s="1005" customFormat="1">
      <c r="A1253" s="83"/>
      <c r="B1253" s="82"/>
      <c r="C1253" s="82"/>
      <c r="D1253" s="82"/>
      <c r="E1253" s="82"/>
      <c r="F1253" s="82"/>
      <c r="G1253" s="82"/>
      <c r="H1253" s="87"/>
      <c r="I1253" s="82"/>
      <c r="J1253" s="82"/>
      <c r="K1253" s="82"/>
      <c r="L1253" s="82"/>
      <c r="M1253" s="82"/>
      <c r="N1253" s="82"/>
      <c r="O1253" s="87"/>
      <c r="P1253" s="82"/>
      <c r="Q1253" s="82"/>
      <c r="R1253" s="82"/>
      <c r="S1253" s="82"/>
      <c r="T1253" s="82"/>
      <c r="U1253" s="82"/>
      <c r="V1253" s="87"/>
      <c r="W1253" s="82"/>
      <c r="X1253" s="82"/>
      <c r="Y1253" s="82"/>
      <c r="Z1253" s="82"/>
      <c r="AA1253" s="82"/>
      <c r="AB1253" s="82"/>
      <c r="AC1253" s="82"/>
      <c r="AD1253" s="82"/>
    </row>
    <row r="1254" spans="1:30" s="1005" customFormat="1">
      <c r="A1254" s="83"/>
      <c r="B1254" s="82"/>
      <c r="C1254" s="82"/>
      <c r="D1254" s="82"/>
      <c r="E1254" s="82"/>
      <c r="F1254" s="82"/>
      <c r="G1254" s="82"/>
      <c r="H1254" s="87"/>
      <c r="I1254" s="82"/>
      <c r="J1254" s="82"/>
      <c r="K1254" s="82"/>
      <c r="L1254" s="82"/>
      <c r="M1254" s="82"/>
      <c r="N1254" s="82"/>
      <c r="O1254" s="87"/>
      <c r="P1254" s="82"/>
      <c r="Q1254" s="82"/>
      <c r="R1254" s="82"/>
      <c r="S1254" s="82"/>
      <c r="T1254" s="82"/>
      <c r="U1254" s="82"/>
      <c r="V1254" s="87"/>
      <c r="W1254" s="82"/>
      <c r="X1254" s="82"/>
      <c r="Y1254" s="82"/>
      <c r="Z1254" s="82"/>
      <c r="AA1254" s="82"/>
      <c r="AB1254" s="82"/>
      <c r="AC1254" s="82"/>
      <c r="AD1254" s="82"/>
    </row>
    <row r="1255" spans="1:30" s="1005" customFormat="1">
      <c r="A1255" s="83"/>
      <c r="B1255" s="82"/>
      <c r="C1255" s="82"/>
      <c r="D1255" s="82"/>
      <c r="E1255" s="82"/>
      <c r="F1255" s="82"/>
      <c r="G1255" s="82"/>
      <c r="H1255" s="87"/>
      <c r="I1255" s="82"/>
      <c r="J1255" s="82"/>
      <c r="K1255" s="82"/>
      <c r="L1255" s="82"/>
      <c r="M1255" s="82"/>
      <c r="N1255" s="82"/>
      <c r="O1255" s="87"/>
      <c r="P1255" s="82"/>
      <c r="Q1255" s="82"/>
      <c r="R1255" s="82"/>
      <c r="S1255" s="82"/>
      <c r="T1255" s="82"/>
      <c r="U1255" s="82"/>
      <c r="V1255" s="87"/>
      <c r="W1255" s="82"/>
      <c r="X1255" s="82"/>
      <c r="Y1255" s="82"/>
      <c r="Z1255" s="82"/>
      <c r="AA1255" s="82"/>
      <c r="AB1255" s="82"/>
      <c r="AC1255" s="82"/>
      <c r="AD1255" s="82"/>
    </row>
    <row r="1256" spans="1:30" s="1005" customFormat="1">
      <c r="A1256" s="83"/>
      <c r="B1256" s="82"/>
      <c r="C1256" s="82"/>
      <c r="D1256" s="82"/>
      <c r="E1256" s="82"/>
      <c r="F1256" s="82"/>
      <c r="G1256" s="82"/>
      <c r="H1256" s="87"/>
      <c r="I1256" s="82"/>
      <c r="J1256" s="82"/>
      <c r="K1256" s="82"/>
      <c r="L1256" s="82"/>
      <c r="M1256" s="82"/>
      <c r="N1256" s="82"/>
      <c r="O1256" s="87"/>
      <c r="P1256" s="82"/>
      <c r="Q1256" s="82"/>
      <c r="R1256" s="82"/>
      <c r="S1256" s="82"/>
      <c r="T1256" s="82"/>
      <c r="U1256" s="82"/>
      <c r="V1256" s="87"/>
      <c r="W1256" s="82"/>
      <c r="X1256" s="82"/>
      <c r="Y1256" s="82"/>
      <c r="Z1256" s="82"/>
      <c r="AA1256" s="82"/>
      <c r="AB1256" s="82"/>
      <c r="AC1256" s="82"/>
      <c r="AD1256" s="82"/>
    </row>
    <row r="1257" spans="1:30" s="1005" customFormat="1">
      <c r="A1257" s="83"/>
      <c r="B1257" s="82"/>
      <c r="C1257" s="82"/>
      <c r="D1257" s="82"/>
      <c r="E1257" s="82"/>
      <c r="F1257" s="82"/>
      <c r="G1257" s="82"/>
      <c r="H1257" s="87"/>
      <c r="I1257" s="82"/>
      <c r="J1257" s="82"/>
      <c r="K1257" s="82"/>
      <c r="L1257" s="82"/>
      <c r="M1257" s="82"/>
      <c r="N1257" s="82"/>
      <c r="O1257" s="87"/>
      <c r="P1257" s="82"/>
      <c r="Q1257" s="82"/>
      <c r="R1257" s="82"/>
      <c r="S1257" s="82"/>
      <c r="T1257" s="82"/>
      <c r="U1257" s="82"/>
      <c r="V1257" s="87"/>
      <c r="W1257" s="82"/>
      <c r="X1257" s="82"/>
      <c r="Y1257" s="82"/>
      <c r="Z1257" s="82"/>
      <c r="AA1257" s="82"/>
      <c r="AB1257" s="82"/>
      <c r="AC1257" s="82"/>
      <c r="AD1257" s="82"/>
    </row>
    <row r="1258" spans="1:30" s="1005" customFormat="1">
      <c r="A1258" s="83"/>
      <c r="B1258" s="82"/>
      <c r="C1258" s="82"/>
      <c r="D1258" s="82"/>
      <c r="E1258" s="82"/>
      <c r="F1258" s="82"/>
      <c r="G1258" s="82"/>
      <c r="H1258" s="87"/>
      <c r="I1258" s="82"/>
      <c r="J1258" s="82"/>
      <c r="K1258" s="82"/>
      <c r="L1258" s="82"/>
      <c r="M1258" s="82"/>
      <c r="N1258" s="82"/>
      <c r="O1258" s="87"/>
      <c r="P1258" s="82"/>
      <c r="Q1258" s="82"/>
      <c r="R1258" s="82"/>
      <c r="S1258" s="82"/>
      <c r="T1258" s="82"/>
      <c r="U1258" s="82"/>
      <c r="V1258" s="87"/>
      <c r="W1258" s="82"/>
      <c r="X1258" s="82"/>
      <c r="Y1258" s="82"/>
      <c r="Z1258" s="82"/>
      <c r="AA1258" s="82"/>
      <c r="AB1258" s="82"/>
      <c r="AC1258" s="82"/>
      <c r="AD1258" s="82"/>
    </row>
    <row r="1259" spans="1:30" s="1005" customFormat="1">
      <c r="A1259" s="83"/>
      <c r="B1259" s="82"/>
      <c r="C1259" s="82"/>
      <c r="D1259" s="82"/>
      <c r="E1259" s="82"/>
      <c r="F1259" s="82"/>
      <c r="G1259" s="82"/>
      <c r="H1259" s="87"/>
      <c r="I1259" s="82"/>
      <c r="J1259" s="82"/>
      <c r="K1259" s="82"/>
      <c r="L1259" s="82"/>
      <c r="M1259" s="82"/>
      <c r="N1259" s="82"/>
      <c r="O1259" s="87"/>
      <c r="P1259" s="82"/>
      <c r="Q1259" s="82"/>
      <c r="R1259" s="82"/>
      <c r="S1259" s="82"/>
      <c r="T1259" s="82"/>
      <c r="U1259" s="82"/>
      <c r="V1259" s="87"/>
      <c r="W1259" s="82"/>
      <c r="X1259" s="82"/>
      <c r="Y1259" s="82"/>
      <c r="Z1259" s="82"/>
      <c r="AA1259" s="82"/>
      <c r="AB1259" s="82"/>
      <c r="AC1259" s="82"/>
      <c r="AD1259" s="82"/>
    </row>
    <row r="1260" spans="1:30" s="1005" customFormat="1">
      <c r="A1260" s="83"/>
      <c r="B1260" s="82"/>
      <c r="C1260" s="82"/>
      <c r="D1260" s="82"/>
      <c r="E1260" s="82"/>
      <c r="F1260" s="82"/>
      <c r="G1260" s="82"/>
      <c r="H1260" s="87"/>
      <c r="I1260" s="82"/>
      <c r="J1260" s="82"/>
      <c r="K1260" s="82"/>
      <c r="L1260" s="82"/>
      <c r="M1260" s="82"/>
      <c r="N1260" s="82"/>
      <c r="O1260" s="87"/>
      <c r="P1260" s="82"/>
      <c r="Q1260" s="82"/>
      <c r="R1260" s="82"/>
      <c r="S1260" s="82"/>
      <c r="T1260" s="82"/>
      <c r="U1260" s="82"/>
      <c r="V1260" s="87"/>
      <c r="W1260" s="82"/>
      <c r="X1260" s="82"/>
      <c r="Y1260" s="82"/>
      <c r="Z1260" s="82"/>
      <c r="AA1260" s="82"/>
      <c r="AB1260" s="82"/>
      <c r="AC1260" s="82"/>
      <c r="AD1260" s="82"/>
    </row>
    <row r="1261" spans="1:30" s="1005" customFormat="1">
      <c r="A1261" s="83"/>
      <c r="B1261" s="82"/>
      <c r="C1261" s="82"/>
      <c r="D1261" s="82"/>
      <c r="E1261" s="82"/>
      <c r="F1261" s="82"/>
      <c r="G1261" s="82"/>
      <c r="H1261" s="87"/>
      <c r="I1261" s="82"/>
      <c r="J1261" s="82"/>
      <c r="K1261" s="82"/>
      <c r="L1261" s="82"/>
      <c r="M1261" s="82"/>
      <c r="N1261" s="82"/>
      <c r="O1261" s="87"/>
      <c r="P1261" s="82"/>
      <c r="Q1261" s="82"/>
      <c r="R1261" s="82"/>
      <c r="S1261" s="82"/>
      <c r="T1261" s="82"/>
      <c r="U1261" s="82"/>
      <c r="V1261" s="87"/>
      <c r="W1261" s="82"/>
      <c r="X1261" s="82"/>
      <c r="Y1261" s="82"/>
      <c r="Z1261" s="82"/>
      <c r="AA1261" s="82"/>
      <c r="AB1261" s="82"/>
      <c r="AC1261" s="82"/>
      <c r="AD1261" s="82"/>
    </row>
    <row r="1262" spans="1:30" s="1005" customFormat="1">
      <c r="A1262" s="83"/>
      <c r="B1262" s="82"/>
      <c r="C1262" s="82"/>
      <c r="D1262" s="82"/>
      <c r="E1262" s="82"/>
      <c r="F1262" s="82"/>
      <c r="G1262" s="82"/>
      <c r="H1262" s="87"/>
      <c r="I1262" s="82"/>
      <c r="J1262" s="82"/>
      <c r="K1262" s="82"/>
      <c r="L1262" s="82"/>
      <c r="M1262" s="82"/>
      <c r="N1262" s="82"/>
      <c r="O1262" s="87"/>
      <c r="P1262" s="82"/>
      <c r="Q1262" s="82"/>
      <c r="R1262" s="82"/>
      <c r="S1262" s="82"/>
      <c r="T1262" s="82"/>
      <c r="U1262" s="82"/>
      <c r="V1262" s="87"/>
      <c r="W1262" s="82"/>
      <c r="X1262" s="82"/>
      <c r="Y1262" s="82"/>
      <c r="Z1262" s="82"/>
      <c r="AA1262" s="82"/>
      <c r="AB1262" s="82"/>
      <c r="AC1262" s="82"/>
      <c r="AD1262" s="82"/>
    </row>
    <row r="1263" spans="1:30" s="1005" customFormat="1">
      <c r="A1263" s="83"/>
      <c r="B1263" s="82"/>
      <c r="C1263" s="82"/>
      <c r="D1263" s="82"/>
      <c r="E1263" s="82"/>
      <c r="F1263" s="82"/>
      <c r="G1263" s="82"/>
      <c r="H1263" s="87"/>
      <c r="I1263" s="82"/>
      <c r="J1263" s="82"/>
      <c r="K1263" s="82"/>
      <c r="L1263" s="82"/>
      <c r="M1263" s="82"/>
      <c r="N1263" s="82"/>
      <c r="O1263" s="87"/>
      <c r="P1263" s="82"/>
      <c r="Q1263" s="82"/>
      <c r="R1263" s="82"/>
      <c r="S1263" s="82"/>
      <c r="T1263" s="82"/>
      <c r="U1263" s="82"/>
      <c r="V1263" s="87"/>
      <c r="W1263" s="82"/>
      <c r="X1263" s="82"/>
      <c r="Y1263" s="82"/>
      <c r="Z1263" s="82"/>
      <c r="AA1263" s="82"/>
      <c r="AB1263" s="82"/>
      <c r="AC1263" s="82"/>
      <c r="AD1263" s="82"/>
    </row>
    <row r="1264" spans="1:30" s="1005" customFormat="1">
      <c r="A1264" s="83"/>
      <c r="B1264" s="82"/>
      <c r="C1264" s="82"/>
      <c r="D1264" s="82"/>
      <c r="E1264" s="82"/>
      <c r="F1264" s="82"/>
      <c r="G1264" s="82"/>
      <c r="H1264" s="87"/>
      <c r="I1264" s="82"/>
      <c r="J1264" s="82"/>
      <c r="K1264" s="82"/>
      <c r="L1264" s="82"/>
      <c r="M1264" s="82"/>
      <c r="N1264" s="82"/>
      <c r="O1264" s="87"/>
      <c r="P1264" s="82"/>
      <c r="Q1264" s="82"/>
      <c r="R1264" s="82"/>
      <c r="S1264" s="82"/>
      <c r="T1264" s="82"/>
      <c r="U1264" s="82"/>
      <c r="V1264" s="87"/>
      <c r="W1264" s="82"/>
      <c r="X1264" s="82"/>
      <c r="Y1264" s="82"/>
      <c r="Z1264" s="82"/>
      <c r="AA1264" s="82"/>
      <c r="AB1264" s="82"/>
      <c r="AC1264" s="82"/>
      <c r="AD1264" s="82"/>
    </row>
    <row r="1265" spans="1:30" s="1005" customFormat="1">
      <c r="A1265" s="83"/>
      <c r="B1265" s="82"/>
      <c r="C1265" s="82"/>
      <c r="D1265" s="82"/>
      <c r="E1265" s="82"/>
      <c r="F1265" s="82"/>
      <c r="G1265" s="82"/>
      <c r="H1265" s="87"/>
      <c r="I1265" s="82"/>
      <c r="J1265" s="82"/>
      <c r="K1265" s="82"/>
      <c r="L1265" s="82"/>
      <c r="M1265" s="82"/>
      <c r="N1265" s="82"/>
      <c r="O1265" s="87"/>
      <c r="P1265" s="82"/>
      <c r="Q1265" s="82"/>
      <c r="R1265" s="82"/>
      <c r="S1265" s="82"/>
      <c r="T1265" s="82"/>
      <c r="U1265" s="82"/>
      <c r="V1265" s="87"/>
      <c r="W1265" s="82"/>
      <c r="X1265" s="82"/>
      <c r="Y1265" s="82"/>
      <c r="Z1265" s="82"/>
      <c r="AA1265" s="82"/>
      <c r="AB1265" s="82"/>
      <c r="AC1265" s="82"/>
      <c r="AD1265" s="82"/>
    </row>
    <row r="1266" spans="1:30" s="1005" customFormat="1">
      <c r="A1266" s="83"/>
      <c r="B1266" s="82"/>
      <c r="C1266" s="82"/>
      <c r="D1266" s="82"/>
      <c r="E1266" s="82"/>
      <c r="F1266" s="82"/>
      <c r="G1266" s="82"/>
      <c r="H1266" s="87"/>
      <c r="I1266" s="82"/>
      <c r="J1266" s="82"/>
      <c r="K1266" s="82"/>
      <c r="L1266" s="82"/>
      <c r="M1266" s="82"/>
      <c r="N1266" s="82"/>
      <c r="O1266" s="87"/>
      <c r="P1266" s="82"/>
      <c r="Q1266" s="82"/>
      <c r="R1266" s="82"/>
      <c r="S1266" s="82"/>
      <c r="T1266" s="82"/>
      <c r="U1266" s="82"/>
      <c r="V1266" s="87"/>
      <c r="W1266" s="82"/>
      <c r="X1266" s="82"/>
      <c r="Y1266" s="82"/>
      <c r="Z1266" s="82"/>
      <c r="AA1266" s="82"/>
      <c r="AB1266" s="82"/>
      <c r="AC1266" s="82"/>
      <c r="AD1266" s="82"/>
    </row>
    <row r="1267" spans="1:30" s="1005" customFormat="1">
      <c r="A1267" s="83"/>
      <c r="B1267" s="82"/>
      <c r="C1267" s="82"/>
      <c r="D1267" s="82"/>
      <c r="E1267" s="82"/>
      <c r="F1267" s="82"/>
      <c r="G1267" s="82"/>
      <c r="H1267" s="87"/>
      <c r="I1267" s="82"/>
      <c r="J1267" s="82"/>
      <c r="K1267" s="82"/>
      <c r="L1267" s="82"/>
      <c r="M1267" s="82"/>
      <c r="N1267" s="82"/>
      <c r="O1267" s="87"/>
      <c r="P1267" s="82"/>
      <c r="Q1267" s="82"/>
      <c r="R1267" s="82"/>
      <c r="S1267" s="82"/>
      <c r="T1267" s="82"/>
      <c r="U1267" s="82"/>
      <c r="V1267" s="87"/>
      <c r="W1267" s="82"/>
      <c r="X1267" s="82"/>
      <c r="Y1267" s="82"/>
      <c r="Z1267" s="82"/>
      <c r="AA1267" s="82"/>
      <c r="AB1267" s="82"/>
      <c r="AC1267" s="82"/>
      <c r="AD1267" s="82"/>
    </row>
    <row r="1268" spans="1:30" s="1005" customFormat="1">
      <c r="A1268" s="83"/>
      <c r="B1268" s="82"/>
      <c r="C1268" s="82"/>
      <c r="D1268" s="82"/>
      <c r="E1268" s="82"/>
      <c r="F1268" s="82"/>
      <c r="G1268" s="82"/>
      <c r="H1268" s="87"/>
      <c r="I1268" s="82"/>
      <c r="J1268" s="82"/>
      <c r="K1268" s="82"/>
      <c r="L1268" s="82"/>
      <c r="M1268" s="82"/>
      <c r="N1268" s="82"/>
      <c r="O1268" s="87"/>
      <c r="P1268" s="82"/>
      <c r="Q1268" s="82"/>
      <c r="R1268" s="82"/>
      <c r="S1268" s="82"/>
      <c r="T1268" s="82"/>
      <c r="U1268" s="82"/>
      <c r="V1268" s="87"/>
      <c r="W1268" s="82"/>
      <c r="X1268" s="82"/>
      <c r="Y1268" s="82"/>
      <c r="Z1268" s="82"/>
      <c r="AA1268" s="82"/>
      <c r="AB1268" s="82"/>
      <c r="AC1268" s="82"/>
      <c r="AD1268" s="82"/>
    </row>
    <row r="1269" spans="1:30" s="1005" customFormat="1">
      <c r="A1269" s="83"/>
      <c r="B1269" s="82"/>
      <c r="C1269" s="82"/>
      <c r="D1269" s="82"/>
      <c r="E1269" s="82"/>
      <c r="F1269" s="82"/>
      <c r="G1269" s="82"/>
      <c r="H1269" s="87"/>
      <c r="I1269" s="82"/>
      <c r="J1269" s="82"/>
      <c r="K1269" s="82"/>
      <c r="L1269" s="82"/>
      <c r="M1269" s="82"/>
      <c r="N1269" s="82"/>
      <c r="O1269" s="87"/>
      <c r="P1269" s="82"/>
      <c r="Q1269" s="82"/>
      <c r="R1269" s="82"/>
      <c r="S1269" s="82"/>
      <c r="T1269" s="82"/>
      <c r="U1269" s="82"/>
      <c r="V1269" s="87"/>
      <c r="W1269" s="82"/>
      <c r="X1269" s="82"/>
      <c r="Y1269" s="82"/>
      <c r="Z1269" s="82"/>
      <c r="AA1269" s="82"/>
      <c r="AB1269" s="82"/>
      <c r="AC1269" s="82"/>
      <c r="AD1269" s="82"/>
    </row>
    <row r="1270" spans="1:30" s="1005" customFormat="1">
      <c r="A1270" s="83"/>
      <c r="B1270" s="82"/>
      <c r="C1270" s="82"/>
      <c r="D1270" s="82"/>
      <c r="E1270" s="82"/>
      <c r="F1270" s="82"/>
      <c r="G1270" s="82"/>
      <c r="H1270" s="87"/>
      <c r="I1270" s="82"/>
      <c r="J1270" s="82"/>
      <c r="K1270" s="82"/>
      <c r="L1270" s="82"/>
      <c r="M1270" s="82"/>
      <c r="N1270" s="82"/>
      <c r="O1270" s="87"/>
      <c r="P1270" s="82"/>
      <c r="Q1270" s="82"/>
      <c r="R1270" s="82"/>
      <c r="S1270" s="82"/>
      <c r="T1270" s="82"/>
      <c r="U1270" s="82"/>
      <c r="V1270" s="87"/>
      <c r="W1270" s="82"/>
      <c r="X1270" s="82"/>
      <c r="Y1270" s="82"/>
      <c r="Z1270" s="82"/>
      <c r="AA1270" s="82"/>
      <c r="AB1270" s="82"/>
      <c r="AC1270" s="82"/>
      <c r="AD1270" s="82"/>
    </row>
    <row r="1271" spans="1:30" s="1005" customFormat="1">
      <c r="A1271" s="83"/>
      <c r="B1271" s="82"/>
      <c r="C1271" s="82"/>
      <c r="D1271" s="82"/>
      <c r="E1271" s="82"/>
      <c r="F1271" s="82"/>
      <c r="G1271" s="82"/>
      <c r="H1271" s="87"/>
      <c r="I1271" s="82"/>
      <c r="J1271" s="82"/>
      <c r="K1271" s="82"/>
      <c r="L1271" s="82"/>
      <c r="M1271" s="82"/>
      <c r="N1271" s="82"/>
      <c r="O1271" s="87"/>
      <c r="P1271" s="82"/>
      <c r="Q1271" s="82"/>
      <c r="R1271" s="82"/>
      <c r="S1271" s="82"/>
      <c r="T1271" s="82"/>
      <c r="U1271" s="82"/>
      <c r="V1271" s="87"/>
      <c r="W1271" s="82"/>
      <c r="X1271" s="82"/>
      <c r="Y1271" s="82"/>
      <c r="Z1271" s="82"/>
      <c r="AA1271" s="82"/>
      <c r="AB1271" s="82"/>
      <c r="AC1271" s="82"/>
      <c r="AD1271" s="82"/>
    </row>
    <row r="1272" spans="1:30" s="1005" customFormat="1">
      <c r="A1272" s="83"/>
      <c r="B1272" s="82"/>
      <c r="C1272" s="82"/>
      <c r="D1272" s="82"/>
      <c r="E1272" s="82"/>
      <c r="F1272" s="82"/>
      <c r="G1272" s="82"/>
      <c r="H1272" s="87"/>
      <c r="I1272" s="82"/>
      <c r="J1272" s="82"/>
      <c r="K1272" s="82"/>
      <c r="L1272" s="82"/>
      <c r="M1272" s="82"/>
      <c r="N1272" s="82"/>
      <c r="O1272" s="87"/>
      <c r="P1272" s="82"/>
      <c r="Q1272" s="82"/>
      <c r="R1272" s="82"/>
      <c r="S1272" s="82"/>
      <c r="T1272" s="82"/>
      <c r="U1272" s="82"/>
      <c r="V1272" s="87"/>
      <c r="W1272" s="82"/>
      <c r="X1272" s="82"/>
      <c r="Y1272" s="82"/>
      <c r="Z1272" s="82"/>
      <c r="AA1272" s="82"/>
      <c r="AB1272" s="82"/>
      <c r="AC1272" s="82"/>
      <c r="AD1272" s="82"/>
    </row>
    <row r="1273" spans="1:30" s="1005" customFormat="1">
      <c r="A1273" s="83"/>
      <c r="B1273" s="82"/>
      <c r="C1273" s="82"/>
      <c r="D1273" s="82"/>
      <c r="E1273" s="82"/>
      <c r="F1273" s="82"/>
      <c r="G1273" s="82"/>
      <c r="H1273" s="87"/>
      <c r="I1273" s="82"/>
      <c r="J1273" s="82"/>
      <c r="K1273" s="82"/>
      <c r="L1273" s="82"/>
      <c r="M1273" s="82"/>
      <c r="N1273" s="82"/>
      <c r="O1273" s="87"/>
      <c r="P1273" s="82"/>
      <c r="Q1273" s="82"/>
      <c r="R1273" s="82"/>
      <c r="S1273" s="82"/>
      <c r="T1273" s="82"/>
      <c r="U1273" s="82"/>
      <c r="V1273" s="87"/>
      <c r="W1273" s="82"/>
      <c r="X1273" s="82"/>
      <c r="Y1273" s="82"/>
      <c r="Z1273" s="82"/>
      <c r="AA1273" s="82"/>
      <c r="AB1273" s="82"/>
      <c r="AC1273" s="82"/>
      <c r="AD1273" s="82"/>
    </row>
    <row r="1274" spans="1:30" s="1005" customFormat="1">
      <c r="A1274" s="83"/>
      <c r="B1274" s="82"/>
      <c r="C1274" s="82"/>
      <c r="D1274" s="82"/>
      <c r="E1274" s="82"/>
      <c r="F1274" s="82"/>
      <c r="G1274" s="82"/>
      <c r="H1274" s="87"/>
      <c r="I1274" s="82"/>
      <c r="J1274" s="82"/>
      <c r="K1274" s="82"/>
      <c r="L1274" s="82"/>
      <c r="M1274" s="82"/>
      <c r="N1274" s="82"/>
      <c r="O1274" s="87"/>
      <c r="P1274" s="82"/>
      <c r="Q1274" s="82"/>
      <c r="R1274" s="82"/>
      <c r="S1274" s="82"/>
      <c r="T1274" s="82"/>
      <c r="U1274" s="82"/>
      <c r="V1274" s="87"/>
      <c r="W1274" s="82"/>
      <c r="X1274" s="82"/>
      <c r="Y1274" s="82"/>
      <c r="Z1274" s="82"/>
      <c r="AA1274" s="82"/>
      <c r="AB1274" s="82"/>
      <c r="AC1274" s="82"/>
      <c r="AD1274" s="82"/>
    </row>
    <row r="1275" spans="1:30" s="1005" customFormat="1">
      <c r="A1275" s="83"/>
      <c r="B1275" s="82"/>
      <c r="C1275" s="82"/>
      <c r="D1275" s="82"/>
      <c r="E1275" s="82"/>
      <c r="F1275" s="82"/>
      <c r="G1275" s="82"/>
      <c r="H1275" s="87"/>
      <c r="I1275" s="82"/>
      <c r="J1275" s="82"/>
      <c r="K1275" s="82"/>
      <c r="L1275" s="82"/>
      <c r="M1275" s="82"/>
      <c r="N1275" s="82"/>
      <c r="O1275" s="87"/>
      <c r="P1275" s="82"/>
      <c r="Q1275" s="82"/>
      <c r="R1275" s="82"/>
      <c r="S1275" s="82"/>
      <c r="T1275" s="82"/>
      <c r="U1275" s="82"/>
      <c r="V1275" s="87"/>
      <c r="W1275" s="82"/>
      <c r="X1275" s="82"/>
      <c r="Y1275" s="82"/>
      <c r="Z1275" s="82"/>
      <c r="AA1275" s="82"/>
      <c r="AB1275" s="82"/>
      <c r="AC1275" s="82"/>
      <c r="AD1275" s="82"/>
    </row>
    <row r="1276" spans="1:30" s="1005" customFormat="1">
      <c r="A1276" s="83"/>
      <c r="B1276" s="82"/>
      <c r="C1276" s="82"/>
      <c r="D1276" s="82"/>
      <c r="E1276" s="82"/>
      <c r="F1276" s="82"/>
      <c r="G1276" s="82"/>
      <c r="H1276" s="87"/>
      <c r="I1276" s="82"/>
      <c r="J1276" s="82"/>
      <c r="K1276" s="82"/>
      <c r="L1276" s="82"/>
      <c r="M1276" s="82"/>
      <c r="N1276" s="82"/>
      <c r="O1276" s="87"/>
      <c r="P1276" s="82"/>
      <c r="Q1276" s="82"/>
      <c r="R1276" s="82"/>
      <c r="S1276" s="82"/>
      <c r="T1276" s="82"/>
      <c r="U1276" s="82"/>
      <c r="V1276" s="87"/>
      <c r="W1276" s="82"/>
      <c r="X1276" s="82"/>
      <c r="Y1276" s="82"/>
      <c r="Z1276" s="82"/>
      <c r="AA1276" s="82"/>
      <c r="AB1276" s="82"/>
      <c r="AC1276" s="82"/>
      <c r="AD1276" s="82"/>
    </row>
    <row r="1277" spans="1:30" s="1005" customFormat="1">
      <c r="A1277" s="83"/>
      <c r="B1277" s="82"/>
      <c r="C1277" s="82"/>
      <c r="D1277" s="82"/>
      <c r="E1277" s="82"/>
      <c r="F1277" s="82"/>
      <c r="G1277" s="82"/>
      <c r="H1277" s="87"/>
      <c r="I1277" s="82"/>
      <c r="J1277" s="82"/>
      <c r="K1277" s="82"/>
      <c r="L1277" s="82"/>
      <c r="M1277" s="82"/>
      <c r="N1277" s="82"/>
      <c r="O1277" s="87"/>
      <c r="P1277" s="82"/>
      <c r="Q1277" s="82"/>
      <c r="R1277" s="82"/>
      <c r="S1277" s="82"/>
      <c r="T1277" s="82"/>
      <c r="U1277" s="82"/>
      <c r="V1277" s="87"/>
      <c r="W1277" s="82"/>
      <c r="X1277" s="82"/>
      <c r="Y1277" s="82"/>
      <c r="Z1277" s="82"/>
      <c r="AA1277" s="82"/>
      <c r="AB1277" s="82"/>
      <c r="AC1277" s="82"/>
      <c r="AD1277" s="82"/>
    </row>
    <row r="1278" spans="1:30" s="1005" customFormat="1">
      <c r="A1278" s="83"/>
      <c r="B1278" s="82"/>
      <c r="C1278" s="82"/>
      <c r="D1278" s="82"/>
      <c r="E1278" s="82"/>
      <c r="F1278" s="82"/>
      <c r="G1278" s="82"/>
      <c r="H1278" s="87"/>
      <c r="I1278" s="82"/>
      <c r="J1278" s="82"/>
      <c r="K1278" s="82"/>
      <c r="L1278" s="82"/>
      <c r="M1278" s="82"/>
      <c r="N1278" s="82"/>
      <c r="O1278" s="87"/>
      <c r="P1278" s="82"/>
      <c r="Q1278" s="82"/>
      <c r="R1278" s="82"/>
      <c r="S1278" s="82"/>
      <c r="T1278" s="82"/>
      <c r="U1278" s="82"/>
      <c r="V1278" s="87"/>
      <c r="W1278" s="82"/>
      <c r="X1278" s="82"/>
      <c r="Y1278" s="82"/>
      <c r="Z1278" s="82"/>
      <c r="AA1278" s="82"/>
      <c r="AB1278" s="82"/>
      <c r="AC1278" s="82"/>
      <c r="AD1278" s="82"/>
    </row>
    <row r="1279" spans="1:30" s="1005" customFormat="1">
      <c r="A1279" s="83"/>
      <c r="B1279" s="82"/>
      <c r="C1279" s="82"/>
      <c r="D1279" s="82"/>
      <c r="E1279" s="82"/>
      <c r="F1279" s="82"/>
      <c r="G1279" s="82"/>
      <c r="H1279" s="87"/>
      <c r="I1279" s="82"/>
      <c r="J1279" s="82"/>
      <c r="K1279" s="82"/>
      <c r="L1279" s="82"/>
      <c r="M1279" s="82"/>
      <c r="N1279" s="82"/>
      <c r="O1279" s="87"/>
      <c r="P1279" s="82"/>
      <c r="Q1279" s="82"/>
      <c r="R1279" s="82"/>
      <c r="S1279" s="82"/>
      <c r="T1279" s="82"/>
      <c r="U1279" s="82"/>
      <c r="V1279" s="87"/>
      <c r="W1279" s="82"/>
      <c r="X1279" s="82"/>
      <c r="Y1279" s="82"/>
      <c r="Z1279" s="82"/>
      <c r="AA1279" s="82"/>
      <c r="AB1279" s="82"/>
      <c r="AC1279" s="82"/>
      <c r="AD1279" s="82"/>
    </row>
    <row r="1280" spans="1:30" s="1005" customFormat="1">
      <c r="A1280" s="83"/>
      <c r="B1280" s="82"/>
      <c r="C1280" s="82"/>
      <c r="D1280" s="82"/>
      <c r="E1280" s="82"/>
      <c r="F1280" s="82"/>
      <c r="G1280" s="82"/>
      <c r="H1280" s="87"/>
      <c r="I1280" s="82"/>
      <c r="J1280" s="82"/>
      <c r="K1280" s="82"/>
      <c r="L1280" s="82"/>
      <c r="M1280" s="82"/>
      <c r="N1280" s="82"/>
      <c r="O1280" s="87"/>
      <c r="P1280" s="82"/>
      <c r="Q1280" s="82"/>
      <c r="R1280" s="82"/>
      <c r="S1280" s="82"/>
      <c r="T1280" s="82"/>
      <c r="U1280" s="82"/>
      <c r="V1280" s="87"/>
      <c r="W1280" s="82"/>
      <c r="X1280" s="82"/>
      <c r="Y1280" s="82"/>
      <c r="Z1280" s="82"/>
      <c r="AA1280" s="82"/>
      <c r="AB1280" s="82"/>
      <c r="AC1280" s="82"/>
      <c r="AD1280" s="82"/>
    </row>
    <row r="1281" spans="1:30" s="1005" customFormat="1">
      <c r="A1281" s="83"/>
      <c r="B1281" s="82"/>
      <c r="C1281" s="82"/>
      <c r="D1281" s="82"/>
      <c r="E1281" s="82"/>
      <c r="F1281" s="82"/>
      <c r="G1281" s="82"/>
      <c r="H1281" s="87"/>
      <c r="I1281" s="82"/>
      <c r="J1281" s="82"/>
      <c r="K1281" s="82"/>
      <c r="L1281" s="82"/>
      <c r="M1281" s="82"/>
      <c r="N1281" s="82"/>
      <c r="O1281" s="87"/>
      <c r="P1281" s="82"/>
      <c r="Q1281" s="82"/>
      <c r="R1281" s="82"/>
      <c r="S1281" s="82"/>
      <c r="T1281" s="82"/>
      <c r="U1281" s="82"/>
      <c r="V1281" s="87"/>
      <c r="W1281" s="82"/>
      <c r="X1281" s="82"/>
      <c r="Y1281" s="82"/>
      <c r="Z1281" s="82"/>
      <c r="AA1281" s="82"/>
      <c r="AB1281" s="82"/>
      <c r="AC1281" s="82"/>
      <c r="AD1281" s="82"/>
    </row>
    <row r="1282" spans="1:30" s="1005" customFormat="1">
      <c r="A1282" s="83"/>
      <c r="B1282" s="82"/>
      <c r="C1282" s="82"/>
      <c r="D1282" s="82"/>
      <c r="E1282" s="82"/>
      <c r="F1282" s="82"/>
      <c r="G1282" s="82"/>
      <c r="H1282" s="87"/>
      <c r="I1282" s="82"/>
      <c r="J1282" s="82"/>
      <c r="K1282" s="82"/>
      <c r="L1282" s="82"/>
      <c r="M1282" s="82"/>
      <c r="N1282" s="82"/>
      <c r="O1282" s="87"/>
      <c r="P1282" s="82"/>
      <c r="Q1282" s="82"/>
      <c r="R1282" s="82"/>
      <c r="S1282" s="82"/>
      <c r="T1282" s="82"/>
      <c r="U1282" s="82"/>
      <c r="V1282" s="87"/>
      <c r="W1282" s="82"/>
      <c r="X1282" s="82"/>
      <c r="Y1282" s="82"/>
      <c r="Z1282" s="82"/>
      <c r="AA1282" s="82"/>
      <c r="AB1282" s="82"/>
      <c r="AC1282" s="82"/>
      <c r="AD1282" s="82"/>
    </row>
    <row r="1283" spans="1:30" s="1005" customFormat="1">
      <c r="A1283" s="83"/>
      <c r="B1283" s="82"/>
      <c r="C1283" s="82"/>
      <c r="D1283" s="82"/>
      <c r="E1283" s="82"/>
      <c r="F1283" s="82"/>
      <c r="G1283" s="82"/>
      <c r="H1283" s="87"/>
      <c r="I1283" s="82"/>
      <c r="J1283" s="82"/>
      <c r="K1283" s="82"/>
      <c r="L1283" s="82"/>
      <c r="M1283" s="82"/>
      <c r="N1283" s="82"/>
      <c r="O1283" s="87"/>
      <c r="P1283" s="82"/>
      <c r="Q1283" s="82"/>
      <c r="R1283" s="82"/>
      <c r="S1283" s="82"/>
      <c r="T1283" s="82"/>
      <c r="U1283" s="82"/>
      <c r="V1283" s="87"/>
      <c r="W1283" s="82"/>
      <c r="X1283" s="82"/>
      <c r="Y1283" s="82"/>
      <c r="Z1283" s="82"/>
      <c r="AA1283" s="82"/>
      <c r="AB1283" s="82"/>
      <c r="AC1283" s="82"/>
      <c r="AD1283" s="82"/>
    </row>
    <row r="1284" spans="1:30" s="1005" customFormat="1">
      <c r="A1284" s="83"/>
      <c r="B1284" s="82"/>
      <c r="C1284" s="82"/>
      <c r="D1284" s="82"/>
      <c r="E1284" s="82"/>
      <c r="F1284" s="82"/>
      <c r="G1284" s="82"/>
      <c r="H1284" s="87"/>
      <c r="I1284" s="82"/>
      <c r="J1284" s="82"/>
      <c r="K1284" s="82"/>
      <c r="L1284" s="82"/>
      <c r="M1284" s="82"/>
      <c r="N1284" s="82"/>
      <c r="O1284" s="87"/>
      <c r="P1284" s="82"/>
      <c r="Q1284" s="82"/>
      <c r="R1284" s="82"/>
      <c r="S1284" s="82"/>
      <c r="T1284" s="82"/>
      <c r="U1284" s="82"/>
      <c r="V1284" s="87"/>
      <c r="W1284" s="82"/>
      <c r="X1284" s="82"/>
      <c r="Y1284" s="82"/>
      <c r="Z1284" s="82"/>
      <c r="AA1284" s="82"/>
      <c r="AB1284" s="82"/>
      <c r="AC1284" s="82"/>
      <c r="AD1284" s="82"/>
    </row>
    <row r="1285" spans="1:30" s="1005" customFormat="1">
      <c r="A1285" s="83"/>
      <c r="B1285" s="82"/>
      <c r="C1285" s="82"/>
      <c r="D1285" s="82"/>
      <c r="E1285" s="82"/>
      <c r="F1285" s="82"/>
      <c r="G1285" s="82"/>
      <c r="H1285" s="87"/>
      <c r="I1285" s="82"/>
      <c r="J1285" s="82"/>
      <c r="K1285" s="82"/>
      <c r="L1285" s="82"/>
      <c r="M1285" s="82"/>
      <c r="N1285" s="82"/>
      <c r="O1285" s="87"/>
      <c r="P1285" s="82"/>
      <c r="Q1285" s="82"/>
      <c r="R1285" s="82"/>
      <c r="S1285" s="82"/>
      <c r="T1285" s="82"/>
      <c r="U1285" s="82"/>
      <c r="V1285" s="87"/>
      <c r="W1285" s="82"/>
      <c r="X1285" s="82"/>
      <c r="Y1285" s="82"/>
      <c r="Z1285" s="82"/>
      <c r="AA1285" s="82"/>
      <c r="AB1285" s="82"/>
      <c r="AC1285" s="82"/>
      <c r="AD1285" s="82"/>
    </row>
    <row r="1286" spans="1:30" s="1005" customFormat="1">
      <c r="A1286" s="83"/>
      <c r="B1286" s="82"/>
      <c r="C1286" s="82"/>
      <c r="D1286" s="82"/>
      <c r="E1286" s="82"/>
      <c r="F1286" s="82"/>
      <c r="G1286" s="82"/>
      <c r="H1286" s="87"/>
      <c r="I1286" s="82"/>
      <c r="J1286" s="82"/>
      <c r="K1286" s="82"/>
      <c r="L1286" s="82"/>
      <c r="M1286" s="82"/>
      <c r="N1286" s="82"/>
      <c r="O1286" s="87"/>
      <c r="P1286" s="82"/>
      <c r="Q1286" s="82"/>
      <c r="R1286" s="82"/>
      <c r="S1286" s="82"/>
      <c r="T1286" s="82"/>
      <c r="U1286" s="82"/>
      <c r="V1286" s="87"/>
      <c r="W1286" s="82"/>
      <c r="X1286" s="82"/>
      <c r="Y1286" s="82"/>
      <c r="Z1286" s="82"/>
      <c r="AA1286" s="82"/>
      <c r="AB1286" s="82"/>
      <c r="AC1286" s="82"/>
      <c r="AD1286" s="82"/>
    </row>
    <row r="1287" spans="1:30" s="1005" customFormat="1">
      <c r="A1287" s="83"/>
      <c r="B1287" s="82"/>
      <c r="C1287" s="82"/>
      <c r="D1287" s="82"/>
      <c r="E1287" s="82"/>
      <c r="F1287" s="82"/>
      <c r="G1287" s="82"/>
      <c r="H1287" s="87"/>
      <c r="I1287" s="82"/>
      <c r="J1287" s="82"/>
      <c r="K1287" s="82"/>
      <c r="L1287" s="82"/>
      <c r="M1287" s="82"/>
      <c r="N1287" s="82"/>
      <c r="O1287" s="87"/>
      <c r="P1287" s="82"/>
      <c r="Q1287" s="82"/>
      <c r="R1287" s="82"/>
      <c r="S1287" s="82"/>
      <c r="T1287" s="82"/>
      <c r="U1287" s="82"/>
      <c r="V1287" s="87"/>
      <c r="W1287" s="82"/>
      <c r="X1287" s="82"/>
      <c r="Y1287" s="82"/>
      <c r="Z1287" s="82"/>
      <c r="AA1287" s="82"/>
      <c r="AB1287" s="82"/>
      <c r="AC1287" s="82"/>
      <c r="AD1287" s="82"/>
    </row>
    <row r="1288" spans="1:30" s="1005" customFormat="1">
      <c r="A1288" s="83"/>
      <c r="B1288" s="82"/>
      <c r="C1288" s="82"/>
      <c r="D1288" s="82"/>
      <c r="E1288" s="82"/>
      <c r="F1288" s="82"/>
      <c r="G1288" s="82"/>
      <c r="H1288" s="87"/>
      <c r="I1288" s="82"/>
      <c r="J1288" s="82"/>
      <c r="K1288" s="82"/>
      <c r="L1288" s="82"/>
      <c r="M1288" s="82"/>
      <c r="N1288" s="82"/>
      <c r="O1288" s="87"/>
      <c r="P1288" s="82"/>
      <c r="Q1288" s="82"/>
      <c r="R1288" s="82"/>
      <c r="S1288" s="82"/>
      <c r="T1288" s="82"/>
      <c r="U1288" s="82"/>
      <c r="V1288" s="87"/>
      <c r="W1288" s="82"/>
      <c r="X1288" s="82"/>
      <c r="Y1288" s="82"/>
      <c r="Z1288" s="82"/>
      <c r="AA1288" s="82"/>
      <c r="AB1288" s="82"/>
      <c r="AC1288" s="82"/>
      <c r="AD1288" s="82"/>
    </row>
    <row r="1289" spans="1:30" s="1005" customFormat="1">
      <c r="A1289" s="83"/>
      <c r="B1289" s="82"/>
      <c r="C1289" s="82"/>
      <c r="D1289" s="82"/>
      <c r="E1289" s="82"/>
      <c r="F1289" s="82"/>
      <c r="G1289" s="82"/>
      <c r="H1289" s="87"/>
      <c r="I1289" s="82"/>
      <c r="J1289" s="82"/>
      <c r="K1289" s="82"/>
      <c r="L1289" s="82"/>
      <c r="M1289" s="82"/>
      <c r="N1289" s="82"/>
      <c r="O1289" s="87"/>
      <c r="P1289" s="82"/>
      <c r="Q1289" s="82"/>
      <c r="R1289" s="82"/>
      <c r="S1289" s="82"/>
      <c r="T1289" s="82"/>
      <c r="U1289" s="82"/>
      <c r="V1289" s="87"/>
      <c r="W1289" s="82"/>
      <c r="X1289" s="82"/>
      <c r="Y1289" s="82"/>
      <c r="Z1289" s="82"/>
      <c r="AA1289" s="82"/>
      <c r="AB1289" s="82"/>
      <c r="AC1289" s="82"/>
      <c r="AD1289" s="82"/>
    </row>
    <row r="1290" spans="1:30" s="1005" customFormat="1">
      <c r="A1290" s="83"/>
      <c r="B1290" s="82"/>
      <c r="C1290" s="82"/>
      <c r="D1290" s="82"/>
      <c r="E1290" s="82"/>
      <c r="F1290" s="82"/>
      <c r="G1290" s="82"/>
      <c r="H1290" s="87"/>
      <c r="I1290" s="82"/>
      <c r="J1290" s="82"/>
      <c r="K1290" s="82"/>
      <c r="L1290" s="82"/>
      <c r="M1290" s="82"/>
      <c r="N1290" s="82"/>
      <c r="O1290" s="87"/>
      <c r="P1290" s="82"/>
      <c r="Q1290" s="82"/>
      <c r="R1290" s="82"/>
      <c r="S1290" s="82"/>
      <c r="T1290" s="82"/>
      <c r="U1290" s="82"/>
      <c r="V1290" s="87"/>
      <c r="W1290" s="82"/>
      <c r="X1290" s="82"/>
      <c r="Y1290" s="82"/>
      <c r="Z1290" s="82"/>
      <c r="AA1290" s="82"/>
      <c r="AB1290" s="82"/>
      <c r="AC1290" s="82"/>
      <c r="AD1290" s="82"/>
    </row>
    <row r="1291" spans="1:30" s="1005" customFormat="1">
      <c r="A1291" s="83"/>
      <c r="B1291" s="82"/>
      <c r="C1291" s="82"/>
      <c r="D1291" s="82"/>
      <c r="E1291" s="82"/>
      <c r="F1291" s="82"/>
      <c r="G1291" s="82"/>
      <c r="H1291" s="87"/>
      <c r="I1291" s="82"/>
      <c r="J1291" s="82"/>
      <c r="K1291" s="82"/>
      <c r="L1291" s="82"/>
      <c r="M1291" s="82"/>
      <c r="N1291" s="82"/>
      <c r="O1291" s="87"/>
      <c r="P1291" s="82"/>
      <c r="Q1291" s="82"/>
      <c r="R1291" s="82"/>
      <c r="S1291" s="82"/>
      <c r="T1291" s="82"/>
      <c r="U1291" s="82"/>
      <c r="V1291" s="87"/>
      <c r="W1291" s="82"/>
      <c r="X1291" s="82"/>
      <c r="Y1291" s="82"/>
      <c r="Z1291" s="82"/>
      <c r="AA1291" s="82"/>
      <c r="AB1291" s="82"/>
      <c r="AC1291" s="82"/>
      <c r="AD1291" s="82"/>
    </row>
    <row r="1292" spans="1:30" s="1005" customFormat="1">
      <c r="A1292" s="83"/>
      <c r="B1292" s="82"/>
      <c r="C1292" s="82"/>
      <c r="D1292" s="82"/>
      <c r="E1292" s="82"/>
      <c r="F1292" s="82"/>
      <c r="G1292" s="82"/>
      <c r="H1292" s="87"/>
      <c r="I1292" s="82"/>
      <c r="J1292" s="82"/>
      <c r="K1292" s="82"/>
      <c r="L1292" s="82"/>
      <c r="M1292" s="82"/>
      <c r="N1292" s="82"/>
      <c r="O1292" s="87"/>
      <c r="P1292" s="82"/>
      <c r="Q1292" s="82"/>
      <c r="R1292" s="82"/>
      <c r="S1292" s="82"/>
      <c r="T1292" s="82"/>
      <c r="U1292" s="82"/>
      <c r="V1292" s="87"/>
      <c r="W1292" s="82"/>
      <c r="X1292" s="82"/>
      <c r="Y1292" s="82"/>
      <c r="Z1292" s="82"/>
      <c r="AA1292" s="82"/>
      <c r="AB1292" s="82"/>
      <c r="AC1292" s="82"/>
      <c r="AD1292" s="82"/>
    </row>
    <row r="1293" spans="1:30" s="1005" customFormat="1">
      <c r="A1293" s="83"/>
      <c r="B1293" s="82"/>
      <c r="C1293" s="82"/>
      <c r="D1293" s="82"/>
      <c r="E1293" s="82"/>
      <c r="F1293" s="82"/>
      <c r="G1293" s="82"/>
      <c r="H1293" s="87"/>
      <c r="I1293" s="82"/>
      <c r="J1293" s="82"/>
      <c r="K1293" s="82"/>
      <c r="L1293" s="82"/>
      <c r="M1293" s="82"/>
      <c r="N1293" s="82"/>
      <c r="O1293" s="87"/>
      <c r="P1293" s="82"/>
      <c r="Q1293" s="82"/>
      <c r="R1293" s="82"/>
      <c r="S1293" s="82"/>
      <c r="T1293" s="82"/>
      <c r="U1293" s="82"/>
      <c r="V1293" s="87"/>
      <c r="W1293" s="82"/>
      <c r="X1293" s="82"/>
      <c r="Y1293" s="82"/>
      <c r="Z1293" s="82"/>
      <c r="AA1293" s="82"/>
      <c r="AB1293" s="82"/>
      <c r="AC1293" s="82"/>
      <c r="AD1293" s="82"/>
    </row>
    <row r="1294" spans="1:30" s="1005" customFormat="1">
      <c r="A1294" s="83"/>
      <c r="B1294" s="82"/>
      <c r="C1294" s="82"/>
      <c r="D1294" s="82"/>
      <c r="E1294" s="82"/>
      <c r="F1294" s="82"/>
      <c r="G1294" s="82"/>
      <c r="H1294" s="87"/>
      <c r="I1294" s="82"/>
      <c r="J1294" s="82"/>
      <c r="K1294" s="82"/>
      <c r="L1294" s="82"/>
      <c r="M1294" s="82"/>
      <c r="N1294" s="82"/>
      <c r="O1294" s="87"/>
      <c r="P1294" s="82"/>
      <c r="Q1294" s="82"/>
      <c r="R1294" s="82"/>
      <c r="S1294" s="82"/>
      <c r="T1294" s="82"/>
      <c r="U1294" s="82"/>
      <c r="V1294" s="87"/>
      <c r="W1294" s="82"/>
      <c r="X1294" s="82"/>
      <c r="Y1294" s="82"/>
      <c r="Z1294" s="82"/>
      <c r="AA1294" s="82"/>
      <c r="AB1294" s="82"/>
      <c r="AC1294" s="82"/>
      <c r="AD1294" s="82"/>
    </row>
    <row r="1295" spans="1:30" s="1005" customFormat="1">
      <c r="A1295" s="83"/>
      <c r="B1295" s="82"/>
      <c r="C1295" s="82"/>
      <c r="D1295" s="82"/>
      <c r="E1295" s="82"/>
      <c r="F1295" s="82"/>
      <c r="G1295" s="82"/>
      <c r="H1295" s="87"/>
      <c r="I1295" s="82"/>
      <c r="J1295" s="82"/>
      <c r="K1295" s="82"/>
      <c r="L1295" s="82"/>
      <c r="M1295" s="82"/>
      <c r="N1295" s="82"/>
      <c r="O1295" s="87"/>
      <c r="P1295" s="82"/>
      <c r="Q1295" s="82"/>
      <c r="R1295" s="82"/>
      <c r="S1295" s="82"/>
      <c r="T1295" s="82"/>
      <c r="U1295" s="82"/>
      <c r="V1295" s="87"/>
      <c r="W1295" s="82"/>
      <c r="X1295" s="82"/>
      <c r="Y1295" s="82"/>
      <c r="Z1295" s="82"/>
      <c r="AA1295" s="82"/>
      <c r="AB1295" s="82"/>
      <c r="AC1295" s="82"/>
      <c r="AD1295" s="82"/>
    </row>
    <row r="1296" spans="1:30" s="1005" customFormat="1">
      <c r="A1296" s="83"/>
      <c r="B1296" s="82"/>
      <c r="C1296" s="82"/>
      <c r="D1296" s="82"/>
      <c r="E1296" s="82"/>
      <c r="F1296" s="82"/>
      <c r="G1296" s="82"/>
      <c r="H1296" s="87"/>
      <c r="I1296" s="82"/>
      <c r="J1296" s="82"/>
      <c r="K1296" s="82"/>
      <c r="L1296" s="82"/>
      <c r="M1296" s="82"/>
      <c r="N1296" s="82"/>
      <c r="O1296" s="87"/>
      <c r="P1296" s="82"/>
      <c r="Q1296" s="82"/>
      <c r="R1296" s="82"/>
      <c r="S1296" s="82"/>
      <c r="T1296" s="82"/>
      <c r="U1296" s="82"/>
      <c r="V1296" s="87"/>
      <c r="W1296" s="82"/>
      <c r="X1296" s="82"/>
      <c r="Y1296" s="82"/>
      <c r="Z1296" s="82"/>
      <c r="AA1296" s="82"/>
      <c r="AB1296" s="82"/>
      <c r="AC1296" s="82"/>
      <c r="AD1296" s="82"/>
    </row>
    <row r="1297" spans="1:30" s="1005" customFormat="1">
      <c r="A1297" s="83"/>
      <c r="B1297" s="82"/>
      <c r="C1297" s="82"/>
      <c r="D1297" s="82"/>
      <c r="E1297" s="82"/>
      <c r="F1297" s="82"/>
      <c r="G1297" s="82"/>
      <c r="H1297" s="87"/>
      <c r="I1297" s="82"/>
      <c r="J1297" s="82"/>
      <c r="K1297" s="82"/>
      <c r="L1297" s="82"/>
      <c r="M1297" s="82"/>
      <c r="N1297" s="82"/>
      <c r="O1297" s="87"/>
      <c r="P1297" s="82"/>
      <c r="Q1297" s="82"/>
      <c r="R1297" s="82"/>
      <c r="S1297" s="82"/>
      <c r="T1297" s="82"/>
      <c r="U1297" s="82"/>
      <c r="V1297" s="87"/>
      <c r="W1297" s="82"/>
      <c r="X1297" s="82"/>
      <c r="Y1297" s="82"/>
      <c r="Z1297" s="82"/>
      <c r="AA1297" s="82"/>
      <c r="AB1297" s="82"/>
      <c r="AC1297" s="82"/>
      <c r="AD1297" s="82"/>
    </row>
    <row r="1298" spans="1:30" s="1005" customFormat="1">
      <c r="A1298" s="83"/>
      <c r="B1298" s="82"/>
      <c r="C1298" s="82"/>
      <c r="D1298" s="82"/>
      <c r="E1298" s="82"/>
      <c r="F1298" s="82"/>
      <c r="G1298" s="82"/>
      <c r="H1298" s="87"/>
      <c r="I1298" s="82"/>
      <c r="J1298" s="82"/>
      <c r="K1298" s="82"/>
      <c r="L1298" s="82"/>
      <c r="M1298" s="82"/>
      <c r="N1298" s="82"/>
      <c r="O1298" s="87"/>
      <c r="P1298" s="82"/>
      <c r="Q1298" s="82"/>
      <c r="R1298" s="82"/>
      <c r="S1298" s="82"/>
      <c r="T1298" s="82"/>
      <c r="U1298" s="82"/>
      <c r="V1298" s="87"/>
      <c r="W1298" s="82"/>
      <c r="X1298" s="82"/>
      <c r="Y1298" s="82"/>
      <c r="Z1298" s="82"/>
      <c r="AA1298" s="82"/>
      <c r="AB1298" s="82"/>
      <c r="AC1298" s="82"/>
      <c r="AD1298" s="82"/>
    </row>
    <row r="1299" spans="1:30" s="1005" customFormat="1">
      <c r="A1299" s="83"/>
      <c r="B1299" s="82"/>
      <c r="C1299" s="82"/>
      <c r="D1299" s="82"/>
      <c r="E1299" s="82"/>
      <c r="F1299" s="82"/>
      <c r="G1299" s="82"/>
      <c r="H1299" s="87"/>
      <c r="I1299" s="82"/>
      <c r="J1299" s="82"/>
      <c r="K1299" s="82"/>
      <c r="L1299" s="82"/>
      <c r="M1299" s="82"/>
      <c r="N1299" s="82"/>
      <c r="O1299" s="87"/>
      <c r="P1299" s="82"/>
      <c r="Q1299" s="82"/>
      <c r="R1299" s="82"/>
      <c r="S1299" s="82"/>
      <c r="T1299" s="82"/>
      <c r="U1299" s="82"/>
      <c r="V1299" s="87"/>
      <c r="W1299" s="82"/>
      <c r="X1299" s="82"/>
      <c r="Y1299" s="82"/>
      <c r="Z1299" s="82"/>
      <c r="AA1299" s="82"/>
      <c r="AB1299" s="82"/>
      <c r="AC1299" s="82"/>
      <c r="AD1299" s="82"/>
    </row>
    <row r="1300" spans="1:30" s="1005" customFormat="1">
      <c r="A1300" s="83"/>
      <c r="B1300" s="82"/>
      <c r="C1300" s="82"/>
      <c r="D1300" s="82"/>
      <c r="E1300" s="82"/>
      <c r="F1300" s="82"/>
      <c r="G1300" s="82"/>
      <c r="H1300" s="87"/>
      <c r="I1300" s="82"/>
      <c r="J1300" s="82"/>
      <c r="K1300" s="82"/>
      <c r="L1300" s="82"/>
      <c r="M1300" s="82"/>
      <c r="N1300" s="82"/>
      <c r="O1300" s="87"/>
      <c r="P1300" s="82"/>
      <c r="Q1300" s="82"/>
      <c r="R1300" s="82"/>
      <c r="S1300" s="82"/>
      <c r="T1300" s="82"/>
      <c r="U1300" s="82"/>
      <c r="V1300" s="87"/>
      <c r="W1300" s="82"/>
      <c r="X1300" s="82"/>
      <c r="Y1300" s="82"/>
      <c r="Z1300" s="82"/>
      <c r="AA1300" s="82"/>
      <c r="AB1300" s="82"/>
      <c r="AC1300" s="82"/>
      <c r="AD1300" s="82"/>
    </row>
    <row r="1301" spans="1:30" s="1005" customFormat="1">
      <c r="A1301" s="83"/>
      <c r="B1301" s="82"/>
      <c r="C1301" s="82"/>
      <c r="D1301" s="82"/>
      <c r="E1301" s="82"/>
      <c r="F1301" s="82"/>
      <c r="G1301" s="82"/>
      <c r="H1301" s="87"/>
      <c r="I1301" s="82"/>
      <c r="J1301" s="82"/>
      <c r="K1301" s="82"/>
      <c r="L1301" s="82"/>
      <c r="M1301" s="82"/>
      <c r="N1301" s="82"/>
      <c r="O1301" s="87"/>
      <c r="P1301" s="82"/>
      <c r="Q1301" s="82"/>
      <c r="R1301" s="82"/>
      <c r="S1301" s="82"/>
      <c r="T1301" s="82"/>
      <c r="U1301" s="82"/>
      <c r="V1301" s="87"/>
      <c r="W1301" s="82"/>
      <c r="X1301" s="82"/>
      <c r="Y1301" s="82"/>
      <c r="Z1301" s="82"/>
      <c r="AA1301" s="82"/>
      <c r="AB1301" s="82"/>
      <c r="AC1301" s="82"/>
      <c r="AD1301" s="82"/>
    </row>
    <row r="1302" spans="1:30" s="1005" customFormat="1">
      <c r="A1302" s="83"/>
      <c r="B1302" s="82"/>
      <c r="C1302" s="82"/>
      <c r="D1302" s="82"/>
      <c r="E1302" s="82"/>
      <c r="F1302" s="82"/>
      <c r="G1302" s="82"/>
      <c r="H1302" s="87"/>
      <c r="I1302" s="82"/>
      <c r="J1302" s="82"/>
      <c r="K1302" s="82"/>
      <c r="L1302" s="82"/>
      <c r="M1302" s="82"/>
      <c r="N1302" s="82"/>
      <c r="O1302" s="87"/>
      <c r="P1302" s="82"/>
      <c r="Q1302" s="82"/>
      <c r="R1302" s="82"/>
      <c r="S1302" s="82"/>
      <c r="T1302" s="82"/>
      <c r="U1302" s="82"/>
      <c r="V1302" s="87"/>
      <c r="W1302" s="82"/>
      <c r="X1302" s="82"/>
      <c r="Y1302" s="82"/>
      <c r="Z1302" s="82"/>
      <c r="AA1302" s="82"/>
      <c r="AB1302" s="82"/>
      <c r="AC1302" s="82"/>
      <c r="AD1302" s="82"/>
    </row>
    <row r="1303" spans="1:30" s="1005" customFormat="1">
      <c r="A1303" s="83"/>
      <c r="B1303" s="82"/>
      <c r="C1303" s="82"/>
      <c r="D1303" s="82"/>
      <c r="E1303" s="82"/>
      <c r="F1303" s="82"/>
      <c r="G1303" s="82"/>
      <c r="H1303" s="87"/>
      <c r="I1303" s="82"/>
      <c r="J1303" s="82"/>
      <c r="K1303" s="82"/>
      <c r="L1303" s="82"/>
      <c r="M1303" s="82"/>
      <c r="N1303" s="82"/>
      <c r="O1303" s="87"/>
      <c r="P1303" s="82"/>
      <c r="Q1303" s="82"/>
      <c r="R1303" s="82"/>
      <c r="S1303" s="82"/>
      <c r="T1303" s="82"/>
      <c r="U1303" s="82"/>
      <c r="V1303" s="87"/>
      <c r="W1303" s="82"/>
      <c r="X1303" s="82"/>
      <c r="Y1303" s="82"/>
      <c r="Z1303" s="82"/>
      <c r="AA1303" s="82"/>
      <c r="AB1303" s="82"/>
      <c r="AC1303" s="82"/>
      <c r="AD1303" s="82"/>
    </row>
    <row r="1304" spans="1:30" s="1005" customFormat="1">
      <c r="A1304" s="83"/>
      <c r="B1304" s="82"/>
      <c r="C1304" s="82"/>
      <c r="D1304" s="82"/>
      <c r="E1304" s="82"/>
      <c r="F1304" s="82"/>
      <c r="G1304" s="82"/>
      <c r="H1304" s="87"/>
      <c r="I1304" s="82"/>
      <c r="J1304" s="82"/>
      <c r="K1304" s="82"/>
      <c r="L1304" s="82"/>
      <c r="M1304" s="82"/>
      <c r="N1304" s="82"/>
      <c r="O1304" s="87"/>
      <c r="P1304" s="82"/>
      <c r="Q1304" s="82"/>
      <c r="R1304" s="82"/>
      <c r="S1304" s="82"/>
      <c r="T1304" s="82"/>
      <c r="U1304" s="82"/>
      <c r="V1304" s="87"/>
      <c r="W1304" s="82"/>
      <c r="X1304" s="82"/>
      <c r="Y1304" s="82"/>
      <c r="Z1304" s="82"/>
      <c r="AA1304" s="82"/>
      <c r="AB1304" s="82"/>
      <c r="AC1304" s="82"/>
      <c r="AD1304" s="82"/>
    </row>
    <row r="1305" spans="1:30" s="1005" customFormat="1">
      <c r="A1305" s="83"/>
      <c r="B1305" s="82"/>
      <c r="C1305" s="82"/>
      <c r="D1305" s="82"/>
      <c r="E1305" s="82"/>
      <c r="F1305" s="82"/>
      <c r="G1305" s="82"/>
      <c r="H1305" s="87"/>
      <c r="I1305" s="82"/>
      <c r="J1305" s="82"/>
      <c r="K1305" s="82"/>
      <c r="L1305" s="82"/>
      <c r="M1305" s="82"/>
      <c r="N1305" s="82"/>
      <c r="O1305" s="87"/>
      <c r="P1305" s="82"/>
      <c r="Q1305" s="82"/>
      <c r="R1305" s="82"/>
      <c r="S1305" s="82"/>
      <c r="T1305" s="82"/>
      <c r="U1305" s="82"/>
      <c r="V1305" s="87"/>
      <c r="W1305" s="82"/>
      <c r="X1305" s="82"/>
      <c r="Y1305" s="82"/>
      <c r="Z1305" s="82"/>
      <c r="AA1305" s="82"/>
      <c r="AB1305" s="82"/>
      <c r="AC1305" s="82"/>
      <c r="AD1305" s="82"/>
    </row>
    <row r="1306" spans="1:30" s="1005" customFormat="1">
      <c r="A1306" s="83"/>
      <c r="B1306" s="82"/>
      <c r="C1306" s="82"/>
      <c r="D1306" s="82"/>
      <c r="E1306" s="82"/>
      <c r="F1306" s="82"/>
      <c r="G1306" s="82"/>
      <c r="H1306" s="87"/>
      <c r="I1306" s="82"/>
      <c r="J1306" s="82"/>
      <c r="K1306" s="82"/>
      <c r="L1306" s="82"/>
      <c r="M1306" s="82"/>
      <c r="N1306" s="82"/>
      <c r="O1306" s="87"/>
      <c r="P1306" s="82"/>
      <c r="Q1306" s="82"/>
      <c r="R1306" s="82"/>
      <c r="S1306" s="82"/>
      <c r="T1306" s="82"/>
      <c r="U1306" s="82"/>
      <c r="V1306" s="87"/>
      <c r="W1306" s="82"/>
      <c r="X1306" s="82"/>
      <c r="Y1306" s="82"/>
      <c r="Z1306" s="82"/>
      <c r="AA1306" s="82"/>
      <c r="AB1306" s="82"/>
      <c r="AC1306" s="82"/>
      <c r="AD1306" s="82"/>
    </row>
    <row r="1307" spans="1:30" s="1005" customFormat="1">
      <c r="A1307" s="83"/>
      <c r="B1307" s="82"/>
      <c r="C1307" s="82"/>
      <c r="D1307" s="82"/>
      <c r="E1307" s="82"/>
      <c r="F1307" s="82"/>
      <c r="G1307" s="82"/>
      <c r="H1307" s="87"/>
      <c r="I1307" s="82"/>
      <c r="J1307" s="82"/>
      <c r="K1307" s="82"/>
      <c r="L1307" s="82"/>
      <c r="M1307" s="82"/>
      <c r="N1307" s="82"/>
      <c r="O1307" s="87"/>
      <c r="P1307" s="82"/>
      <c r="Q1307" s="82"/>
      <c r="R1307" s="82"/>
      <c r="S1307" s="82"/>
      <c r="T1307" s="82"/>
      <c r="U1307" s="82"/>
      <c r="V1307" s="87"/>
      <c r="W1307" s="82"/>
      <c r="X1307" s="82"/>
      <c r="Y1307" s="82"/>
      <c r="Z1307" s="82"/>
      <c r="AA1307" s="82"/>
      <c r="AB1307" s="82"/>
      <c r="AC1307" s="82"/>
      <c r="AD1307" s="82"/>
    </row>
    <row r="1308" spans="1:30" s="1005" customFormat="1">
      <c r="A1308" s="83"/>
      <c r="B1308" s="82"/>
      <c r="C1308" s="82"/>
      <c r="D1308" s="82"/>
      <c r="E1308" s="82"/>
      <c r="F1308" s="82"/>
      <c r="G1308" s="82"/>
      <c r="H1308" s="87"/>
      <c r="I1308" s="82"/>
      <c r="J1308" s="82"/>
      <c r="K1308" s="82"/>
      <c r="L1308" s="82"/>
      <c r="M1308" s="82"/>
      <c r="N1308" s="82"/>
      <c r="O1308" s="87"/>
      <c r="P1308" s="82"/>
      <c r="Q1308" s="82"/>
      <c r="R1308" s="82"/>
      <c r="S1308" s="82"/>
      <c r="T1308" s="82"/>
      <c r="U1308" s="82"/>
      <c r="V1308" s="87"/>
      <c r="W1308" s="82"/>
      <c r="X1308" s="82"/>
      <c r="Y1308" s="82"/>
      <c r="Z1308" s="82"/>
      <c r="AA1308" s="82"/>
      <c r="AB1308" s="82"/>
      <c r="AC1308" s="82"/>
      <c r="AD1308" s="82"/>
    </row>
    <row r="1309" spans="1:30" s="1005" customFormat="1">
      <c r="A1309" s="83"/>
      <c r="B1309" s="82"/>
      <c r="C1309" s="82"/>
      <c r="D1309" s="82"/>
      <c r="E1309" s="82"/>
      <c r="F1309" s="82"/>
      <c r="G1309" s="82"/>
      <c r="H1309" s="87"/>
      <c r="I1309" s="82"/>
      <c r="J1309" s="82"/>
      <c r="K1309" s="82"/>
      <c r="L1309" s="82"/>
      <c r="M1309" s="82"/>
      <c r="N1309" s="82"/>
      <c r="O1309" s="87"/>
      <c r="P1309" s="82"/>
      <c r="Q1309" s="82"/>
      <c r="R1309" s="82"/>
      <c r="S1309" s="82"/>
      <c r="T1309" s="82"/>
      <c r="U1309" s="82"/>
      <c r="V1309" s="87"/>
      <c r="W1309" s="82"/>
      <c r="X1309" s="82"/>
      <c r="Y1309" s="82"/>
      <c r="Z1309" s="82"/>
      <c r="AA1309" s="82"/>
      <c r="AB1309" s="82"/>
      <c r="AC1309" s="82"/>
      <c r="AD1309" s="82"/>
    </row>
    <row r="1310" spans="1:30" s="1005" customFormat="1">
      <c r="A1310" s="83"/>
      <c r="B1310" s="82"/>
      <c r="C1310" s="82"/>
      <c r="D1310" s="82"/>
      <c r="E1310" s="82"/>
      <c r="F1310" s="82"/>
      <c r="G1310" s="82"/>
      <c r="H1310" s="87"/>
      <c r="I1310" s="82"/>
      <c r="J1310" s="82"/>
      <c r="K1310" s="82"/>
      <c r="L1310" s="82"/>
      <c r="M1310" s="82"/>
      <c r="N1310" s="82"/>
      <c r="O1310" s="87"/>
      <c r="P1310" s="82"/>
      <c r="Q1310" s="82"/>
      <c r="R1310" s="82"/>
      <c r="S1310" s="82"/>
      <c r="T1310" s="82"/>
      <c r="U1310" s="82"/>
      <c r="V1310" s="87"/>
      <c r="W1310" s="82"/>
      <c r="X1310" s="82"/>
      <c r="Y1310" s="82"/>
      <c r="Z1310" s="82"/>
      <c r="AA1310" s="82"/>
      <c r="AB1310" s="82"/>
      <c r="AC1310" s="82"/>
      <c r="AD1310" s="82"/>
    </row>
    <row r="1311" spans="1:30" s="1005" customFormat="1">
      <c r="A1311" s="83"/>
      <c r="B1311" s="82"/>
      <c r="C1311" s="82"/>
      <c r="D1311" s="82"/>
      <c r="E1311" s="82"/>
      <c r="F1311" s="82"/>
      <c r="G1311" s="82"/>
      <c r="H1311" s="87"/>
      <c r="I1311" s="82"/>
      <c r="J1311" s="82"/>
      <c r="K1311" s="82"/>
      <c r="L1311" s="82"/>
      <c r="M1311" s="82"/>
      <c r="N1311" s="82"/>
      <c r="O1311" s="87"/>
      <c r="P1311" s="82"/>
      <c r="Q1311" s="82"/>
      <c r="R1311" s="82"/>
      <c r="S1311" s="82"/>
      <c r="T1311" s="82"/>
      <c r="U1311" s="82"/>
      <c r="V1311" s="87"/>
      <c r="W1311" s="82"/>
      <c r="X1311" s="82"/>
      <c r="Y1311" s="82"/>
      <c r="Z1311" s="82"/>
      <c r="AA1311" s="82"/>
      <c r="AB1311" s="82"/>
      <c r="AC1311" s="82"/>
      <c r="AD1311" s="82"/>
    </row>
    <row r="1312" spans="1:30" s="1005" customFormat="1">
      <c r="A1312" s="83"/>
      <c r="B1312" s="82"/>
      <c r="C1312" s="82"/>
      <c r="D1312" s="82"/>
      <c r="E1312" s="82"/>
      <c r="F1312" s="82"/>
      <c r="G1312" s="82"/>
      <c r="H1312" s="87"/>
      <c r="I1312" s="82"/>
      <c r="J1312" s="82"/>
      <c r="K1312" s="82"/>
      <c r="L1312" s="82"/>
      <c r="M1312" s="82"/>
      <c r="N1312" s="82"/>
      <c r="O1312" s="87"/>
      <c r="P1312" s="82"/>
      <c r="Q1312" s="82"/>
      <c r="R1312" s="82"/>
      <c r="S1312" s="82"/>
      <c r="T1312" s="82"/>
      <c r="U1312" s="82"/>
      <c r="V1312" s="87"/>
      <c r="W1312" s="82"/>
      <c r="X1312" s="82"/>
      <c r="Y1312" s="82"/>
      <c r="Z1312" s="82"/>
      <c r="AA1312" s="82"/>
      <c r="AB1312" s="82"/>
      <c r="AC1312" s="82"/>
      <c r="AD1312" s="82"/>
    </row>
    <row r="1313" spans="1:30" s="1005" customFormat="1">
      <c r="A1313" s="83"/>
      <c r="B1313" s="82"/>
      <c r="C1313" s="82"/>
      <c r="D1313" s="82"/>
      <c r="E1313" s="82"/>
      <c r="F1313" s="82"/>
      <c r="G1313" s="82"/>
      <c r="H1313" s="87"/>
      <c r="I1313" s="82"/>
      <c r="J1313" s="82"/>
      <c r="K1313" s="82"/>
      <c r="L1313" s="82"/>
      <c r="M1313" s="82"/>
      <c r="N1313" s="82"/>
      <c r="O1313" s="87"/>
      <c r="P1313" s="82"/>
      <c r="Q1313" s="82"/>
      <c r="R1313" s="82"/>
      <c r="S1313" s="82"/>
      <c r="T1313" s="82"/>
      <c r="U1313" s="82"/>
      <c r="V1313" s="87"/>
      <c r="W1313" s="82"/>
      <c r="X1313" s="82"/>
      <c r="Y1313" s="82"/>
      <c r="Z1313" s="82"/>
      <c r="AA1313" s="82"/>
      <c r="AB1313" s="82"/>
      <c r="AC1313" s="82"/>
      <c r="AD1313" s="82"/>
    </row>
    <row r="1314" spans="1:30" s="1005" customFormat="1">
      <c r="A1314" s="83"/>
      <c r="B1314" s="82"/>
      <c r="C1314" s="82"/>
      <c r="D1314" s="82"/>
      <c r="E1314" s="82"/>
      <c r="F1314" s="82"/>
      <c r="G1314" s="82"/>
      <c r="H1314" s="87"/>
      <c r="I1314" s="82"/>
      <c r="J1314" s="82"/>
      <c r="K1314" s="82"/>
      <c r="L1314" s="82"/>
      <c r="M1314" s="82"/>
      <c r="N1314" s="82"/>
      <c r="O1314" s="87"/>
      <c r="P1314" s="82"/>
      <c r="Q1314" s="82"/>
      <c r="R1314" s="82"/>
      <c r="S1314" s="82"/>
      <c r="T1314" s="82"/>
      <c r="U1314" s="82"/>
      <c r="V1314" s="87"/>
      <c r="W1314" s="82"/>
      <c r="X1314" s="82"/>
      <c r="Y1314" s="82"/>
      <c r="Z1314" s="82"/>
      <c r="AA1314" s="82"/>
      <c r="AB1314" s="82"/>
      <c r="AC1314" s="82"/>
      <c r="AD1314" s="82"/>
    </row>
    <row r="1315" spans="1:30" s="1005" customFormat="1">
      <c r="A1315" s="83"/>
      <c r="B1315" s="82"/>
      <c r="C1315" s="82"/>
      <c r="D1315" s="82"/>
      <c r="E1315" s="82"/>
      <c r="F1315" s="82"/>
      <c r="G1315" s="82"/>
      <c r="H1315" s="87"/>
      <c r="I1315" s="82"/>
      <c r="J1315" s="82"/>
      <c r="K1315" s="82"/>
      <c r="L1315" s="82"/>
      <c r="M1315" s="82"/>
      <c r="N1315" s="82"/>
      <c r="O1315" s="87"/>
      <c r="P1315" s="82"/>
      <c r="Q1315" s="82"/>
      <c r="R1315" s="82"/>
      <c r="S1315" s="82"/>
      <c r="T1315" s="82"/>
      <c r="U1315" s="82"/>
      <c r="V1315" s="87"/>
      <c r="W1315" s="82"/>
      <c r="X1315" s="82"/>
      <c r="Y1315" s="82"/>
      <c r="Z1315" s="82"/>
      <c r="AA1315" s="82"/>
      <c r="AB1315" s="82"/>
      <c r="AC1315" s="82"/>
      <c r="AD1315" s="82"/>
    </row>
    <row r="1316" spans="1:30" s="1005" customFormat="1">
      <c r="A1316" s="83"/>
      <c r="B1316" s="82"/>
      <c r="C1316" s="82"/>
      <c r="D1316" s="82"/>
      <c r="E1316" s="82"/>
      <c r="F1316" s="82"/>
      <c r="G1316" s="82"/>
      <c r="H1316" s="87"/>
      <c r="I1316" s="82"/>
      <c r="J1316" s="82"/>
      <c r="K1316" s="82"/>
      <c r="L1316" s="82"/>
      <c r="M1316" s="82"/>
      <c r="N1316" s="82"/>
      <c r="O1316" s="87"/>
      <c r="P1316" s="82"/>
      <c r="Q1316" s="82"/>
      <c r="R1316" s="82"/>
      <c r="S1316" s="82"/>
      <c r="T1316" s="82"/>
      <c r="U1316" s="82"/>
      <c r="V1316" s="87"/>
      <c r="W1316" s="82"/>
      <c r="X1316" s="82"/>
      <c r="Y1316" s="82"/>
      <c r="Z1316" s="82"/>
      <c r="AA1316" s="82"/>
      <c r="AB1316" s="82"/>
      <c r="AC1316" s="82"/>
      <c r="AD1316" s="82"/>
    </row>
    <row r="1317" spans="1:30" s="1005" customFormat="1">
      <c r="A1317" s="83"/>
      <c r="B1317" s="82"/>
      <c r="C1317" s="82"/>
      <c r="D1317" s="82"/>
      <c r="E1317" s="82"/>
      <c r="F1317" s="82"/>
      <c r="G1317" s="82"/>
      <c r="H1317" s="87"/>
      <c r="I1317" s="82"/>
      <c r="J1317" s="82"/>
      <c r="K1317" s="82"/>
      <c r="L1317" s="82"/>
      <c r="M1317" s="82"/>
      <c r="N1317" s="82"/>
      <c r="O1317" s="87"/>
      <c r="P1317" s="82"/>
      <c r="Q1317" s="82"/>
      <c r="R1317" s="82"/>
      <c r="S1317" s="82"/>
      <c r="T1317" s="82"/>
      <c r="U1317" s="82"/>
      <c r="V1317" s="87"/>
      <c r="W1317" s="82"/>
      <c r="X1317" s="82"/>
      <c r="Y1317" s="82"/>
      <c r="Z1317" s="82"/>
      <c r="AA1317" s="82"/>
      <c r="AB1317" s="82"/>
      <c r="AC1317" s="82"/>
      <c r="AD1317" s="82"/>
    </row>
    <row r="1318" spans="1:30" s="1005" customFormat="1">
      <c r="A1318" s="83"/>
      <c r="B1318" s="82"/>
      <c r="C1318" s="82"/>
      <c r="D1318" s="82"/>
      <c r="E1318" s="82"/>
      <c r="F1318" s="82"/>
      <c r="G1318" s="82"/>
      <c r="H1318" s="87"/>
      <c r="I1318" s="82"/>
      <c r="J1318" s="82"/>
      <c r="K1318" s="82"/>
      <c r="L1318" s="82"/>
      <c r="M1318" s="82"/>
      <c r="N1318" s="82"/>
      <c r="O1318" s="87"/>
      <c r="P1318" s="82"/>
      <c r="Q1318" s="82"/>
      <c r="R1318" s="82"/>
      <c r="S1318" s="82"/>
      <c r="T1318" s="82"/>
      <c r="U1318" s="82"/>
      <c r="V1318" s="87"/>
      <c r="W1318" s="82"/>
      <c r="X1318" s="82"/>
      <c r="Y1318" s="82"/>
      <c r="Z1318" s="82"/>
      <c r="AA1318" s="82"/>
      <c r="AB1318" s="82"/>
      <c r="AC1318" s="82"/>
      <c r="AD1318" s="82"/>
    </row>
    <row r="1319" spans="1:30" s="1005" customFormat="1">
      <c r="A1319" s="83"/>
      <c r="B1319" s="82"/>
      <c r="C1319" s="82"/>
      <c r="D1319" s="82"/>
      <c r="E1319" s="82"/>
      <c r="F1319" s="82"/>
      <c r="G1319" s="82"/>
      <c r="H1319" s="87"/>
      <c r="I1319" s="82"/>
      <c r="J1319" s="82"/>
      <c r="K1319" s="82"/>
      <c r="L1319" s="82"/>
      <c r="M1319" s="82"/>
      <c r="N1319" s="82"/>
      <c r="O1319" s="87"/>
      <c r="P1319" s="82"/>
      <c r="Q1319" s="82"/>
      <c r="R1319" s="82"/>
      <c r="S1319" s="82"/>
      <c r="T1319" s="82"/>
      <c r="U1319" s="82"/>
      <c r="V1319" s="87"/>
      <c r="W1319" s="82"/>
      <c r="X1319" s="82"/>
      <c r="Y1319" s="82"/>
      <c r="Z1319" s="82"/>
      <c r="AA1319" s="82"/>
      <c r="AB1319" s="82"/>
      <c r="AC1319" s="82"/>
      <c r="AD1319" s="82"/>
    </row>
    <row r="1320" spans="1:30" s="1005" customFormat="1">
      <c r="A1320" s="83"/>
      <c r="B1320" s="82"/>
      <c r="C1320" s="82"/>
      <c r="D1320" s="82"/>
      <c r="E1320" s="82"/>
      <c r="F1320" s="82"/>
      <c r="G1320" s="82"/>
      <c r="H1320" s="87"/>
      <c r="I1320" s="82"/>
      <c r="J1320" s="82"/>
      <c r="K1320" s="82"/>
      <c r="L1320" s="82"/>
      <c r="M1320" s="82"/>
      <c r="N1320" s="82"/>
      <c r="O1320" s="87"/>
      <c r="P1320" s="82"/>
      <c r="Q1320" s="82"/>
      <c r="R1320" s="82"/>
      <c r="S1320" s="82"/>
      <c r="T1320" s="82"/>
      <c r="U1320" s="82"/>
      <c r="V1320" s="87"/>
      <c r="W1320" s="82"/>
      <c r="X1320" s="82"/>
      <c r="Y1320" s="82"/>
      <c r="Z1320" s="82"/>
      <c r="AA1320" s="82"/>
      <c r="AB1320" s="82"/>
      <c r="AC1320" s="82"/>
      <c r="AD1320" s="82"/>
    </row>
    <row r="1321" spans="1:30" s="1005" customFormat="1">
      <c r="A1321" s="83"/>
      <c r="B1321" s="82"/>
      <c r="C1321" s="82"/>
      <c r="D1321" s="82"/>
      <c r="E1321" s="82"/>
      <c r="F1321" s="82"/>
      <c r="G1321" s="82"/>
      <c r="H1321" s="87"/>
      <c r="I1321" s="82"/>
      <c r="J1321" s="82"/>
      <c r="K1321" s="82"/>
      <c r="L1321" s="82"/>
      <c r="M1321" s="82"/>
      <c r="N1321" s="82"/>
      <c r="O1321" s="87"/>
      <c r="P1321" s="82"/>
      <c r="Q1321" s="82"/>
      <c r="R1321" s="82"/>
      <c r="S1321" s="82"/>
      <c r="T1321" s="82"/>
      <c r="U1321" s="82"/>
      <c r="V1321" s="87"/>
      <c r="W1321" s="82"/>
      <c r="X1321" s="82"/>
      <c r="Y1321" s="82"/>
      <c r="Z1321" s="82"/>
      <c r="AA1321" s="82"/>
      <c r="AB1321" s="82"/>
      <c r="AC1321" s="82"/>
      <c r="AD1321" s="82"/>
    </row>
    <row r="1322" spans="1:30" s="1005" customFormat="1">
      <c r="A1322" s="83"/>
      <c r="B1322" s="82"/>
      <c r="C1322" s="82"/>
      <c r="D1322" s="82"/>
      <c r="E1322" s="82"/>
      <c r="F1322" s="82"/>
      <c r="G1322" s="82"/>
      <c r="H1322" s="87"/>
      <c r="I1322" s="82"/>
      <c r="J1322" s="82"/>
      <c r="K1322" s="82"/>
      <c r="L1322" s="82"/>
      <c r="M1322" s="82"/>
      <c r="N1322" s="82"/>
      <c r="O1322" s="87"/>
      <c r="P1322" s="82"/>
      <c r="Q1322" s="82"/>
      <c r="R1322" s="82"/>
      <c r="S1322" s="82"/>
      <c r="T1322" s="82"/>
      <c r="U1322" s="82"/>
      <c r="V1322" s="87"/>
      <c r="W1322" s="82"/>
      <c r="X1322" s="82"/>
      <c r="Y1322" s="82"/>
      <c r="Z1322" s="82"/>
      <c r="AA1322" s="82"/>
      <c r="AB1322" s="82"/>
      <c r="AC1322" s="82"/>
      <c r="AD1322" s="82"/>
    </row>
    <row r="1323" spans="1:30" s="1005" customFormat="1">
      <c r="A1323" s="83"/>
      <c r="B1323" s="82"/>
      <c r="C1323" s="82"/>
      <c r="D1323" s="82"/>
      <c r="E1323" s="82"/>
      <c r="F1323" s="82"/>
      <c r="G1323" s="82"/>
      <c r="H1323" s="87"/>
      <c r="I1323" s="82"/>
      <c r="J1323" s="82"/>
      <c r="K1323" s="82"/>
      <c r="L1323" s="82"/>
      <c r="M1323" s="82"/>
      <c r="N1323" s="82"/>
      <c r="O1323" s="87"/>
      <c r="P1323" s="82"/>
      <c r="Q1323" s="82"/>
      <c r="R1323" s="82"/>
      <c r="S1323" s="82"/>
      <c r="T1323" s="82"/>
      <c r="U1323" s="82"/>
      <c r="V1323" s="87"/>
      <c r="W1323" s="82"/>
      <c r="X1323" s="82"/>
      <c r="Y1323" s="82"/>
      <c r="Z1323" s="82"/>
      <c r="AA1323" s="82"/>
      <c r="AB1323" s="82"/>
      <c r="AC1323" s="82"/>
      <c r="AD1323" s="82"/>
    </row>
    <row r="1324" spans="1:30" s="1005" customFormat="1">
      <c r="A1324" s="83"/>
      <c r="B1324" s="82"/>
      <c r="C1324" s="82"/>
      <c r="D1324" s="82"/>
      <c r="E1324" s="82"/>
      <c r="F1324" s="82"/>
      <c r="G1324" s="82"/>
      <c r="H1324" s="87"/>
      <c r="I1324" s="82"/>
      <c r="J1324" s="82"/>
      <c r="K1324" s="82"/>
      <c r="L1324" s="82"/>
      <c r="M1324" s="82"/>
      <c r="N1324" s="82"/>
      <c r="O1324" s="87"/>
      <c r="P1324" s="82"/>
      <c r="Q1324" s="82"/>
      <c r="R1324" s="82"/>
      <c r="S1324" s="82"/>
      <c r="T1324" s="82"/>
      <c r="U1324" s="82"/>
      <c r="V1324" s="87"/>
      <c r="W1324" s="82"/>
      <c r="X1324" s="82"/>
      <c r="Y1324" s="82"/>
      <c r="Z1324" s="82"/>
      <c r="AA1324" s="82"/>
      <c r="AB1324" s="82"/>
      <c r="AC1324" s="82"/>
      <c r="AD1324" s="82"/>
    </row>
    <row r="1325" spans="1:30" s="1005" customFormat="1">
      <c r="A1325" s="83"/>
      <c r="B1325" s="82"/>
      <c r="C1325" s="82"/>
      <c r="D1325" s="82"/>
      <c r="E1325" s="82"/>
      <c r="F1325" s="82"/>
      <c r="G1325" s="82"/>
      <c r="H1325" s="87"/>
      <c r="I1325" s="82"/>
      <c r="J1325" s="82"/>
      <c r="K1325" s="82"/>
      <c r="L1325" s="82"/>
      <c r="M1325" s="82"/>
      <c r="N1325" s="82"/>
      <c r="O1325" s="87"/>
      <c r="P1325" s="82"/>
      <c r="Q1325" s="82"/>
      <c r="R1325" s="82"/>
      <c r="S1325" s="82"/>
      <c r="T1325" s="82"/>
      <c r="U1325" s="82"/>
      <c r="V1325" s="87"/>
      <c r="W1325" s="82"/>
      <c r="X1325" s="82"/>
      <c r="Y1325" s="82"/>
      <c r="Z1325" s="82"/>
      <c r="AA1325" s="82"/>
      <c r="AB1325" s="82"/>
      <c r="AC1325" s="82"/>
      <c r="AD1325" s="82"/>
    </row>
    <row r="1326" spans="1:30" s="1005" customFormat="1">
      <c r="A1326" s="83"/>
      <c r="B1326" s="82"/>
      <c r="C1326" s="82"/>
      <c r="D1326" s="82"/>
      <c r="E1326" s="82"/>
      <c r="F1326" s="82"/>
      <c r="G1326" s="82"/>
      <c r="H1326" s="87"/>
      <c r="I1326" s="82"/>
      <c r="J1326" s="82"/>
      <c r="K1326" s="82"/>
      <c r="L1326" s="82"/>
      <c r="M1326" s="82"/>
      <c r="N1326" s="82"/>
      <c r="O1326" s="87"/>
      <c r="P1326" s="82"/>
      <c r="Q1326" s="82"/>
      <c r="R1326" s="82"/>
      <c r="S1326" s="82"/>
      <c r="T1326" s="82"/>
      <c r="U1326" s="82"/>
      <c r="V1326" s="87"/>
      <c r="W1326" s="82"/>
      <c r="X1326" s="82"/>
      <c r="Y1326" s="82"/>
      <c r="Z1326" s="82"/>
      <c r="AA1326" s="82"/>
      <c r="AB1326" s="82"/>
      <c r="AC1326" s="82"/>
      <c r="AD1326" s="82"/>
    </row>
    <row r="1327" spans="1:30" s="1005" customFormat="1">
      <c r="A1327" s="83"/>
      <c r="B1327" s="82"/>
      <c r="C1327" s="82"/>
      <c r="D1327" s="82"/>
      <c r="E1327" s="82"/>
      <c r="F1327" s="82"/>
      <c r="G1327" s="82"/>
      <c r="H1327" s="87"/>
      <c r="I1327" s="82"/>
      <c r="J1327" s="82"/>
      <c r="K1327" s="82"/>
      <c r="L1327" s="82"/>
      <c r="M1327" s="82"/>
      <c r="N1327" s="82"/>
      <c r="O1327" s="87"/>
      <c r="P1327" s="82"/>
      <c r="Q1327" s="82"/>
      <c r="R1327" s="82"/>
      <c r="S1327" s="82"/>
      <c r="T1327" s="82"/>
      <c r="U1327" s="82"/>
      <c r="V1327" s="87"/>
      <c r="W1327" s="82"/>
      <c r="X1327" s="82"/>
      <c r="Y1327" s="82"/>
      <c r="Z1327" s="82"/>
      <c r="AA1327" s="82"/>
      <c r="AB1327" s="82"/>
      <c r="AC1327" s="82"/>
      <c r="AD1327" s="82"/>
    </row>
    <row r="1328" spans="1:30" s="1005" customFormat="1">
      <c r="A1328" s="83"/>
      <c r="B1328" s="82"/>
      <c r="C1328" s="82"/>
      <c r="D1328" s="82"/>
      <c r="E1328" s="82"/>
      <c r="F1328" s="82"/>
      <c r="G1328" s="82"/>
      <c r="H1328" s="87"/>
      <c r="I1328" s="82"/>
      <c r="J1328" s="82"/>
      <c r="K1328" s="82"/>
      <c r="L1328" s="82"/>
      <c r="M1328" s="82"/>
      <c r="N1328" s="82"/>
      <c r="O1328" s="87"/>
      <c r="P1328" s="82"/>
      <c r="Q1328" s="82"/>
      <c r="R1328" s="82"/>
      <c r="S1328" s="82"/>
      <c r="T1328" s="82"/>
      <c r="U1328" s="82"/>
      <c r="V1328" s="87"/>
      <c r="W1328" s="82"/>
      <c r="X1328" s="82"/>
      <c r="Y1328" s="82"/>
      <c r="Z1328" s="82"/>
      <c r="AA1328" s="82"/>
      <c r="AB1328" s="82"/>
      <c r="AC1328" s="82"/>
      <c r="AD1328" s="82"/>
    </row>
    <row r="1329" spans="1:30" s="1005" customFormat="1">
      <c r="A1329" s="83"/>
      <c r="B1329" s="82"/>
      <c r="C1329" s="82"/>
      <c r="D1329" s="82"/>
      <c r="E1329" s="82"/>
      <c r="F1329" s="82"/>
      <c r="G1329" s="82"/>
      <c r="H1329" s="87"/>
      <c r="I1329" s="82"/>
      <c r="J1329" s="82"/>
      <c r="K1329" s="82"/>
      <c r="L1329" s="82"/>
      <c r="M1329" s="82"/>
      <c r="N1329" s="82"/>
      <c r="O1329" s="87"/>
      <c r="P1329" s="82"/>
      <c r="Q1329" s="82"/>
      <c r="R1329" s="82"/>
      <c r="S1329" s="82"/>
      <c r="T1329" s="82"/>
      <c r="U1329" s="82"/>
      <c r="V1329" s="87"/>
      <c r="W1329" s="82"/>
      <c r="X1329" s="82"/>
      <c r="Y1329" s="82"/>
      <c r="Z1329" s="82"/>
      <c r="AA1329" s="82"/>
      <c r="AB1329" s="82"/>
      <c r="AC1329" s="82"/>
      <c r="AD1329" s="82"/>
    </row>
    <row r="1330" spans="1:30" s="1005" customFormat="1">
      <c r="A1330" s="83"/>
      <c r="B1330" s="82"/>
      <c r="C1330" s="82"/>
      <c r="D1330" s="82"/>
      <c r="E1330" s="82"/>
      <c r="F1330" s="82"/>
      <c r="G1330" s="82"/>
      <c r="H1330" s="87"/>
      <c r="I1330" s="82"/>
      <c r="J1330" s="82"/>
      <c r="K1330" s="82"/>
      <c r="L1330" s="82"/>
      <c r="M1330" s="82"/>
      <c r="N1330" s="82"/>
      <c r="O1330" s="87"/>
      <c r="P1330" s="82"/>
      <c r="Q1330" s="82"/>
      <c r="R1330" s="82"/>
      <c r="S1330" s="82"/>
      <c r="T1330" s="82"/>
      <c r="U1330" s="82"/>
      <c r="V1330" s="87"/>
      <c r="W1330" s="82"/>
      <c r="X1330" s="82"/>
      <c r="Y1330" s="82"/>
      <c r="Z1330" s="82"/>
      <c r="AA1330" s="82"/>
      <c r="AB1330" s="82"/>
      <c r="AC1330" s="82"/>
      <c r="AD1330" s="82"/>
    </row>
    <row r="1331" spans="1:30" s="1005" customFormat="1">
      <c r="A1331" s="83"/>
      <c r="B1331" s="82"/>
      <c r="C1331" s="82"/>
      <c r="D1331" s="82"/>
      <c r="E1331" s="82"/>
      <c r="F1331" s="82"/>
      <c r="G1331" s="82"/>
      <c r="H1331" s="87"/>
      <c r="I1331" s="82"/>
      <c r="J1331" s="82"/>
      <c r="K1331" s="82"/>
      <c r="L1331" s="82"/>
      <c r="M1331" s="82"/>
      <c r="N1331" s="82"/>
      <c r="O1331" s="87"/>
      <c r="P1331" s="82"/>
      <c r="Q1331" s="82"/>
      <c r="R1331" s="82"/>
      <c r="S1331" s="82"/>
      <c r="T1331" s="82"/>
      <c r="U1331" s="82"/>
      <c r="V1331" s="87"/>
      <c r="W1331" s="82"/>
      <c r="X1331" s="82"/>
      <c r="Y1331" s="82"/>
      <c r="Z1331" s="82"/>
      <c r="AA1331" s="82"/>
      <c r="AB1331" s="82"/>
      <c r="AC1331" s="82"/>
      <c r="AD1331" s="82"/>
    </row>
    <row r="1332" spans="1:30" s="1005" customFormat="1">
      <c r="A1332" s="83"/>
      <c r="B1332" s="82"/>
      <c r="C1332" s="82"/>
      <c r="D1332" s="82"/>
      <c r="E1332" s="82"/>
      <c r="F1332" s="82"/>
      <c r="G1332" s="82"/>
      <c r="H1332" s="87"/>
      <c r="I1332" s="82"/>
      <c r="J1332" s="82"/>
      <c r="K1332" s="82"/>
      <c r="L1332" s="82"/>
      <c r="M1332" s="82"/>
      <c r="N1332" s="82"/>
      <c r="O1332" s="87"/>
      <c r="P1332" s="82"/>
      <c r="Q1332" s="82"/>
      <c r="R1332" s="82"/>
      <c r="S1332" s="82"/>
      <c r="T1332" s="82"/>
      <c r="U1332" s="82"/>
      <c r="V1332" s="87"/>
      <c r="W1332" s="82"/>
      <c r="X1332" s="82"/>
      <c r="Y1332" s="82"/>
      <c r="Z1332" s="82"/>
      <c r="AA1332" s="82"/>
      <c r="AB1332" s="82"/>
      <c r="AC1332" s="82"/>
      <c r="AD1332" s="82"/>
    </row>
    <row r="1333" spans="1:30" s="1005" customFormat="1">
      <c r="A1333" s="83"/>
      <c r="B1333" s="82"/>
      <c r="C1333" s="82"/>
      <c r="D1333" s="82"/>
      <c r="E1333" s="82"/>
      <c r="F1333" s="82"/>
      <c r="G1333" s="82"/>
      <c r="H1333" s="87"/>
      <c r="I1333" s="82"/>
      <c r="J1333" s="82"/>
      <c r="K1333" s="82"/>
      <c r="L1333" s="82"/>
      <c r="M1333" s="82"/>
      <c r="N1333" s="82"/>
      <c r="O1333" s="87"/>
      <c r="P1333" s="82"/>
      <c r="Q1333" s="82"/>
      <c r="R1333" s="82"/>
      <c r="S1333" s="82"/>
      <c r="T1333" s="82"/>
      <c r="U1333" s="82"/>
      <c r="V1333" s="87"/>
      <c r="W1333" s="82"/>
      <c r="X1333" s="82"/>
      <c r="Y1333" s="82"/>
      <c r="Z1333" s="82"/>
      <c r="AA1333" s="82"/>
      <c r="AB1333" s="82"/>
      <c r="AC1333" s="82"/>
      <c r="AD1333" s="82"/>
    </row>
    <row r="1334" spans="1:30" s="1005" customFormat="1">
      <c r="A1334" s="83"/>
      <c r="B1334" s="82"/>
      <c r="C1334" s="82"/>
      <c r="D1334" s="82"/>
      <c r="E1334" s="82"/>
      <c r="F1334" s="82"/>
      <c r="G1334" s="82"/>
      <c r="H1334" s="87"/>
      <c r="I1334" s="82"/>
      <c r="J1334" s="82"/>
      <c r="K1334" s="82"/>
      <c r="L1334" s="82"/>
      <c r="M1334" s="82"/>
      <c r="N1334" s="82"/>
      <c r="O1334" s="87"/>
      <c r="P1334" s="82"/>
      <c r="Q1334" s="82"/>
      <c r="R1334" s="82"/>
      <c r="S1334" s="82"/>
      <c r="T1334" s="82"/>
      <c r="U1334" s="82"/>
      <c r="V1334" s="87"/>
      <c r="W1334" s="82"/>
      <c r="X1334" s="82"/>
      <c r="Y1334" s="82"/>
      <c r="Z1334" s="82"/>
      <c r="AA1334" s="82"/>
      <c r="AB1334" s="82"/>
      <c r="AC1334" s="82"/>
      <c r="AD1334" s="82"/>
    </row>
    <row r="1335" spans="1:30" s="1005" customFormat="1">
      <c r="A1335" s="83"/>
      <c r="B1335" s="82"/>
      <c r="C1335" s="82"/>
      <c r="D1335" s="82"/>
      <c r="E1335" s="82"/>
      <c r="F1335" s="82"/>
      <c r="G1335" s="82"/>
      <c r="H1335" s="87"/>
      <c r="I1335" s="82"/>
      <c r="J1335" s="82"/>
      <c r="K1335" s="82"/>
      <c r="L1335" s="82"/>
      <c r="M1335" s="82"/>
      <c r="N1335" s="82"/>
      <c r="O1335" s="87"/>
      <c r="P1335" s="82"/>
      <c r="Q1335" s="82"/>
      <c r="R1335" s="82"/>
      <c r="S1335" s="82"/>
      <c r="T1335" s="82"/>
      <c r="U1335" s="82"/>
      <c r="V1335" s="87"/>
      <c r="W1335" s="82"/>
      <c r="X1335" s="82"/>
      <c r="Y1335" s="82"/>
      <c r="Z1335" s="82"/>
      <c r="AA1335" s="82"/>
      <c r="AB1335" s="82"/>
      <c r="AC1335" s="82"/>
      <c r="AD1335" s="82"/>
    </row>
    <row r="1336" spans="1:30" s="1005" customFormat="1">
      <c r="A1336" s="83"/>
      <c r="B1336" s="82"/>
      <c r="C1336" s="82"/>
      <c r="D1336" s="82"/>
      <c r="E1336" s="82"/>
      <c r="F1336" s="82"/>
      <c r="G1336" s="82"/>
      <c r="H1336" s="87"/>
      <c r="I1336" s="82"/>
      <c r="J1336" s="82"/>
      <c r="K1336" s="82"/>
      <c r="L1336" s="82"/>
      <c r="M1336" s="82"/>
      <c r="N1336" s="82"/>
      <c r="O1336" s="87"/>
      <c r="P1336" s="82"/>
      <c r="Q1336" s="82"/>
      <c r="R1336" s="82"/>
      <c r="S1336" s="82"/>
      <c r="T1336" s="82"/>
      <c r="U1336" s="82"/>
      <c r="V1336" s="87"/>
      <c r="W1336" s="82"/>
      <c r="X1336" s="82"/>
      <c r="Y1336" s="82"/>
      <c r="Z1336" s="82"/>
      <c r="AA1336" s="82"/>
      <c r="AB1336" s="82"/>
      <c r="AC1336" s="82"/>
      <c r="AD1336" s="82"/>
    </row>
    <row r="1337" spans="1:30" s="1005" customFormat="1">
      <c r="A1337" s="83"/>
      <c r="B1337" s="82"/>
      <c r="C1337" s="82"/>
      <c r="D1337" s="82"/>
      <c r="E1337" s="82"/>
      <c r="F1337" s="82"/>
      <c r="G1337" s="82"/>
      <c r="H1337" s="87"/>
      <c r="I1337" s="82"/>
      <c r="J1337" s="82"/>
      <c r="K1337" s="82"/>
      <c r="L1337" s="82"/>
      <c r="M1337" s="82"/>
      <c r="N1337" s="82"/>
      <c r="O1337" s="87"/>
      <c r="P1337" s="82"/>
      <c r="Q1337" s="82"/>
      <c r="R1337" s="82"/>
      <c r="S1337" s="82"/>
      <c r="T1337" s="82"/>
      <c r="U1337" s="82"/>
      <c r="V1337" s="87"/>
      <c r="W1337" s="82"/>
      <c r="X1337" s="82"/>
      <c r="Y1337" s="82"/>
      <c r="Z1337" s="82"/>
      <c r="AA1337" s="82"/>
      <c r="AB1337" s="82"/>
      <c r="AC1337" s="82"/>
      <c r="AD1337" s="82"/>
    </row>
    <row r="1338" spans="1:30" s="1005" customFormat="1">
      <c r="A1338" s="83"/>
      <c r="B1338" s="82"/>
      <c r="C1338" s="82"/>
      <c r="D1338" s="82"/>
      <c r="E1338" s="82"/>
      <c r="F1338" s="82"/>
      <c r="G1338" s="82"/>
      <c r="H1338" s="87"/>
      <c r="I1338" s="82"/>
      <c r="J1338" s="82"/>
      <c r="K1338" s="82"/>
      <c r="L1338" s="82"/>
      <c r="M1338" s="82"/>
      <c r="N1338" s="82"/>
      <c r="O1338" s="87"/>
      <c r="P1338" s="82"/>
      <c r="Q1338" s="82"/>
      <c r="R1338" s="82"/>
      <c r="S1338" s="82"/>
      <c r="T1338" s="82"/>
      <c r="U1338" s="82"/>
      <c r="V1338" s="87"/>
      <c r="W1338" s="82"/>
      <c r="X1338" s="82"/>
      <c r="Y1338" s="82"/>
      <c r="Z1338" s="82"/>
      <c r="AA1338" s="82"/>
      <c r="AB1338" s="82"/>
      <c r="AC1338" s="82"/>
      <c r="AD1338" s="82"/>
    </row>
    <row r="1339" spans="1:30" s="1005" customFormat="1">
      <c r="A1339" s="83"/>
      <c r="B1339" s="82"/>
      <c r="C1339" s="82"/>
      <c r="D1339" s="82"/>
      <c r="E1339" s="82"/>
      <c r="F1339" s="82"/>
      <c r="G1339" s="82"/>
      <c r="H1339" s="87"/>
      <c r="I1339" s="82"/>
      <c r="J1339" s="82"/>
      <c r="K1339" s="82"/>
      <c r="L1339" s="82"/>
      <c r="M1339" s="82"/>
      <c r="N1339" s="82"/>
      <c r="O1339" s="87"/>
      <c r="P1339" s="82"/>
      <c r="Q1339" s="82"/>
      <c r="R1339" s="82"/>
      <c r="S1339" s="82"/>
      <c r="T1339" s="82"/>
      <c r="U1339" s="82"/>
      <c r="V1339" s="87"/>
      <c r="W1339" s="82"/>
      <c r="X1339" s="82"/>
      <c r="Y1339" s="82"/>
      <c r="Z1339" s="82"/>
      <c r="AA1339" s="82"/>
      <c r="AB1339" s="82"/>
      <c r="AC1339" s="82"/>
      <c r="AD1339" s="82"/>
    </row>
    <row r="1340" spans="1:30" s="1005" customFormat="1">
      <c r="A1340" s="83"/>
      <c r="B1340" s="82"/>
      <c r="C1340" s="82"/>
      <c r="D1340" s="82"/>
      <c r="E1340" s="82"/>
      <c r="F1340" s="82"/>
      <c r="G1340" s="82"/>
      <c r="H1340" s="87"/>
      <c r="I1340" s="82"/>
      <c r="J1340" s="82"/>
      <c r="K1340" s="82"/>
      <c r="L1340" s="82"/>
      <c r="M1340" s="82"/>
      <c r="N1340" s="82"/>
      <c r="O1340" s="87"/>
      <c r="P1340" s="82"/>
      <c r="Q1340" s="82"/>
      <c r="R1340" s="82"/>
      <c r="S1340" s="82"/>
      <c r="T1340" s="82"/>
      <c r="U1340" s="82"/>
      <c r="V1340" s="87"/>
      <c r="W1340" s="82"/>
      <c r="X1340" s="82"/>
      <c r="Y1340" s="82"/>
      <c r="Z1340" s="82"/>
      <c r="AA1340" s="82"/>
      <c r="AB1340" s="82"/>
      <c r="AC1340" s="82"/>
      <c r="AD1340" s="82"/>
    </row>
    <row r="1341" spans="1:30" s="1005" customFormat="1">
      <c r="A1341" s="83"/>
      <c r="B1341" s="82"/>
      <c r="C1341" s="82"/>
      <c r="D1341" s="82"/>
      <c r="E1341" s="82"/>
      <c r="F1341" s="82"/>
      <c r="G1341" s="82"/>
      <c r="H1341" s="87"/>
      <c r="I1341" s="82"/>
      <c r="J1341" s="82"/>
      <c r="K1341" s="82"/>
      <c r="L1341" s="82"/>
      <c r="M1341" s="82"/>
      <c r="N1341" s="82"/>
      <c r="O1341" s="87"/>
      <c r="P1341" s="82"/>
      <c r="Q1341" s="82"/>
      <c r="R1341" s="82"/>
      <c r="S1341" s="82"/>
      <c r="T1341" s="82"/>
      <c r="U1341" s="82"/>
      <c r="V1341" s="87"/>
      <c r="W1341" s="82"/>
      <c r="X1341" s="82"/>
      <c r="Y1341" s="82"/>
      <c r="Z1341" s="82"/>
      <c r="AA1341" s="82"/>
      <c r="AB1341" s="82"/>
      <c r="AC1341" s="82"/>
      <c r="AD1341" s="82"/>
    </row>
    <row r="1342" spans="1:30" s="1005" customFormat="1">
      <c r="A1342" s="83"/>
      <c r="B1342" s="82"/>
      <c r="C1342" s="82"/>
      <c r="D1342" s="82"/>
      <c r="E1342" s="82"/>
      <c r="F1342" s="82"/>
      <c r="G1342" s="82"/>
      <c r="H1342" s="87"/>
      <c r="I1342" s="82"/>
      <c r="J1342" s="82"/>
      <c r="K1342" s="82"/>
      <c r="L1342" s="82"/>
      <c r="M1342" s="82"/>
      <c r="N1342" s="82"/>
      <c r="O1342" s="87"/>
      <c r="P1342" s="82"/>
      <c r="Q1342" s="82"/>
      <c r="R1342" s="82"/>
      <c r="S1342" s="82"/>
      <c r="T1342" s="82"/>
      <c r="U1342" s="82"/>
      <c r="V1342" s="87"/>
      <c r="W1342" s="82"/>
      <c r="X1342" s="82"/>
      <c r="Y1342" s="82"/>
      <c r="Z1342" s="82"/>
      <c r="AA1342" s="82"/>
      <c r="AB1342" s="82"/>
      <c r="AC1342" s="82"/>
      <c r="AD1342" s="82"/>
    </row>
    <row r="1343" spans="1:30" s="1005" customFormat="1">
      <c r="A1343" s="83"/>
      <c r="B1343" s="82"/>
      <c r="C1343" s="82"/>
      <c r="D1343" s="82"/>
      <c r="E1343" s="82"/>
      <c r="F1343" s="82"/>
      <c r="G1343" s="82"/>
      <c r="H1343" s="87"/>
      <c r="I1343" s="82"/>
      <c r="J1343" s="82"/>
      <c r="K1343" s="82"/>
      <c r="L1343" s="82"/>
      <c r="M1343" s="82"/>
      <c r="N1343" s="82"/>
      <c r="O1343" s="87"/>
      <c r="P1343" s="82"/>
      <c r="Q1343" s="82"/>
      <c r="R1343" s="82"/>
      <c r="S1343" s="82"/>
      <c r="T1343" s="82"/>
      <c r="U1343" s="82"/>
      <c r="V1343" s="87"/>
      <c r="W1343" s="82"/>
      <c r="X1343" s="82"/>
      <c r="Y1343" s="82"/>
      <c r="Z1343" s="82"/>
      <c r="AA1343" s="82"/>
      <c r="AB1343" s="82"/>
      <c r="AC1343" s="82"/>
      <c r="AD1343" s="82"/>
    </row>
    <row r="1344" spans="1:30" s="1005" customFormat="1">
      <c r="A1344" s="83"/>
      <c r="B1344" s="82"/>
      <c r="C1344" s="82"/>
      <c r="D1344" s="82"/>
      <c r="E1344" s="82"/>
      <c r="F1344" s="82"/>
      <c r="G1344" s="82"/>
      <c r="H1344" s="87"/>
      <c r="I1344" s="82"/>
      <c r="J1344" s="82"/>
      <c r="K1344" s="82"/>
      <c r="L1344" s="82"/>
      <c r="M1344" s="82"/>
      <c r="N1344" s="82"/>
      <c r="O1344" s="87"/>
      <c r="P1344" s="82"/>
      <c r="Q1344" s="82"/>
      <c r="R1344" s="82"/>
      <c r="S1344" s="82"/>
      <c r="T1344" s="82"/>
      <c r="U1344" s="82"/>
      <c r="V1344" s="87"/>
      <c r="W1344" s="82"/>
      <c r="X1344" s="82"/>
      <c r="Y1344" s="82"/>
      <c r="Z1344" s="82"/>
      <c r="AA1344" s="82"/>
      <c r="AB1344" s="82"/>
      <c r="AC1344" s="82"/>
      <c r="AD1344" s="82"/>
    </row>
    <row r="1345" spans="1:30" s="1005" customFormat="1">
      <c r="A1345" s="83"/>
      <c r="B1345" s="82"/>
      <c r="C1345" s="82"/>
      <c r="D1345" s="82"/>
      <c r="E1345" s="82"/>
      <c r="F1345" s="82"/>
      <c r="G1345" s="82"/>
      <c r="H1345" s="87"/>
      <c r="I1345" s="82"/>
      <c r="J1345" s="82"/>
      <c r="K1345" s="82"/>
      <c r="L1345" s="82"/>
      <c r="M1345" s="82"/>
      <c r="N1345" s="82"/>
      <c r="O1345" s="87"/>
      <c r="P1345" s="82"/>
      <c r="Q1345" s="82"/>
      <c r="R1345" s="82"/>
      <c r="S1345" s="82"/>
      <c r="T1345" s="82"/>
      <c r="U1345" s="82"/>
      <c r="V1345" s="87"/>
      <c r="W1345" s="82"/>
      <c r="X1345" s="82"/>
      <c r="Y1345" s="82"/>
      <c r="Z1345" s="82"/>
      <c r="AA1345" s="82"/>
      <c r="AB1345" s="82"/>
      <c r="AC1345" s="82"/>
      <c r="AD1345" s="82"/>
    </row>
    <row r="1346" spans="1:30" s="1005" customFormat="1">
      <c r="A1346" s="83"/>
      <c r="B1346" s="82"/>
      <c r="C1346" s="82"/>
      <c r="D1346" s="82"/>
      <c r="E1346" s="82"/>
      <c r="F1346" s="82"/>
      <c r="G1346" s="82"/>
      <c r="H1346" s="87"/>
      <c r="I1346" s="82"/>
      <c r="J1346" s="82"/>
      <c r="K1346" s="82"/>
      <c r="L1346" s="82"/>
      <c r="M1346" s="82"/>
      <c r="N1346" s="82"/>
      <c r="O1346" s="87"/>
      <c r="P1346" s="82"/>
      <c r="Q1346" s="82"/>
      <c r="R1346" s="82"/>
      <c r="S1346" s="82"/>
      <c r="T1346" s="82"/>
      <c r="U1346" s="82"/>
      <c r="V1346" s="87"/>
      <c r="W1346" s="82"/>
      <c r="X1346" s="82"/>
      <c r="Y1346" s="82"/>
      <c r="Z1346" s="82"/>
      <c r="AA1346" s="82"/>
      <c r="AB1346" s="82"/>
      <c r="AC1346" s="82"/>
      <c r="AD1346" s="82"/>
    </row>
    <row r="1347" spans="1:30" s="1005" customFormat="1">
      <c r="A1347" s="83"/>
      <c r="B1347" s="82"/>
      <c r="C1347" s="82"/>
      <c r="D1347" s="82"/>
      <c r="E1347" s="82"/>
      <c r="F1347" s="82"/>
      <c r="G1347" s="82"/>
      <c r="H1347" s="87"/>
      <c r="I1347" s="82"/>
      <c r="J1347" s="82"/>
      <c r="K1347" s="82"/>
      <c r="L1347" s="82"/>
      <c r="M1347" s="82"/>
      <c r="N1347" s="82"/>
      <c r="O1347" s="87"/>
      <c r="P1347" s="82"/>
      <c r="Q1347" s="82"/>
      <c r="R1347" s="82"/>
      <c r="S1347" s="82"/>
      <c r="T1347" s="82"/>
      <c r="U1347" s="82"/>
      <c r="V1347" s="87"/>
      <c r="W1347" s="82"/>
      <c r="X1347" s="82"/>
      <c r="Y1347" s="82"/>
      <c r="Z1347" s="82"/>
      <c r="AA1347" s="82"/>
      <c r="AB1347" s="82"/>
      <c r="AC1347" s="82"/>
      <c r="AD1347" s="82"/>
    </row>
    <row r="1348" spans="1:30" s="1005" customFormat="1">
      <c r="A1348" s="83"/>
      <c r="B1348" s="82"/>
      <c r="C1348" s="82"/>
      <c r="D1348" s="82"/>
      <c r="E1348" s="82"/>
      <c r="F1348" s="82"/>
      <c r="G1348" s="82"/>
      <c r="H1348" s="87"/>
      <c r="I1348" s="82"/>
      <c r="J1348" s="82"/>
      <c r="K1348" s="82"/>
      <c r="L1348" s="82"/>
      <c r="M1348" s="82"/>
      <c r="N1348" s="82"/>
      <c r="O1348" s="87"/>
      <c r="P1348" s="82"/>
      <c r="Q1348" s="82"/>
      <c r="R1348" s="82"/>
      <c r="S1348" s="82"/>
      <c r="T1348" s="82"/>
      <c r="U1348" s="82"/>
      <c r="V1348" s="87"/>
      <c r="W1348" s="82"/>
      <c r="X1348" s="82"/>
      <c r="Y1348" s="82"/>
      <c r="Z1348" s="82"/>
      <c r="AA1348" s="82"/>
      <c r="AB1348" s="82"/>
      <c r="AC1348" s="82"/>
      <c r="AD1348" s="82"/>
    </row>
    <row r="1349" spans="1:30" s="1005" customFormat="1">
      <c r="A1349" s="83"/>
      <c r="B1349" s="82"/>
      <c r="C1349" s="82"/>
      <c r="D1349" s="82"/>
      <c r="E1349" s="82"/>
      <c r="F1349" s="82"/>
      <c r="G1349" s="82"/>
      <c r="H1349" s="87"/>
      <c r="I1349" s="82"/>
      <c r="J1349" s="82"/>
      <c r="K1349" s="82"/>
      <c r="L1349" s="82"/>
      <c r="M1349" s="82"/>
      <c r="N1349" s="82"/>
      <c r="O1349" s="87"/>
      <c r="P1349" s="82"/>
      <c r="Q1349" s="82"/>
      <c r="R1349" s="82"/>
      <c r="S1349" s="82"/>
      <c r="T1349" s="82"/>
      <c r="U1349" s="82"/>
      <c r="V1349" s="87"/>
      <c r="W1349" s="82"/>
      <c r="X1349" s="82"/>
      <c r="Y1349" s="82"/>
      <c r="Z1349" s="82"/>
      <c r="AA1349" s="82"/>
      <c r="AB1349" s="82"/>
      <c r="AC1349" s="82"/>
      <c r="AD1349" s="82"/>
    </row>
    <row r="1350" spans="1:30" s="1005" customFormat="1">
      <c r="A1350" s="83"/>
      <c r="B1350" s="82"/>
      <c r="C1350" s="82"/>
      <c r="D1350" s="82"/>
      <c r="E1350" s="82"/>
      <c r="F1350" s="82"/>
      <c r="G1350" s="82"/>
      <c r="H1350" s="87"/>
      <c r="I1350" s="82"/>
      <c r="J1350" s="82"/>
      <c r="K1350" s="82"/>
      <c r="L1350" s="82"/>
      <c r="M1350" s="82"/>
      <c r="N1350" s="82"/>
      <c r="O1350" s="87"/>
      <c r="P1350" s="82"/>
      <c r="Q1350" s="82"/>
      <c r="R1350" s="82"/>
      <c r="S1350" s="82"/>
      <c r="T1350" s="82"/>
      <c r="U1350" s="82"/>
      <c r="V1350" s="87"/>
      <c r="W1350" s="82"/>
      <c r="X1350" s="82"/>
      <c r="Y1350" s="82"/>
      <c r="Z1350" s="82"/>
      <c r="AA1350" s="82"/>
      <c r="AB1350" s="82"/>
      <c r="AC1350" s="82"/>
      <c r="AD1350" s="82"/>
    </row>
    <row r="1351" spans="1:30" s="1005" customFormat="1">
      <c r="A1351" s="83"/>
      <c r="B1351" s="82"/>
      <c r="C1351" s="82"/>
      <c r="D1351" s="82"/>
      <c r="E1351" s="82"/>
      <c r="F1351" s="82"/>
      <c r="G1351" s="82"/>
      <c r="H1351" s="87"/>
      <c r="I1351" s="82"/>
      <c r="J1351" s="82"/>
      <c r="K1351" s="82"/>
      <c r="L1351" s="82"/>
      <c r="M1351" s="82"/>
      <c r="N1351" s="82"/>
      <c r="O1351" s="87"/>
      <c r="P1351" s="82"/>
      <c r="Q1351" s="82"/>
      <c r="R1351" s="82"/>
      <c r="S1351" s="82"/>
      <c r="T1351" s="82"/>
      <c r="U1351" s="82"/>
      <c r="V1351" s="87"/>
      <c r="W1351" s="82"/>
      <c r="X1351" s="82"/>
      <c r="Y1351" s="82"/>
      <c r="Z1351" s="82"/>
      <c r="AA1351" s="82"/>
      <c r="AB1351" s="82"/>
      <c r="AC1351" s="82"/>
      <c r="AD1351" s="82"/>
    </row>
    <row r="1352" spans="1:30" s="1005" customFormat="1">
      <c r="A1352" s="83"/>
      <c r="B1352" s="82"/>
      <c r="C1352" s="82"/>
      <c r="D1352" s="82"/>
      <c r="E1352" s="82"/>
      <c r="F1352" s="82"/>
      <c r="G1352" s="82"/>
      <c r="H1352" s="87"/>
      <c r="I1352" s="82"/>
      <c r="J1352" s="82"/>
      <c r="K1352" s="82"/>
      <c r="L1352" s="82"/>
      <c r="M1352" s="82"/>
      <c r="N1352" s="82"/>
      <c r="O1352" s="87"/>
      <c r="P1352" s="82"/>
      <c r="Q1352" s="82"/>
      <c r="R1352" s="82"/>
      <c r="S1352" s="82"/>
      <c r="T1352" s="82"/>
      <c r="U1352" s="82"/>
      <c r="V1352" s="87"/>
      <c r="W1352" s="82"/>
      <c r="X1352" s="82"/>
      <c r="Y1352" s="82"/>
      <c r="Z1352" s="82"/>
      <c r="AA1352" s="82"/>
      <c r="AB1352" s="82"/>
      <c r="AC1352" s="82"/>
      <c r="AD1352" s="82"/>
    </row>
    <row r="1353" spans="1:30" s="1005" customFormat="1">
      <c r="A1353" s="83"/>
      <c r="B1353" s="82"/>
      <c r="C1353" s="82"/>
      <c r="D1353" s="82"/>
      <c r="E1353" s="82"/>
      <c r="F1353" s="82"/>
      <c r="G1353" s="82"/>
      <c r="H1353" s="87"/>
      <c r="I1353" s="82"/>
      <c r="J1353" s="82"/>
      <c r="K1353" s="82"/>
      <c r="L1353" s="82"/>
      <c r="M1353" s="82"/>
      <c r="N1353" s="82"/>
      <c r="O1353" s="87"/>
      <c r="P1353" s="82"/>
      <c r="Q1353" s="82"/>
      <c r="R1353" s="82"/>
      <c r="S1353" s="82"/>
      <c r="T1353" s="82"/>
      <c r="U1353" s="82"/>
      <c r="V1353" s="87"/>
      <c r="W1353" s="82"/>
      <c r="X1353" s="82"/>
      <c r="Y1353" s="82"/>
      <c r="Z1353" s="82"/>
      <c r="AA1353" s="82"/>
      <c r="AB1353" s="82"/>
      <c r="AC1353" s="82"/>
      <c r="AD1353" s="82"/>
    </row>
    <row r="1354" spans="1:30" s="1005" customFormat="1">
      <c r="A1354" s="83"/>
      <c r="B1354" s="82"/>
      <c r="C1354" s="82"/>
      <c r="D1354" s="82"/>
      <c r="E1354" s="82"/>
      <c r="F1354" s="82"/>
      <c r="G1354" s="82"/>
      <c r="H1354" s="87"/>
      <c r="I1354" s="82"/>
      <c r="J1354" s="82"/>
      <c r="K1354" s="82"/>
      <c r="L1354" s="82"/>
      <c r="M1354" s="82"/>
      <c r="N1354" s="82"/>
      <c r="O1354" s="87"/>
      <c r="P1354" s="82"/>
      <c r="Q1354" s="82"/>
      <c r="R1354" s="82"/>
      <c r="S1354" s="82"/>
      <c r="T1354" s="82"/>
      <c r="U1354" s="82"/>
      <c r="V1354" s="87"/>
      <c r="W1354" s="82"/>
      <c r="X1354" s="82"/>
      <c r="Y1354" s="82"/>
      <c r="Z1354" s="82"/>
      <c r="AA1354" s="82"/>
      <c r="AB1354" s="82"/>
      <c r="AC1354" s="82"/>
      <c r="AD1354" s="82"/>
    </row>
    <row r="1355" spans="1:30" s="1005" customFormat="1">
      <c r="A1355" s="83"/>
      <c r="B1355" s="82"/>
      <c r="C1355" s="82"/>
      <c r="D1355" s="82"/>
      <c r="E1355" s="82"/>
      <c r="F1355" s="82"/>
      <c r="G1355" s="82"/>
      <c r="H1355" s="87"/>
      <c r="I1355" s="82"/>
      <c r="J1355" s="82"/>
      <c r="K1355" s="82"/>
      <c r="L1355" s="82"/>
      <c r="M1355" s="82"/>
      <c r="N1355" s="82"/>
      <c r="O1355" s="87"/>
      <c r="P1355" s="82"/>
      <c r="Q1355" s="82"/>
      <c r="R1355" s="82"/>
      <c r="S1355" s="82"/>
      <c r="T1355" s="82"/>
      <c r="U1355" s="82"/>
      <c r="V1355" s="87"/>
      <c r="W1355" s="82"/>
      <c r="X1355" s="82"/>
      <c r="Y1355" s="82"/>
      <c r="Z1355" s="82"/>
      <c r="AA1355" s="82"/>
      <c r="AB1355" s="82"/>
      <c r="AC1355" s="82"/>
      <c r="AD1355" s="82"/>
    </row>
    <row r="1356" spans="1:30" s="1005" customFormat="1">
      <c r="A1356" s="83"/>
      <c r="B1356" s="82"/>
      <c r="C1356" s="82"/>
      <c r="D1356" s="82"/>
      <c r="E1356" s="82"/>
      <c r="F1356" s="82"/>
      <c r="G1356" s="82"/>
      <c r="H1356" s="87"/>
      <c r="I1356" s="82"/>
      <c r="J1356" s="82"/>
      <c r="K1356" s="82"/>
      <c r="L1356" s="82"/>
      <c r="M1356" s="82"/>
      <c r="N1356" s="82"/>
      <c r="O1356" s="87"/>
      <c r="P1356" s="82"/>
      <c r="Q1356" s="82"/>
      <c r="R1356" s="82"/>
      <c r="S1356" s="82"/>
      <c r="T1356" s="82"/>
      <c r="U1356" s="82"/>
      <c r="V1356" s="87"/>
      <c r="W1356" s="82"/>
      <c r="X1356" s="82"/>
      <c r="Y1356" s="82"/>
      <c r="Z1356" s="82"/>
      <c r="AA1356" s="82"/>
      <c r="AB1356" s="82"/>
      <c r="AC1356" s="82"/>
      <c r="AD1356" s="82"/>
    </row>
    <row r="1357" spans="1:30" s="1005" customFormat="1">
      <c r="A1357" s="83"/>
      <c r="B1357" s="82"/>
      <c r="C1357" s="82"/>
      <c r="D1357" s="82"/>
      <c r="E1357" s="82"/>
      <c r="F1357" s="82"/>
      <c r="G1357" s="82"/>
      <c r="H1357" s="87"/>
      <c r="I1357" s="82"/>
      <c r="J1357" s="82"/>
      <c r="K1357" s="82"/>
      <c r="L1357" s="82"/>
      <c r="M1357" s="82"/>
      <c r="N1357" s="82"/>
      <c r="O1357" s="87"/>
      <c r="P1357" s="82"/>
      <c r="Q1357" s="82"/>
      <c r="R1357" s="82"/>
      <c r="S1357" s="82"/>
      <c r="T1357" s="82"/>
      <c r="U1357" s="82"/>
      <c r="V1357" s="87"/>
      <c r="W1357" s="82"/>
      <c r="X1357" s="82"/>
      <c r="Y1357" s="82"/>
      <c r="Z1357" s="82"/>
      <c r="AA1357" s="82"/>
      <c r="AB1357" s="82"/>
      <c r="AC1357" s="82"/>
      <c r="AD1357" s="82"/>
    </row>
    <row r="1358" spans="1:30" s="1005" customFormat="1">
      <c r="A1358" s="83"/>
      <c r="B1358" s="82"/>
      <c r="C1358" s="82"/>
      <c r="D1358" s="82"/>
      <c r="E1358" s="82"/>
      <c r="F1358" s="82"/>
      <c r="G1358" s="82"/>
      <c r="H1358" s="87"/>
      <c r="I1358" s="82"/>
      <c r="J1358" s="82"/>
      <c r="K1358" s="82"/>
      <c r="L1358" s="82"/>
      <c r="M1358" s="82"/>
      <c r="N1358" s="82"/>
      <c r="O1358" s="87"/>
      <c r="P1358" s="82"/>
      <c r="Q1358" s="82"/>
      <c r="R1358" s="82"/>
      <c r="S1358" s="82"/>
      <c r="T1358" s="82"/>
      <c r="U1358" s="82"/>
      <c r="V1358" s="87"/>
      <c r="W1358" s="82"/>
      <c r="X1358" s="82"/>
      <c r="Y1358" s="82"/>
      <c r="Z1358" s="82"/>
      <c r="AA1358" s="82"/>
      <c r="AB1358" s="82"/>
      <c r="AC1358" s="82"/>
      <c r="AD1358" s="82"/>
    </row>
    <row r="1359" spans="1:30" s="1005" customFormat="1">
      <c r="A1359" s="83"/>
      <c r="B1359" s="82"/>
      <c r="C1359" s="82"/>
      <c r="D1359" s="82"/>
      <c r="E1359" s="82"/>
      <c r="F1359" s="82"/>
      <c r="G1359" s="82"/>
      <c r="H1359" s="87"/>
      <c r="I1359" s="82"/>
      <c r="J1359" s="82"/>
      <c r="K1359" s="82"/>
      <c r="L1359" s="82"/>
      <c r="M1359" s="82"/>
      <c r="N1359" s="82"/>
      <c r="O1359" s="87"/>
      <c r="P1359" s="82"/>
      <c r="Q1359" s="82"/>
      <c r="R1359" s="82"/>
      <c r="S1359" s="82"/>
      <c r="T1359" s="82"/>
      <c r="U1359" s="82"/>
      <c r="V1359" s="87"/>
      <c r="W1359" s="82"/>
      <c r="X1359" s="82"/>
      <c r="Y1359" s="82"/>
      <c r="Z1359" s="82"/>
      <c r="AA1359" s="82"/>
      <c r="AB1359" s="82"/>
      <c r="AC1359" s="82"/>
      <c r="AD1359" s="82"/>
    </row>
    <row r="1360" spans="1:30" s="1005" customFormat="1">
      <c r="A1360" s="83"/>
      <c r="B1360" s="82"/>
      <c r="C1360" s="82"/>
      <c r="D1360" s="82"/>
      <c r="E1360" s="82"/>
      <c r="F1360" s="82"/>
      <c r="G1360" s="82"/>
      <c r="H1360" s="87"/>
      <c r="I1360" s="82"/>
      <c r="J1360" s="82"/>
      <c r="K1360" s="82"/>
      <c r="L1360" s="82"/>
      <c r="M1360" s="82"/>
      <c r="N1360" s="82"/>
      <c r="O1360" s="87"/>
      <c r="P1360" s="82"/>
      <c r="Q1360" s="82"/>
      <c r="R1360" s="82"/>
      <c r="S1360" s="82"/>
      <c r="T1360" s="82"/>
      <c r="U1360" s="82"/>
      <c r="V1360" s="87"/>
      <c r="W1360" s="82"/>
      <c r="X1360" s="82"/>
      <c r="Y1360" s="82"/>
      <c r="Z1360" s="82"/>
      <c r="AA1360" s="82"/>
      <c r="AB1360" s="82"/>
      <c r="AC1360" s="82"/>
      <c r="AD1360" s="82"/>
    </row>
    <row r="1361" spans="1:30" s="1005" customFormat="1">
      <c r="A1361" s="83"/>
      <c r="B1361" s="82"/>
      <c r="C1361" s="82"/>
      <c r="D1361" s="82"/>
      <c r="E1361" s="82"/>
      <c r="F1361" s="82"/>
      <c r="G1361" s="82"/>
      <c r="H1361" s="87"/>
      <c r="I1361" s="82"/>
      <c r="J1361" s="82"/>
      <c r="K1361" s="82"/>
      <c r="L1361" s="82"/>
      <c r="M1361" s="82"/>
      <c r="N1361" s="82"/>
      <c r="O1361" s="87"/>
      <c r="P1361" s="82"/>
      <c r="Q1361" s="82"/>
      <c r="R1361" s="82"/>
      <c r="S1361" s="82"/>
      <c r="T1361" s="82"/>
      <c r="U1361" s="82"/>
      <c r="V1361" s="87"/>
      <c r="W1361" s="82"/>
      <c r="X1361" s="82"/>
      <c r="Y1361" s="82"/>
      <c r="Z1361" s="82"/>
      <c r="AA1361" s="82"/>
      <c r="AB1361" s="82"/>
      <c r="AC1361" s="82"/>
      <c r="AD1361" s="82"/>
    </row>
    <row r="1362" spans="1:30" s="1005" customFormat="1">
      <c r="A1362" s="83"/>
      <c r="B1362" s="82"/>
      <c r="C1362" s="82"/>
      <c r="D1362" s="82"/>
      <c r="E1362" s="82"/>
      <c r="F1362" s="82"/>
      <c r="G1362" s="82"/>
      <c r="H1362" s="87"/>
      <c r="I1362" s="82"/>
      <c r="J1362" s="82"/>
      <c r="K1362" s="82"/>
      <c r="L1362" s="82"/>
      <c r="M1362" s="82"/>
      <c r="N1362" s="82"/>
      <c r="O1362" s="87"/>
      <c r="P1362" s="82"/>
      <c r="Q1362" s="82"/>
      <c r="R1362" s="82"/>
      <c r="S1362" s="82"/>
      <c r="T1362" s="82"/>
      <c r="U1362" s="82"/>
      <c r="V1362" s="87"/>
      <c r="W1362" s="82"/>
      <c r="X1362" s="82"/>
      <c r="Y1362" s="82"/>
      <c r="Z1362" s="82"/>
      <c r="AA1362" s="82"/>
      <c r="AB1362" s="82"/>
      <c r="AC1362" s="82"/>
      <c r="AD1362" s="82"/>
    </row>
    <row r="1363" spans="1:30" s="1005" customFormat="1">
      <c r="A1363" s="83"/>
      <c r="B1363" s="82"/>
      <c r="C1363" s="82"/>
      <c r="D1363" s="82"/>
      <c r="E1363" s="82"/>
      <c r="F1363" s="82"/>
      <c r="G1363" s="82"/>
      <c r="H1363" s="87"/>
      <c r="I1363" s="82"/>
      <c r="J1363" s="82"/>
      <c r="K1363" s="82"/>
      <c r="L1363" s="82"/>
      <c r="M1363" s="82"/>
      <c r="N1363" s="82"/>
      <c r="O1363" s="87"/>
      <c r="P1363" s="82"/>
      <c r="Q1363" s="82"/>
      <c r="R1363" s="82"/>
      <c r="S1363" s="82"/>
      <c r="T1363" s="82"/>
      <c r="U1363" s="82"/>
      <c r="V1363" s="87"/>
      <c r="W1363" s="82"/>
      <c r="X1363" s="82"/>
      <c r="Y1363" s="82"/>
      <c r="Z1363" s="82"/>
      <c r="AA1363" s="82"/>
      <c r="AB1363" s="82"/>
      <c r="AC1363" s="82"/>
      <c r="AD1363" s="82"/>
    </row>
    <row r="1364" spans="1:30" s="1005" customFormat="1">
      <c r="A1364" s="83"/>
      <c r="B1364" s="82"/>
      <c r="C1364" s="82"/>
      <c r="D1364" s="82"/>
      <c r="E1364" s="82"/>
      <c r="F1364" s="82"/>
      <c r="G1364" s="82"/>
      <c r="H1364" s="87"/>
      <c r="I1364" s="82"/>
      <c r="J1364" s="82"/>
      <c r="K1364" s="82"/>
      <c r="L1364" s="82"/>
      <c r="M1364" s="82"/>
      <c r="N1364" s="82"/>
      <c r="O1364" s="87"/>
      <c r="P1364" s="82"/>
      <c r="Q1364" s="82"/>
      <c r="R1364" s="82"/>
      <c r="S1364" s="82"/>
      <c r="T1364" s="82"/>
      <c r="U1364" s="82"/>
      <c r="V1364" s="87"/>
      <c r="W1364" s="82"/>
      <c r="X1364" s="82"/>
      <c r="Y1364" s="82"/>
      <c r="Z1364" s="82"/>
      <c r="AA1364" s="82"/>
      <c r="AB1364" s="82"/>
      <c r="AC1364" s="82"/>
      <c r="AD1364" s="82"/>
    </row>
    <row r="1365" spans="1:30" s="1005" customFormat="1">
      <c r="A1365" s="83"/>
      <c r="B1365" s="82"/>
      <c r="C1365" s="82"/>
      <c r="D1365" s="82"/>
      <c r="E1365" s="82"/>
      <c r="F1365" s="82"/>
      <c r="G1365" s="82"/>
      <c r="H1365" s="87"/>
      <c r="I1365" s="82"/>
      <c r="J1365" s="82"/>
      <c r="K1365" s="82"/>
      <c r="L1365" s="82"/>
      <c r="M1365" s="82"/>
      <c r="N1365" s="82"/>
      <c r="O1365" s="87"/>
      <c r="P1365" s="82"/>
      <c r="Q1365" s="82"/>
      <c r="R1365" s="82"/>
      <c r="S1365" s="82"/>
      <c r="T1365" s="82"/>
      <c r="U1365" s="82"/>
      <c r="V1365" s="87"/>
      <c r="W1365" s="82"/>
      <c r="X1365" s="82"/>
      <c r="Y1365" s="82"/>
      <c r="Z1365" s="82"/>
      <c r="AA1365" s="82"/>
      <c r="AB1365" s="82"/>
      <c r="AC1365" s="82"/>
      <c r="AD1365" s="82"/>
    </row>
    <row r="1366" spans="1:30" s="1005" customFormat="1">
      <c r="A1366" s="83"/>
      <c r="B1366" s="82"/>
      <c r="C1366" s="82"/>
      <c r="D1366" s="82"/>
      <c r="E1366" s="82"/>
      <c r="F1366" s="82"/>
      <c r="G1366" s="82"/>
      <c r="H1366" s="87"/>
      <c r="I1366" s="82"/>
      <c r="J1366" s="82"/>
      <c r="K1366" s="82"/>
      <c r="L1366" s="82"/>
      <c r="M1366" s="82"/>
      <c r="N1366" s="82"/>
      <c r="O1366" s="87"/>
      <c r="P1366" s="82"/>
      <c r="Q1366" s="82"/>
      <c r="R1366" s="82"/>
      <c r="S1366" s="82"/>
      <c r="T1366" s="82"/>
      <c r="U1366" s="82"/>
      <c r="V1366" s="87"/>
      <c r="W1366" s="82"/>
      <c r="X1366" s="82"/>
      <c r="Y1366" s="82"/>
      <c r="Z1366" s="82"/>
      <c r="AA1366" s="82"/>
      <c r="AB1366" s="82"/>
      <c r="AC1366" s="82"/>
      <c r="AD1366" s="82"/>
    </row>
    <row r="1367" spans="1:30" s="1005" customFormat="1">
      <c r="A1367" s="83"/>
      <c r="B1367" s="82"/>
      <c r="C1367" s="82"/>
      <c r="D1367" s="82"/>
      <c r="E1367" s="82"/>
      <c r="F1367" s="82"/>
      <c r="G1367" s="82"/>
      <c r="H1367" s="87"/>
      <c r="I1367" s="82"/>
      <c r="J1367" s="82"/>
      <c r="K1367" s="82"/>
      <c r="L1367" s="82"/>
      <c r="M1367" s="82"/>
      <c r="N1367" s="82"/>
      <c r="O1367" s="87"/>
      <c r="P1367" s="82"/>
      <c r="Q1367" s="82"/>
      <c r="R1367" s="82"/>
      <c r="S1367" s="82"/>
      <c r="T1367" s="82"/>
      <c r="U1367" s="82"/>
      <c r="V1367" s="87"/>
      <c r="W1367" s="82"/>
      <c r="X1367" s="82"/>
      <c r="Y1367" s="82"/>
      <c r="Z1367" s="82"/>
      <c r="AA1367" s="82"/>
      <c r="AB1367" s="82"/>
      <c r="AC1367" s="82"/>
      <c r="AD1367" s="82"/>
    </row>
    <row r="1368" spans="1:30" s="1005" customFormat="1">
      <c r="A1368" s="83"/>
      <c r="B1368" s="82"/>
      <c r="C1368" s="82"/>
      <c r="D1368" s="82"/>
      <c r="E1368" s="82"/>
      <c r="F1368" s="82"/>
      <c r="G1368" s="82"/>
      <c r="H1368" s="87"/>
      <c r="I1368" s="82"/>
      <c r="J1368" s="82"/>
      <c r="K1368" s="82"/>
      <c r="L1368" s="82"/>
      <c r="M1368" s="82"/>
      <c r="N1368" s="82"/>
      <c r="O1368" s="87"/>
      <c r="P1368" s="82"/>
      <c r="Q1368" s="82"/>
      <c r="R1368" s="82"/>
      <c r="S1368" s="82"/>
      <c r="T1368" s="82"/>
      <c r="U1368" s="82"/>
      <c r="V1368" s="87"/>
      <c r="W1368" s="82"/>
      <c r="X1368" s="82"/>
      <c r="Y1368" s="82"/>
      <c r="Z1368" s="82"/>
      <c r="AA1368" s="82"/>
      <c r="AB1368" s="82"/>
      <c r="AC1368" s="82"/>
      <c r="AD1368" s="82"/>
    </row>
    <row r="1369" spans="1:30" s="1005" customFormat="1">
      <c r="A1369" s="83"/>
      <c r="B1369" s="82"/>
      <c r="C1369" s="82"/>
      <c r="D1369" s="82"/>
      <c r="E1369" s="82"/>
      <c r="F1369" s="82"/>
      <c r="G1369" s="82"/>
      <c r="H1369" s="87"/>
      <c r="I1369" s="82"/>
      <c r="J1369" s="82"/>
      <c r="K1369" s="82"/>
      <c r="L1369" s="82"/>
      <c r="M1369" s="82"/>
      <c r="N1369" s="82"/>
      <c r="O1369" s="87"/>
      <c r="P1369" s="82"/>
      <c r="Q1369" s="82"/>
      <c r="R1369" s="82"/>
      <c r="S1369" s="82"/>
      <c r="T1369" s="82"/>
      <c r="U1369" s="82"/>
      <c r="V1369" s="87"/>
      <c r="W1369" s="82"/>
      <c r="X1369" s="82"/>
      <c r="Y1369" s="82"/>
      <c r="Z1369" s="82"/>
      <c r="AA1369" s="82"/>
      <c r="AB1369" s="82"/>
      <c r="AC1369" s="82"/>
      <c r="AD1369" s="82"/>
    </row>
    <row r="1370" spans="1:30" s="1005" customFormat="1">
      <c r="A1370" s="83"/>
      <c r="B1370" s="82"/>
      <c r="C1370" s="82"/>
      <c r="D1370" s="82"/>
      <c r="E1370" s="82"/>
      <c r="F1370" s="82"/>
      <c r="G1370" s="82"/>
      <c r="H1370" s="87"/>
      <c r="I1370" s="82"/>
      <c r="J1370" s="82"/>
      <c r="K1370" s="82"/>
      <c r="L1370" s="82"/>
      <c r="M1370" s="82"/>
      <c r="N1370" s="82"/>
      <c r="O1370" s="87"/>
      <c r="P1370" s="82"/>
      <c r="Q1370" s="82"/>
      <c r="R1370" s="82"/>
      <c r="S1370" s="82"/>
      <c r="T1370" s="82"/>
      <c r="U1370" s="82"/>
      <c r="V1370" s="87"/>
      <c r="W1370" s="82"/>
      <c r="X1370" s="82"/>
      <c r="Y1370" s="82"/>
      <c r="Z1370" s="82"/>
      <c r="AA1370" s="82"/>
      <c r="AB1370" s="82"/>
      <c r="AC1370" s="82"/>
      <c r="AD1370" s="82"/>
    </row>
    <row r="1371" spans="1:30" s="1005" customFormat="1">
      <c r="A1371" s="83"/>
      <c r="B1371" s="82"/>
      <c r="C1371" s="82"/>
      <c r="D1371" s="82"/>
      <c r="E1371" s="82"/>
      <c r="F1371" s="82"/>
      <c r="G1371" s="82"/>
      <c r="H1371" s="87"/>
      <c r="I1371" s="82"/>
      <c r="J1371" s="82"/>
      <c r="K1371" s="82"/>
      <c r="L1371" s="82"/>
      <c r="M1371" s="82"/>
      <c r="N1371" s="82"/>
      <c r="O1371" s="87"/>
      <c r="P1371" s="82"/>
      <c r="Q1371" s="82"/>
      <c r="R1371" s="82"/>
      <c r="S1371" s="82"/>
      <c r="T1371" s="82"/>
      <c r="U1371" s="82"/>
      <c r="V1371" s="87"/>
      <c r="W1371" s="82"/>
      <c r="X1371" s="82"/>
      <c r="Y1371" s="82"/>
      <c r="Z1371" s="82"/>
      <c r="AA1371" s="82"/>
      <c r="AB1371" s="82"/>
      <c r="AC1371" s="82"/>
      <c r="AD1371" s="82"/>
    </row>
    <row r="1372" spans="1:30" s="1005" customFormat="1">
      <c r="A1372" s="83"/>
      <c r="B1372" s="82"/>
      <c r="C1372" s="82"/>
      <c r="D1372" s="82"/>
      <c r="E1372" s="82"/>
      <c r="F1372" s="82"/>
      <c r="G1372" s="82"/>
      <c r="H1372" s="87"/>
      <c r="I1372" s="82"/>
      <c r="J1372" s="82"/>
      <c r="K1372" s="82"/>
      <c r="L1372" s="82"/>
      <c r="M1372" s="82"/>
      <c r="N1372" s="82"/>
      <c r="O1372" s="87"/>
      <c r="P1372" s="82"/>
      <c r="Q1372" s="82"/>
      <c r="R1372" s="82"/>
      <c r="S1372" s="82"/>
      <c r="T1372" s="82"/>
      <c r="U1372" s="82"/>
      <c r="V1372" s="87"/>
      <c r="W1372" s="82"/>
      <c r="X1372" s="82"/>
      <c r="Y1372" s="82"/>
      <c r="Z1372" s="82"/>
      <c r="AA1372" s="82"/>
      <c r="AB1372" s="82"/>
      <c r="AC1372" s="82"/>
      <c r="AD1372" s="82"/>
    </row>
    <row r="1373" spans="1:30" s="1005" customFormat="1">
      <c r="A1373" s="83"/>
      <c r="B1373" s="82"/>
      <c r="C1373" s="82"/>
      <c r="D1373" s="82"/>
      <c r="E1373" s="82"/>
      <c r="F1373" s="82"/>
      <c r="G1373" s="82"/>
      <c r="H1373" s="87"/>
      <c r="I1373" s="82"/>
      <c r="J1373" s="82"/>
      <c r="K1373" s="82"/>
      <c r="L1373" s="82"/>
      <c r="M1373" s="82"/>
      <c r="N1373" s="82"/>
      <c r="O1373" s="87"/>
      <c r="P1373" s="82"/>
      <c r="Q1373" s="82"/>
      <c r="R1373" s="82"/>
      <c r="S1373" s="82"/>
      <c r="T1373" s="82"/>
      <c r="U1373" s="82"/>
      <c r="V1373" s="87"/>
      <c r="W1373" s="82"/>
      <c r="X1373" s="82"/>
      <c r="Y1373" s="82"/>
      <c r="Z1373" s="82"/>
      <c r="AA1373" s="82"/>
      <c r="AB1373" s="82"/>
      <c r="AC1373" s="82"/>
      <c r="AD1373" s="82"/>
    </row>
    <row r="1374" spans="1:30" s="1005" customFormat="1">
      <c r="A1374" s="83"/>
      <c r="B1374" s="82"/>
      <c r="C1374" s="82"/>
      <c r="D1374" s="82"/>
      <c r="E1374" s="82"/>
      <c r="F1374" s="82"/>
      <c r="G1374" s="82"/>
      <c r="H1374" s="87"/>
      <c r="I1374" s="82"/>
      <c r="J1374" s="82"/>
      <c r="K1374" s="82"/>
      <c r="L1374" s="82"/>
      <c r="M1374" s="82"/>
      <c r="N1374" s="82"/>
      <c r="O1374" s="87"/>
      <c r="P1374" s="82"/>
      <c r="Q1374" s="82"/>
      <c r="R1374" s="82"/>
      <c r="S1374" s="82"/>
      <c r="T1374" s="82"/>
      <c r="U1374" s="82"/>
      <c r="V1374" s="87"/>
      <c r="W1374" s="82"/>
      <c r="X1374" s="82"/>
      <c r="Y1374" s="82"/>
      <c r="Z1374" s="82"/>
      <c r="AA1374" s="82"/>
      <c r="AB1374" s="82"/>
      <c r="AC1374" s="82"/>
      <c r="AD1374" s="82"/>
    </row>
    <row r="1375" spans="1:30" s="1005" customFormat="1">
      <c r="A1375" s="83"/>
      <c r="B1375" s="82"/>
      <c r="C1375" s="82"/>
      <c r="D1375" s="82"/>
      <c r="E1375" s="82"/>
      <c r="F1375" s="82"/>
      <c r="G1375" s="82"/>
      <c r="H1375" s="87"/>
      <c r="I1375" s="82"/>
      <c r="J1375" s="82"/>
      <c r="K1375" s="82"/>
      <c r="L1375" s="82"/>
      <c r="M1375" s="82"/>
      <c r="N1375" s="82"/>
      <c r="O1375" s="87"/>
      <c r="P1375" s="82"/>
      <c r="Q1375" s="82"/>
      <c r="R1375" s="82"/>
      <c r="S1375" s="82"/>
      <c r="T1375" s="82"/>
      <c r="U1375" s="82"/>
      <c r="V1375" s="87"/>
      <c r="W1375" s="82"/>
      <c r="X1375" s="82"/>
      <c r="Y1375" s="82"/>
      <c r="Z1375" s="82"/>
      <c r="AA1375" s="82"/>
      <c r="AB1375" s="82"/>
      <c r="AC1375" s="82"/>
      <c r="AD1375" s="82"/>
    </row>
    <row r="1376" spans="1:30" s="1005" customFormat="1">
      <c r="A1376" s="83"/>
      <c r="B1376" s="82"/>
      <c r="C1376" s="82"/>
      <c r="D1376" s="82"/>
      <c r="E1376" s="82"/>
      <c r="F1376" s="82"/>
      <c r="G1376" s="82"/>
      <c r="H1376" s="87"/>
      <c r="I1376" s="82"/>
      <c r="J1376" s="82"/>
      <c r="K1376" s="82"/>
      <c r="L1376" s="82"/>
      <c r="M1376" s="82"/>
      <c r="N1376" s="82"/>
      <c r="O1376" s="87"/>
      <c r="P1376" s="82"/>
      <c r="Q1376" s="82"/>
      <c r="R1376" s="82"/>
      <c r="S1376" s="82"/>
      <c r="T1376" s="82"/>
      <c r="U1376" s="82"/>
      <c r="V1376" s="87"/>
      <c r="W1376" s="82"/>
      <c r="X1376" s="82"/>
      <c r="Y1376" s="82"/>
      <c r="Z1376" s="82"/>
      <c r="AA1376" s="82"/>
      <c r="AB1376" s="82"/>
      <c r="AC1376" s="82"/>
      <c r="AD1376" s="82"/>
    </row>
    <row r="1377" spans="1:30" s="1005" customFormat="1">
      <c r="A1377" s="83"/>
      <c r="B1377" s="82"/>
      <c r="C1377" s="82"/>
      <c r="D1377" s="82"/>
      <c r="E1377" s="82"/>
      <c r="F1377" s="82"/>
      <c r="G1377" s="82"/>
      <c r="H1377" s="87"/>
      <c r="I1377" s="82"/>
      <c r="J1377" s="82"/>
      <c r="K1377" s="82"/>
      <c r="L1377" s="82"/>
      <c r="M1377" s="82"/>
      <c r="N1377" s="82"/>
      <c r="O1377" s="87"/>
      <c r="P1377" s="82"/>
      <c r="Q1377" s="82"/>
      <c r="R1377" s="82"/>
      <c r="S1377" s="82"/>
      <c r="T1377" s="82"/>
      <c r="U1377" s="82"/>
      <c r="V1377" s="87"/>
      <c r="W1377" s="82"/>
      <c r="X1377" s="82"/>
      <c r="Y1377" s="82"/>
      <c r="Z1377" s="82"/>
      <c r="AA1377" s="82"/>
      <c r="AB1377" s="82"/>
      <c r="AC1377" s="82"/>
      <c r="AD1377" s="82"/>
    </row>
    <row r="1378" spans="1:30" s="1005" customFormat="1">
      <c r="A1378" s="83"/>
      <c r="B1378" s="82"/>
      <c r="C1378" s="82"/>
      <c r="D1378" s="82"/>
      <c r="E1378" s="82"/>
      <c r="F1378" s="82"/>
      <c r="G1378" s="82"/>
      <c r="H1378" s="87"/>
      <c r="I1378" s="82"/>
      <c r="J1378" s="82"/>
      <c r="K1378" s="82"/>
      <c r="L1378" s="82"/>
      <c r="M1378" s="82"/>
      <c r="N1378" s="82"/>
      <c r="O1378" s="87"/>
      <c r="P1378" s="82"/>
      <c r="Q1378" s="82"/>
      <c r="R1378" s="82"/>
      <c r="S1378" s="82"/>
      <c r="T1378" s="82"/>
      <c r="U1378" s="82"/>
      <c r="V1378" s="87"/>
      <c r="W1378" s="82"/>
      <c r="X1378" s="82"/>
      <c r="Y1378" s="82"/>
      <c r="Z1378" s="82"/>
      <c r="AA1378" s="82"/>
      <c r="AB1378" s="82"/>
      <c r="AC1378" s="82"/>
      <c r="AD1378" s="82"/>
    </row>
    <row r="1379" spans="1:30" s="1005" customFormat="1">
      <c r="A1379" s="83"/>
      <c r="B1379" s="82"/>
      <c r="C1379" s="82"/>
      <c r="D1379" s="82"/>
      <c r="E1379" s="82"/>
      <c r="F1379" s="82"/>
      <c r="G1379" s="82"/>
      <c r="H1379" s="87"/>
      <c r="I1379" s="82"/>
      <c r="J1379" s="82"/>
      <c r="K1379" s="82"/>
      <c r="L1379" s="82"/>
      <c r="M1379" s="82"/>
      <c r="N1379" s="82"/>
      <c r="O1379" s="87"/>
      <c r="P1379" s="82"/>
      <c r="Q1379" s="82"/>
      <c r="R1379" s="82"/>
      <c r="S1379" s="82"/>
      <c r="T1379" s="82"/>
      <c r="U1379" s="82"/>
      <c r="V1379" s="87"/>
      <c r="W1379" s="82"/>
      <c r="X1379" s="82"/>
      <c r="Y1379" s="82"/>
      <c r="Z1379" s="82"/>
      <c r="AA1379" s="82"/>
      <c r="AB1379" s="82"/>
      <c r="AC1379" s="82"/>
      <c r="AD1379" s="82"/>
    </row>
    <row r="1380" spans="1:30" s="1005" customFormat="1">
      <c r="A1380" s="83"/>
      <c r="B1380" s="82"/>
      <c r="C1380" s="82"/>
      <c r="D1380" s="82"/>
      <c r="E1380" s="82"/>
      <c r="F1380" s="82"/>
      <c r="G1380" s="82"/>
      <c r="H1380" s="87"/>
      <c r="I1380" s="82"/>
      <c r="J1380" s="82"/>
      <c r="K1380" s="82"/>
      <c r="L1380" s="82"/>
      <c r="M1380" s="82"/>
      <c r="N1380" s="82"/>
      <c r="O1380" s="87"/>
      <c r="P1380" s="82"/>
      <c r="Q1380" s="82"/>
      <c r="R1380" s="82"/>
      <c r="S1380" s="82"/>
      <c r="T1380" s="82"/>
      <c r="U1380" s="82"/>
      <c r="V1380" s="87"/>
      <c r="W1380" s="82"/>
      <c r="X1380" s="82"/>
      <c r="Y1380" s="82"/>
      <c r="Z1380" s="82"/>
      <c r="AA1380" s="82"/>
      <c r="AB1380" s="82"/>
      <c r="AC1380" s="82"/>
      <c r="AD1380" s="82"/>
    </row>
    <row r="1381" spans="1:30" s="1005" customFormat="1">
      <c r="A1381" s="83"/>
      <c r="B1381" s="82"/>
      <c r="C1381" s="82"/>
      <c r="D1381" s="82"/>
      <c r="E1381" s="82"/>
      <c r="F1381" s="82"/>
      <c r="G1381" s="82"/>
      <c r="H1381" s="87"/>
      <c r="I1381" s="82"/>
      <c r="J1381" s="82"/>
      <c r="K1381" s="82"/>
      <c r="L1381" s="82"/>
      <c r="M1381" s="82"/>
      <c r="N1381" s="82"/>
      <c r="O1381" s="87"/>
      <c r="P1381" s="82"/>
      <c r="Q1381" s="82"/>
      <c r="R1381" s="82"/>
      <c r="S1381" s="82"/>
      <c r="T1381" s="82"/>
      <c r="U1381" s="82"/>
      <c r="V1381" s="87"/>
      <c r="W1381" s="82"/>
      <c r="X1381" s="82"/>
      <c r="Y1381" s="82"/>
      <c r="Z1381" s="82"/>
      <c r="AA1381" s="82"/>
      <c r="AB1381" s="82"/>
      <c r="AC1381" s="82"/>
      <c r="AD1381" s="82"/>
    </row>
    <row r="1382" spans="1:30" s="1005" customFormat="1">
      <c r="A1382" s="83"/>
      <c r="B1382" s="82"/>
      <c r="C1382" s="82"/>
      <c r="D1382" s="82"/>
      <c r="E1382" s="82"/>
      <c r="F1382" s="82"/>
      <c r="G1382" s="82"/>
      <c r="H1382" s="87"/>
      <c r="I1382" s="82"/>
      <c r="J1382" s="82"/>
      <c r="K1382" s="82"/>
      <c r="L1382" s="82"/>
      <c r="M1382" s="82"/>
      <c r="N1382" s="82"/>
      <c r="O1382" s="87"/>
      <c r="P1382" s="82"/>
      <c r="Q1382" s="82"/>
      <c r="R1382" s="82"/>
      <c r="S1382" s="82"/>
      <c r="T1382" s="82"/>
      <c r="U1382" s="82"/>
      <c r="V1382" s="87"/>
      <c r="W1382" s="82"/>
      <c r="X1382" s="82"/>
      <c r="Y1382" s="82"/>
      <c r="Z1382" s="82"/>
      <c r="AA1382" s="82"/>
      <c r="AB1382" s="82"/>
      <c r="AC1382" s="82"/>
      <c r="AD1382" s="82"/>
    </row>
    <row r="1383" spans="1:30" s="1005" customFormat="1">
      <c r="A1383" s="83"/>
      <c r="B1383" s="82"/>
      <c r="C1383" s="82"/>
      <c r="D1383" s="82"/>
      <c r="E1383" s="82"/>
      <c r="F1383" s="82"/>
      <c r="G1383" s="82"/>
      <c r="H1383" s="87"/>
      <c r="I1383" s="82"/>
      <c r="J1383" s="82"/>
      <c r="K1383" s="82"/>
      <c r="L1383" s="82"/>
      <c r="M1383" s="82"/>
      <c r="N1383" s="82"/>
      <c r="O1383" s="87"/>
      <c r="P1383" s="82"/>
      <c r="Q1383" s="82"/>
      <c r="R1383" s="82"/>
      <c r="S1383" s="82"/>
      <c r="T1383" s="82"/>
      <c r="U1383" s="82"/>
      <c r="V1383" s="87"/>
      <c r="W1383" s="82"/>
      <c r="X1383" s="82"/>
      <c r="Y1383" s="82"/>
      <c r="Z1383" s="82"/>
      <c r="AA1383" s="82"/>
      <c r="AB1383" s="82"/>
      <c r="AC1383" s="82"/>
      <c r="AD1383" s="82"/>
    </row>
    <row r="1384" spans="1:30" s="1005" customFormat="1">
      <c r="A1384" s="83"/>
      <c r="B1384" s="82"/>
      <c r="C1384" s="82"/>
      <c r="D1384" s="82"/>
      <c r="E1384" s="82"/>
      <c r="F1384" s="82"/>
      <c r="G1384" s="82"/>
      <c r="H1384" s="87"/>
      <c r="I1384" s="82"/>
      <c r="J1384" s="82"/>
      <c r="K1384" s="82"/>
      <c r="L1384" s="82"/>
      <c r="M1384" s="82"/>
      <c r="N1384" s="82"/>
      <c r="O1384" s="87"/>
      <c r="P1384" s="82"/>
      <c r="Q1384" s="82"/>
      <c r="R1384" s="82"/>
      <c r="S1384" s="82"/>
      <c r="T1384" s="82"/>
      <c r="U1384" s="82"/>
      <c r="V1384" s="87"/>
      <c r="W1384" s="82"/>
      <c r="X1384" s="82"/>
      <c r="Y1384" s="82"/>
      <c r="Z1384" s="82"/>
      <c r="AA1384" s="82"/>
      <c r="AB1384" s="82"/>
      <c r="AC1384" s="82"/>
      <c r="AD1384" s="82"/>
    </row>
    <row r="1385" spans="1:30" s="1005" customFormat="1">
      <c r="A1385" s="83"/>
      <c r="B1385" s="82"/>
      <c r="C1385" s="82"/>
      <c r="D1385" s="82"/>
      <c r="E1385" s="82"/>
      <c r="F1385" s="82"/>
      <c r="G1385" s="82"/>
      <c r="H1385" s="87"/>
      <c r="I1385" s="82"/>
      <c r="J1385" s="82"/>
      <c r="K1385" s="82"/>
      <c r="L1385" s="82"/>
      <c r="M1385" s="82"/>
      <c r="N1385" s="82"/>
      <c r="O1385" s="87"/>
      <c r="P1385" s="82"/>
      <c r="Q1385" s="82"/>
      <c r="R1385" s="82"/>
      <c r="S1385" s="82"/>
      <c r="T1385" s="82"/>
      <c r="U1385" s="82"/>
      <c r="V1385" s="87"/>
      <c r="W1385" s="82"/>
      <c r="X1385" s="82"/>
      <c r="Y1385" s="82"/>
      <c r="Z1385" s="82"/>
      <c r="AA1385" s="82"/>
      <c r="AB1385" s="82"/>
      <c r="AC1385" s="82"/>
      <c r="AD1385" s="82"/>
    </row>
    <row r="1386" spans="1:30" s="1005" customFormat="1">
      <c r="A1386" s="83"/>
      <c r="B1386" s="82"/>
      <c r="C1386" s="82"/>
      <c r="D1386" s="82"/>
      <c r="E1386" s="82"/>
      <c r="F1386" s="82"/>
      <c r="G1386" s="82"/>
      <c r="H1386" s="87"/>
      <c r="I1386" s="82"/>
      <c r="J1386" s="82"/>
      <c r="K1386" s="82"/>
      <c r="L1386" s="82"/>
      <c r="M1386" s="82"/>
      <c r="N1386" s="82"/>
      <c r="O1386" s="87"/>
      <c r="P1386" s="82"/>
      <c r="Q1386" s="82"/>
      <c r="R1386" s="82"/>
      <c r="S1386" s="82"/>
      <c r="T1386" s="82"/>
      <c r="U1386" s="82"/>
      <c r="V1386" s="87"/>
      <c r="W1386" s="82"/>
      <c r="X1386" s="82"/>
      <c r="Y1386" s="82"/>
      <c r="Z1386" s="82"/>
      <c r="AA1386" s="82"/>
      <c r="AB1386" s="82"/>
      <c r="AC1386" s="82"/>
      <c r="AD1386" s="82"/>
    </row>
    <row r="1387" spans="1:30" s="1005" customFormat="1">
      <c r="A1387" s="83"/>
      <c r="B1387" s="82"/>
      <c r="C1387" s="82"/>
      <c r="D1387" s="82"/>
      <c r="E1387" s="82"/>
      <c r="F1387" s="82"/>
      <c r="G1387" s="82"/>
      <c r="H1387" s="87"/>
      <c r="I1387" s="82"/>
      <c r="J1387" s="82"/>
      <c r="K1387" s="82"/>
      <c r="L1387" s="82"/>
      <c r="M1387" s="82"/>
      <c r="N1387" s="82"/>
      <c r="O1387" s="87"/>
      <c r="P1387" s="82"/>
      <c r="Q1387" s="82"/>
      <c r="R1387" s="82"/>
      <c r="S1387" s="82"/>
      <c r="T1387" s="82"/>
      <c r="U1387" s="82"/>
      <c r="V1387" s="87"/>
      <c r="W1387" s="82"/>
      <c r="X1387" s="82"/>
      <c r="Y1387" s="82"/>
      <c r="Z1387" s="82"/>
      <c r="AA1387" s="82"/>
      <c r="AB1387" s="82"/>
      <c r="AC1387" s="82"/>
      <c r="AD1387" s="82"/>
    </row>
    <row r="1388" spans="1:30" s="1005" customFormat="1">
      <c r="A1388" s="83"/>
      <c r="B1388" s="82"/>
      <c r="C1388" s="82"/>
      <c r="D1388" s="82"/>
      <c r="E1388" s="82"/>
      <c r="F1388" s="82"/>
      <c r="G1388" s="82"/>
      <c r="H1388" s="87"/>
      <c r="I1388" s="82"/>
      <c r="J1388" s="82"/>
      <c r="K1388" s="82"/>
      <c r="L1388" s="82"/>
      <c r="M1388" s="82"/>
      <c r="N1388" s="82"/>
      <c r="O1388" s="87"/>
      <c r="P1388" s="82"/>
      <c r="Q1388" s="82"/>
      <c r="R1388" s="82"/>
      <c r="S1388" s="82"/>
      <c r="T1388" s="82"/>
      <c r="U1388" s="82"/>
      <c r="V1388" s="87"/>
      <c r="W1388" s="82"/>
      <c r="X1388" s="82"/>
      <c r="Y1388" s="82"/>
      <c r="Z1388" s="82"/>
      <c r="AA1388" s="82"/>
      <c r="AB1388" s="82"/>
      <c r="AC1388" s="82"/>
      <c r="AD1388" s="82"/>
    </row>
    <row r="1389" spans="1:30" s="1005" customFormat="1">
      <c r="A1389" s="83"/>
      <c r="B1389" s="82"/>
      <c r="C1389" s="82"/>
      <c r="D1389" s="82"/>
      <c r="E1389" s="82"/>
      <c r="F1389" s="82"/>
      <c r="G1389" s="82"/>
      <c r="H1389" s="87"/>
      <c r="I1389" s="82"/>
      <c r="J1389" s="82"/>
      <c r="K1389" s="82"/>
      <c r="L1389" s="82"/>
      <c r="M1389" s="82"/>
      <c r="N1389" s="82"/>
      <c r="O1389" s="87"/>
      <c r="P1389" s="82"/>
      <c r="Q1389" s="82"/>
      <c r="R1389" s="82"/>
      <c r="S1389" s="82"/>
      <c r="T1389" s="82"/>
      <c r="U1389" s="82"/>
      <c r="V1389" s="87"/>
      <c r="W1389" s="82"/>
      <c r="X1389" s="82"/>
      <c r="Y1389" s="82"/>
      <c r="Z1389" s="82"/>
      <c r="AA1389" s="82"/>
      <c r="AB1389" s="82"/>
      <c r="AC1389" s="82"/>
      <c r="AD1389" s="82"/>
    </row>
    <row r="1390" spans="1:30" s="1005" customFormat="1">
      <c r="A1390" s="83"/>
      <c r="B1390" s="82"/>
      <c r="C1390" s="82"/>
      <c r="D1390" s="82"/>
      <c r="E1390" s="82"/>
      <c r="F1390" s="82"/>
      <c r="G1390" s="82"/>
      <c r="H1390" s="87"/>
      <c r="I1390" s="82"/>
      <c r="J1390" s="82"/>
      <c r="K1390" s="82"/>
      <c r="L1390" s="82"/>
      <c r="M1390" s="82"/>
      <c r="N1390" s="82"/>
      <c r="O1390" s="87"/>
      <c r="P1390" s="82"/>
      <c r="Q1390" s="82"/>
      <c r="R1390" s="82"/>
      <c r="S1390" s="82"/>
      <c r="T1390" s="82"/>
      <c r="U1390" s="82"/>
      <c r="V1390" s="87"/>
      <c r="W1390" s="82"/>
      <c r="X1390" s="82"/>
      <c r="Y1390" s="82"/>
      <c r="Z1390" s="82"/>
      <c r="AA1390" s="82"/>
      <c r="AB1390" s="82"/>
      <c r="AC1390" s="82"/>
      <c r="AD1390" s="82"/>
    </row>
    <row r="1391" spans="1:30" s="1005" customFormat="1">
      <c r="A1391" s="83"/>
      <c r="B1391" s="82"/>
      <c r="C1391" s="82"/>
      <c r="D1391" s="82"/>
      <c r="E1391" s="82"/>
      <c r="F1391" s="82"/>
      <c r="G1391" s="82"/>
      <c r="H1391" s="87"/>
      <c r="I1391" s="82"/>
      <c r="J1391" s="82"/>
      <c r="K1391" s="82"/>
      <c r="L1391" s="82"/>
      <c r="M1391" s="82"/>
      <c r="N1391" s="82"/>
      <c r="O1391" s="87"/>
      <c r="P1391" s="82"/>
      <c r="Q1391" s="82"/>
      <c r="R1391" s="82"/>
      <c r="S1391" s="82"/>
      <c r="T1391" s="82"/>
      <c r="U1391" s="82"/>
      <c r="V1391" s="87"/>
      <c r="W1391" s="82"/>
      <c r="X1391" s="82"/>
      <c r="Y1391" s="82"/>
      <c r="Z1391" s="82"/>
      <c r="AA1391" s="82"/>
      <c r="AB1391" s="82"/>
      <c r="AC1391" s="82"/>
      <c r="AD1391" s="82"/>
    </row>
    <row r="1392" spans="1:30" s="1005" customFormat="1">
      <c r="A1392" s="83"/>
      <c r="B1392" s="82"/>
      <c r="C1392" s="82"/>
      <c r="D1392" s="82"/>
      <c r="E1392" s="82"/>
      <c r="F1392" s="82"/>
      <c r="G1392" s="82"/>
      <c r="H1392" s="87"/>
      <c r="I1392" s="82"/>
      <c r="J1392" s="82"/>
      <c r="K1392" s="82"/>
      <c r="L1392" s="82"/>
      <c r="M1392" s="82"/>
      <c r="N1392" s="82"/>
      <c r="O1392" s="87"/>
      <c r="P1392" s="82"/>
      <c r="Q1392" s="82"/>
      <c r="R1392" s="82"/>
      <c r="S1392" s="82"/>
      <c r="T1392" s="82"/>
      <c r="U1392" s="82"/>
      <c r="V1392" s="87"/>
      <c r="W1392" s="82"/>
      <c r="X1392" s="82"/>
      <c r="Y1392" s="82"/>
      <c r="Z1392" s="82"/>
      <c r="AA1392" s="82"/>
      <c r="AB1392" s="82"/>
      <c r="AC1392" s="82"/>
      <c r="AD1392" s="82"/>
    </row>
    <row r="1393" spans="1:30" s="1005" customFormat="1">
      <c r="A1393" s="83"/>
      <c r="B1393" s="82"/>
      <c r="C1393" s="82"/>
      <c r="D1393" s="82"/>
      <c r="E1393" s="82"/>
      <c r="F1393" s="82"/>
      <c r="G1393" s="82"/>
      <c r="H1393" s="87"/>
      <c r="I1393" s="82"/>
      <c r="J1393" s="82"/>
      <c r="K1393" s="82"/>
      <c r="L1393" s="82"/>
      <c r="M1393" s="82"/>
      <c r="N1393" s="82"/>
      <c r="O1393" s="87"/>
      <c r="P1393" s="82"/>
      <c r="Q1393" s="82"/>
      <c r="R1393" s="82"/>
      <c r="S1393" s="82"/>
      <c r="T1393" s="82"/>
      <c r="U1393" s="82"/>
      <c r="V1393" s="87"/>
      <c r="W1393" s="82"/>
      <c r="X1393" s="82"/>
      <c r="Y1393" s="82"/>
      <c r="Z1393" s="82"/>
      <c r="AA1393" s="82"/>
      <c r="AB1393" s="82"/>
      <c r="AC1393" s="82"/>
      <c r="AD1393" s="82"/>
    </row>
    <row r="1394" spans="1:30" s="1005" customFormat="1">
      <c r="A1394" s="83"/>
      <c r="B1394" s="82"/>
      <c r="C1394" s="82"/>
      <c r="D1394" s="82"/>
      <c r="E1394" s="82"/>
      <c r="F1394" s="82"/>
      <c r="G1394" s="82"/>
      <c r="H1394" s="87"/>
      <c r="I1394" s="82"/>
      <c r="J1394" s="82"/>
      <c r="K1394" s="82"/>
      <c r="L1394" s="82"/>
      <c r="M1394" s="82"/>
      <c r="N1394" s="82"/>
      <c r="O1394" s="87"/>
      <c r="P1394" s="82"/>
      <c r="Q1394" s="82"/>
      <c r="R1394" s="82"/>
      <c r="S1394" s="82"/>
      <c r="T1394" s="82"/>
      <c r="U1394" s="82"/>
      <c r="V1394" s="87"/>
      <c r="W1394" s="82"/>
      <c r="X1394" s="82"/>
      <c r="Y1394" s="82"/>
      <c r="Z1394" s="82"/>
      <c r="AA1394" s="82"/>
      <c r="AB1394" s="82"/>
      <c r="AC1394" s="82"/>
      <c r="AD1394" s="82"/>
    </row>
    <row r="1395" spans="1:30" s="1005" customFormat="1">
      <c r="A1395" s="83"/>
      <c r="B1395" s="82"/>
      <c r="C1395" s="82"/>
      <c r="D1395" s="82"/>
      <c r="E1395" s="82"/>
      <c r="F1395" s="82"/>
      <c r="G1395" s="82"/>
      <c r="H1395" s="87"/>
      <c r="I1395" s="82"/>
      <c r="J1395" s="82"/>
      <c r="K1395" s="82"/>
      <c r="L1395" s="82"/>
      <c r="M1395" s="82"/>
      <c r="N1395" s="82"/>
      <c r="O1395" s="87"/>
      <c r="P1395" s="82"/>
      <c r="Q1395" s="82"/>
      <c r="R1395" s="82"/>
      <c r="S1395" s="82"/>
      <c r="T1395" s="82"/>
      <c r="U1395" s="82"/>
      <c r="V1395" s="87"/>
      <c r="W1395" s="82"/>
      <c r="X1395" s="82"/>
      <c r="Y1395" s="82"/>
      <c r="Z1395" s="82"/>
      <c r="AA1395" s="82"/>
      <c r="AB1395" s="82"/>
      <c r="AC1395" s="82"/>
      <c r="AD1395" s="82"/>
    </row>
    <row r="1396" spans="1:30" s="1005" customFormat="1">
      <c r="A1396" s="83"/>
      <c r="B1396" s="82"/>
      <c r="C1396" s="82"/>
      <c r="D1396" s="82"/>
      <c r="E1396" s="82"/>
      <c r="F1396" s="82"/>
      <c r="G1396" s="82"/>
      <c r="H1396" s="87"/>
      <c r="I1396" s="82"/>
      <c r="J1396" s="82"/>
      <c r="K1396" s="82"/>
      <c r="L1396" s="82"/>
      <c r="M1396" s="82"/>
      <c r="N1396" s="82"/>
      <c r="O1396" s="87"/>
      <c r="P1396" s="82"/>
      <c r="Q1396" s="82"/>
      <c r="R1396" s="82"/>
      <c r="S1396" s="82"/>
      <c r="T1396" s="82"/>
      <c r="U1396" s="82"/>
      <c r="V1396" s="87"/>
      <c r="W1396" s="82"/>
      <c r="X1396" s="82"/>
      <c r="Y1396" s="82"/>
      <c r="Z1396" s="82"/>
      <c r="AA1396" s="82"/>
      <c r="AB1396" s="82"/>
      <c r="AC1396" s="82"/>
      <c r="AD1396" s="82"/>
    </row>
    <row r="1397" spans="1:30" s="1005" customFormat="1">
      <c r="A1397" s="83"/>
      <c r="B1397" s="82"/>
      <c r="C1397" s="82"/>
      <c r="D1397" s="82"/>
      <c r="E1397" s="82"/>
      <c r="F1397" s="82"/>
      <c r="G1397" s="82"/>
      <c r="H1397" s="87"/>
      <c r="I1397" s="82"/>
      <c r="J1397" s="82"/>
      <c r="K1397" s="82"/>
      <c r="L1397" s="82"/>
      <c r="M1397" s="82"/>
      <c r="N1397" s="82"/>
      <c r="O1397" s="87"/>
      <c r="P1397" s="82"/>
      <c r="Q1397" s="82"/>
      <c r="R1397" s="82"/>
      <c r="S1397" s="82"/>
      <c r="T1397" s="82"/>
      <c r="U1397" s="82"/>
      <c r="V1397" s="87"/>
      <c r="W1397" s="82"/>
      <c r="X1397" s="82"/>
      <c r="Y1397" s="82"/>
      <c r="Z1397" s="82"/>
      <c r="AA1397" s="82"/>
      <c r="AB1397" s="82"/>
      <c r="AC1397" s="82"/>
      <c r="AD1397" s="82"/>
    </row>
    <row r="1398" spans="1:30" s="1005" customFormat="1">
      <c r="A1398" s="83"/>
      <c r="B1398" s="82"/>
      <c r="C1398" s="82"/>
      <c r="D1398" s="82"/>
      <c r="E1398" s="82"/>
      <c r="F1398" s="82"/>
      <c r="G1398" s="82"/>
      <c r="H1398" s="87"/>
      <c r="I1398" s="82"/>
      <c r="J1398" s="82"/>
      <c r="K1398" s="82"/>
      <c r="L1398" s="82"/>
      <c r="M1398" s="82"/>
      <c r="N1398" s="82"/>
      <c r="O1398" s="87"/>
      <c r="P1398" s="82"/>
      <c r="Q1398" s="82"/>
      <c r="R1398" s="82"/>
      <c r="S1398" s="82"/>
      <c r="T1398" s="82"/>
      <c r="U1398" s="82"/>
      <c r="V1398" s="87"/>
      <c r="W1398" s="82"/>
      <c r="X1398" s="82"/>
      <c r="Y1398" s="82"/>
      <c r="Z1398" s="82"/>
      <c r="AA1398" s="82"/>
      <c r="AB1398" s="82"/>
      <c r="AC1398" s="82"/>
      <c r="AD1398" s="82"/>
    </row>
    <row r="1399" spans="1:30" s="1005" customFormat="1">
      <c r="A1399" s="83"/>
      <c r="B1399" s="82"/>
      <c r="C1399" s="82"/>
      <c r="D1399" s="82"/>
      <c r="E1399" s="82"/>
      <c r="F1399" s="82"/>
      <c r="G1399" s="82"/>
      <c r="H1399" s="87"/>
      <c r="I1399" s="82"/>
      <c r="J1399" s="82"/>
      <c r="K1399" s="82"/>
      <c r="L1399" s="82"/>
      <c r="M1399" s="82"/>
      <c r="N1399" s="82"/>
      <c r="O1399" s="87"/>
      <c r="P1399" s="82"/>
      <c r="Q1399" s="82"/>
      <c r="R1399" s="82"/>
      <c r="S1399" s="82"/>
      <c r="T1399" s="82"/>
      <c r="U1399" s="82"/>
      <c r="V1399" s="87"/>
      <c r="W1399" s="82"/>
      <c r="X1399" s="82"/>
      <c r="Y1399" s="82"/>
      <c r="Z1399" s="82"/>
      <c r="AA1399" s="82"/>
      <c r="AB1399" s="82"/>
      <c r="AC1399" s="82"/>
      <c r="AD1399" s="82"/>
    </row>
    <row r="1400" spans="1:30" s="1005" customFormat="1">
      <c r="A1400" s="83"/>
      <c r="B1400" s="82"/>
      <c r="C1400" s="82"/>
      <c r="D1400" s="82"/>
      <c r="E1400" s="82"/>
      <c r="F1400" s="82"/>
      <c r="G1400" s="82"/>
      <c r="H1400" s="87"/>
      <c r="I1400" s="82"/>
      <c r="J1400" s="82"/>
      <c r="K1400" s="82"/>
      <c r="L1400" s="82"/>
      <c r="M1400" s="82"/>
      <c r="N1400" s="82"/>
      <c r="O1400" s="87"/>
      <c r="P1400" s="82"/>
      <c r="Q1400" s="82"/>
      <c r="R1400" s="82"/>
      <c r="S1400" s="82"/>
      <c r="T1400" s="82"/>
      <c r="U1400" s="82"/>
      <c r="V1400" s="87"/>
      <c r="W1400" s="82"/>
      <c r="X1400" s="82"/>
      <c r="Y1400" s="82"/>
      <c r="Z1400" s="82"/>
      <c r="AA1400" s="82"/>
      <c r="AB1400" s="82"/>
      <c r="AC1400" s="82"/>
      <c r="AD1400" s="82"/>
    </row>
    <row r="1401" spans="1:30" s="1005" customFormat="1">
      <c r="A1401" s="83"/>
      <c r="B1401" s="82"/>
      <c r="C1401" s="82"/>
      <c r="D1401" s="82"/>
      <c r="E1401" s="82"/>
      <c r="F1401" s="82"/>
      <c r="G1401" s="82"/>
      <c r="H1401" s="87"/>
      <c r="I1401" s="82"/>
      <c r="J1401" s="82"/>
      <c r="K1401" s="82"/>
      <c r="L1401" s="82"/>
      <c r="M1401" s="82"/>
      <c r="N1401" s="82"/>
      <c r="O1401" s="87"/>
      <c r="P1401" s="82"/>
      <c r="Q1401" s="82"/>
      <c r="R1401" s="82"/>
      <c r="S1401" s="82"/>
      <c r="T1401" s="82"/>
      <c r="U1401" s="82"/>
      <c r="V1401" s="87"/>
      <c r="W1401" s="82"/>
      <c r="X1401" s="82"/>
      <c r="Y1401" s="82"/>
      <c r="Z1401" s="82"/>
      <c r="AA1401" s="82"/>
      <c r="AB1401" s="82"/>
      <c r="AC1401" s="82"/>
      <c r="AD1401" s="82"/>
    </row>
    <row r="1402" spans="1:30" s="1005" customFormat="1">
      <c r="A1402" s="83"/>
      <c r="B1402" s="82"/>
      <c r="C1402" s="82"/>
      <c r="D1402" s="82"/>
      <c r="E1402" s="82"/>
      <c r="F1402" s="82"/>
      <c r="G1402" s="82"/>
      <c r="H1402" s="87"/>
      <c r="I1402" s="82"/>
      <c r="J1402" s="82"/>
      <c r="K1402" s="82"/>
      <c r="L1402" s="82"/>
      <c r="M1402" s="82"/>
      <c r="N1402" s="82"/>
      <c r="O1402" s="87"/>
      <c r="P1402" s="82"/>
      <c r="Q1402" s="82"/>
      <c r="R1402" s="82"/>
      <c r="S1402" s="82"/>
      <c r="T1402" s="82"/>
      <c r="U1402" s="82"/>
      <c r="V1402" s="87"/>
      <c r="W1402" s="82"/>
      <c r="X1402" s="82"/>
      <c r="Y1402" s="82"/>
      <c r="Z1402" s="82"/>
      <c r="AA1402" s="82"/>
      <c r="AB1402" s="82"/>
      <c r="AC1402" s="82"/>
      <c r="AD1402" s="82"/>
    </row>
    <row r="1403" spans="1:30" s="1005" customFormat="1">
      <c r="A1403" s="83"/>
      <c r="B1403" s="82"/>
      <c r="C1403" s="82"/>
      <c r="D1403" s="82"/>
      <c r="E1403" s="82"/>
      <c r="F1403" s="82"/>
      <c r="G1403" s="82"/>
      <c r="H1403" s="87"/>
      <c r="I1403" s="82"/>
      <c r="J1403" s="82"/>
      <c r="K1403" s="82"/>
      <c r="L1403" s="82"/>
      <c r="M1403" s="82"/>
      <c r="N1403" s="82"/>
      <c r="O1403" s="87"/>
      <c r="P1403" s="82"/>
      <c r="Q1403" s="82"/>
      <c r="R1403" s="82"/>
      <c r="S1403" s="82"/>
      <c r="T1403" s="82"/>
      <c r="U1403" s="82"/>
      <c r="V1403" s="87"/>
      <c r="W1403" s="82"/>
      <c r="X1403" s="82"/>
      <c r="Y1403" s="82"/>
      <c r="Z1403" s="82"/>
      <c r="AA1403" s="82"/>
      <c r="AB1403" s="82"/>
      <c r="AC1403" s="82"/>
      <c r="AD1403" s="82"/>
    </row>
    <row r="1404" spans="1:30" s="1005" customFormat="1">
      <c r="A1404" s="83"/>
      <c r="B1404" s="82"/>
      <c r="C1404" s="82"/>
      <c r="D1404" s="82"/>
      <c r="E1404" s="82"/>
      <c r="F1404" s="82"/>
      <c r="G1404" s="82"/>
      <c r="H1404" s="87"/>
      <c r="I1404" s="82"/>
      <c r="J1404" s="82"/>
      <c r="K1404" s="82"/>
      <c r="L1404" s="82"/>
      <c r="M1404" s="82"/>
      <c r="N1404" s="82"/>
      <c r="O1404" s="87"/>
      <c r="P1404" s="82"/>
      <c r="Q1404" s="82"/>
      <c r="R1404" s="82"/>
      <c r="S1404" s="82"/>
      <c r="T1404" s="82"/>
      <c r="U1404" s="82"/>
      <c r="V1404" s="87"/>
      <c r="W1404" s="82"/>
      <c r="X1404" s="82"/>
      <c r="Y1404" s="82"/>
      <c r="Z1404" s="82"/>
      <c r="AA1404" s="82"/>
      <c r="AB1404" s="82"/>
      <c r="AC1404" s="82"/>
      <c r="AD1404" s="82"/>
    </row>
    <row r="1405" spans="1:30" s="1005" customFormat="1">
      <c r="A1405" s="83"/>
      <c r="B1405" s="82"/>
      <c r="C1405" s="82"/>
      <c r="D1405" s="82"/>
      <c r="E1405" s="82"/>
      <c r="F1405" s="82"/>
      <c r="G1405" s="82"/>
      <c r="H1405" s="87"/>
      <c r="I1405" s="82"/>
      <c r="J1405" s="82"/>
      <c r="K1405" s="82"/>
      <c r="L1405" s="82"/>
      <c r="M1405" s="82"/>
      <c r="N1405" s="82"/>
      <c r="O1405" s="87"/>
      <c r="P1405" s="82"/>
      <c r="Q1405" s="82"/>
      <c r="R1405" s="82"/>
      <c r="S1405" s="82"/>
      <c r="T1405" s="82"/>
      <c r="U1405" s="82"/>
      <c r="V1405" s="87"/>
      <c r="W1405" s="82"/>
      <c r="X1405" s="82"/>
      <c r="Y1405" s="82"/>
      <c r="Z1405" s="82"/>
      <c r="AA1405" s="82"/>
      <c r="AB1405" s="82"/>
      <c r="AC1405" s="82"/>
      <c r="AD1405" s="82"/>
    </row>
    <row r="1406" spans="1:30" s="1005" customFormat="1">
      <c r="A1406" s="83"/>
      <c r="B1406" s="82"/>
      <c r="C1406" s="82"/>
      <c r="D1406" s="82"/>
      <c r="E1406" s="82"/>
      <c r="F1406" s="82"/>
      <c r="G1406" s="82"/>
      <c r="H1406" s="87"/>
      <c r="I1406" s="82"/>
      <c r="J1406" s="82"/>
      <c r="K1406" s="82"/>
      <c r="L1406" s="82"/>
      <c r="M1406" s="82"/>
      <c r="N1406" s="82"/>
      <c r="O1406" s="87"/>
      <c r="P1406" s="82"/>
      <c r="Q1406" s="82"/>
      <c r="R1406" s="82"/>
      <c r="S1406" s="82"/>
      <c r="T1406" s="82"/>
      <c r="U1406" s="82"/>
      <c r="V1406" s="87"/>
      <c r="W1406" s="82"/>
      <c r="X1406" s="82"/>
      <c r="Y1406" s="82"/>
      <c r="Z1406" s="82"/>
      <c r="AA1406" s="82"/>
      <c r="AB1406" s="82"/>
      <c r="AC1406" s="82"/>
      <c r="AD1406" s="82"/>
    </row>
    <row r="1407" spans="1:30" s="1005" customFormat="1">
      <c r="A1407" s="83"/>
      <c r="B1407" s="82"/>
      <c r="C1407" s="82"/>
      <c r="D1407" s="82"/>
      <c r="E1407" s="82"/>
      <c r="F1407" s="82"/>
      <c r="G1407" s="82"/>
      <c r="H1407" s="87"/>
      <c r="I1407" s="82"/>
      <c r="J1407" s="82"/>
      <c r="K1407" s="82"/>
      <c r="L1407" s="82"/>
      <c r="M1407" s="82"/>
      <c r="N1407" s="82"/>
      <c r="O1407" s="87"/>
      <c r="P1407" s="82"/>
      <c r="Q1407" s="82"/>
      <c r="R1407" s="82"/>
      <c r="S1407" s="82"/>
      <c r="T1407" s="82"/>
      <c r="U1407" s="82"/>
      <c r="V1407" s="87"/>
      <c r="W1407" s="82"/>
      <c r="X1407" s="82"/>
      <c r="Y1407" s="82"/>
      <c r="Z1407" s="82"/>
      <c r="AA1407" s="82"/>
      <c r="AB1407" s="82"/>
      <c r="AC1407" s="82"/>
      <c r="AD1407" s="82"/>
    </row>
    <row r="1408" spans="1:30" s="1005" customFormat="1">
      <c r="A1408" s="83"/>
      <c r="B1408" s="82"/>
      <c r="C1408" s="82"/>
      <c r="D1408" s="82"/>
      <c r="E1408" s="82"/>
      <c r="F1408" s="82"/>
      <c r="G1408" s="82"/>
      <c r="H1408" s="87"/>
      <c r="I1408" s="82"/>
      <c r="J1408" s="82"/>
      <c r="K1408" s="82"/>
      <c r="L1408" s="82"/>
      <c r="M1408" s="82"/>
      <c r="N1408" s="82"/>
      <c r="O1408" s="87"/>
      <c r="P1408" s="82"/>
      <c r="Q1408" s="82"/>
      <c r="R1408" s="82"/>
      <c r="S1408" s="82"/>
      <c r="T1408" s="82"/>
      <c r="U1408" s="82"/>
      <c r="V1408" s="87"/>
      <c r="W1408" s="82"/>
      <c r="X1408" s="82"/>
      <c r="Y1408" s="82"/>
      <c r="Z1408" s="82"/>
      <c r="AA1408" s="82"/>
      <c r="AB1408" s="82"/>
      <c r="AC1408" s="82"/>
      <c r="AD1408" s="82"/>
    </row>
    <row r="1409" spans="1:30" s="1005" customFormat="1">
      <c r="A1409" s="83"/>
      <c r="B1409" s="82"/>
      <c r="C1409" s="82"/>
      <c r="D1409" s="82"/>
      <c r="E1409" s="82"/>
      <c r="F1409" s="82"/>
      <c r="G1409" s="82"/>
      <c r="H1409" s="87"/>
      <c r="I1409" s="82"/>
      <c r="J1409" s="82"/>
      <c r="K1409" s="82"/>
      <c r="L1409" s="82"/>
      <c r="M1409" s="82"/>
      <c r="N1409" s="82"/>
      <c r="O1409" s="87"/>
      <c r="P1409" s="82"/>
      <c r="Q1409" s="82"/>
      <c r="R1409" s="82"/>
      <c r="S1409" s="82"/>
      <c r="T1409" s="82"/>
      <c r="U1409" s="82"/>
      <c r="V1409" s="87"/>
      <c r="W1409" s="82"/>
      <c r="X1409" s="82"/>
      <c r="Y1409" s="82"/>
      <c r="Z1409" s="82"/>
      <c r="AA1409" s="82"/>
      <c r="AB1409" s="82"/>
      <c r="AC1409" s="82"/>
      <c r="AD1409" s="82"/>
    </row>
    <row r="1410" spans="1:30" s="1005" customFormat="1">
      <c r="A1410" s="83"/>
      <c r="B1410" s="82"/>
      <c r="C1410" s="82"/>
      <c r="D1410" s="82"/>
      <c r="E1410" s="82"/>
      <c r="F1410" s="82"/>
      <c r="G1410" s="82"/>
      <c r="H1410" s="87"/>
      <c r="I1410" s="82"/>
      <c r="J1410" s="82"/>
      <c r="K1410" s="82"/>
      <c r="L1410" s="82"/>
      <c r="M1410" s="82"/>
      <c r="N1410" s="82"/>
      <c r="O1410" s="87"/>
      <c r="P1410" s="82"/>
      <c r="Q1410" s="82"/>
      <c r="R1410" s="82"/>
      <c r="S1410" s="82"/>
      <c r="T1410" s="82"/>
      <c r="U1410" s="82"/>
      <c r="V1410" s="87"/>
      <c r="W1410" s="82"/>
      <c r="X1410" s="82"/>
      <c r="Y1410" s="82"/>
      <c r="Z1410" s="82"/>
      <c r="AA1410" s="82"/>
      <c r="AB1410" s="82"/>
      <c r="AC1410" s="82"/>
      <c r="AD1410" s="82"/>
    </row>
    <row r="1411" spans="1:30" s="1005" customFormat="1">
      <c r="A1411" s="83"/>
      <c r="B1411" s="82"/>
      <c r="C1411" s="82"/>
      <c r="D1411" s="82"/>
      <c r="E1411" s="82"/>
      <c r="F1411" s="82"/>
      <c r="G1411" s="82"/>
      <c r="H1411" s="87"/>
      <c r="I1411" s="82"/>
      <c r="J1411" s="82"/>
      <c r="K1411" s="82"/>
      <c r="L1411" s="82"/>
      <c r="M1411" s="82"/>
      <c r="N1411" s="82"/>
      <c r="O1411" s="87"/>
      <c r="P1411" s="82"/>
      <c r="Q1411" s="82"/>
      <c r="R1411" s="82"/>
      <c r="S1411" s="82"/>
      <c r="T1411" s="82"/>
      <c r="U1411" s="82"/>
      <c r="V1411" s="87"/>
      <c r="W1411" s="82"/>
      <c r="X1411" s="82"/>
      <c r="Y1411" s="82"/>
      <c r="Z1411" s="82"/>
      <c r="AA1411" s="82"/>
      <c r="AB1411" s="82"/>
      <c r="AC1411" s="82"/>
      <c r="AD1411" s="82"/>
    </row>
    <row r="1412" spans="1:30" s="1005" customFormat="1">
      <c r="A1412" s="83"/>
      <c r="B1412" s="82"/>
      <c r="C1412" s="82"/>
      <c r="D1412" s="82"/>
      <c r="E1412" s="82"/>
      <c r="F1412" s="82"/>
      <c r="G1412" s="82"/>
      <c r="H1412" s="87"/>
      <c r="I1412" s="82"/>
      <c r="J1412" s="82"/>
      <c r="K1412" s="82"/>
      <c r="L1412" s="82"/>
      <c r="M1412" s="82"/>
      <c r="N1412" s="82"/>
      <c r="O1412" s="87"/>
      <c r="P1412" s="82"/>
      <c r="Q1412" s="82"/>
      <c r="R1412" s="82"/>
      <c r="S1412" s="82"/>
      <c r="T1412" s="82"/>
      <c r="U1412" s="82"/>
      <c r="V1412" s="87"/>
      <c r="W1412" s="82"/>
      <c r="X1412" s="82"/>
      <c r="Y1412" s="82"/>
      <c r="Z1412" s="82"/>
      <c r="AA1412" s="82"/>
      <c r="AB1412" s="82"/>
      <c r="AC1412" s="82"/>
      <c r="AD1412" s="82"/>
    </row>
    <row r="1413" spans="1:30" s="1005" customFormat="1">
      <c r="A1413" s="83"/>
      <c r="B1413" s="82"/>
      <c r="C1413" s="82"/>
      <c r="D1413" s="82"/>
      <c r="E1413" s="82"/>
      <c r="F1413" s="82"/>
      <c r="G1413" s="82"/>
      <c r="H1413" s="87"/>
      <c r="I1413" s="82"/>
      <c r="J1413" s="82"/>
      <c r="K1413" s="82"/>
      <c r="L1413" s="82"/>
      <c r="M1413" s="82"/>
      <c r="N1413" s="82"/>
      <c r="O1413" s="87"/>
      <c r="P1413" s="82"/>
      <c r="Q1413" s="82"/>
      <c r="R1413" s="82"/>
      <c r="S1413" s="82"/>
      <c r="T1413" s="82"/>
      <c r="U1413" s="82"/>
      <c r="V1413" s="87"/>
      <c r="W1413" s="82"/>
      <c r="X1413" s="82"/>
      <c r="Y1413" s="82"/>
      <c r="Z1413" s="82"/>
      <c r="AA1413" s="82"/>
      <c r="AB1413" s="82"/>
      <c r="AC1413" s="82"/>
      <c r="AD1413" s="82"/>
    </row>
    <row r="1414" spans="1:30" s="1005" customFormat="1">
      <c r="A1414" s="83"/>
      <c r="B1414" s="82"/>
      <c r="C1414" s="82"/>
      <c r="D1414" s="82"/>
      <c r="E1414" s="82"/>
      <c r="F1414" s="82"/>
      <c r="G1414" s="82"/>
      <c r="H1414" s="87"/>
      <c r="I1414" s="82"/>
      <c r="J1414" s="82"/>
      <c r="K1414" s="82"/>
      <c r="L1414" s="82"/>
      <c r="M1414" s="82"/>
      <c r="N1414" s="82"/>
      <c r="O1414" s="87"/>
      <c r="P1414" s="82"/>
      <c r="Q1414" s="82"/>
      <c r="R1414" s="82"/>
      <c r="S1414" s="82"/>
      <c r="T1414" s="82"/>
      <c r="U1414" s="82"/>
      <c r="V1414" s="87"/>
      <c r="W1414" s="82"/>
      <c r="X1414" s="82"/>
      <c r="Y1414" s="82"/>
      <c r="Z1414" s="82"/>
      <c r="AA1414" s="82"/>
      <c r="AB1414" s="82"/>
      <c r="AC1414" s="82"/>
      <c r="AD1414" s="82"/>
    </row>
    <row r="1415" spans="1:30" s="1005" customFormat="1">
      <c r="A1415" s="83"/>
      <c r="B1415" s="82"/>
      <c r="C1415" s="82"/>
      <c r="D1415" s="82"/>
      <c r="E1415" s="82"/>
      <c r="F1415" s="82"/>
      <c r="G1415" s="82"/>
      <c r="H1415" s="87"/>
      <c r="I1415" s="82"/>
      <c r="J1415" s="82"/>
      <c r="K1415" s="82"/>
      <c r="L1415" s="82"/>
      <c r="M1415" s="82"/>
      <c r="N1415" s="82"/>
      <c r="O1415" s="87"/>
      <c r="P1415" s="82"/>
      <c r="Q1415" s="82"/>
      <c r="R1415" s="82"/>
      <c r="S1415" s="82"/>
      <c r="T1415" s="82"/>
      <c r="U1415" s="82"/>
      <c r="V1415" s="87"/>
      <c r="W1415" s="82"/>
      <c r="X1415" s="82"/>
      <c r="Y1415" s="82"/>
      <c r="Z1415" s="82"/>
      <c r="AA1415" s="82"/>
      <c r="AB1415" s="82"/>
      <c r="AC1415" s="82"/>
      <c r="AD1415" s="82"/>
    </row>
    <row r="1416" spans="1:30" s="1005" customFormat="1">
      <c r="A1416" s="83"/>
      <c r="B1416" s="82"/>
      <c r="C1416" s="82"/>
      <c r="D1416" s="82"/>
      <c r="E1416" s="82"/>
      <c r="F1416" s="82"/>
      <c r="G1416" s="82"/>
      <c r="H1416" s="87"/>
      <c r="I1416" s="82"/>
      <c r="J1416" s="82"/>
      <c r="K1416" s="82"/>
      <c r="L1416" s="82"/>
      <c r="M1416" s="82"/>
      <c r="N1416" s="82"/>
      <c r="O1416" s="87"/>
      <c r="P1416" s="82"/>
      <c r="Q1416" s="82"/>
      <c r="R1416" s="82"/>
      <c r="S1416" s="82"/>
      <c r="T1416" s="82"/>
      <c r="U1416" s="82"/>
      <c r="V1416" s="87"/>
      <c r="W1416" s="82"/>
      <c r="X1416" s="82"/>
      <c r="Y1416" s="82"/>
      <c r="Z1416" s="82"/>
      <c r="AA1416" s="82"/>
      <c r="AB1416" s="82"/>
      <c r="AC1416" s="82"/>
      <c r="AD1416" s="82"/>
    </row>
    <row r="1417" spans="1:30" s="1005" customFormat="1">
      <c r="A1417" s="83"/>
      <c r="B1417" s="82"/>
      <c r="C1417" s="82"/>
      <c r="D1417" s="82"/>
      <c r="E1417" s="82"/>
      <c r="F1417" s="82"/>
      <c r="G1417" s="82"/>
      <c r="H1417" s="87"/>
      <c r="I1417" s="82"/>
      <c r="J1417" s="82"/>
      <c r="K1417" s="82"/>
      <c r="L1417" s="82"/>
      <c r="M1417" s="82"/>
      <c r="N1417" s="82"/>
      <c r="O1417" s="87"/>
      <c r="P1417" s="82"/>
      <c r="Q1417" s="82"/>
      <c r="R1417" s="82"/>
      <c r="S1417" s="82"/>
      <c r="T1417" s="82"/>
      <c r="U1417" s="82"/>
      <c r="V1417" s="87"/>
      <c r="W1417" s="82"/>
      <c r="X1417" s="82"/>
      <c r="Y1417" s="82"/>
      <c r="Z1417" s="82"/>
      <c r="AA1417" s="82"/>
      <c r="AB1417" s="82"/>
      <c r="AC1417" s="82"/>
      <c r="AD1417" s="82"/>
    </row>
    <row r="1418" spans="1:30" s="1005" customFormat="1">
      <c r="A1418" s="83"/>
      <c r="B1418" s="82"/>
      <c r="C1418" s="82"/>
      <c r="D1418" s="82"/>
      <c r="E1418" s="82"/>
      <c r="F1418" s="82"/>
      <c r="G1418" s="82"/>
      <c r="H1418" s="87"/>
      <c r="I1418" s="82"/>
      <c r="J1418" s="82"/>
      <c r="K1418" s="82"/>
      <c r="L1418" s="82"/>
      <c r="M1418" s="82"/>
      <c r="N1418" s="82"/>
      <c r="O1418" s="87"/>
      <c r="P1418" s="82"/>
      <c r="Q1418" s="82"/>
      <c r="R1418" s="82"/>
      <c r="S1418" s="82"/>
      <c r="T1418" s="82"/>
      <c r="U1418" s="82"/>
      <c r="V1418" s="87"/>
      <c r="W1418" s="82"/>
      <c r="X1418" s="82"/>
      <c r="Y1418" s="82"/>
      <c r="Z1418" s="82"/>
      <c r="AA1418" s="82"/>
      <c r="AB1418" s="82"/>
      <c r="AC1418" s="82"/>
      <c r="AD1418" s="82"/>
    </row>
    <row r="1419" spans="1:30" s="1005" customFormat="1">
      <c r="A1419" s="83"/>
      <c r="B1419" s="82"/>
      <c r="C1419" s="82"/>
      <c r="D1419" s="82"/>
      <c r="E1419" s="82"/>
      <c r="F1419" s="82"/>
      <c r="G1419" s="82"/>
      <c r="H1419" s="87"/>
      <c r="I1419" s="82"/>
      <c r="J1419" s="82"/>
      <c r="K1419" s="82"/>
      <c r="L1419" s="82"/>
      <c r="M1419" s="82"/>
      <c r="N1419" s="82"/>
      <c r="O1419" s="87"/>
      <c r="P1419" s="82"/>
      <c r="Q1419" s="82"/>
      <c r="R1419" s="82"/>
      <c r="S1419" s="82"/>
      <c r="T1419" s="82"/>
      <c r="U1419" s="82"/>
      <c r="V1419" s="87"/>
      <c r="W1419" s="82"/>
      <c r="X1419" s="82"/>
      <c r="Y1419" s="82"/>
      <c r="Z1419" s="82"/>
      <c r="AA1419" s="82"/>
      <c r="AB1419" s="82"/>
      <c r="AC1419" s="82"/>
      <c r="AD1419" s="82"/>
    </row>
    <row r="1420" spans="1:30" s="1005" customFormat="1">
      <c r="A1420" s="83"/>
      <c r="B1420" s="82"/>
      <c r="C1420" s="82"/>
      <c r="D1420" s="82"/>
      <c r="E1420" s="82"/>
      <c r="F1420" s="82"/>
      <c r="G1420" s="82"/>
      <c r="H1420" s="87"/>
      <c r="I1420" s="82"/>
      <c r="J1420" s="82"/>
      <c r="K1420" s="82"/>
      <c r="L1420" s="82"/>
      <c r="M1420" s="82"/>
      <c r="N1420" s="82"/>
      <c r="O1420" s="87"/>
      <c r="P1420" s="82"/>
      <c r="Q1420" s="82"/>
      <c r="R1420" s="82"/>
      <c r="S1420" s="82"/>
      <c r="T1420" s="82"/>
      <c r="U1420" s="82"/>
      <c r="V1420" s="87"/>
      <c r="W1420" s="82"/>
      <c r="X1420" s="82"/>
      <c r="Y1420" s="82"/>
      <c r="Z1420" s="82"/>
      <c r="AA1420" s="82"/>
      <c r="AB1420" s="82"/>
      <c r="AC1420" s="82"/>
      <c r="AD1420" s="82"/>
    </row>
    <row r="1421" spans="1:30" s="1005" customFormat="1">
      <c r="A1421" s="83"/>
      <c r="B1421" s="82"/>
      <c r="C1421" s="82"/>
      <c r="D1421" s="82"/>
      <c r="E1421" s="82"/>
      <c r="F1421" s="82"/>
      <c r="G1421" s="82"/>
      <c r="H1421" s="87"/>
      <c r="I1421" s="82"/>
      <c r="J1421" s="82"/>
      <c r="K1421" s="82"/>
      <c r="L1421" s="82"/>
      <c r="M1421" s="82"/>
      <c r="N1421" s="82"/>
      <c r="O1421" s="87"/>
      <c r="P1421" s="82"/>
      <c r="Q1421" s="82"/>
      <c r="R1421" s="82"/>
      <c r="S1421" s="82"/>
      <c r="T1421" s="82"/>
      <c r="U1421" s="82"/>
      <c r="V1421" s="87"/>
      <c r="W1421" s="82"/>
      <c r="X1421" s="82"/>
      <c r="Y1421" s="82"/>
      <c r="Z1421" s="82"/>
      <c r="AA1421" s="82"/>
      <c r="AB1421" s="82"/>
      <c r="AC1421" s="82"/>
      <c r="AD1421" s="82"/>
    </row>
    <row r="1422" spans="1:30" s="1005" customFormat="1">
      <c r="A1422" s="83"/>
      <c r="B1422" s="82"/>
      <c r="C1422" s="82"/>
      <c r="D1422" s="82"/>
      <c r="E1422" s="82"/>
      <c r="F1422" s="82"/>
      <c r="G1422" s="82"/>
      <c r="H1422" s="87"/>
      <c r="I1422" s="82"/>
      <c r="J1422" s="82"/>
      <c r="K1422" s="82"/>
      <c r="L1422" s="82"/>
      <c r="M1422" s="82"/>
      <c r="N1422" s="82"/>
      <c r="O1422" s="87"/>
      <c r="P1422" s="82"/>
      <c r="Q1422" s="82"/>
      <c r="R1422" s="82"/>
      <c r="S1422" s="82"/>
      <c r="T1422" s="82"/>
      <c r="U1422" s="82"/>
      <c r="V1422" s="87"/>
      <c r="W1422" s="82"/>
      <c r="X1422" s="82"/>
      <c r="Y1422" s="82"/>
      <c r="Z1422" s="82"/>
      <c r="AA1422" s="82"/>
      <c r="AB1422" s="82"/>
      <c r="AC1422" s="82"/>
      <c r="AD1422" s="82"/>
    </row>
    <row r="1423" spans="1:30" s="1005" customFormat="1">
      <c r="A1423" s="83"/>
      <c r="B1423" s="82"/>
      <c r="C1423" s="82"/>
      <c r="D1423" s="82"/>
      <c r="E1423" s="82"/>
      <c r="F1423" s="82"/>
      <c r="G1423" s="82"/>
      <c r="H1423" s="87"/>
      <c r="I1423" s="82"/>
      <c r="J1423" s="82"/>
      <c r="K1423" s="82"/>
      <c r="L1423" s="82"/>
      <c r="M1423" s="82"/>
      <c r="N1423" s="82"/>
      <c r="O1423" s="87"/>
      <c r="P1423" s="82"/>
      <c r="Q1423" s="82"/>
      <c r="R1423" s="82"/>
      <c r="S1423" s="82"/>
      <c r="T1423" s="82"/>
      <c r="U1423" s="82"/>
      <c r="V1423" s="87"/>
      <c r="W1423" s="82"/>
      <c r="X1423" s="82"/>
      <c r="Y1423" s="82"/>
      <c r="Z1423" s="82"/>
      <c r="AA1423" s="82"/>
      <c r="AB1423" s="82"/>
      <c r="AC1423" s="82"/>
      <c r="AD1423" s="82"/>
    </row>
    <row r="1424" spans="1:30" s="1005" customFormat="1">
      <c r="A1424" s="83"/>
      <c r="B1424" s="82"/>
      <c r="C1424" s="82"/>
      <c r="D1424" s="82"/>
      <c r="E1424" s="82"/>
      <c r="F1424" s="82"/>
      <c r="G1424" s="82"/>
      <c r="H1424" s="87"/>
      <c r="I1424" s="82"/>
      <c r="J1424" s="82"/>
      <c r="K1424" s="82"/>
      <c r="L1424" s="82"/>
      <c r="M1424" s="82"/>
      <c r="N1424" s="82"/>
      <c r="O1424" s="87"/>
      <c r="P1424" s="82"/>
      <c r="Q1424" s="82"/>
      <c r="R1424" s="82"/>
      <c r="S1424" s="82"/>
      <c r="T1424" s="82"/>
      <c r="U1424" s="82"/>
      <c r="V1424" s="87"/>
      <c r="W1424" s="82"/>
      <c r="X1424" s="82"/>
      <c r="Y1424" s="82"/>
      <c r="Z1424" s="82"/>
      <c r="AA1424" s="82"/>
      <c r="AB1424" s="82"/>
      <c r="AC1424" s="82"/>
      <c r="AD1424" s="82"/>
    </row>
    <row r="1425" spans="1:30" s="1005" customFormat="1">
      <c r="A1425" s="83"/>
      <c r="B1425" s="82"/>
      <c r="C1425" s="82"/>
      <c r="D1425" s="82"/>
      <c r="E1425" s="82"/>
      <c r="F1425" s="82"/>
      <c r="G1425" s="82"/>
      <c r="H1425" s="87"/>
      <c r="I1425" s="82"/>
      <c r="J1425" s="82"/>
      <c r="K1425" s="82"/>
      <c r="L1425" s="82"/>
      <c r="M1425" s="82"/>
      <c r="N1425" s="82"/>
      <c r="O1425" s="87"/>
      <c r="P1425" s="82"/>
      <c r="Q1425" s="82"/>
      <c r="R1425" s="82"/>
      <c r="S1425" s="82"/>
      <c r="T1425" s="82"/>
      <c r="U1425" s="82"/>
      <c r="V1425" s="87"/>
      <c r="W1425" s="82"/>
      <c r="X1425" s="82"/>
      <c r="Y1425" s="82"/>
      <c r="Z1425" s="82"/>
      <c r="AA1425" s="82"/>
      <c r="AB1425" s="82"/>
      <c r="AC1425" s="82"/>
      <c r="AD1425" s="82"/>
    </row>
    <row r="1426" spans="1:30" s="1005" customFormat="1">
      <c r="A1426" s="83"/>
      <c r="B1426" s="82"/>
      <c r="C1426" s="82"/>
      <c r="D1426" s="82"/>
      <c r="E1426" s="82"/>
      <c r="F1426" s="82"/>
      <c r="G1426" s="82"/>
      <c r="H1426" s="87"/>
      <c r="I1426" s="82"/>
      <c r="J1426" s="82"/>
      <c r="K1426" s="82"/>
      <c r="L1426" s="82"/>
      <c r="M1426" s="82"/>
      <c r="N1426" s="82"/>
      <c r="O1426" s="87"/>
      <c r="P1426" s="82"/>
      <c r="Q1426" s="82"/>
      <c r="R1426" s="82"/>
      <c r="S1426" s="82"/>
      <c r="T1426" s="82"/>
      <c r="U1426" s="82"/>
      <c r="V1426" s="87"/>
      <c r="W1426" s="82"/>
      <c r="X1426" s="82"/>
      <c r="Y1426" s="82"/>
      <c r="Z1426" s="82"/>
      <c r="AA1426" s="82"/>
      <c r="AB1426" s="82"/>
      <c r="AC1426" s="82"/>
      <c r="AD1426" s="82"/>
    </row>
    <row r="1427" spans="1:30" s="1005" customFormat="1">
      <c r="A1427" s="83"/>
      <c r="B1427" s="82"/>
      <c r="C1427" s="82"/>
      <c r="D1427" s="82"/>
      <c r="E1427" s="82"/>
      <c r="F1427" s="82"/>
      <c r="G1427" s="82"/>
      <c r="H1427" s="87"/>
      <c r="I1427" s="82"/>
      <c r="J1427" s="82"/>
      <c r="K1427" s="82"/>
      <c r="L1427" s="82"/>
      <c r="M1427" s="82"/>
      <c r="N1427" s="82"/>
      <c r="O1427" s="87"/>
      <c r="P1427" s="82"/>
      <c r="Q1427" s="82"/>
      <c r="R1427" s="82"/>
      <c r="S1427" s="82"/>
      <c r="T1427" s="82"/>
      <c r="U1427" s="82"/>
      <c r="V1427" s="87"/>
      <c r="W1427" s="82"/>
      <c r="X1427" s="82"/>
      <c r="Y1427" s="82"/>
      <c r="Z1427" s="82"/>
      <c r="AA1427" s="82"/>
      <c r="AB1427" s="82"/>
      <c r="AC1427" s="82"/>
      <c r="AD1427" s="82"/>
    </row>
    <row r="1428" spans="1:30" s="1005" customFormat="1">
      <c r="A1428" s="83"/>
      <c r="B1428" s="82"/>
      <c r="C1428" s="82"/>
      <c r="D1428" s="82"/>
      <c r="E1428" s="82"/>
      <c r="F1428" s="82"/>
      <c r="G1428" s="82"/>
      <c r="H1428" s="87"/>
      <c r="I1428" s="82"/>
      <c r="J1428" s="82"/>
      <c r="K1428" s="82"/>
      <c r="L1428" s="82"/>
      <c r="M1428" s="82"/>
      <c r="N1428" s="82"/>
      <c r="O1428" s="87"/>
      <c r="P1428" s="82"/>
      <c r="Q1428" s="82"/>
      <c r="R1428" s="82"/>
      <c r="S1428" s="82"/>
      <c r="T1428" s="82"/>
      <c r="U1428" s="82"/>
      <c r="V1428" s="87"/>
      <c r="W1428" s="82"/>
      <c r="X1428" s="82"/>
      <c r="Y1428" s="82"/>
      <c r="Z1428" s="82"/>
      <c r="AA1428" s="82"/>
      <c r="AB1428" s="82"/>
      <c r="AC1428" s="82"/>
      <c r="AD1428" s="82"/>
    </row>
    <row r="1429" spans="1:30" s="1005" customFormat="1">
      <c r="A1429" s="83"/>
      <c r="B1429" s="82"/>
      <c r="C1429" s="82"/>
      <c r="D1429" s="82"/>
      <c r="E1429" s="82"/>
      <c r="F1429" s="82"/>
      <c r="G1429" s="82"/>
      <c r="H1429" s="87"/>
      <c r="I1429" s="82"/>
      <c r="J1429" s="82"/>
      <c r="K1429" s="82"/>
      <c r="L1429" s="82"/>
      <c r="M1429" s="82"/>
      <c r="N1429" s="82"/>
      <c r="O1429" s="87"/>
      <c r="P1429" s="82"/>
      <c r="Q1429" s="82"/>
      <c r="R1429" s="82"/>
      <c r="S1429" s="82"/>
      <c r="T1429" s="82"/>
      <c r="U1429" s="82"/>
      <c r="V1429" s="87"/>
      <c r="W1429" s="82"/>
      <c r="X1429" s="82"/>
      <c r="Y1429" s="82"/>
      <c r="Z1429" s="82"/>
      <c r="AA1429" s="82"/>
      <c r="AB1429" s="82"/>
      <c r="AC1429" s="82"/>
      <c r="AD1429" s="82"/>
    </row>
    <row r="1430" spans="1:30" s="1005" customFormat="1">
      <c r="A1430" s="83"/>
      <c r="B1430" s="82"/>
      <c r="C1430" s="82"/>
      <c r="D1430" s="82"/>
      <c r="E1430" s="82"/>
      <c r="F1430" s="82"/>
      <c r="G1430" s="82"/>
      <c r="H1430" s="87"/>
      <c r="I1430" s="82"/>
      <c r="J1430" s="82"/>
      <c r="K1430" s="82"/>
      <c r="L1430" s="82"/>
      <c r="M1430" s="82"/>
      <c r="N1430" s="82"/>
      <c r="O1430" s="87"/>
      <c r="P1430" s="82"/>
      <c r="Q1430" s="82"/>
      <c r="R1430" s="82"/>
      <c r="S1430" s="82"/>
      <c r="T1430" s="82"/>
      <c r="U1430" s="82"/>
      <c r="V1430" s="87"/>
      <c r="W1430" s="82"/>
      <c r="X1430" s="82"/>
      <c r="Y1430" s="82"/>
      <c r="Z1430" s="82"/>
      <c r="AA1430" s="82"/>
      <c r="AB1430" s="82"/>
      <c r="AC1430" s="82"/>
      <c r="AD1430" s="82"/>
    </row>
    <row r="1431" spans="1:30" s="1005" customFormat="1">
      <c r="A1431" s="83"/>
      <c r="B1431" s="82"/>
      <c r="C1431" s="82"/>
      <c r="D1431" s="82"/>
      <c r="E1431" s="82"/>
      <c r="F1431" s="82"/>
      <c r="G1431" s="82"/>
      <c r="H1431" s="87"/>
      <c r="I1431" s="82"/>
      <c r="J1431" s="82"/>
      <c r="K1431" s="82"/>
      <c r="L1431" s="82"/>
      <c r="M1431" s="82"/>
      <c r="N1431" s="82"/>
      <c r="O1431" s="87"/>
      <c r="P1431" s="82"/>
      <c r="Q1431" s="82"/>
      <c r="R1431" s="82"/>
      <c r="S1431" s="82"/>
      <c r="T1431" s="82"/>
      <c r="U1431" s="82"/>
      <c r="V1431" s="87"/>
      <c r="W1431" s="82"/>
      <c r="X1431" s="82"/>
      <c r="Y1431" s="82"/>
      <c r="Z1431" s="82"/>
      <c r="AA1431" s="82"/>
      <c r="AB1431" s="82"/>
      <c r="AC1431" s="82"/>
      <c r="AD1431" s="82"/>
    </row>
    <row r="1432" spans="1:30" s="1005" customFormat="1">
      <c r="A1432" s="83"/>
      <c r="B1432" s="82"/>
      <c r="C1432" s="82"/>
      <c r="D1432" s="82"/>
      <c r="E1432" s="82"/>
      <c r="F1432" s="82"/>
      <c r="G1432" s="82"/>
      <c r="H1432" s="87"/>
      <c r="I1432" s="82"/>
      <c r="J1432" s="82"/>
      <c r="K1432" s="82"/>
      <c r="L1432" s="82"/>
      <c r="M1432" s="82"/>
      <c r="N1432" s="82"/>
      <c r="O1432" s="87"/>
      <c r="P1432" s="82"/>
      <c r="Q1432" s="82"/>
      <c r="R1432" s="82"/>
      <c r="S1432" s="82"/>
      <c r="T1432" s="82"/>
      <c r="U1432" s="82"/>
      <c r="V1432" s="87"/>
      <c r="W1432" s="82"/>
      <c r="X1432" s="82"/>
      <c r="Y1432" s="82"/>
      <c r="Z1432" s="82"/>
      <c r="AA1432" s="82"/>
      <c r="AB1432" s="82"/>
      <c r="AC1432" s="82"/>
      <c r="AD1432" s="82"/>
    </row>
    <row r="1433" spans="1:30" s="1005" customFormat="1">
      <c r="A1433" s="83"/>
      <c r="B1433" s="82"/>
      <c r="C1433" s="82"/>
      <c r="D1433" s="82"/>
      <c r="E1433" s="82"/>
      <c r="F1433" s="82"/>
      <c r="G1433" s="82"/>
      <c r="H1433" s="87"/>
      <c r="I1433" s="82"/>
      <c r="J1433" s="82"/>
      <c r="K1433" s="82"/>
      <c r="L1433" s="82"/>
      <c r="M1433" s="82"/>
      <c r="N1433" s="82"/>
      <c r="O1433" s="87"/>
      <c r="P1433" s="82"/>
      <c r="Q1433" s="82"/>
      <c r="R1433" s="82"/>
      <c r="S1433" s="82"/>
      <c r="T1433" s="82"/>
      <c r="U1433" s="82"/>
      <c r="V1433" s="87"/>
      <c r="W1433" s="82"/>
      <c r="X1433" s="82"/>
      <c r="Y1433" s="82"/>
      <c r="Z1433" s="82"/>
      <c r="AA1433" s="82"/>
      <c r="AB1433" s="82"/>
      <c r="AC1433" s="82"/>
      <c r="AD1433" s="82"/>
    </row>
    <row r="1434" spans="1:30" s="1005" customFormat="1">
      <c r="A1434" s="83"/>
      <c r="B1434" s="82"/>
      <c r="C1434" s="82"/>
      <c r="D1434" s="82"/>
      <c r="E1434" s="82"/>
      <c r="F1434" s="82"/>
      <c r="G1434" s="82"/>
      <c r="H1434" s="87"/>
      <c r="I1434" s="82"/>
      <c r="J1434" s="82"/>
      <c r="K1434" s="82"/>
      <c r="L1434" s="82"/>
      <c r="M1434" s="82"/>
      <c r="N1434" s="82"/>
      <c r="O1434" s="87"/>
      <c r="P1434" s="82"/>
      <c r="Q1434" s="82"/>
      <c r="R1434" s="82"/>
      <c r="S1434" s="82"/>
      <c r="T1434" s="82"/>
      <c r="U1434" s="82"/>
      <c r="V1434" s="87"/>
      <c r="W1434" s="82"/>
      <c r="X1434" s="82"/>
      <c r="Y1434" s="82"/>
      <c r="Z1434" s="82"/>
      <c r="AA1434" s="82"/>
      <c r="AB1434" s="82"/>
      <c r="AC1434" s="82"/>
      <c r="AD1434" s="82"/>
    </row>
    <row r="1435" spans="1:30" s="1005" customFormat="1">
      <c r="A1435" s="83"/>
      <c r="B1435" s="82"/>
      <c r="C1435" s="82"/>
      <c r="D1435" s="82"/>
      <c r="E1435" s="82"/>
      <c r="F1435" s="82"/>
      <c r="G1435" s="82"/>
      <c r="H1435" s="87"/>
      <c r="I1435" s="82"/>
      <c r="J1435" s="82"/>
      <c r="K1435" s="82"/>
      <c r="L1435" s="82"/>
      <c r="M1435" s="82"/>
      <c r="N1435" s="82"/>
      <c r="O1435" s="87"/>
      <c r="P1435" s="82"/>
      <c r="Q1435" s="82"/>
      <c r="R1435" s="82"/>
      <c r="S1435" s="82"/>
      <c r="T1435" s="82"/>
      <c r="U1435" s="82"/>
      <c r="V1435" s="87"/>
      <c r="W1435" s="82"/>
      <c r="X1435" s="82"/>
      <c r="Y1435" s="82"/>
      <c r="Z1435" s="82"/>
      <c r="AA1435" s="82"/>
      <c r="AB1435" s="82"/>
      <c r="AC1435" s="82"/>
      <c r="AD1435" s="82"/>
    </row>
    <row r="1436" spans="1:30" s="1005" customFormat="1">
      <c r="A1436" s="83"/>
      <c r="B1436" s="82"/>
      <c r="C1436" s="82"/>
      <c r="D1436" s="82"/>
      <c r="E1436" s="82"/>
      <c r="F1436" s="82"/>
      <c r="G1436" s="82"/>
      <c r="H1436" s="87"/>
      <c r="I1436" s="82"/>
      <c r="J1436" s="82"/>
      <c r="K1436" s="82"/>
      <c r="L1436" s="82"/>
      <c r="M1436" s="82"/>
      <c r="N1436" s="82"/>
      <c r="O1436" s="87"/>
      <c r="P1436" s="82"/>
      <c r="Q1436" s="82"/>
      <c r="R1436" s="82"/>
      <c r="S1436" s="82"/>
      <c r="T1436" s="82"/>
      <c r="U1436" s="82"/>
      <c r="V1436" s="87"/>
      <c r="W1436" s="82"/>
      <c r="X1436" s="82"/>
      <c r="Y1436" s="82"/>
      <c r="Z1436" s="82"/>
      <c r="AA1436" s="82"/>
      <c r="AB1436" s="82"/>
      <c r="AC1436" s="82"/>
      <c r="AD1436" s="82"/>
    </row>
    <row r="1437" spans="1:30" s="1005" customFormat="1">
      <c r="A1437" s="83"/>
      <c r="B1437" s="82"/>
      <c r="C1437" s="82"/>
      <c r="D1437" s="82"/>
      <c r="E1437" s="82"/>
      <c r="F1437" s="82"/>
      <c r="G1437" s="82"/>
      <c r="H1437" s="87"/>
      <c r="I1437" s="82"/>
      <c r="J1437" s="82"/>
      <c r="K1437" s="82"/>
      <c r="L1437" s="82"/>
      <c r="M1437" s="82"/>
      <c r="N1437" s="82"/>
      <c r="O1437" s="87"/>
      <c r="P1437" s="82"/>
      <c r="Q1437" s="82"/>
      <c r="R1437" s="82"/>
      <c r="S1437" s="82"/>
      <c r="T1437" s="82"/>
      <c r="U1437" s="82"/>
      <c r="V1437" s="87"/>
      <c r="W1437" s="82"/>
      <c r="X1437" s="82"/>
      <c r="Y1437" s="82"/>
      <c r="Z1437" s="82"/>
      <c r="AA1437" s="82"/>
      <c r="AB1437" s="82"/>
      <c r="AC1437" s="82"/>
      <c r="AD1437" s="82"/>
    </row>
    <row r="1438" spans="1:30" s="1005" customFormat="1">
      <c r="A1438" s="83"/>
      <c r="B1438" s="82"/>
      <c r="C1438" s="82"/>
      <c r="D1438" s="82"/>
      <c r="E1438" s="82"/>
      <c r="F1438" s="82"/>
      <c r="G1438" s="82"/>
      <c r="H1438" s="87"/>
      <c r="I1438" s="82"/>
      <c r="J1438" s="82"/>
      <c r="K1438" s="82"/>
      <c r="L1438" s="82"/>
      <c r="M1438" s="82"/>
      <c r="N1438" s="82"/>
      <c r="O1438" s="87"/>
      <c r="P1438" s="82"/>
      <c r="Q1438" s="82"/>
      <c r="R1438" s="82"/>
      <c r="S1438" s="82"/>
      <c r="T1438" s="82"/>
      <c r="U1438" s="82"/>
      <c r="V1438" s="87"/>
      <c r="W1438" s="82"/>
      <c r="X1438" s="82"/>
      <c r="Y1438" s="82"/>
      <c r="Z1438" s="82"/>
      <c r="AA1438" s="82"/>
      <c r="AB1438" s="82"/>
      <c r="AC1438" s="82"/>
      <c r="AD1438" s="82"/>
    </row>
    <row r="1439" spans="1:30" s="1005" customFormat="1">
      <c r="A1439" s="83"/>
      <c r="B1439" s="82"/>
      <c r="C1439" s="82"/>
      <c r="D1439" s="82"/>
      <c r="E1439" s="82"/>
      <c r="F1439" s="82"/>
      <c r="G1439" s="82"/>
      <c r="H1439" s="87"/>
      <c r="I1439" s="82"/>
      <c r="J1439" s="82"/>
      <c r="K1439" s="82"/>
      <c r="L1439" s="82"/>
      <c r="M1439" s="82"/>
      <c r="N1439" s="82"/>
      <c r="O1439" s="87"/>
      <c r="P1439" s="82"/>
      <c r="Q1439" s="82"/>
      <c r="R1439" s="82"/>
      <c r="S1439" s="82"/>
      <c r="T1439" s="82"/>
      <c r="U1439" s="82"/>
      <c r="V1439" s="87"/>
      <c r="W1439" s="82"/>
      <c r="X1439" s="82"/>
      <c r="Y1439" s="82"/>
      <c r="Z1439" s="82"/>
      <c r="AA1439" s="82"/>
      <c r="AB1439" s="82"/>
      <c r="AC1439" s="82"/>
      <c r="AD1439" s="82"/>
    </row>
    <row r="1440" spans="1:30" s="1005" customFormat="1">
      <c r="A1440" s="83"/>
      <c r="B1440" s="82"/>
      <c r="C1440" s="82"/>
      <c r="D1440" s="82"/>
      <c r="E1440" s="82"/>
      <c r="F1440" s="82"/>
      <c r="G1440" s="82"/>
      <c r="H1440" s="87"/>
      <c r="I1440" s="82"/>
      <c r="J1440" s="82"/>
      <c r="K1440" s="82"/>
      <c r="L1440" s="82"/>
      <c r="M1440" s="82"/>
      <c r="N1440" s="82"/>
      <c r="O1440" s="87"/>
      <c r="P1440" s="82"/>
      <c r="Q1440" s="82"/>
      <c r="R1440" s="82"/>
      <c r="S1440" s="82"/>
      <c r="T1440" s="82"/>
      <c r="U1440" s="82"/>
      <c r="V1440" s="87"/>
      <c r="W1440" s="82"/>
      <c r="X1440" s="82"/>
      <c r="Y1440" s="82"/>
      <c r="Z1440" s="82"/>
      <c r="AA1440" s="82"/>
      <c r="AB1440" s="82"/>
      <c r="AC1440" s="82"/>
      <c r="AD1440" s="82"/>
    </row>
    <row r="1441" spans="1:30" s="1005" customFormat="1">
      <c r="A1441" s="83"/>
      <c r="B1441" s="82"/>
      <c r="C1441" s="82"/>
      <c r="D1441" s="82"/>
      <c r="E1441" s="82"/>
      <c r="F1441" s="82"/>
      <c r="G1441" s="82"/>
      <c r="H1441" s="87"/>
      <c r="I1441" s="82"/>
      <c r="J1441" s="82"/>
      <c r="K1441" s="82"/>
      <c r="L1441" s="82"/>
      <c r="M1441" s="82"/>
      <c r="N1441" s="82"/>
      <c r="O1441" s="87"/>
      <c r="P1441" s="82"/>
      <c r="Q1441" s="82"/>
      <c r="R1441" s="82"/>
      <c r="S1441" s="82"/>
      <c r="T1441" s="82"/>
      <c r="U1441" s="82"/>
      <c r="V1441" s="87"/>
      <c r="W1441" s="82"/>
      <c r="X1441" s="82"/>
      <c r="Y1441" s="82"/>
      <c r="Z1441" s="82"/>
      <c r="AA1441" s="82"/>
      <c r="AB1441" s="82"/>
      <c r="AC1441" s="82"/>
      <c r="AD1441" s="82"/>
    </row>
    <row r="1442" spans="1:30" s="1005" customFormat="1">
      <c r="A1442" s="83"/>
      <c r="B1442" s="82"/>
      <c r="C1442" s="82"/>
      <c r="D1442" s="82"/>
      <c r="E1442" s="82"/>
      <c r="F1442" s="82"/>
      <c r="G1442" s="82"/>
      <c r="H1442" s="87"/>
      <c r="I1442" s="82"/>
      <c r="J1442" s="82"/>
      <c r="K1442" s="82"/>
      <c r="L1442" s="82"/>
      <c r="M1442" s="82"/>
      <c r="N1442" s="82"/>
      <c r="O1442" s="87"/>
      <c r="P1442" s="82"/>
      <c r="Q1442" s="82"/>
      <c r="R1442" s="82"/>
      <c r="S1442" s="82"/>
      <c r="T1442" s="82"/>
      <c r="U1442" s="82"/>
      <c r="V1442" s="87"/>
      <c r="W1442" s="82"/>
      <c r="X1442" s="82"/>
      <c r="Y1442" s="82"/>
      <c r="Z1442" s="82"/>
      <c r="AA1442" s="82"/>
      <c r="AB1442" s="82"/>
      <c r="AC1442" s="82"/>
      <c r="AD1442" s="82"/>
    </row>
    <row r="1443" spans="1:30" s="1005" customFormat="1">
      <c r="A1443" s="83"/>
      <c r="B1443" s="82"/>
      <c r="C1443" s="82"/>
      <c r="D1443" s="82"/>
      <c r="E1443" s="82"/>
      <c r="F1443" s="82"/>
      <c r="G1443" s="82"/>
      <c r="H1443" s="87"/>
      <c r="I1443" s="82"/>
      <c r="J1443" s="82"/>
      <c r="K1443" s="82"/>
      <c r="L1443" s="82"/>
      <c r="M1443" s="82"/>
      <c r="N1443" s="82"/>
      <c r="O1443" s="87"/>
      <c r="P1443" s="82"/>
      <c r="Q1443" s="82"/>
      <c r="R1443" s="82"/>
      <c r="S1443" s="82"/>
      <c r="T1443" s="82"/>
      <c r="U1443" s="82"/>
      <c r="V1443" s="87"/>
      <c r="W1443" s="82"/>
      <c r="X1443" s="82"/>
      <c r="Y1443" s="82"/>
      <c r="Z1443" s="82"/>
      <c r="AA1443" s="82"/>
      <c r="AB1443" s="82"/>
      <c r="AC1443" s="82"/>
      <c r="AD1443" s="82"/>
    </row>
    <row r="1444" spans="1:30" s="1005" customFormat="1">
      <c r="A1444" s="83"/>
      <c r="B1444" s="82"/>
      <c r="C1444" s="82"/>
      <c r="D1444" s="82"/>
      <c r="E1444" s="82"/>
      <c r="F1444" s="82"/>
      <c r="G1444" s="82"/>
      <c r="H1444" s="87"/>
      <c r="I1444" s="82"/>
      <c r="J1444" s="82"/>
      <c r="K1444" s="82"/>
      <c r="L1444" s="82"/>
      <c r="M1444" s="82"/>
      <c r="N1444" s="82"/>
      <c r="O1444" s="87"/>
      <c r="P1444" s="82"/>
      <c r="Q1444" s="82"/>
      <c r="R1444" s="82"/>
      <c r="S1444" s="82"/>
      <c r="T1444" s="82"/>
      <c r="U1444" s="82"/>
      <c r="V1444" s="87"/>
      <c r="W1444" s="82"/>
      <c r="X1444" s="82"/>
      <c r="Y1444" s="82"/>
      <c r="Z1444" s="82"/>
      <c r="AA1444" s="82"/>
      <c r="AB1444" s="82"/>
      <c r="AC1444" s="82"/>
      <c r="AD1444" s="82"/>
    </row>
    <row r="1445" spans="1:30" s="1005" customFormat="1">
      <c r="A1445" s="83"/>
      <c r="B1445" s="82"/>
      <c r="C1445" s="82"/>
      <c r="D1445" s="82"/>
      <c r="E1445" s="82"/>
      <c r="F1445" s="82"/>
      <c r="G1445" s="82"/>
      <c r="H1445" s="87"/>
      <c r="I1445" s="82"/>
      <c r="J1445" s="82"/>
      <c r="K1445" s="82"/>
      <c r="L1445" s="82"/>
      <c r="M1445" s="82"/>
      <c r="N1445" s="82"/>
      <c r="O1445" s="87"/>
      <c r="P1445" s="82"/>
      <c r="Q1445" s="82"/>
      <c r="R1445" s="82"/>
      <c r="S1445" s="82"/>
      <c r="T1445" s="82"/>
      <c r="U1445" s="82"/>
      <c r="V1445" s="87"/>
      <c r="W1445" s="82"/>
      <c r="X1445" s="82"/>
      <c r="Y1445" s="82"/>
      <c r="Z1445" s="82"/>
      <c r="AA1445" s="82"/>
      <c r="AB1445" s="82"/>
      <c r="AC1445" s="82"/>
      <c r="AD1445" s="82"/>
    </row>
    <row r="1446" spans="1:30" s="1005" customFormat="1">
      <c r="A1446" s="83"/>
      <c r="B1446" s="82"/>
      <c r="C1446" s="82"/>
      <c r="D1446" s="82"/>
      <c r="E1446" s="82"/>
      <c r="F1446" s="82"/>
      <c r="G1446" s="82"/>
      <c r="H1446" s="87"/>
      <c r="I1446" s="82"/>
      <c r="J1446" s="82"/>
      <c r="K1446" s="82"/>
      <c r="L1446" s="82"/>
      <c r="M1446" s="82"/>
      <c r="N1446" s="82"/>
      <c r="O1446" s="87"/>
      <c r="P1446" s="82"/>
      <c r="Q1446" s="82"/>
      <c r="R1446" s="82"/>
      <c r="S1446" s="82"/>
      <c r="T1446" s="82"/>
      <c r="U1446" s="82"/>
      <c r="V1446" s="87"/>
      <c r="W1446" s="82"/>
      <c r="X1446" s="82"/>
      <c r="Y1446" s="82"/>
      <c r="Z1446" s="82"/>
      <c r="AA1446" s="82"/>
      <c r="AB1446" s="82"/>
      <c r="AC1446" s="82"/>
      <c r="AD1446" s="82"/>
    </row>
    <row r="1447" spans="1:30" s="1005" customFormat="1">
      <c r="A1447" s="83"/>
      <c r="B1447" s="82"/>
      <c r="C1447" s="82"/>
      <c r="D1447" s="82"/>
      <c r="E1447" s="82"/>
      <c r="F1447" s="82"/>
      <c r="G1447" s="82"/>
      <c r="H1447" s="87"/>
      <c r="I1447" s="82"/>
      <c r="J1447" s="82"/>
      <c r="K1447" s="82"/>
      <c r="L1447" s="82"/>
      <c r="M1447" s="82"/>
      <c r="N1447" s="82"/>
      <c r="O1447" s="87"/>
      <c r="P1447" s="82"/>
      <c r="Q1447" s="82"/>
      <c r="R1447" s="82"/>
      <c r="S1447" s="82"/>
      <c r="T1447" s="82"/>
      <c r="U1447" s="82"/>
      <c r="V1447" s="87"/>
      <c r="W1447" s="82"/>
      <c r="X1447" s="82"/>
      <c r="Y1447" s="82"/>
      <c r="Z1447" s="82"/>
      <c r="AA1447" s="82"/>
      <c r="AB1447" s="82"/>
      <c r="AC1447" s="82"/>
      <c r="AD1447" s="82"/>
    </row>
    <row r="1448" spans="1:30" s="1005" customFormat="1">
      <c r="A1448" s="83"/>
      <c r="B1448" s="82"/>
      <c r="C1448" s="82"/>
      <c r="D1448" s="82"/>
      <c r="E1448" s="82"/>
      <c r="F1448" s="82"/>
      <c r="G1448" s="82"/>
      <c r="H1448" s="87"/>
      <c r="I1448" s="82"/>
      <c r="J1448" s="82"/>
      <c r="K1448" s="82"/>
      <c r="L1448" s="82"/>
      <c r="M1448" s="82"/>
      <c r="N1448" s="82"/>
      <c r="O1448" s="87"/>
      <c r="P1448" s="82"/>
      <c r="Q1448" s="82"/>
      <c r="R1448" s="82"/>
      <c r="S1448" s="82"/>
      <c r="T1448" s="82"/>
      <c r="U1448" s="82"/>
      <c r="V1448" s="87"/>
      <c r="W1448" s="82"/>
      <c r="X1448" s="82"/>
      <c r="Y1448" s="82"/>
      <c r="Z1448" s="82"/>
      <c r="AA1448" s="82"/>
      <c r="AB1448" s="82"/>
      <c r="AC1448" s="82"/>
      <c r="AD1448" s="82"/>
    </row>
    <row r="1449" spans="1:30" s="1005" customFormat="1">
      <c r="A1449" s="83"/>
      <c r="B1449" s="82"/>
      <c r="C1449" s="82"/>
      <c r="D1449" s="82"/>
      <c r="E1449" s="82"/>
      <c r="F1449" s="82"/>
      <c r="G1449" s="82"/>
      <c r="H1449" s="87"/>
      <c r="I1449" s="82"/>
      <c r="J1449" s="82"/>
      <c r="K1449" s="82"/>
      <c r="L1449" s="82"/>
      <c r="M1449" s="82"/>
      <c r="N1449" s="82"/>
      <c r="O1449" s="87"/>
      <c r="P1449" s="82"/>
      <c r="Q1449" s="82"/>
      <c r="R1449" s="82"/>
      <c r="S1449" s="82"/>
      <c r="T1449" s="82"/>
      <c r="U1449" s="82"/>
      <c r="V1449" s="87"/>
      <c r="W1449" s="82"/>
      <c r="X1449" s="82"/>
      <c r="Y1449" s="82"/>
      <c r="Z1449" s="82"/>
      <c r="AA1449" s="82"/>
      <c r="AB1449" s="82"/>
      <c r="AC1449" s="82"/>
      <c r="AD1449" s="82"/>
    </row>
    <row r="1450" spans="1:30" s="1005" customFormat="1">
      <c r="A1450" s="83"/>
      <c r="B1450" s="82"/>
      <c r="C1450" s="82"/>
      <c r="D1450" s="82"/>
      <c r="E1450" s="82"/>
      <c r="F1450" s="82"/>
      <c r="G1450" s="82"/>
      <c r="H1450" s="87"/>
      <c r="I1450" s="82"/>
      <c r="J1450" s="82"/>
      <c r="K1450" s="82"/>
      <c r="L1450" s="82"/>
      <c r="M1450" s="82"/>
      <c r="N1450" s="82"/>
      <c r="O1450" s="87"/>
      <c r="P1450" s="82"/>
      <c r="Q1450" s="82"/>
      <c r="R1450" s="82"/>
      <c r="S1450" s="82"/>
      <c r="T1450" s="82"/>
      <c r="U1450" s="82"/>
      <c r="V1450" s="87"/>
      <c r="W1450" s="82"/>
      <c r="X1450" s="82"/>
      <c r="Y1450" s="82"/>
      <c r="Z1450" s="82"/>
      <c r="AA1450" s="82"/>
      <c r="AB1450" s="82"/>
      <c r="AC1450" s="82"/>
      <c r="AD1450" s="82"/>
    </row>
    <row r="1451" spans="1:30" s="1005" customFormat="1">
      <c r="A1451" s="83"/>
      <c r="B1451" s="82"/>
      <c r="C1451" s="82"/>
      <c r="D1451" s="82"/>
      <c r="E1451" s="82"/>
      <c r="F1451" s="82"/>
      <c r="G1451" s="82"/>
      <c r="H1451" s="87"/>
      <c r="I1451" s="82"/>
      <c r="J1451" s="82"/>
      <c r="K1451" s="82"/>
      <c r="L1451" s="82"/>
      <c r="M1451" s="82"/>
      <c r="N1451" s="82"/>
      <c r="O1451" s="87"/>
      <c r="P1451" s="82"/>
      <c r="Q1451" s="82"/>
      <c r="R1451" s="82"/>
      <c r="S1451" s="82"/>
      <c r="T1451" s="82"/>
      <c r="U1451" s="82"/>
      <c r="V1451" s="87"/>
      <c r="W1451" s="82"/>
      <c r="X1451" s="82"/>
      <c r="Y1451" s="82"/>
      <c r="Z1451" s="82"/>
      <c r="AA1451" s="82"/>
      <c r="AB1451" s="82"/>
      <c r="AC1451" s="82"/>
      <c r="AD1451" s="82"/>
    </row>
    <row r="1452" spans="1:30" s="1005" customFormat="1">
      <c r="A1452" s="83"/>
      <c r="B1452" s="82"/>
      <c r="C1452" s="82"/>
      <c r="D1452" s="82"/>
      <c r="E1452" s="82"/>
      <c r="F1452" s="82"/>
      <c r="G1452" s="82"/>
      <c r="H1452" s="87"/>
      <c r="I1452" s="82"/>
      <c r="J1452" s="82"/>
      <c r="K1452" s="82"/>
      <c r="L1452" s="82"/>
      <c r="M1452" s="82"/>
      <c r="N1452" s="82"/>
      <c r="O1452" s="87"/>
      <c r="P1452" s="82"/>
      <c r="Q1452" s="82"/>
      <c r="R1452" s="82"/>
      <c r="S1452" s="82"/>
      <c r="T1452" s="82"/>
      <c r="U1452" s="82"/>
      <c r="V1452" s="87"/>
      <c r="W1452" s="82"/>
      <c r="X1452" s="82"/>
      <c r="Y1452" s="82"/>
      <c r="Z1452" s="82"/>
      <c r="AA1452" s="82"/>
      <c r="AB1452" s="82"/>
      <c r="AC1452" s="82"/>
      <c r="AD1452" s="82"/>
    </row>
    <row r="1453" spans="1:30" s="1005" customFormat="1">
      <c r="A1453" s="83"/>
      <c r="B1453" s="82"/>
      <c r="C1453" s="82"/>
      <c r="D1453" s="82"/>
      <c r="E1453" s="82"/>
      <c r="F1453" s="82"/>
      <c r="G1453" s="82"/>
      <c r="H1453" s="87"/>
      <c r="I1453" s="82"/>
      <c r="J1453" s="82"/>
      <c r="K1453" s="82"/>
      <c r="L1453" s="82"/>
      <c r="M1453" s="82"/>
      <c r="N1453" s="82"/>
      <c r="O1453" s="87"/>
      <c r="P1453" s="82"/>
      <c r="Q1453" s="82"/>
      <c r="R1453" s="82"/>
      <c r="S1453" s="82"/>
      <c r="T1453" s="82"/>
      <c r="U1453" s="82"/>
      <c r="V1453" s="87"/>
      <c r="W1453" s="82"/>
      <c r="X1453" s="82"/>
      <c r="Y1453" s="82"/>
      <c r="Z1453" s="82"/>
      <c r="AA1453" s="82"/>
      <c r="AB1453" s="82"/>
      <c r="AC1453" s="82"/>
      <c r="AD1453" s="82"/>
    </row>
    <row r="1454" spans="1:30" s="1005" customFormat="1">
      <c r="A1454" s="83"/>
      <c r="B1454" s="82"/>
      <c r="C1454" s="82"/>
      <c r="D1454" s="82"/>
      <c r="E1454" s="82"/>
      <c r="F1454" s="82"/>
      <c r="G1454" s="82"/>
      <c r="H1454" s="87"/>
      <c r="I1454" s="82"/>
      <c r="J1454" s="82"/>
      <c r="K1454" s="82"/>
      <c r="L1454" s="82"/>
      <c r="M1454" s="82"/>
      <c r="N1454" s="82"/>
      <c r="O1454" s="87"/>
      <c r="P1454" s="82"/>
      <c r="Q1454" s="82"/>
      <c r="R1454" s="82"/>
      <c r="S1454" s="82"/>
      <c r="T1454" s="82"/>
      <c r="U1454" s="82"/>
      <c r="V1454" s="87"/>
      <c r="W1454" s="82"/>
      <c r="X1454" s="82"/>
      <c r="Y1454" s="82"/>
      <c r="Z1454" s="82"/>
      <c r="AA1454" s="82"/>
      <c r="AB1454" s="82"/>
      <c r="AC1454" s="82"/>
      <c r="AD1454" s="82"/>
    </row>
    <row r="1455" spans="1:30" s="1005" customFormat="1">
      <c r="A1455" s="83"/>
      <c r="B1455" s="82"/>
      <c r="C1455" s="82"/>
      <c r="D1455" s="82"/>
      <c r="E1455" s="82"/>
      <c r="F1455" s="82"/>
      <c r="G1455" s="82"/>
      <c r="H1455" s="87"/>
      <c r="I1455" s="82"/>
      <c r="J1455" s="82"/>
      <c r="K1455" s="82"/>
      <c r="L1455" s="82"/>
      <c r="M1455" s="82"/>
      <c r="N1455" s="82"/>
      <c r="O1455" s="87"/>
      <c r="P1455" s="82"/>
      <c r="Q1455" s="82"/>
      <c r="R1455" s="82"/>
      <c r="S1455" s="82"/>
      <c r="T1455" s="82"/>
      <c r="U1455" s="82"/>
      <c r="V1455" s="87"/>
      <c r="W1455" s="82"/>
      <c r="X1455" s="82"/>
      <c r="Y1455" s="82"/>
      <c r="Z1455" s="82"/>
      <c r="AA1455" s="82"/>
      <c r="AB1455" s="82"/>
      <c r="AC1455" s="82"/>
      <c r="AD1455" s="82"/>
    </row>
    <row r="1456" spans="1:30" s="1005" customFormat="1">
      <c r="A1456" s="83"/>
      <c r="B1456" s="82"/>
      <c r="C1456" s="82"/>
      <c r="D1456" s="82"/>
      <c r="E1456" s="82"/>
      <c r="F1456" s="82"/>
      <c r="G1456" s="82"/>
      <c r="H1456" s="87"/>
      <c r="I1456" s="82"/>
      <c r="J1456" s="82"/>
      <c r="K1456" s="82"/>
      <c r="L1456" s="82"/>
      <c r="M1456" s="82"/>
      <c r="N1456" s="82"/>
      <c r="O1456" s="87"/>
      <c r="P1456" s="82"/>
      <c r="Q1456" s="82"/>
      <c r="R1456" s="82"/>
      <c r="S1456" s="82"/>
      <c r="T1456" s="82"/>
      <c r="U1456" s="82"/>
      <c r="V1456" s="87"/>
      <c r="W1456" s="82"/>
      <c r="X1456" s="82"/>
      <c r="Y1456" s="82"/>
      <c r="Z1456" s="82"/>
      <c r="AA1456" s="82"/>
      <c r="AB1456" s="82"/>
      <c r="AC1456" s="82"/>
      <c r="AD1456" s="82"/>
    </row>
    <row r="1457" spans="1:30" s="1005" customFormat="1">
      <c r="A1457" s="83"/>
      <c r="B1457" s="82"/>
      <c r="C1457" s="82"/>
      <c r="D1457" s="82"/>
      <c r="E1457" s="82"/>
      <c r="F1457" s="82"/>
      <c r="G1457" s="82"/>
      <c r="H1457" s="87"/>
      <c r="I1457" s="82"/>
      <c r="J1457" s="82"/>
      <c r="K1457" s="82"/>
      <c r="L1457" s="82"/>
      <c r="M1457" s="82"/>
      <c r="N1457" s="82"/>
      <c r="O1457" s="87"/>
      <c r="P1457" s="82"/>
      <c r="Q1457" s="82"/>
      <c r="R1457" s="82"/>
      <c r="S1457" s="82"/>
      <c r="T1457" s="82"/>
      <c r="U1457" s="82"/>
      <c r="V1457" s="87"/>
      <c r="W1457" s="82"/>
      <c r="X1457" s="82"/>
      <c r="Y1457" s="82"/>
      <c r="Z1457" s="82"/>
      <c r="AA1457" s="82"/>
      <c r="AB1457" s="82"/>
      <c r="AC1457" s="82"/>
      <c r="AD1457" s="82"/>
    </row>
    <row r="1458" spans="1:30" s="1005" customFormat="1">
      <c r="A1458" s="83"/>
      <c r="B1458" s="82"/>
      <c r="C1458" s="82"/>
      <c r="D1458" s="82"/>
      <c r="E1458" s="82"/>
      <c r="F1458" s="82"/>
      <c r="G1458" s="82"/>
      <c r="H1458" s="87"/>
      <c r="I1458" s="82"/>
      <c r="J1458" s="82"/>
      <c r="K1458" s="82"/>
      <c r="L1458" s="82"/>
      <c r="M1458" s="82"/>
      <c r="N1458" s="82"/>
      <c r="O1458" s="87"/>
      <c r="P1458" s="82"/>
      <c r="Q1458" s="82"/>
      <c r="R1458" s="82"/>
      <c r="S1458" s="82"/>
      <c r="T1458" s="82"/>
      <c r="U1458" s="82"/>
      <c r="V1458" s="87"/>
      <c r="W1458" s="82"/>
      <c r="X1458" s="82"/>
      <c r="Y1458" s="82"/>
      <c r="Z1458" s="82"/>
      <c r="AA1458" s="82"/>
      <c r="AB1458" s="82"/>
      <c r="AC1458" s="82"/>
      <c r="AD1458" s="82"/>
    </row>
    <row r="1459" spans="1:30" s="1005" customFormat="1">
      <c r="A1459" s="83"/>
      <c r="B1459" s="82"/>
      <c r="C1459" s="82"/>
      <c r="D1459" s="82"/>
      <c r="E1459" s="82"/>
      <c r="F1459" s="82"/>
      <c r="G1459" s="82"/>
      <c r="H1459" s="87"/>
      <c r="I1459" s="82"/>
      <c r="J1459" s="82"/>
      <c r="K1459" s="82"/>
      <c r="L1459" s="82"/>
      <c r="M1459" s="82"/>
      <c r="N1459" s="82"/>
      <c r="O1459" s="87"/>
      <c r="P1459" s="82"/>
      <c r="Q1459" s="82"/>
      <c r="R1459" s="82"/>
      <c r="S1459" s="82"/>
      <c r="T1459" s="82"/>
      <c r="U1459" s="82"/>
      <c r="V1459" s="87"/>
      <c r="W1459" s="82"/>
      <c r="X1459" s="82"/>
      <c r="Y1459" s="82"/>
      <c r="Z1459" s="82"/>
      <c r="AA1459" s="82"/>
      <c r="AB1459" s="82"/>
      <c r="AC1459" s="82"/>
      <c r="AD1459" s="82"/>
    </row>
    <row r="1460" spans="1:30" s="1005" customFormat="1">
      <c r="A1460" s="83"/>
      <c r="B1460" s="82"/>
      <c r="C1460" s="82"/>
      <c r="D1460" s="82"/>
      <c r="E1460" s="82"/>
      <c r="F1460" s="82"/>
      <c r="G1460" s="82"/>
      <c r="H1460" s="87"/>
      <c r="I1460" s="82"/>
      <c r="J1460" s="82"/>
      <c r="K1460" s="82"/>
      <c r="L1460" s="82"/>
      <c r="M1460" s="82"/>
      <c r="N1460" s="82"/>
      <c r="O1460" s="87"/>
      <c r="P1460" s="82"/>
      <c r="Q1460" s="82"/>
      <c r="R1460" s="82"/>
      <c r="S1460" s="82"/>
      <c r="T1460" s="82"/>
      <c r="U1460" s="82"/>
      <c r="V1460" s="87"/>
      <c r="W1460" s="82"/>
      <c r="X1460" s="82"/>
      <c r="Y1460" s="82"/>
      <c r="Z1460" s="82"/>
      <c r="AA1460" s="82"/>
      <c r="AB1460" s="82"/>
      <c r="AC1460" s="82"/>
      <c r="AD1460" s="82"/>
    </row>
    <row r="1461" spans="1:30" s="1005" customFormat="1">
      <c r="A1461" s="83"/>
      <c r="B1461" s="82"/>
      <c r="C1461" s="82"/>
      <c r="D1461" s="82"/>
      <c r="E1461" s="82"/>
      <c r="F1461" s="82"/>
      <c r="G1461" s="82"/>
      <c r="H1461" s="87"/>
      <c r="I1461" s="82"/>
      <c r="J1461" s="82"/>
      <c r="K1461" s="82"/>
      <c r="L1461" s="82"/>
      <c r="M1461" s="82"/>
      <c r="N1461" s="82"/>
      <c r="O1461" s="87"/>
      <c r="P1461" s="82"/>
      <c r="Q1461" s="82"/>
      <c r="R1461" s="82"/>
      <c r="S1461" s="82"/>
      <c r="T1461" s="82"/>
      <c r="U1461" s="82"/>
      <c r="V1461" s="87"/>
      <c r="W1461" s="82"/>
      <c r="X1461" s="82"/>
      <c r="Y1461" s="82"/>
      <c r="Z1461" s="82"/>
      <c r="AA1461" s="82"/>
      <c r="AB1461" s="82"/>
      <c r="AC1461" s="82"/>
      <c r="AD1461" s="82"/>
    </row>
    <row r="1462" spans="1:30" s="1005" customFormat="1">
      <c r="A1462" s="83"/>
      <c r="B1462" s="82"/>
      <c r="C1462" s="82"/>
      <c r="D1462" s="82"/>
      <c r="E1462" s="82"/>
      <c r="F1462" s="82"/>
      <c r="G1462" s="82"/>
      <c r="H1462" s="87"/>
      <c r="I1462" s="82"/>
      <c r="J1462" s="82"/>
      <c r="K1462" s="82"/>
      <c r="L1462" s="82"/>
      <c r="M1462" s="82"/>
      <c r="N1462" s="82"/>
      <c r="O1462" s="87"/>
      <c r="P1462" s="82"/>
      <c r="Q1462" s="82"/>
      <c r="R1462" s="82"/>
      <c r="S1462" s="82"/>
      <c r="T1462" s="82"/>
      <c r="U1462" s="82"/>
      <c r="V1462" s="87"/>
      <c r="W1462" s="82"/>
      <c r="X1462" s="82"/>
      <c r="Y1462" s="82"/>
      <c r="Z1462" s="82"/>
      <c r="AA1462" s="82"/>
      <c r="AB1462" s="82"/>
      <c r="AC1462" s="82"/>
      <c r="AD1462" s="82"/>
    </row>
    <row r="1463" spans="1:30" s="1005" customFormat="1">
      <c r="A1463" s="83"/>
      <c r="B1463" s="82"/>
      <c r="C1463" s="82"/>
      <c r="D1463" s="82"/>
      <c r="E1463" s="82"/>
      <c r="F1463" s="82"/>
      <c r="G1463" s="82"/>
      <c r="H1463" s="87"/>
      <c r="I1463" s="82"/>
      <c r="J1463" s="82"/>
      <c r="K1463" s="82"/>
      <c r="L1463" s="82"/>
      <c r="M1463" s="82"/>
      <c r="N1463" s="82"/>
      <c r="O1463" s="87"/>
      <c r="P1463" s="82"/>
      <c r="Q1463" s="82"/>
      <c r="R1463" s="82"/>
      <c r="S1463" s="82"/>
      <c r="T1463" s="82"/>
      <c r="U1463" s="82"/>
      <c r="V1463" s="87"/>
      <c r="W1463" s="82"/>
      <c r="X1463" s="82"/>
      <c r="Y1463" s="82"/>
      <c r="Z1463" s="82"/>
      <c r="AA1463" s="82"/>
      <c r="AB1463" s="82"/>
      <c r="AC1463" s="82"/>
      <c r="AD1463" s="82"/>
    </row>
    <row r="1464" spans="1:30" s="1005" customFormat="1">
      <c r="A1464" s="83"/>
      <c r="B1464" s="82"/>
      <c r="C1464" s="82"/>
      <c r="D1464" s="82"/>
      <c r="E1464" s="82"/>
      <c r="F1464" s="82"/>
      <c r="G1464" s="82"/>
      <c r="H1464" s="87"/>
      <c r="I1464" s="82"/>
      <c r="J1464" s="82"/>
      <c r="K1464" s="82"/>
      <c r="L1464" s="82"/>
      <c r="M1464" s="82"/>
      <c r="N1464" s="82"/>
      <c r="O1464" s="87"/>
      <c r="P1464" s="82"/>
      <c r="Q1464" s="82"/>
      <c r="R1464" s="82"/>
      <c r="S1464" s="82"/>
      <c r="T1464" s="82"/>
      <c r="U1464" s="82"/>
      <c r="V1464" s="87"/>
      <c r="W1464" s="82"/>
      <c r="X1464" s="82"/>
      <c r="Y1464" s="82"/>
      <c r="Z1464" s="82"/>
      <c r="AA1464" s="82"/>
      <c r="AB1464" s="82"/>
      <c r="AC1464" s="82"/>
      <c r="AD1464" s="82"/>
    </row>
    <row r="1465" spans="1:30" s="1005" customFormat="1">
      <c r="A1465" s="83"/>
      <c r="B1465" s="82"/>
      <c r="C1465" s="82"/>
      <c r="D1465" s="82"/>
      <c r="E1465" s="82"/>
      <c r="F1465" s="82"/>
      <c r="G1465" s="82"/>
      <c r="H1465" s="87"/>
      <c r="I1465" s="82"/>
      <c r="J1465" s="82"/>
      <c r="K1465" s="82"/>
      <c r="L1465" s="82"/>
      <c r="M1465" s="82"/>
      <c r="N1465" s="82"/>
      <c r="O1465" s="87"/>
      <c r="P1465" s="82"/>
      <c r="Q1465" s="82"/>
      <c r="R1465" s="82"/>
      <c r="S1465" s="82"/>
      <c r="T1465" s="82"/>
      <c r="U1465" s="82"/>
      <c r="V1465" s="87"/>
      <c r="W1465" s="82"/>
      <c r="X1465" s="82"/>
      <c r="Y1465" s="82"/>
      <c r="Z1465" s="82"/>
      <c r="AA1465" s="82"/>
      <c r="AB1465" s="82"/>
      <c r="AC1465" s="82"/>
      <c r="AD1465" s="82"/>
    </row>
    <row r="1466" spans="1:30" s="1005" customFormat="1">
      <c r="A1466" s="83"/>
      <c r="B1466" s="82"/>
      <c r="C1466" s="82"/>
      <c r="D1466" s="82"/>
      <c r="E1466" s="82"/>
      <c r="F1466" s="82"/>
      <c r="G1466" s="82"/>
      <c r="H1466" s="87"/>
      <c r="I1466" s="82"/>
      <c r="J1466" s="82"/>
      <c r="K1466" s="82"/>
      <c r="L1466" s="82"/>
      <c r="M1466" s="82"/>
      <c r="N1466" s="82"/>
      <c r="O1466" s="87"/>
      <c r="P1466" s="82"/>
      <c r="Q1466" s="82"/>
      <c r="R1466" s="82"/>
      <c r="S1466" s="82"/>
      <c r="T1466" s="82"/>
      <c r="U1466" s="82"/>
      <c r="V1466" s="87"/>
      <c r="W1466" s="82"/>
      <c r="X1466" s="82"/>
      <c r="Y1466" s="82"/>
      <c r="Z1466" s="82"/>
      <c r="AA1466" s="82"/>
      <c r="AB1466" s="82"/>
      <c r="AC1466" s="82"/>
      <c r="AD1466" s="82"/>
    </row>
    <row r="1467" spans="1:30" s="1005" customFormat="1">
      <c r="A1467" s="83"/>
      <c r="B1467" s="82"/>
      <c r="C1467" s="82"/>
      <c r="D1467" s="82"/>
      <c r="E1467" s="82"/>
      <c r="F1467" s="82"/>
      <c r="G1467" s="82"/>
      <c r="H1467" s="87"/>
      <c r="I1467" s="82"/>
      <c r="J1467" s="82"/>
      <c r="K1467" s="82"/>
      <c r="L1467" s="82"/>
      <c r="M1467" s="82"/>
      <c r="N1467" s="82"/>
      <c r="O1467" s="87"/>
      <c r="P1467" s="82"/>
      <c r="Q1467" s="82"/>
      <c r="R1467" s="82"/>
      <c r="S1467" s="82"/>
      <c r="T1467" s="82"/>
      <c r="U1467" s="82"/>
      <c r="V1467" s="87"/>
      <c r="W1467" s="82"/>
      <c r="X1467" s="82"/>
      <c r="Y1467" s="82"/>
      <c r="Z1467" s="82"/>
      <c r="AA1467" s="82"/>
      <c r="AB1467" s="82"/>
      <c r="AC1467" s="82"/>
      <c r="AD1467" s="82"/>
    </row>
    <row r="1468" spans="1:30" s="1005" customFormat="1">
      <c r="A1468" s="83"/>
      <c r="B1468" s="82"/>
      <c r="C1468" s="82"/>
      <c r="D1468" s="82"/>
      <c r="E1468" s="82"/>
      <c r="F1468" s="82"/>
      <c r="G1468" s="82"/>
      <c r="H1468" s="87"/>
      <c r="I1468" s="82"/>
      <c r="J1468" s="82"/>
      <c r="K1468" s="82"/>
      <c r="L1468" s="82"/>
      <c r="M1468" s="82"/>
      <c r="N1468" s="82"/>
      <c r="O1468" s="87"/>
      <c r="P1468" s="82"/>
      <c r="Q1468" s="82"/>
      <c r="R1468" s="82"/>
      <c r="S1468" s="82"/>
      <c r="T1468" s="82"/>
      <c r="U1468" s="82"/>
      <c r="V1468" s="87"/>
      <c r="W1468" s="82"/>
      <c r="X1468" s="82"/>
      <c r="Y1468" s="82"/>
      <c r="Z1468" s="82"/>
      <c r="AA1468" s="82"/>
      <c r="AB1468" s="82"/>
      <c r="AC1468" s="82"/>
      <c r="AD1468" s="82"/>
    </row>
    <row r="1469" spans="1:30" s="1005" customFormat="1">
      <c r="A1469" s="83"/>
      <c r="B1469" s="82"/>
      <c r="C1469" s="82"/>
      <c r="D1469" s="82"/>
      <c r="E1469" s="82"/>
      <c r="F1469" s="82"/>
      <c r="G1469" s="82"/>
      <c r="H1469" s="87"/>
      <c r="I1469" s="82"/>
      <c r="J1469" s="82"/>
      <c r="K1469" s="82"/>
      <c r="L1469" s="82"/>
      <c r="M1469" s="82"/>
      <c r="N1469" s="82"/>
      <c r="O1469" s="87"/>
      <c r="P1469" s="82"/>
      <c r="Q1469" s="82"/>
      <c r="R1469" s="82"/>
      <c r="S1469" s="82"/>
      <c r="T1469" s="82"/>
      <c r="U1469" s="82"/>
      <c r="V1469" s="87"/>
      <c r="W1469" s="82"/>
      <c r="X1469" s="82"/>
      <c r="Y1469" s="82"/>
      <c r="Z1469" s="82"/>
      <c r="AA1469" s="82"/>
      <c r="AB1469" s="82"/>
      <c r="AC1469" s="82"/>
      <c r="AD1469" s="82"/>
    </row>
    <row r="1470" spans="1:30" s="1005" customFormat="1">
      <c r="A1470" s="83"/>
      <c r="B1470" s="82"/>
      <c r="C1470" s="82"/>
      <c r="D1470" s="82"/>
      <c r="E1470" s="82"/>
      <c r="F1470" s="82"/>
      <c r="G1470" s="82"/>
      <c r="H1470" s="87"/>
      <c r="I1470" s="82"/>
      <c r="J1470" s="82"/>
      <c r="K1470" s="82"/>
      <c r="L1470" s="82"/>
      <c r="M1470" s="82"/>
      <c r="N1470" s="82"/>
      <c r="O1470" s="87"/>
      <c r="P1470" s="82"/>
      <c r="Q1470" s="82"/>
      <c r="R1470" s="82"/>
      <c r="S1470" s="82"/>
      <c r="T1470" s="82"/>
      <c r="U1470" s="82"/>
      <c r="V1470" s="87"/>
      <c r="W1470" s="82"/>
      <c r="X1470" s="82"/>
      <c r="Y1470" s="82"/>
      <c r="Z1470" s="82"/>
      <c r="AA1470" s="82"/>
      <c r="AB1470" s="82"/>
      <c r="AC1470" s="82"/>
      <c r="AD1470" s="82"/>
    </row>
    <row r="1471" spans="1:30" s="1005" customFormat="1">
      <c r="A1471" s="83"/>
      <c r="B1471" s="82"/>
      <c r="C1471" s="82"/>
      <c r="D1471" s="82"/>
      <c r="E1471" s="82"/>
      <c r="F1471" s="82"/>
      <c r="G1471" s="82"/>
      <c r="H1471" s="87"/>
      <c r="I1471" s="82"/>
      <c r="J1471" s="82"/>
      <c r="K1471" s="82"/>
      <c r="L1471" s="82"/>
      <c r="M1471" s="82"/>
      <c r="N1471" s="82"/>
      <c r="O1471" s="87"/>
      <c r="P1471" s="82"/>
      <c r="Q1471" s="82"/>
      <c r="R1471" s="82"/>
      <c r="S1471" s="82"/>
      <c r="T1471" s="82"/>
      <c r="U1471" s="82"/>
      <c r="V1471" s="87"/>
      <c r="W1471" s="82"/>
      <c r="X1471" s="82"/>
      <c r="Y1471" s="82"/>
      <c r="Z1471" s="82"/>
      <c r="AA1471" s="82"/>
      <c r="AB1471" s="82"/>
      <c r="AC1471" s="82"/>
      <c r="AD1471" s="82"/>
    </row>
    <row r="1472" spans="1:30" s="1005" customFormat="1">
      <c r="A1472" s="83"/>
      <c r="B1472" s="82"/>
      <c r="C1472" s="82"/>
      <c r="D1472" s="82"/>
      <c r="E1472" s="82"/>
      <c r="F1472" s="82"/>
      <c r="G1472" s="82"/>
      <c r="H1472" s="87"/>
      <c r="I1472" s="82"/>
      <c r="J1472" s="82"/>
      <c r="K1472" s="82"/>
      <c r="L1472" s="82"/>
      <c r="M1472" s="82"/>
      <c r="N1472" s="82"/>
      <c r="O1472" s="87"/>
      <c r="P1472" s="82"/>
      <c r="Q1472" s="82"/>
      <c r="R1472" s="82"/>
      <c r="S1472" s="82"/>
      <c r="T1472" s="82"/>
      <c r="U1472" s="82"/>
      <c r="V1472" s="87"/>
      <c r="W1472" s="82"/>
      <c r="X1472" s="82"/>
      <c r="Y1472" s="82"/>
      <c r="Z1472" s="82"/>
      <c r="AA1472" s="82"/>
      <c r="AB1472" s="82"/>
      <c r="AC1472" s="82"/>
      <c r="AD1472" s="82"/>
    </row>
    <row r="1473" spans="1:30" s="1005" customFormat="1">
      <c r="A1473" s="83"/>
      <c r="B1473" s="82"/>
      <c r="C1473" s="82"/>
      <c r="D1473" s="82"/>
      <c r="E1473" s="82"/>
      <c r="F1473" s="82"/>
      <c r="G1473" s="82"/>
      <c r="H1473" s="87"/>
      <c r="I1473" s="82"/>
      <c r="J1473" s="82"/>
      <c r="K1473" s="82"/>
      <c r="L1473" s="82"/>
      <c r="M1473" s="82"/>
      <c r="N1473" s="82"/>
      <c r="O1473" s="87"/>
      <c r="P1473" s="82"/>
      <c r="Q1473" s="82"/>
      <c r="R1473" s="82"/>
      <c r="S1473" s="82"/>
      <c r="T1473" s="82"/>
      <c r="U1473" s="82"/>
      <c r="V1473" s="87"/>
      <c r="W1473" s="82"/>
      <c r="X1473" s="82"/>
      <c r="Y1473" s="82"/>
      <c r="Z1473" s="82"/>
      <c r="AA1473" s="82"/>
      <c r="AB1473" s="82"/>
      <c r="AC1473" s="82"/>
      <c r="AD1473" s="82"/>
    </row>
    <row r="1474" spans="1:30" s="1005" customFormat="1">
      <c r="A1474" s="83"/>
      <c r="B1474" s="82"/>
      <c r="C1474" s="82"/>
      <c r="D1474" s="82"/>
      <c r="E1474" s="82"/>
      <c r="F1474" s="82"/>
      <c r="G1474" s="82"/>
      <c r="H1474" s="87"/>
      <c r="I1474" s="82"/>
      <c r="J1474" s="82"/>
      <c r="K1474" s="82"/>
      <c r="L1474" s="82"/>
      <c r="M1474" s="82"/>
      <c r="N1474" s="82"/>
      <c r="O1474" s="87"/>
      <c r="P1474" s="82"/>
      <c r="Q1474" s="82"/>
      <c r="R1474" s="82"/>
      <c r="S1474" s="82"/>
      <c r="T1474" s="82"/>
      <c r="U1474" s="82"/>
      <c r="V1474" s="87"/>
      <c r="W1474" s="82"/>
      <c r="X1474" s="82"/>
      <c r="Y1474" s="82"/>
      <c r="Z1474" s="82"/>
      <c r="AA1474" s="82"/>
      <c r="AB1474" s="82"/>
      <c r="AC1474" s="82"/>
      <c r="AD1474" s="82"/>
    </row>
    <row r="1475" spans="1:30" s="1005" customFormat="1">
      <c r="A1475" s="83"/>
      <c r="B1475" s="82"/>
      <c r="C1475" s="82"/>
      <c r="D1475" s="82"/>
      <c r="E1475" s="82"/>
      <c r="F1475" s="82"/>
      <c r="G1475" s="82"/>
      <c r="H1475" s="87"/>
      <c r="I1475" s="82"/>
      <c r="J1475" s="82"/>
      <c r="K1475" s="82"/>
      <c r="L1475" s="82"/>
      <c r="M1475" s="82"/>
      <c r="N1475" s="82"/>
      <c r="O1475" s="87"/>
      <c r="P1475" s="82"/>
      <c r="Q1475" s="82"/>
      <c r="R1475" s="82"/>
      <c r="S1475" s="82"/>
      <c r="T1475" s="82"/>
      <c r="U1475" s="82"/>
      <c r="V1475" s="87"/>
      <c r="W1475" s="82"/>
      <c r="X1475" s="82"/>
      <c r="Y1475" s="82"/>
      <c r="Z1475" s="82"/>
      <c r="AA1475" s="82"/>
      <c r="AB1475" s="82"/>
      <c r="AC1475" s="82"/>
      <c r="AD1475" s="82"/>
    </row>
    <row r="1476" spans="1:30" s="1005" customFormat="1">
      <c r="A1476" s="83"/>
      <c r="B1476" s="82"/>
      <c r="C1476" s="82"/>
      <c r="D1476" s="82"/>
      <c r="E1476" s="82"/>
      <c r="F1476" s="82"/>
      <c r="G1476" s="82"/>
      <c r="H1476" s="87"/>
      <c r="I1476" s="82"/>
      <c r="J1476" s="82"/>
      <c r="K1476" s="82"/>
      <c r="L1476" s="82"/>
      <c r="M1476" s="82"/>
      <c r="N1476" s="82"/>
      <c r="O1476" s="87"/>
      <c r="P1476" s="82"/>
      <c r="Q1476" s="82"/>
      <c r="R1476" s="82"/>
      <c r="S1476" s="82"/>
      <c r="T1476" s="82"/>
      <c r="U1476" s="82"/>
      <c r="V1476" s="87"/>
      <c r="W1476" s="82"/>
      <c r="X1476" s="82"/>
      <c r="Y1476" s="82"/>
      <c r="Z1476" s="82"/>
      <c r="AA1476" s="82"/>
      <c r="AB1476" s="82"/>
      <c r="AC1476" s="82"/>
      <c r="AD1476" s="82"/>
    </row>
    <row r="1477" spans="1:30" s="1005" customFormat="1">
      <c r="A1477" s="83"/>
      <c r="B1477" s="82"/>
      <c r="C1477" s="82"/>
      <c r="D1477" s="82"/>
      <c r="E1477" s="82"/>
      <c r="F1477" s="82"/>
      <c r="G1477" s="82"/>
      <c r="H1477" s="87"/>
      <c r="I1477" s="82"/>
      <c r="J1477" s="82"/>
      <c r="K1477" s="82"/>
      <c r="L1477" s="82"/>
      <c r="M1477" s="82"/>
      <c r="N1477" s="82"/>
      <c r="O1477" s="87"/>
      <c r="P1477" s="82"/>
      <c r="Q1477" s="82"/>
      <c r="R1477" s="82"/>
      <c r="S1477" s="82"/>
      <c r="T1477" s="82"/>
      <c r="U1477" s="82"/>
      <c r="V1477" s="87"/>
      <c r="W1477" s="82"/>
      <c r="X1477" s="82"/>
      <c r="Y1477" s="82"/>
      <c r="Z1477" s="82"/>
      <c r="AA1477" s="82"/>
      <c r="AB1477" s="82"/>
      <c r="AC1477" s="82"/>
      <c r="AD1477" s="82"/>
    </row>
    <row r="1478" spans="1:30" s="1005" customFormat="1">
      <c r="A1478" s="83"/>
      <c r="B1478" s="82"/>
      <c r="C1478" s="82"/>
      <c r="D1478" s="82"/>
      <c r="E1478" s="82"/>
      <c r="F1478" s="82"/>
      <c r="G1478" s="82"/>
      <c r="H1478" s="87"/>
      <c r="I1478" s="82"/>
      <c r="J1478" s="82"/>
      <c r="K1478" s="82"/>
      <c r="L1478" s="82"/>
      <c r="M1478" s="82"/>
      <c r="N1478" s="82"/>
      <c r="O1478" s="87"/>
      <c r="P1478" s="82"/>
      <c r="Q1478" s="82"/>
      <c r="R1478" s="82"/>
      <c r="S1478" s="82"/>
      <c r="T1478" s="82"/>
      <c r="U1478" s="82"/>
      <c r="V1478" s="87"/>
      <c r="W1478" s="82"/>
      <c r="X1478" s="82"/>
      <c r="Y1478" s="82"/>
      <c r="Z1478" s="82"/>
      <c r="AA1478" s="82"/>
      <c r="AB1478" s="82"/>
      <c r="AC1478" s="82"/>
      <c r="AD1478" s="82"/>
    </row>
    <row r="1479" spans="1:30" s="1005" customFormat="1">
      <c r="A1479" s="83"/>
      <c r="B1479" s="82"/>
      <c r="C1479" s="82"/>
      <c r="D1479" s="82"/>
      <c r="E1479" s="82"/>
      <c r="F1479" s="82"/>
      <c r="G1479" s="82"/>
      <c r="H1479" s="87"/>
      <c r="I1479" s="82"/>
      <c r="J1479" s="82"/>
      <c r="K1479" s="82"/>
      <c r="L1479" s="82"/>
      <c r="M1479" s="82"/>
      <c r="N1479" s="82"/>
      <c r="O1479" s="87"/>
      <c r="P1479" s="82"/>
      <c r="Q1479" s="82"/>
      <c r="R1479" s="82"/>
      <c r="S1479" s="82"/>
      <c r="T1479" s="82"/>
      <c r="U1479" s="82"/>
      <c r="V1479" s="87"/>
      <c r="W1479" s="82"/>
      <c r="X1479" s="82"/>
      <c r="Y1479" s="82"/>
      <c r="Z1479" s="82"/>
      <c r="AA1479" s="82"/>
      <c r="AB1479" s="82"/>
      <c r="AC1479" s="82"/>
      <c r="AD1479" s="82"/>
    </row>
    <row r="1480" spans="1:30" s="1005" customFormat="1">
      <c r="A1480" s="83"/>
      <c r="B1480" s="82"/>
      <c r="C1480" s="82"/>
      <c r="D1480" s="82"/>
      <c r="E1480" s="82"/>
      <c r="F1480" s="82"/>
      <c r="G1480" s="82"/>
      <c r="H1480" s="87"/>
      <c r="I1480" s="82"/>
      <c r="J1480" s="82"/>
      <c r="K1480" s="82"/>
      <c r="L1480" s="82"/>
      <c r="M1480" s="82"/>
      <c r="N1480" s="82"/>
      <c r="O1480" s="87"/>
      <c r="P1480" s="82"/>
      <c r="Q1480" s="82"/>
      <c r="R1480" s="82"/>
      <c r="S1480" s="82"/>
      <c r="T1480" s="82"/>
      <c r="U1480" s="82"/>
      <c r="V1480" s="87"/>
      <c r="W1480" s="82"/>
      <c r="X1480" s="82"/>
      <c r="Y1480" s="82"/>
      <c r="Z1480" s="82"/>
      <c r="AA1480" s="82"/>
      <c r="AB1480" s="82"/>
      <c r="AC1480" s="82"/>
      <c r="AD1480" s="82"/>
    </row>
    <row r="1481" spans="1:30" s="1005" customFormat="1">
      <c r="A1481" s="83"/>
      <c r="B1481" s="82"/>
      <c r="C1481" s="82"/>
      <c r="D1481" s="82"/>
      <c r="E1481" s="82"/>
      <c r="F1481" s="82"/>
      <c r="G1481" s="82"/>
      <c r="H1481" s="87"/>
      <c r="I1481" s="82"/>
      <c r="J1481" s="82"/>
      <c r="K1481" s="82"/>
      <c r="L1481" s="82"/>
      <c r="M1481" s="82"/>
      <c r="N1481" s="82"/>
      <c r="O1481" s="87"/>
      <c r="P1481" s="82"/>
      <c r="Q1481" s="82"/>
      <c r="R1481" s="82"/>
      <c r="S1481" s="82"/>
      <c r="T1481" s="82"/>
      <c r="U1481" s="82"/>
      <c r="V1481" s="87"/>
      <c r="W1481" s="82"/>
      <c r="X1481" s="82"/>
      <c r="Y1481" s="82"/>
      <c r="Z1481" s="82"/>
      <c r="AA1481" s="82"/>
      <c r="AB1481" s="82"/>
      <c r="AC1481" s="82"/>
      <c r="AD1481" s="82"/>
    </row>
    <row r="1482" spans="1:30" s="1005" customFormat="1">
      <c r="A1482" s="83"/>
      <c r="B1482" s="82"/>
      <c r="C1482" s="82"/>
      <c r="D1482" s="82"/>
      <c r="E1482" s="82"/>
      <c r="F1482" s="82"/>
      <c r="G1482" s="82"/>
      <c r="H1482" s="87"/>
      <c r="I1482" s="82"/>
      <c r="J1482" s="82"/>
      <c r="K1482" s="82"/>
      <c r="L1482" s="82"/>
      <c r="M1482" s="82"/>
      <c r="N1482" s="82"/>
      <c r="O1482" s="87"/>
      <c r="P1482" s="82"/>
      <c r="Q1482" s="82"/>
      <c r="R1482" s="82"/>
      <c r="S1482" s="82"/>
      <c r="T1482" s="82"/>
      <c r="U1482" s="82"/>
      <c r="V1482" s="87"/>
      <c r="W1482" s="82"/>
      <c r="X1482" s="82"/>
      <c r="Y1482" s="82"/>
      <c r="Z1482" s="82"/>
      <c r="AA1482" s="82"/>
      <c r="AB1482" s="82"/>
      <c r="AC1482" s="82"/>
      <c r="AD1482" s="82"/>
    </row>
    <row r="1483" spans="1:30" s="1005" customFormat="1">
      <c r="A1483" s="83"/>
      <c r="B1483" s="82"/>
      <c r="C1483" s="82"/>
      <c r="D1483" s="82"/>
      <c r="E1483" s="82"/>
      <c r="F1483" s="82"/>
      <c r="G1483" s="82"/>
      <c r="H1483" s="87"/>
      <c r="I1483" s="82"/>
      <c r="J1483" s="82"/>
      <c r="K1483" s="82"/>
      <c r="L1483" s="82"/>
      <c r="M1483" s="82"/>
      <c r="N1483" s="82"/>
      <c r="O1483" s="87"/>
      <c r="P1483" s="82"/>
      <c r="Q1483" s="82"/>
      <c r="R1483" s="82"/>
      <c r="S1483" s="82"/>
      <c r="T1483" s="82"/>
      <c r="U1483" s="82"/>
      <c r="V1483" s="87"/>
      <c r="W1483" s="82"/>
      <c r="X1483" s="82"/>
      <c r="Y1483" s="82"/>
      <c r="Z1483" s="82"/>
      <c r="AA1483" s="82"/>
      <c r="AB1483" s="82"/>
      <c r="AC1483" s="82"/>
      <c r="AD1483" s="82"/>
    </row>
    <row r="1484" spans="1:30" s="1005" customFormat="1">
      <c r="A1484" s="83"/>
      <c r="B1484" s="82"/>
      <c r="C1484" s="82"/>
      <c r="D1484" s="82"/>
      <c r="E1484" s="82"/>
      <c r="F1484" s="82"/>
      <c r="G1484" s="82"/>
      <c r="H1484" s="87"/>
      <c r="I1484" s="82"/>
      <c r="J1484" s="82"/>
      <c r="K1484" s="82"/>
      <c r="L1484" s="82"/>
      <c r="M1484" s="82"/>
      <c r="N1484" s="82"/>
      <c r="O1484" s="87"/>
      <c r="P1484" s="82"/>
      <c r="Q1484" s="82"/>
      <c r="R1484" s="82"/>
      <c r="S1484" s="82"/>
      <c r="T1484" s="82"/>
      <c r="U1484" s="82"/>
      <c r="V1484" s="87"/>
      <c r="W1484" s="82"/>
      <c r="X1484" s="82"/>
      <c r="Y1484" s="82"/>
      <c r="Z1484" s="82"/>
      <c r="AA1484" s="82"/>
      <c r="AB1484" s="82"/>
      <c r="AC1484" s="82"/>
      <c r="AD1484" s="82"/>
    </row>
    <row r="1485" spans="1:30" s="1005" customFormat="1">
      <c r="A1485" s="83"/>
      <c r="B1485" s="82"/>
      <c r="C1485" s="82"/>
      <c r="D1485" s="82"/>
      <c r="E1485" s="82"/>
      <c r="F1485" s="82"/>
      <c r="G1485" s="82"/>
      <c r="H1485" s="87"/>
      <c r="I1485" s="82"/>
      <c r="J1485" s="82"/>
      <c r="K1485" s="82"/>
      <c r="L1485" s="82"/>
      <c r="M1485" s="82"/>
      <c r="N1485" s="82"/>
      <c r="O1485" s="87"/>
      <c r="P1485" s="82"/>
      <c r="Q1485" s="82"/>
      <c r="R1485" s="82"/>
      <c r="S1485" s="82"/>
      <c r="T1485" s="82"/>
      <c r="U1485" s="82"/>
      <c r="V1485" s="87"/>
      <c r="W1485" s="82"/>
      <c r="X1485" s="82"/>
      <c r="Y1485" s="82"/>
      <c r="Z1485" s="82"/>
      <c r="AA1485" s="82"/>
      <c r="AB1485" s="82"/>
      <c r="AC1485" s="82"/>
      <c r="AD1485" s="82"/>
    </row>
    <row r="1486" spans="1:30" s="1005" customFormat="1">
      <c r="A1486" s="83"/>
      <c r="B1486" s="82"/>
      <c r="C1486" s="82"/>
      <c r="D1486" s="82"/>
      <c r="E1486" s="82"/>
      <c r="F1486" s="82"/>
      <c r="G1486" s="82"/>
      <c r="H1486" s="87"/>
      <c r="I1486" s="82"/>
      <c r="J1486" s="82"/>
      <c r="K1486" s="82"/>
      <c r="L1486" s="82"/>
      <c r="M1486" s="82"/>
      <c r="N1486" s="82"/>
      <c r="O1486" s="87"/>
      <c r="P1486" s="82"/>
      <c r="Q1486" s="82"/>
      <c r="R1486" s="82"/>
      <c r="S1486" s="82"/>
      <c r="T1486" s="82"/>
      <c r="U1486" s="82"/>
      <c r="V1486" s="87"/>
      <c r="W1486" s="82"/>
      <c r="X1486" s="82"/>
      <c r="Y1486" s="82"/>
      <c r="Z1486" s="82"/>
      <c r="AA1486" s="82"/>
      <c r="AB1486" s="82"/>
      <c r="AC1486" s="82"/>
      <c r="AD1486" s="82"/>
    </row>
    <row r="1487" spans="1:30" s="1005" customFormat="1">
      <c r="A1487" s="83"/>
      <c r="B1487" s="82"/>
      <c r="C1487" s="82"/>
      <c r="D1487" s="82"/>
      <c r="E1487" s="82"/>
      <c r="F1487" s="82"/>
      <c r="G1487" s="82"/>
      <c r="H1487" s="87"/>
      <c r="I1487" s="82"/>
      <c r="J1487" s="82"/>
      <c r="K1487" s="82"/>
      <c r="L1487" s="82"/>
      <c r="M1487" s="82"/>
      <c r="N1487" s="82"/>
      <c r="O1487" s="87"/>
      <c r="P1487" s="82"/>
      <c r="Q1487" s="82"/>
      <c r="R1487" s="82"/>
      <c r="S1487" s="82"/>
      <c r="T1487" s="82"/>
      <c r="U1487" s="82"/>
      <c r="V1487" s="87"/>
      <c r="W1487" s="82"/>
      <c r="X1487" s="82"/>
      <c r="Y1487" s="82"/>
      <c r="Z1487" s="82"/>
      <c r="AA1487" s="82"/>
      <c r="AB1487" s="82"/>
      <c r="AC1487" s="82"/>
      <c r="AD1487" s="82"/>
    </row>
    <row r="1488" spans="1:30" s="1005" customFormat="1">
      <c r="A1488" s="83"/>
      <c r="B1488" s="82"/>
      <c r="C1488" s="82"/>
      <c r="D1488" s="82"/>
      <c r="E1488" s="82"/>
      <c r="F1488" s="82"/>
      <c r="G1488" s="82"/>
      <c r="H1488" s="87"/>
      <c r="I1488" s="82"/>
      <c r="J1488" s="82"/>
      <c r="K1488" s="82"/>
      <c r="L1488" s="82"/>
      <c r="M1488" s="82"/>
      <c r="N1488" s="82"/>
      <c r="O1488" s="87"/>
      <c r="P1488" s="82"/>
      <c r="Q1488" s="82"/>
      <c r="R1488" s="82"/>
      <c r="S1488" s="82"/>
      <c r="T1488" s="82"/>
      <c r="U1488" s="82"/>
      <c r="V1488" s="87"/>
      <c r="W1488" s="82"/>
      <c r="X1488" s="82"/>
      <c r="Y1488" s="82"/>
      <c r="Z1488" s="82"/>
      <c r="AA1488" s="82"/>
      <c r="AB1488" s="82"/>
      <c r="AC1488" s="82"/>
      <c r="AD1488" s="82"/>
    </row>
    <row r="1489" spans="1:30" s="1005" customFormat="1">
      <c r="A1489" s="83"/>
      <c r="B1489" s="82"/>
      <c r="C1489" s="82"/>
      <c r="D1489" s="82"/>
      <c r="E1489" s="82"/>
      <c r="F1489" s="82"/>
      <c r="G1489" s="82"/>
      <c r="H1489" s="87"/>
      <c r="I1489" s="82"/>
      <c r="J1489" s="82"/>
      <c r="K1489" s="82"/>
      <c r="L1489" s="82"/>
      <c r="M1489" s="82"/>
      <c r="N1489" s="82"/>
      <c r="O1489" s="87"/>
      <c r="P1489" s="82"/>
      <c r="Q1489" s="82"/>
      <c r="R1489" s="82"/>
      <c r="S1489" s="82"/>
      <c r="T1489" s="82"/>
      <c r="U1489" s="82"/>
      <c r="V1489" s="87"/>
      <c r="W1489" s="82"/>
      <c r="X1489" s="82"/>
      <c r="Y1489" s="82"/>
      <c r="Z1489" s="82"/>
      <c r="AA1489" s="82"/>
      <c r="AB1489" s="82"/>
      <c r="AC1489" s="82"/>
      <c r="AD1489" s="82"/>
    </row>
    <row r="1490" spans="1:30" s="1005" customFormat="1">
      <c r="A1490" s="83"/>
      <c r="B1490" s="82"/>
      <c r="C1490" s="82"/>
      <c r="D1490" s="82"/>
      <c r="E1490" s="82"/>
      <c r="F1490" s="82"/>
      <c r="G1490" s="82"/>
      <c r="H1490" s="87"/>
      <c r="I1490" s="82"/>
      <c r="J1490" s="82"/>
      <c r="K1490" s="82"/>
      <c r="L1490" s="82"/>
      <c r="M1490" s="82"/>
      <c r="N1490" s="82"/>
      <c r="O1490" s="87"/>
      <c r="P1490" s="82"/>
      <c r="Q1490" s="82"/>
      <c r="R1490" s="82"/>
      <c r="S1490" s="82"/>
      <c r="T1490" s="82"/>
      <c r="U1490" s="82"/>
      <c r="V1490" s="87"/>
      <c r="W1490" s="82"/>
      <c r="X1490" s="82"/>
      <c r="Y1490" s="82"/>
      <c r="Z1490" s="82"/>
      <c r="AA1490" s="82"/>
      <c r="AB1490" s="82"/>
      <c r="AC1490" s="82"/>
      <c r="AD1490" s="82"/>
    </row>
    <row r="1491" spans="1:30" s="1005" customFormat="1">
      <c r="A1491" s="83"/>
      <c r="B1491" s="82"/>
      <c r="C1491" s="82"/>
      <c r="D1491" s="82"/>
      <c r="E1491" s="82"/>
      <c r="F1491" s="82"/>
      <c r="G1491" s="82"/>
      <c r="H1491" s="87"/>
      <c r="I1491" s="82"/>
      <c r="J1491" s="82"/>
      <c r="K1491" s="82"/>
      <c r="L1491" s="82"/>
      <c r="M1491" s="82"/>
      <c r="N1491" s="82"/>
      <c r="O1491" s="87"/>
      <c r="P1491" s="82"/>
      <c r="Q1491" s="82"/>
      <c r="R1491" s="82"/>
      <c r="S1491" s="82"/>
      <c r="T1491" s="82"/>
      <c r="U1491" s="82"/>
      <c r="V1491" s="87"/>
      <c r="W1491" s="82"/>
      <c r="X1491" s="82"/>
      <c r="Y1491" s="82"/>
      <c r="Z1491" s="82"/>
      <c r="AA1491" s="82"/>
      <c r="AB1491" s="82"/>
      <c r="AC1491" s="82"/>
      <c r="AD1491" s="82"/>
    </row>
    <row r="1492" spans="1:30" s="1005" customFormat="1">
      <c r="A1492" s="83"/>
      <c r="B1492" s="82"/>
      <c r="C1492" s="82"/>
      <c r="D1492" s="82"/>
      <c r="E1492" s="82"/>
      <c r="F1492" s="82"/>
      <c r="G1492" s="82"/>
      <c r="H1492" s="87"/>
      <c r="I1492" s="82"/>
      <c r="J1492" s="82"/>
      <c r="K1492" s="82"/>
      <c r="L1492" s="82"/>
      <c r="M1492" s="82"/>
      <c r="N1492" s="82"/>
      <c r="O1492" s="87"/>
      <c r="P1492" s="82"/>
      <c r="Q1492" s="82"/>
      <c r="R1492" s="82"/>
      <c r="S1492" s="82"/>
      <c r="T1492" s="82"/>
      <c r="U1492" s="82"/>
      <c r="V1492" s="87"/>
      <c r="W1492" s="82"/>
      <c r="X1492" s="82"/>
      <c r="Y1492" s="82"/>
      <c r="Z1492" s="82"/>
      <c r="AA1492" s="82"/>
      <c r="AB1492" s="82"/>
      <c r="AC1492" s="82"/>
      <c r="AD1492" s="82"/>
    </row>
    <row r="1493" spans="1:30" s="1005" customFormat="1">
      <c r="A1493" s="83"/>
      <c r="B1493" s="82"/>
      <c r="C1493" s="82"/>
      <c r="D1493" s="82"/>
      <c r="E1493" s="82"/>
      <c r="F1493" s="82"/>
      <c r="G1493" s="82"/>
      <c r="H1493" s="87"/>
      <c r="I1493" s="82"/>
      <c r="J1493" s="82"/>
      <c r="K1493" s="82"/>
      <c r="L1493" s="82"/>
      <c r="M1493" s="82"/>
      <c r="N1493" s="82"/>
      <c r="O1493" s="87"/>
      <c r="P1493" s="82"/>
      <c r="Q1493" s="82"/>
      <c r="R1493" s="82"/>
      <c r="S1493" s="82"/>
      <c r="T1493" s="82"/>
      <c r="U1493" s="82"/>
      <c r="V1493" s="87"/>
      <c r="W1493" s="82"/>
      <c r="X1493" s="82"/>
      <c r="Y1493" s="82"/>
      <c r="Z1493" s="82"/>
      <c r="AA1493" s="82"/>
      <c r="AB1493" s="82"/>
      <c r="AC1493" s="82"/>
      <c r="AD1493" s="82"/>
    </row>
    <row r="1494" spans="1:30" s="1005" customFormat="1">
      <c r="A1494" s="83"/>
      <c r="B1494" s="82"/>
      <c r="C1494" s="82"/>
      <c r="D1494" s="82"/>
      <c r="E1494" s="82"/>
      <c r="F1494" s="82"/>
      <c r="G1494" s="82"/>
      <c r="H1494" s="87"/>
      <c r="I1494" s="82"/>
      <c r="J1494" s="82"/>
      <c r="K1494" s="82"/>
      <c r="L1494" s="82"/>
      <c r="M1494" s="82"/>
      <c r="N1494" s="82"/>
      <c r="O1494" s="87"/>
      <c r="P1494" s="82"/>
      <c r="Q1494" s="82"/>
      <c r="R1494" s="82"/>
      <c r="S1494" s="82"/>
      <c r="T1494" s="82"/>
      <c r="U1494" s="82"/>
      <c r="V1494" s="87"/>
      <c r="W1494" s="82"/>
      <c r="X1494" s="82"/>
      <c r="Y1494" s="82"/>
      <c r="Z1494" s="82"/>
      <c r="AA1494" s="82"/>
      <c r="AB1494" s="82"/>
      <c r="AC1494" s="82"/>
      <c r="AD1494" s="82"/>
    </row>
    <row r="1495" spans="1:30" s="1005" customFormat="1">
      <c r="A1495" s="83"/>
      <c r="B1495" s="82"/>
      <c r="C1495" s="82"/>
      <c r="D1495" s="82"/>
      <c r="E1495" s="82"/>
      <c r="F1495" s="82"/>
      <c r="G1495" s="82"/>
      <c r="H1495" s="87"/>
      <c r="I1495" s="82"/>
      <c r="J1495" s="82"/>
      <c r="K1495" s="82"/>
      <c r="L1495" s="82"/>
      <c r="M1495" s="82"/>
      <c r="N1495" s="82"/>
      <c r="O1495" s="87"/>
      <c r="P1495" s="82"/>
      <c r="Q1495" s="82"/>
      <c r="R1495" s="82"/>
      <c r="S1495" s="82"/>
      <c r="T1495" s="82"/>
      <c r="U1495" s="82"/>
      <c r="V1495" s="87"/>
      <c r="W1495" s="82"/>
      <c r="X1495" s="82"/>
      <c r="Y1495" s="82"/>
      <c r="Z1495" s="82"/>
      <c r="AA1495" s="82"/>
      <c r="AB1495" s="82"/>
      <c r="AC1495" s="82"/>
      <c r="AD1495" s="82"/>
    </row>
    <row r="1496" spans="1:30" s="1005" customFormat="1">
      <c r="A1496" s="83"/>
      <c r="B1496" s="82"/>
      <c r="C1496" s="82"/>
      <c r="D1496" s="82"/>
      <c r="E1496" s="82"/>
      <c r="F1496" s="82"/>
      <c r="G1496" s="82"/>
      <c r="H1496" s="87"/>
      <c r="I1496" s="82"/>
      <c r="J1496" s="82"/>
      <c r="K1496" s="82"/>
      <c r="L1496" s="82"/>
      <c r="M1496" s="82"/>
      <c r="N1496" s="82"/>
      <c r="O1496" s="87"/>
      <c r="P1496" s="82"/>
      <c r="Q1496" s="82"/>
      <c r="R1496" s="82"/>
      <c r="S1496" s="82"/>
      <c r="T1496" s="82"/>
      <c r="U1496" s="82"/>
      <c r="V1496" s="87"/>
      <c r="W1496" s="82"/>
      <c r="X1496" s="82"/>
      <c r="Y1496" s="82"/>
      <c r="Z1496" s="82"/>
      <c r="AA1496" s="82"/>
      <c r="AB1496" s="82"/>
      <c r="AC1496" s="82"/>
      <c r="AD1496" s="82"/>
    </row>
    <row r="1497" spans="1:30" s="1005" customFormat="1">
      <c r="A1497" s="83"/>
      <c r="B1497" s="82"/>
      <c r="C1497" s="82"/>
      <c r="D1497" s="82"/>
      <c r="E1497" s="82"/>
      <c r="F1497" s="82"/>
      <c r="G1497" s="82"/>
      <c r="H1497" s="87"/>
      <c r="I1497" s="82"/>
      <c r="J1497" s="82"/>
      <c r="K1497" s="82"/>
      <c r="L1497" s="82"/>
      <c r="M1497" s="82"/>
      <c r="N1497" s="82"/>
      <c r="O1497" s="87"/>
      <c r="P1497" s="82"/>
      <c r="Q1497" s="82"/>
      <c r="R1497" s="82"/>
      <c r="S1497" s="82"/>
      <c r="T1497" s="82"/>
      <c r="U1497" s="82"/>
      <c r="V1497" s="87"/>
      <c r="W1497" s="82"/>
      <c r="X1497" s="82"/>
      <c r="Y1497" s="82"/>
      <c r="Z1497" s="82"/>
      <c r="AA1497" s="82"/>
      <c r="AB1497" s="82"/>
      <c r="AC1497" s="82"/>
      <c r="AD1497" s="82"/>
    </row>
    <row r="1498" spans="1:30" s="1005" customFormat="1">
      <c r="A1498" s="83"/>
      <c r="B1498" s="82"/>
      <c r="C1498" s="82"/>
      <c r="D1498" s="82"/>
      <c r="E1498" s="82"/>
      <c r="F1498" s="82"/>
      <c r="G1498" s="82"/>
      <c r="H1498" s="87"/>
      <c r="I1498" s="82"/>
      <c r="J1498" s="82"/>
      <c r="K1498" s="82"/>
      <c r="L1498" s="82"/>
      <c r="M1498" s="82"/>
      <c r="N1498" s="82"/>
      <c r="O1498" s="87"/>
      <c r="P1498" s="82"/>
      <c r="Q1498" s="82"/>
      <c r="R1498" s="82"/>
      <c r="S1498" s="82"/>
      <c r="T1498" s="82"/>
      <c r="U1498" s="82"/>
      <c r="V1498" s="87"/>
      <c r="W1498" s="82"/>
      <c r="X1498" s="82"/>
      <c r="Y1498" s="82"/>
      <c r="Z1498" s="82"/>
      <c r="AA1498" s="82"/>
      <c r="AB1498" s="82"/>
      <c r="AC1498" s="82"/>
      <c r="AD1498" s="82"/>
    </row>
    <row r="1499" spans="1:30" s="1005" customFormat="1">
      <c r="A1499" s="83"/>
      <c r="B1499" s="82"/>
      <c r="C1499" s="82"/>
      <c r="D1499" s="82"/>
      <c r="E1499" s="82"/>
      <c r="F1499" s="82"/>
      <c r="G1499" s="82"/>
      <c r="H1499" s="87"/>
      <c r="I1499" s="82"/>
      <c r="J1499" s="82"/>
      <c r="K1499" s="82"/>
      <c r="L1499" s="82"/>
      <c r="M1499" s="82"/>
      <c r="N1499" s="82"/>
      <c r="O1499" s="87"/>
      <c r="P1499" s="82"/>
      <c r="Q1499" s="82"/>
      <c r="R1499" s="82"/>
      <c r="S1499" s="82"/>
      <c r="T1499" s="82"/>
      <c r="U1499" s="82"/>
      <c r="V1499" s="87"/>
      <c r="W1499" s="82"/>
      <c r="X1499" s="82"/>
      <c r="Y1499" s="82"/>
      <c r="Z1499" s="82"/>
      <c r="AA1499" s="82"/>
      <c r="AB1499" s="82"/>
      <c r="AC1499" s="82"/>
      <c r="AD1499" s="82"/>
    </row>
    <row r="1500" spans="1:30" s="1005" customFormat="1">
      <c r="A1500" s="83"/>
      <c r="B1500" s="82"/>
      <c r="C1500" s="82"/>
      <c r="D1500" s="82"/>
      <c r="E1500" s="82"/>
      <c r="F1500" s="82"/>
      <c r="G1500" s="82"/>
      <c r="H1500" s="87"/>
      <c r="I1500" s="82"/>
      <c r="J1500" s="82"/>
      <c r="K1500" s="82"/>
      <c r="L1500" s="82"/>
      <c r="M1500" s="82"/>
      <c r="N1500" s="82"/>
      <c r="O1500" s="87"/>
      <c r="P1500" s="82"/>
      <c r="Q1500" s="82"/>
      <c r="R1500" s="82"/>
      <c r="S1500" s="82"/>
      <c r="T1500" s="82"/>
      <c r="U1500" s="82"/>
      <c r="V1500" s="87"/>
      <c r="W1500" s="82"/>
      <c r="X1500" s="82"/>
      <c r="Y1500" s="82"/>
      <c r="Z1500" s="82"/>
      <c r="AA1500" s="82"/>
      <c r="AB1500" s="82"/>
      <c r="AC1500" s="82"/>
      <c r="AD1500" s="82"/>
    </row>
    <row r="1501" spans="1:30" s="1005" customFormat="1">
      <c r="A1501" s="83"/>
      <c r="B1501" s="82"/>
      <c r="C1501" s="82"/>
      <c r="D1501" s="82"/>
      <c r="E1501" s="82"/>
      <c r="F1501" s="82"/>
      <c r="G1501" s="82"/>
      <c r="H1501" s="87"/>
      <c r="I1501" s="82"/>
      <c r="J1501" s="82"/>
      <c r="K1501" s="82"/>
      <c r="L1501" s="82"/>
      <c r="M1501" s="82"/>
      <c r="N1501" s="82"/>
      <c r="O1501" s="87"/>
      <c r="P1501" s="82"/>
      <c r="Q1501" s="82"/>
      <c r="R1501" s="82"/>
      <c r="S1501" s="82"/>
      <c r="T1501" s="82"/>
      <c r="U1501" s="82"/>
      <c r="V1501" s="87"/>
      <c r="W1501" s="82"/>
      <c r="X1501" s="82"/>
      <c r="Y1501" s="82"/>
      <c r="Z1501" s="82"/>
      <c r="AA1501" s="82"/>
      <c r="AB1501" s="82"/>
      <c r="AC1501" s="82"/>
      <c r="AD1501" s="82"/>
    </row>
    <row r="1502" spans="1:30" s="1005" customFormat="1">
      <c r="A1502" s="83"/>
      <c r="B1502" s="82"/>
      <c r="C1502" s="82"/>
      <c r="D1502" s="82"/>
      <c r="E1502" s="82"/>
      <c r="F1502" s="82"/>
      <c r="G1502" s="82"/>
      <c r="H1502" s="87"/>
      <c r="I1502" s="82"/>
      <c r="J1502" s="82"/>
      <c r="K1502" s="82"/>
      <c r="L1502" s="82"/>
      <c r="M1502" s="82"/>
      <c r="N1502" s="82"/>
      <c r="O1502" s="87"/>
      <c r="P1502" s="82"/>
      <c r="Q1502" s="82"/>
      <c r="R1502" s="82"/>
      <c r="S1502" s="82"/>
      <c r="T1502" s="82"/>
      <c r="U1502" s="82"/>
      <c r="V1502" s="87"/>
      <c r="W1502" s="82"/>
      <c r="X1502" s="82"/>
      <c r="Y1502" s="82"/>
      <c r="Z1502" s="82"/>
      <c r="AA1502" s="82"/>
      <c r="AB1502" s="82"/>
      <c r="AC1502" s="82"/>
      <c r="AD1502" s="82"/>
    </row>
    <row r="1503" spans="1:30" s="1005" customFormat="1">
      <c r="A1503" s="83"/>
      <c r="B1503" s="82"/>
      <c r="C1503" s="82"/>
      <c r="D1503" s="82"/>
      <c r="E1503" s="82"/>
      <c r="F1503" s="82"/>
      <c r="G1503" s="82"/>
      <c r="H1503" s="87"/>
      <c r="I1503" s="82"/>
      <c r="J1503" s="82"/>
      <c r="K1503" s="82"/>
      <c r="L1503" s="82"/>
      <c r="M1503" s="82"/>
      <c r="N1503" s="82"/>
      <c r="O1503" s="87"/>
      <c r="P1503" s="82"/>
      <c r="Q1503" s="82"/>
      <c r="R1503" s="82"/>
      <c r="S1503" s="82"/>
      <c r="T1503" s="82"/>
      <c r="U1503" s="82"/>
      <c r="V1503" s="87"/>
      <c r="W1503" s="82"/>
      <c r="X1503" s="82"/>
      <c r="Y1503" s="82"/>
      <c r="Z1503" s="82"/>
      <c r="AA1503" s="82"/>
      <c r="AB1503" s="82"/>
      <c r="AC1503" s="82"/>
      <c r="AD1503" s="82"/>
    </row>
    <row r="1504" spans="1:30" s="1005" customFormat="1">
      <c r="A1504" s="83"/>
      <c r="B1504" s="82"/>
      <c r="C1504" s="82"/>
      <c r="D1504" s="82"/>
      <c r="E1504" s="82"/>
      <c r="F1504" s="82"/>
      <c r="G1504" s="82"/>
      <c r="H1504" s="87"/>
      <c r="I1504" s="82"/>
      <c r="J1504" s="82"/>
      <c r="K1504" s="82"/>
      <c r="L1504" s="82"/>
      <c r="M1504" s="82"/>
      <c r="N1504" s="82"/>
      <c r="O1504" s="87"/>
      <c r="P1504" s="82"/>
      <c r="Q1504" s="82"/>
      <c r="R1504" s="82"/>
      <c r="S1504" s="82"/>
      <c r="T1504" s="82"/>
      <c r="U1504" s="82"/>
      <c r="V1504" s="87"/>
      <c r="W1504" s="82"/>
      <c r="X1504" s="82"/>
      <c r="Y1504" s="82"/>
      <c r="Z1504" s="82"/>
      <c r="AA1504" s="82"/>
      <c r="AB1504" s="82"/>
      <c r="AC1504" s="82"/>
      <c r="AD1504" s="82"/>
    </row>
    <row r="1505" spans="1:30" s="1005" customFormat="1">
      <c r="A1505" s="83"/>
      <c r="B1505" s="82"/>
      <c r="C1505" s="82"/>
      <c r="D1505" s="82"/>
      <c r="E1505" s="82"/>
      <c r="F1505" s="82"/>
      <c r="G1505" s="82"/>
      <c r="H1505" s="87"/>
      <c r="I1505" s="82"/>
      <c r="J1505" s="82"/>
      <c r="K1505" s="82"/>
      <c r="L1505" s="82"/>
      <c r="M1505" s="82"/>
      <c r="N1505" s="82"/>
      <c r="O1505" s="87"/>
      <c r="P1505" s="82"/>
      <c r="Q1505" s="82"/>
      <c r="R1505" s="82"/>
      <c r="S1505" s="82"/>
      <c r="T1505" s="82"/>
      <c r="U1505" s="82"/>
      <c r="V1505" s="87"/>
      <c r="W1505" s="82"/>
      <c r="X1505" s="82"/>
      <c r="Y1505" s="82"/>
      <c r="Z1505" s="82"/>
      <c r="AA1505" s="82"/>
      <c r="AB1505" s="82"/>
      <c r="AC1505" s="82"/>
      <c r="AD1505" s="82"/>
    </row>
    <row r="1506" spans="1:30" s="1005" customFormat="1">
      <c r="A1506" s="83"/>
      <c r="B1506" s="82"/>
      <c r="C1506" s="82"/>
      <c r="D1506" s="82"/>
      <c r="E1506" s="82"/>
      <c r="F1506" s="82"/>
      <c r="G1506" s="82"/>
      <c r="H1506" s="87"/>
      <c r="I1506" s="82"/>
      <c r="J1506" s="82"/>
      <c r="K1506" s="82"/>
      <c r="L1506" s="82"/>
      <c r="M1506" s="82"/>
      <c r="N1506" s="82"/>
      <c r="O1506" s="87"/>
      <c r="P1506" s="82"/>
      <c r="Q1506" s="82"/>
      <c r="R1506" s="82"/>
      <c r="S1506" s="82"/>
      <c r="T1506" s="82"/>
      <c r="U1506" s="82"/>
      <c r="V1506" s="87"/>
      <c r="W1506" s="82"/>
      <c r="X1506" s="82"/>
      <c r="Y1506" s="82"/>
      <c r="Z1506" s="82"/>
      <c r="AA1506" s="82"/>
      <c r="AB1506" s="82"/>
      <c r="AC1506" s="82"/>
      <c r="AD1506" s="82"/>
    </row>
    <row r="1507" spans="1:30" s="1005" customFormat="1">
      <c r="A1507" s="83"/>
      <c r="B1507" s="82"/>
      <c r="C1507" s="82"/>
      <c r="D1507" s="82"/>
      <c r="E1507" s="82"/>
      <c r="F1507" s="82"/>
      <c r="G1507" s="82"/>
      <c r="H1507" s="87"/>
      <c r="I1507" s="82"/>
      <c r="J1507" s="82"/>
      <c r="K1507" s="82"/>
      <c r="L1507" s="82"/>
      <c r="M1507" s="82"/>
      <c r="N1507" s="82"/>
      <c r="O1507" s="87"/>
      <c r="P1507" s="82"/>
      <c r="Q1507" s="82"/>
      <c r="R1507" s="82"/>
      <c r="S1507" s="82"/>
      <c r="T1507" s="82"/>
      <c r="U1507" s="82"/>
      <c r="V1507" s="87"/>
      <c r="W1507" s="82"/>
      <c r="X1507" s="82"/>
      <c r="Y1507" s="82"/>
      <c r="Z1507" s="82"/>
      <c r="AA1507" s="82"/>
      <c r="AB1507" s="82"/>
      <c r="AC1507" s="82"/>
      <c r="AD1507" s="82"/>
    </row>
    <row r="1508" spans="1:30" s="1005" customFormat="1">
      <c r="A1508" s="83"/>
      <c r="B1508" s="82"/>
      <c r="C1508" s="82"/>
      <c r="D1508" s="82"/>
      <c r="E1508" s="82"/>
      <c r="F1508" s="82"/>
      <c r="G1508" s="82"/>
      <c r="H1508" s="87"/>
      <c r="I1508" s="82"/>
      <c r="J1508" s="82"/>
      <c r="K1508" s="82"/>
      <c r="L1508" s="82"/>
      <c r="M1508" s="82"/>
      <c r="N1508" s="82"/>
      <c r="O1508" s="87"/>
      <c r="P1508" s="82"/>
      <c r="Q1508" s="82"/>
      <c r="R1508" s="82"/>
      <c r="S1508" s="82"/>
      <c r="T1508" s="82"/>
      <c r="U1508" s="82"/>
      <c r="V1508" s="87"/>
      <c r="W1508" s="82"/>
      <c r="X1508" s="82"/>
      <c r="Y1508" s="82"/>
      <c r="Z1508" s="82"/>
      <c r="AA1508" s="82"/>
      <c r="AB1508" s="82"/>
      <c r="AC1508" s="82"/>
      <c r="AD1508" s="82"/>
    </row>
    <row r="1509" spans="1:30" s="1005" customFormat="1">
      <c r="A1509" s="83"/>
      <c r="B1509" s="82"/>
      <c r="C1509" s="82"/>
      <c r="D1509" s="82"/>
      <c r="E1509" s="82"/>
      <c r="F1509" s="82"/>
      <c r="G1509" s="82"/>
      <c r="H1509" s="87"/>
      <c r="I1509" s="82"/>
      <c r="J1509" s="82"/>
      <c r="K1509" s="82"/>
      <c r="L1509" s="82"/>
      <c r="M1509" s="82"/>
      <c r="N1509" s="82"/>
      <c r="O1509" s="87"/>
      <c r="P1509" s="82"/>
      <c r="Q1509" s="82"/>
      <c r="R1509" s="82"/>
      <c r="S1509" s="82"/>
      <c r="T1509" s="82"/>
      <c r="U1509" s="82"/>
      <c r="V1509" s="87"/>
      <c r="W1509" s="82"/>
      <c r="X1509" s="82"/>
      <c r="Y1509" s="82"/>
      <c r="Z1509" s="82"/>
      <c r="AA1509" s="82"/>
      <c r="AB1509" s="82"/>
      <c r="AC1509" s="82"/>
      <c r="AD1509" s="82"/>
    </row>
    <row r="1510" spans="1:30" s="1005" customFormat="1">
      <c r="A1510" s="83"/>
      <c r="B1510" s="82"/>
      <c r="C1510" s="82"/>
      <c r="D1510" s="82"/>
      <c r="E1510" s="82"/>
      <c r="F1510" s="82"/>
      <c r="G1510" s="82"/>
      <c r="H1510" s="87"/>
      <c r="I1510" s="82"/>
      <c r="J1510" s="82"/>
      <c r="K1510" s="82"/>
      <c r="L1510" s="82"/>
      <c r="M1510" s="82"/>
      <c r="N1510" s="82"/>
      <c r="O1510" s="87"/>
      <c r="P1510" s="82"/>
      <c r="Q1510" s="82"/>
      <c r="R1510" s="82"/>
      <c r="S1510" s="82"/>
      <c r="T1510" s="82"/>
      <c r="U1510" s="82"/>
      <c r="V1510" s="87"/>
      <c r="W1510" s="82"/>
      <c r="X1510" s="82"/>
      <c r="Y1510" s="82"/>
      <c r="Z1510" s="82"/>
      <c r="AA1510" s="82"/>
      <c r="AB1510" s="82"/>
      <c r="AC1510" s="82"/>
      <c r="AD1510" s="82"/>
    </row>
    <row r="1511" spans="1:30" s="1005" customFormat="1">
      <c r="A1511" s="83"/>
      <c r="B1511" s="82"/>
      <c r="C1511" s="82"/>
      <c r="D1511" s="82"/>
      <c r="E1511" s="82"/>
      <c r="F1511" s="82"/>
      <c r="G1511" s="82"/>
      <c r="H1511" s="87"/>
      <c r="I1511" s="82"/>
      <c r="J1511" s="82"/>
      <c r="K1511" s="82"/>
      <c r="L1511" s="82"/>
      <c r="M1511" s="82"/>
      <c r="N1511" s="82"/>
      <c r="O1511" s="87"/>
      <c r="P1511" s="82"/>
      <c r="Q1511" s="82"/>
      <c r="R1511" s="82"/>
      <c r="S1511" s="82"/>
      <c r="T1511" s="82"/>
      <c r="U1511" s="82"/>
      <c r="V1511" s="87"/>
      <c r="W1511" s="82"/>
      <c r="X1511" s="82"/>
      <c r="Y1511" s="82"/>
      <c r="Z1511" s="82"/>
      <c r="AA1511" s="82"/>
      <c r="AB1511" s="82"/>
      <c r="AC1511" s="82"/>
      <c r="AD1511" s="82"/>
    </row>
    <row r="1512" spans="1:30" s="1005" customFormat="1">
      <c r="A1512" s="83"/>
      <c r="B1512" s="82"/>
      <c r="C1512" s="82"/>
      <c r="D1512" s="82"/>
      <c r="E1512" s="82"/>
      <c r="F1512" s="82"/>
      <c r="G1512" s="82"/>
      <c r="H1512" s="87"/>
      <c r="I1512" s="82"/>
      <c r="J1512" s="82"/>
      <c r="K1512" s="82"/>
      <c r="L1512" s="82"/>
      <c r="M1512" s="82"/>
      <c r="N1512" s="82"/>
      <c r="O1512" s="87"/>
      <c r="P1512" s="82"/>
      <c r="Q1512" s="82"/>
      <c r="R1512" s="82"/>
      <c r="S1512" s="82"/>
      <c r="T1512" s="82"/>
      <c r="U1512" s="82"/>
      <c r="V1512" s="87"/>
      <c r="W1512" s="82"/>
      <c r="X1512" s="82"/>
      <c r="Y1512" s="82"/>
      <c r="Z1512" s="82"/>
      <c r="AA1512" s="82"/>
      <c r="AB1512" s="82"/>
      <c r="AC1512" s="82"/>
      <c r="AD1512" s="82"/>
    </row>
    <row r="1513" spans="1:30" s="1005" customFormat="1">
      <c r="A1513" s="83"/>
      <c r="B1513" s="82"/>
      <c r="C1513" s="82"/>
      <c r="D1513" s="82"/>
      <c r="E1513" s="82"/>
      <c r="F1513" s="82"/>
      <c r="G1513" s="82"/>
      <c r="H1513" s="87"/>
      <c r="I1513" s="82"/>
      <c r="J1513" s="82"/>
      <c r="K1513" s="82"/>
      <c r="L1513" s="82"/>
      <c r="M1513" s="82"/>
      <c r="N1513" s="82"/>
      <c r="O1513" s="87"/>
      <c r="P1513" s="82"/>
      <c r="Q1513" s="82"/>
      <c r="R1513" s="82"/>
      <c r="S1513" s="82"/>
      <c r="T1513" s="82"/>
      <c r="U1513" s="82"/>
      <c r="V1513" s="87"/>
      <c r="W1513" s="82"/>
      <c r="X1513" s="82"/>
      <c r="Y1513" s="82"/>
      <c r="Z1513" s="82"/>
      <c r="AA1513" s="82"/>
      <c r="AB1513" s="82"/>
      <c r="AC1513" s="82"/>
      <c r="AD1513" s="82"/>
    </row>
    <row r="1514" spans="1:30" s="1005" customFormat="1">
      <c r="A1514" s="83"/>
      <c r="B1514" s="82"/>
      <c r="C1514" s="82"/>
      <c r="D1514" s="82"/>
      <c r="E1514" s="82"/>
      <c r="F1514" s="82"/>
      <c r="G1514" s="82"/>
      <c r="H1514" s="87"/>
      <c r="I1514" s="82"/>
      <c r="J1514" s="82"/>
      <c r="K1514" s="82"/>
      <c r="L1514" s="82"/>
      <c r="M1514" s="82"/>
      <c r="N1514" s="82"/>
      <c r="O1514" s="87"/>
      <c r="P1514" s="82"/>
      <c r="Q1514" s="82"/>
      <c r="R1514" s="82"/>
      <c r="S1514" s="82"/>
      <c r="T1514" s="82"/>
      <c r="U1514" s="82"/>
      <c r="V1514" s="87"/>
      <c r="W1514" s="82"/>
      <c r="X1514" s="82"/>
      <c r="Y1514" s="82"/>
      <c r="Z1514" s="82"/>
      <c r="AA1514" s="82"/>
      <c r="AB1514" s="82"/>
      <c r="AC1514" s="82"/>
      <c r="AD1514" s="82"/>
    </row>
    <row r="1515" spans="1:30" s="1005" customFormat="1">
      <c r="A1515" s="83"/>
      <c r="B1515" s="82"/>
      <c r="C1515" s="82"/>
      <c r="D1515" s="82"/>
      <c r="E1515" s="82"/>
      <c r="F1515" s="82"/>
      <c r="G1515" s="82"/>
      <c r="H1515" s="87"/>
      <c r="I1515" s="82"/>
      <c r="J1515" s="82"/>
      <c r="K1515" s="82"/>
      <c r="L1515" s="82"/>
      <c r="M1515" s="82"/>
      <c r="N1515" s="82"/>
      <c r="O1515" s="87"/>
      <c r="P1515" s="82"/>
      <c r="Q1515" s="82"/>
      <c r="R1515" s="82"/>
      <c r="S1515" s="82"/>
      <c r="T1515" s="82"/>
      <c r="U1515" s="82"/>
      <c r="V1515" s="87"/>
      <c r="W1515" s="82"/>
      <c r="X1515" s="82"/>
      <c r="Y1515" s="82"/>
      <c r="Z1515" s="82"/>
      <c r="AA1515" s="82"/>
      <c r="AB1515" s="82"/>
      <c r="AC1515" s="82"/>
      <c r="AD1515" s="82"/>
    </row>
    <row r="1516" spans="1:30" s="1005" customFormat="1">
      <c r="A1516" s="83"/>
      <c r="B1516" s="82"/>
      <c r="C1516" s="82"/>
      <c r="D1516" s="82"/>
      <c r="E1516" s="82"/>
      <c r="F1516" s="82"/>
      <c r="G1516" s="82"/>
      <c r="H1516" s="87"/>
      <c r="I1516" s="82"/>
      <c r="J1516" s="82"/>
      <c r="K1516" s="82"/>
      <c r="L1516" s="82"/>
      <c r="M1516" s="82"/>
      <c r="N1516" s="82"/>
      <c r="O1516" s="87"/>
      <c r="P1516" s="82"/>
      <c r="Q1516" s="82"/>
      <c r="R1516" s="82"/>
      <c r="S1516" s="82"/>
      <c r="T1516" s="82"/>
      <c r="U1516" s="82"/>
      <c r="V1516" s="87"/>
      <c r="W1516" s="82"/>
      <c r="X1516" s="82"/>
      <c r="Y1516" s="82"/>
      <c r="Z1516" s="82"/>
      <c r="AA1516" s="82"/>
      <c r="AB1516" s="82"/>
      <c r="AC1516" s="82"/>
      <c r="AD1516" s="82"/>
    </row>
    <row r="1517" spans="1:30" s="1005" customFormat="1">
      <c r="A1517" s="83"/>
      <c r="B1517" s="82"/>
      <c r="C1517" s="82"/>
      <c r="D1517" s="82"/>
      <c r="E1517" s="82"/>
      <c r="F1517" s="82"/>
      <c r="G1517" s="82"/>
      <c r="H1517" s="87"/>
      <c r="I1517" s="82"/>
      <c r="J1517" s="82"/>
      <c r="K1517" s="82"/>
      <c r="L1517" s="82"/>
      <c r="M1517" s="82"/>
      <c r="N1517" s="82"/>
      <c r="O1517" s="87"/>
      <c r="P1517" s="82"/>
      <c r="Q1517" s="82"/>
      <c r="R1517" s="82"/>
      <c r="S1517" s="82"/>
      <c r="T1517" s="82"/>
      <c r="U1517" s="82"/>
      <c r="V1517" s="87"/>
      <c r="W1517" s="82"/>
      <c r="X1517" s="82"/>
      <c r="Y1517" s="82"/>
      <c r="Z1517" s="82"/>
      <c r="AA1517" s="82"/>
      <c r="AB1517" s="82"/>
      <c r="AC1517" s="82"/>
      <c r="AD1517" s="82"/>
    </row>
    <row r="1518" spans="1:30" s="1005" customFormat="1">
      <c r="A1518" s="83"/>
      <c r="B1518" s="82"/>
      <c r="C1518" s="82"/>
      <c r="D1518" s="82"/>
      <c r="E1518" s="82"/>
      <c r="F1518" s="82"/>
      <c r="G1518" s="82"/>
      <c r="H1518" s="87"/>
      <c r="I1518" s="82"/>
      <c r="J1518" s="82"/>
      <c r="K1518" s="82"/>
      <c r="L1518" s="82"/>
      <c r="M1518" s="82"/>
      <c r="N1518" s="82"/>
      <c r="O1518" s="87"/>
      <c r="P1518" s="82"/>
      <c r="Q1518" s="82"/>
      <c r="R1518" s="82"/>
      <c r="S1518" s="82"/>
      <c r="T1518" s="82"/>
      <c r="U1518" s="82"/>
      <c r="V1518" s="87"/>
      <c r="W1518" s="82"/>
      <c r="X1518" s="82"/>
      <c r="Y1518" s="82"/>
      <c r="Z1518" s="82"/>
      <c r="AA1518" s="82"/>
      <c r="AB1518" s="82"/>
      <c r="AC1518" s="82"/>
      <c r="AD1518" s="82"/>
    </row>
    <row r="1519" spans="1:30" s="1005" customFormat="1">
      <c r="A1519" s="83"/>
      <c r="B1519" s="82"/>
      <c r="C1519" s="82"/>
      <c r="D1519" s="82"/>
      <c r="E1519" s="82"/>
      <c r="F1519" s="82"/>
      <c r="G1519" s="82"/>
      <c r="H1519" s="87"/>
      <c r="I1519" s="82"/>
      <c r="J1519" s="82"/>
      <c r="K1519" s="82"/>
      <c r="L1519" s="82"/>
      <c r="M1519" s="82"/>
      <c r="N1519" s="82"/>
      <c r="O1519" s="87"/>
      <c r="P1519" s="82"/>
      <c r="Q1519" s="82"/>
      <c r="R1519" s="82"/>
      <c r="S1519" s="82"/>
      <c r="T1519" s="82"/>
      <c r="U1519" s="82"/>
      <c r="V1519" s="87"/>
      <c r="W1519" s="82"/>
      <c r="X1519" s="82"/>
      <c r="Y1519" s="82"/>
      <c r="Z1519" s="82"/>
      <c r="AA1519" s="82"/>
      <c r="AB1519" s="82"/>
      <c r="AC1519" s="82"/>
      <c r="AD1519" s="82"/>
    </row>
    <row r="1520" spans="1:30" s="1005" customFormat="1">
      <c r="A1520" s="83"/>
      <c r="B1520" s="82"/>
      <c r="C1520" s="82"/>
      <c r="D1520" s="82"/>
      <c r="E1520" s="82"/>
      <c r="F1520" s="82"/>
      <c r="G1520" s="82"/>
      <c r="H1520" s="87"/>
      <c r="I1520" s="82"/>
      <c r="J1520" s="82"/>
      <c r="K1520" s="82"/>
      <c r="L1520" s="82"/>
      <c r="M1520" s="82"/>
      <c r="N1520" s="82"/>
      <c r="O1520" s="87"/>
      <c r="P1520" s="82"/>
      <c r="Q1520" s="82"/>
      <c r="R1520" s="82"/>
      <c r="S1520" s="82"/>
      <c r="T1520" s="82"/>
      <c r="U1520" s="82"/>
      <c r="V1520" s="87"/>
      <c r="W1520" s="82"/>
      <c r="X1520" s="82"/>
      <c r="Y1520" s="82"/>
      <c r="Z1520" s="82"/>
      <c r="AA1520" s="82"/>
      <c r="AB1520" s="82"/>
      <c r="AC1520" s="82"/>
      <c r="AD1520" s="82"/>
    </row>
    <row r="1521" spans="1:30" s="1005" customFormat="1">
      <c r="A1521" s="83"/>
      <c r="B1521" s="82"/>
      <c r="C1521" s="82"/>
      <c r="D1521" s="82"/>
      <c r="E1521" s="82"/>
      <c r="F1521" s="82"/>
      <c r="G1521" s="82"/>
      <c r="H1521" s="87"/>
      <c r="I1521" s="82"/>
      <c r="J1521" s="82"/>
      <c r="K1521" s="82"/>
      <c r="L1521" s="82"/>
      <c r="M1521" s="82"/>
      <c r="N1521" s="82"/>
      <c r="O1521" s="87"/>
      <c r="P1521" s="82"/>
      <c r="Q1521" s="82"/>
      <c r="R1521" s="82"/>
      <c r="S1521" s="82"/>
      <c r="T1521" s="82"/>
      <c r="U1521" s="82"/>
      <c r="V1521" s="87"/>
      <c r="W1521" s="82"/>
      <c r="X1521" s="82"/>
      <c r="Y1521" s="82"/>
      <c r="Z1521" s="82"/>
      <c r="AA1521" s="82"/>
      <c r="AB1521" s="82"/>
      <c r="AC1521" s="82"/>
      <c r="AD1521" s="82"/>
    </row>
    <row r="1522" spans="1:30" s="1005" customFormat="1">
      <c r="A1522" s="83"/>
      <c r="B1522" s="82"/>
      <c r="C1522" s="82"/>
      <c r="D1522" s="82"/>
      <c r="E1522" s="82"/>
      <c r="F1522" s="82"/>
      <c r="G1522" s="82"/>
      <c r="H1522" s="87"/>
      <c r="I1522" s="82"/>
      <c r="J1522" s="82"/>
      <c r="K1522" s="82"/>
      <c r="L1522" s="82"/>
      <c r="M1522" s="82"/>
      <c r="N1522" s="82"/>
      <c r="O1522" s="87"/>
      <c r="P1522" s="82"/>
      <c r="Q1522" s="82"/>
      <c r="R1522" s="82"/>
      <c r="S1522" s="82"/>
      <c r="T1522" s="82"/>
      <c r="U1522" s="82"/>
      <c r="V1522" s="87"/>
      <c r="W1522" s="82"/>
      <c r="X1522" s="82"/>
      <c r="Y1522" s="82"/>
      <c r="Z1522" s="82"/>
      <c r="AA1522" s="82"/>
      <c r="AB1522" s="82"/>
      <c r="AC1522" s="82"/>
      <c r="AD1522" s="82"/>
    </row>
    <row r="1523" spans="1:30" s="1005" customFormat="1">
      <c r="A1523" s="83"/>
      <c r="B1523" s="82"/>
      <c r="C1523" s="82"/>
      <c r="D1523" s="82"/>
      <c r="E1523" s="82"/>
      <c r="F1523" s="82"/>
      <c r="G1523" s="82"/>
      <c r="H1523" s="87"/>
      <c r="I1523" s="82"/>
      <c r="J1523" s="82"/>
      <c r="K1523" s="82"/>
      <c r="L1523" s="82"/>
      <c r="M1523" s="82"/>
      <c r="N1523" s="82"/>
      <c r="O1523" s="87"/>
      <c r="P1523" s="82"/>
      <c r="Q1523" s="82"/>
      <c r="R1523" s="82"/>
      <c r="S1523" s="82"/>
      <c r="T1523" s="82"/>
      <c r="U1523" s="82"/>
      <c r="V1523" s="87"/>
      <c r="W1523" s="82"/>
      <c r="X1523" s="82"/>
      <c r="Y1523" s="82"/>
      <c r="Z1523" s="82"/>
      <c r="AA1523" s="82"/>
      <c r="AB1523" s="82"/>
      <c r="AC1523" s="82"/>
      <c r="AD1523" s="82"/>
    </row>
    <row r="1524" spans="1:30" s="1005" customFormat="1">
      <c r="A1524" s="83"/>
      <c r="B1524" s="82"/>
      <c r="C1524" s="82"/>
      <c r="D1524" s="82"/>
      <c r="E1524" s="82"/>
      <c r="F1524" s="82"/>
      <c r="G1524" s="82"/>
      <c r="H1524" s="87"/>
      <c r="I1524" s="82"/>
      <c r="J1524" s="82"/>
      <c r="K1524" s="82"/>
      <c r="L1524" s="82"/>
      <c r="M1524" s="82"/>
      <c r="N1524" s="82"/>
      <c r="O1524" s="87"/>
      <c r="P1524" s="82"/>
      <c r="Q1524" s="82"/>
      <c r="R1524" s="82"/>
      <c r="S1524" s="82"/>
      <c r="T1524" s="82"/>
      <c r="U1524" s="82"/>
      <c r="V1524" s="87"/>
      <c r="W1524" s="82"/>
      <c r="X1524" s="82"/>
      <c r="Y1524" s="82"/>
      <c r="Z1524" s="82"/>
      <c r="AA1524" s="82"/>
      <c r="AB1524" s="82"/>
      <c r="AC1524" s="82"/>
      <c r="AD1524" s="82"/>
    </row>
    <row r="1525" spans="1:30" s="1005" customFormat="1">
      <c r="A1525" s="83"/>
      <c r="B1525" s="82"/>
      <c r="C1525" s="82"/>
      <c r="D1525" s="82"/>
      <c r="E1525" s="82"/>
      <c r="F1525" s="82"/>
      <c r="G1525" s="82"/>
      <c r="H1525" s="87"/>
      <c r="I1525" s="82"/>
      <c r="J1525" s="82"/>
      <c r="K1525" s="82"/>
      <c r="L1525" s="82"/>
      <c r="M1525" s="82"/>
      <c r="N1525" s="82"/>
      <c r="O1525" s="87"/>
      <c r="P1525" s="82"/>
      <c r="Q1525" s="82"/>
      <c r="R1525" s="82"/>
      <c r="S1525" s="82"/>
      <c r="T1525" s="82"/>
      <c r="U1525" s="82"/>
      <c r="V1525" s="87"/>
      <c r="W1525" s="82"/>
      <c r="X1525" s="82"/>
      <c r="Y1525" s="82"/>
      <c r="Z1525" s="82"/>
      <c r="AA1525" s="82"/>
      <c r="AB1525" s="82"/>
      <c r="AC1525" s="82"/>
      <c r="AD1525" s="82"/>
    </row>
    <row r="1526" spans="1:30" s="1005" customFormat="1">
      <c r="A1526" s="83"/>
      <c r="B1526" s="82"/>
      <c r="C1526" s="82"/>
      <c r="D1526" s="82"/>
      <c r="E1526" s="82"/>
      <c r="F1526" s="82"/>
      <c r="G1526" s="82"/>
      <c r="H1526" s="87"/>
      <c r="I1526" s="82"/>
      <c r="J1526" s="82"/>
      <c r="K1526" s="82"/>
      <c r="L1526" s="82"/>
      <c r="M1526" s="82"/>
      <c r="N1526" s="82"/>
      <c r="O1526" s="87"/>
      <c r="P1526" s="82"/>
      <c r="Q1526" s="82"/>
      <c r="R1526" s="82"/>
      <c r="S1526" s="82"/>
      <c r="T1526" s="82"/>
      <c r="U1526" s="82"/>
      <c r="V1526" s="87"/>
      <c r="W1526" s="82"/>
      <c r="X1526" s="82"/>
      <c r="Y1526" s="82"/>
      <c r="Z1526" s="82"/>
      <c r="AA1526" s="82"/>
      <c r="AB1526" s="82"/>
      <c r="AC1526" s="82"/>
      <c r="AD1526" s="82"/>
    </row>
    <row r="1527" spans="1:30" s="1005" customFormat="1">
      <c r="A1527" s="83"/>
      <c r="B1527" s="82"/>
      <c r="C1527" s="82"/>
      <c r="D1527" s="82"/>
      <c r="E1527" s="82"/>
      <c r="F1527" s="82"/>
      <c r="G1527" s="82"/>
      <c r="H1527" s="87"/>
      <c r="I1527" s="82"/>
      <c r="J1527" s="82"/>
      <c r="K1527" s="82"/>
      <c r="L1527" s="82"/>
      <c r="M1527" s="82"/>
      <c r="N1527" s="82"/>
      <c r="O1527" s="87"/>
      <c r="P1527" s="82"/>
      <c r="Q1527" s="82"/>
      <c r="R1527" s="82"/>
      <c r="S1527" s="82"/>
      <c r="T1527" s="82"/>
      <c r="U1527" s="82"/>
      <c r="V1527" s="87"/>
      <c r="W1527" s="82"/>
      <c r="X1527" s="82"/>
      <c r="Y1527" s="82"/>
      <c r="Z1527" s="82"/>
      <c r="AA1527" s="82"/>
      <c r="AB1527" s="82"/>
      <c r="AC1527" s="82"/>
      <c r="AD1527" s="82"/>
    </row>
    <row r="1528" spans="1:30" s="1005" customFormat="1">
      <c r="A1528" s="83"/>
      <c r="B1528" s="82"/>
      <c r="C1528" s="82"/>
      <c r="D1528" s="82"/>
      <c r="E1528" s="82"/>
      <c r="F1528" s="82"/>
      <c r="G1528" s="82"/>
      <c r="H1528" s="87"/>
      <c r="I1528" s="82"/>
      <c r="J1528" s="82"/>
      <c r="K1528" s="82"/>
      <c r="L1528" s="82"/>
      <c r="M1528" s="82"/>
      <c r="N1528" s="82"/>
      <c r="O1528" s="87"/>
      <c r="P1528" s="82"/>
      <c r="Q1528" s="82"/>
      <c r="R1528" s="82"/>
      <c r="S1528" s="82"/>
      <c r="T1528" s="82"/>
      <c r="U1528" s="82"/>
      <c r="V1528" s="87"/>
      <c r="W1528" s="82"/>
      <c r="X1528" s="82"/>
      <c r="Y1528" s="82"/>
      <c r="Z1528" s="82"/>
      <c r="AA1528" s="82"/>
      <c r="AB1528" s="82"/>
      <c r="AC1528" s="82"/>
      <c r="AD1528" s="82"/>
    </row>
    <row r="1529" spans="1:30" s="1005" customFormat="1">
      <c r="A1529" s="83"/>
      <c r="B1529" s="82"/>
      <c r="C1529" s="82"/>
      <c r="D1529" s="82"/>
      <c r="E1529" s="82"/>
      <c r="F1529" s="82"/>
      <c r="G1529" s="82"/>
      <c r="H1529" s="87"/>
      <c r="I1529" s="82"/>
      <c r="J1529" s="82"/>
      <c r="K1529" s="82"/>
      <c r="L1529" s="82"/>
      <c r="M1529" s="82"/>
      <c r="N1529" s="82"/>
      <c r="O1529" s="87"/>
      <c r="P1529" s="82"/>
      <c r="Q1529" s="82"/>
      <c r="R1529" s="82"/>
      <c r="S1529" s="82"/>
      <c r="T1529" s="82"/>
      <c r="U1529" s="82"/>
      <c r="V1529" s="87"/>
      <c r="W1529" s="82"/>
      <c r="X1529" s="82"/>
      <c r="Y1529" s="82"/>
      <c r="Z1529" s="82"/>
      <c r="AA1529" s="82"/>
      <c r="AB1529" s="82"/>
      <c r="AC1529" s="82"/>
      <c r="AD1529" s="82"/>
    </row>
    <row r="1530" spans="1:30" s="1005" customFormat="1">
      <c r="A1530" s="83"/>
      <c r="B1530" s="82"/>
      <c r="C1530" s="82"/>
      <c r="D1530" s="82"/>
      <c r="E1530" s="82"/>
      <c r="F1530" s="82"/>
      <c r="G1530" s="82"/>
      <c r="H1530" s="87"/>
      <c r="I1530" s="82"/>
      <c r="J1530" s="82"/>
      <c r="K1530" s="82"/>
      <c r="L1530" s="82"/>
      <c r="M1530" s="82"/>
      <c r="N1530" s="82"/>
      <c r="O1530" s="87"/>
      <c r="P1530" s="82"/>
      <c r="Q1530" s="82"/>
      <c r="R1530" s="82"/>
      <c r="S1530" s="82"/>
      <c r="T1530" s="82"/>
      <c r="U1530" s="82"/>
      <c r="V1530" s="87"/>
      <c r="W1530" s="82"/>
      <c r="X1530" s="82"/>
      <c r="Y1530" s="82"/>
      <c r="Z1530" s="82"/>
      <c r="AA1530" s="82"/>
      <c r="AB1530" s="82"/>
      <c r="AC1530" s="82"/>
      <c r="AD1530" s="82"/>
    </row>
    <row r="1531" spans="1:30" s="1005" customFormat="1">
      <c r="A1531" s="83"/>
      <c r="B1531" s="82"/>
      <c r="C1531" s="82"/>
      <c r="D1531" s="82"/>
      <c r="E1531" s="82"/>
      <c r="F1531" s="82"/>
      <c r="G1531" s="82"/>
      <c r="H1531" s="87"/>
      <c r="I1531" s="82"/>
      <c r="J1531" s="82"/>
      <c r="K1531" s="82"/>
      <c r="L1531" s="82"/>
      <c r="M1531" s="82"/>
      <c r="N1531" s="82"/>
      <c r="O1531" s="87"/>
      <c r="P1531" s="82"/>
      <c r="Q1531" s="82"/>
      <c r="R1531" s="82"/>
      <c r="S1531" s="82"/>
      <c r="T1531" s="82"/>
      <c r="U1531" s="82"/>
      <c r="V1531" s="87"/>
      <c r="W1531" s="82"/>
      <c r="X1531" s="82"/>
      <c r="Y1531" s="82"/>
      <c r="Z1531" s="82"/>
      <c r="AA1531" s="82"/>
      <c r="AB1531" s="82"/>
      <c r="AC1531" s="82"/>
      <c r="AD1531" s="82"/>
    </row>
    <row r="1532" spans="1:30" s="1005" customFormat="1">
      <c r="A1532" s="83"/>
      <c r="B1532" s="82"/>
      <c r="C1532" s="82"/>
      <c r="D1532" s="82"/>
      <c r="E1532" s="82"/>
      <c r="F1532" s="82"/>
      <c r="G1532" s="82"/>
      <c r="H1532" s="87"/>
      <c r="I1532" s="82"/>
      <c r="J1532" s="82"/>
      <c r="K1532" s="82"/>
      <c r="L1532" s="82"/>
      <c r="M1532" s="82"/>
      <c r="N1532" s="82"/>
      <c r="O1532" s="87"/>
      <c r="P1532" s="82"/>
      <c r="Q1532" s="82"/>
      <c r="R1532" s="82"/>
      <c r="S1532" s="82"/>
      <c r="T1532" s="82"/>
      <c r="U1532" s="82"/>
      <c r="V1532" s="87"/>
      <c r="W1532" s="82"/>
      <c r="X1532" s="82"/>
      <c r="Y1532" s="82"/>
      <c r="Z1532" s="82"/>
      <c r="AA1532" s="82"/>
      <c r="AB1532" s="82"/>
      <c r="AC1532" s="82"/>
      <c r="AD1532" s="82"/>
    </row>
    <row r="1533" spans="1:30" s="1005" customFormat="1">
      <c r="A1533" s="83"/>
      <c r="B1533" s="82"/>
      <c r="C1533" s="82"/>
      <c r="D1533" s="82"/>
      <c r="E1533" s="82"/>
      <c r="F1533" s="82"/>
      <c r="G1533" s="82"/>
      <c r="H1533" s="87"/>
      <c r="I1533" s="82"/>
      <c r="J1533" s="82"/>
      <c r="K1533" s="82"/>
      <c r="L1533" s="82"/>
      <c r="M1533" s="82"/>
      <c r="N1533" s="82"/>
      <c r="O1533" s="87"/>
      <c r="P1533" s="82"/>
      <c r="Q1533" s="82"/>
      <c r="R1533" s="82"/>
      <c r="S1533" s="82"/>
      <c r="T1533" s="82"/>
      <c r="U1533" s="82"/>
      <c r="V1533" s="87"/>
      <c r="W1533" s="82"/>
      <c r="X1533" s="82"/>
      <c r="Y1533" s="82"/>
      <c r="Z1533" s="82"/>
      <c r="AA1533" s="82"/>
      <c r="AB1533" s="82"/>
      <c r="AC1533" s="82"/>
      <c r="AD1533" s="82"/>
    </row>
    <row r="1534" spans="1:30" s="1005" customFormat="1">
      <c r="A1534" s="83"/>
      <c r="B1534" s="82"/>
      <c r="C1534" s="82"/>
      <c r="D1534" s="82"/>
      <c r="E1534" s="82"/>
      <c r="F1534" s="82"/>
      <c r="G1534" s="82"/>
      <c r="H1534" s="87"/>
      <c r="I1534" s="82"/>
      <c r="J1534" s="82"/>
      <c r="K1534" s="82"/>
      <c r="L1534" s="82"/>
      <c r="M1534" s="82"/>
      <c r="N1534" s="82"/>
      <c r="O1534" s="87"/>
      <c r="P1534" s="82"/>
      <c r="Q1534" s="82"/>
      <c r="R1534" s="82"/>
      <c r="S1534" s="82"/>
      <c r="T1534" s="82"/>
      <c r="U1534" s="82"/>
      <c r="V1534" s="87"/>
      <c r="W1534" s="82"/>
      <c r="X1534" s="82"/>
      <c r="Y1534" s="82"/>
      <c r="Z1534" s="82"/>
      <c r="AA1534" s="82"/>
      <c r="AB1534" s="82"/>
      <c r="AC1534" s="82"/>
      <c r="AD1534" s="82"/>
    </row>
    <row r="1535" spans="1:30" s="1005" customFormat="1">
      <c r="A1535" s="83"/>
      <c r="B1535" s="82"/>
      <c r="C1535" s="82"/>
      <c r="D1535" s="82"/>
      <c r="E1535" s="82"/>
      <c r="F1535" s="82"/>
      <c r="G1535" s="82"/>
      <c r="H1535" s="87"/>
      <c r="I1535" s="82"/>
      <c r="J1535" s="82"/>
      <c r="K1535" s="82"/>
      <c r="L1535" s="82"/>
      <c r="M1535" s="82"/>
      <c r="N1535" s="82"/>
      <c r="O1535" s="87"/>
      <c r="P1535" s="82"/>
      <c r="Q1535" s="82"/>
      <c r="R1535" s="82"/>
      <c r="S1535" s="82"/>
      <c r="T1535" s="82"/>
      <c r="U1535" s="82"/>
      <c r="V1535" s="87"/>
      <c r="W1535" s="82"/>
      <c r="X1535" s="82"/>
      <c r="Y1535" s="82"/>
      <c r="Z1535" s="82"/>
      <c r="AA1535" s="82"/>
      <c r="AB1535" s="82"/>
      <c r="AC1535" s="82"/>
      <c r="AD1535" s="82"/>
    </row>
    <row r="1536" spans="1:30" s="1005" customFormat="1">
      <c r="A1536" s="83"/>
      <c r="B1536" s="82"/>
      <c r="C1536" s="82"/>
      <c r="D1536" s="82"/>
      <c r="E1536" s="82"/>
      <c r="F1536" s="82"/>
      <c r="G1536" s="82"/>
      <c r="H1536" s="87"/>
      <c r="I1536" s="82"/>
      <c r="J1536" s="82"/>
      <c r="K1536" s="82"/>
      <c r="L1536" s="82"/>
      <c r="M1536" s="82"/>
      <c r="N1536" s="82"/>
      <c r="O1536" s="87"/>
      <c r="P1536" s="82"/>
      <c r="Q1536" s="82"/>
      <c r="R1536" s="82"/>
      <c r="S1536" s="82"/>
      <c r="T1536" s="82"/>
      <c r="U1536" s="82"/>
      <c r="V1536" s="87"/>
      <c r="W1536" s="82"/>
      <c r="X1536" s="82"/>
      <c r="Y1536" s="82"/>
      <c r="Z1536" s="82"/>
      <c r="AA1536" s="82"/>
      <c r="AB1536" s="82"/>
      <c r="AC1536" s="82"/>
      <c r="AD1536" s="82"/>
    </row>
    <row r="1537" spans="1:30" s="1005" customFormat="1">
      <c r="A1537" s="83"/>
      <c r="B1537" s="82"/>
      <c r="C1537" s="82"/>
      <c r="D1537" s="82"/>
      <c r="E1537" s="82"/>
      <c r="F1537" s="82"/>
      <c r="G1537" s="82"/>
      <c r="H1537" s="87"/>
      <c r="I1537" s="82"/>
      <c r="J1537" s="82"/>
      <c r="K1537" s="82"/>
      <c r="L1537" s="82"/>
      <c r="M1537" s="82"/>
      <c r="N1537" s="82"/>
      <c r="O1537" s="87"/>
      <c r="P1537" s="82"/>
      <c r="Q1537" s="82"/>
      <c r="R1537" s="82"/>
      <c r="S1537" s="82"/>
      <c r="T1537" s="82"/>
      <c r="U1537" s="82"/>
      <c r="V1537" s="87"/>
      <c r="W1537" s="82"/>
      <c r="X1537" s="82"/>
      <c r="Y1537" s="82"/>
      <c r="Z1537" s="82"/>
      <c r="AA1537" s="82"/>
      <c r="AB1537" s="82"/>
      <c r="AC1537" s="82"/>
      <c r="AD1537" s="82"/>
    </row>
    <row r="1538" spans="1:30" s="1005" customFormat="1">
      <c r="A1538" s="83"/>
      <c r="B1538" s="82"/>
      <c r="C1538" s="82"/>
      <c r="D1538" s="82"/>
      <c r="E1538" s="82"/>
      <c r="F1538" s="82"/>
      <c r="G1538" s="82"/>
      <c r="H1538" s="87"/>
      <c r="I1538" s="82"/>
      <c r="J1538" s="82"/>
      <c r="K1538" s="82"/>
      <c r="L1538" s="82"/>
      <c r="M1538" s="82"/>
      <c r="N1538" s="82"/>
      <c r="O1538" s="87"/>
      <c r="P1538" s="82"/>
      <c r="Q1538" s="82"/>
      <c r="R1538" s="82"/>
      <c r="S1538" s="82"/>
      <c r="T1538" s="82"/>
      <c r="U1538" s="82"/>
      <c r="V1538" s="87"/>
      <c r="W1538" s="82"/>
      <c r="X1538" s="82"/>
      <c r="Y1538" s="82"/>
      <c r="Z1538" s="82"/>
      <c r="AA1538" s="82"/>
      <c r="AB1538" s="82"/>
      <c r="AC1538" s="82"/>
      <c r="AD1538" s="82"/>
    </row>
    <row r="1539" spans="1:30" s="1005" customFormat="1">
      <c r="A1539" s="83"/>
      <c r="B1539" s="82"/>
      <c r="C1539" s="82"/>
      <c r="D1539" s="82"/>
      <c r="E1539" s="82"/>
      <c r="F1539" s="82"/>
      <c r="G1539" s="82"/>
      <c r="H1539" s="87"/>
      <c r="I1539" s="82"/>
      <c r="J1539" s="82"/>
      <c r="K1539" s="82"/>
      <c r="L1539" s="82"/>
      <c r="M1539" s="82"/>
      <c r="N1539" s="82"/>
      <c r="O1539" s="87"/>
      <c r="P1539" s="82"/>
      <c r="Q1539" s="82"/>
      <c r="R1539" s="82"/>
      <c r="S1539" s="82"/>
      <c r="T1539" s="82"/>
      <c r="U1539" s="82"/>
      <c r="V1539" s="87"/>
      <c r="W1539" s="82"/>
      <c r="X1539" s="82"/>
      <c r="Y1539" s="82"/>
      <c r="Z1539" s="82"/>
      <c r="AA1539" s="82"/>
      <c r="AB1539" s="82"/>
      <c r="AC1539" s="82"/>
      <c r="AD1539" s="82"/>
    </row>
    <row r="1540" spans="1:30" s="1005" customFormat="1">
      <c r="A1540" s="83"/>
      <c r="B1540" s="82"/>
      <c r="C1540" s="82"/>
      <c r="D1540" s="82"/>
      <c r="E1540" s="82"/>
      <c r="F1540" s="82"/>
      <c r="G1540" s="82"/>
      <c r="H1540" s="87"/>
      <c r="I1540" s="82"/>
      <c r="J1540" s="82"/>
      <c r="K1540" s="82"/>
      <c r="L1540" s="82"/>
      <c r="M1540" s="82"/>
      <c r="N1540" s="82"/>
      <c r="O1540" s="87"/>
      <c r="P1540" s="82"/>
      <c r="Q1540" s="82"/>
      <c r="R1540" s="82"/>
      <c r="S1540" s="82"/>
      <c r="T1540" s="82"/>
      <c r="U1540" s="82"/>
      <c r="V1540" s="87"/>
      <c r="W1540" s="82"/>
      <c r="X1540" s="82"/>
      <c r="Y1540" s="82"/>
      <c r="Z1540" s="82"/>
      <c r="AA1540" s="82"/>
      <c r="AB1540" s="82"/>
      <c r="AC1540" s="82"/>
      <c r="AD1540" s="82"/>
    </row>
    <row r="1541" spans="1:30" s="1005" customFormat="1">
      <c r="A1541" s="83"/>
      <c r="B1541" s="82"/>
      <c r="C1541" s="82"/>
      <c r="D1541" s="82"/>
      <c r="E1541" s="82"/>
      <c r="F1541" s="82"/>
      <c r="G1541" s="82"/>
      <c r="H1541" s="87"/>
      <c r="I1541" s="82"/>
      <c r="J1541" s="82"/>
      <c r="K1541" s="82"/>
      <c r="L1541" s="82"/>
      <c r="M1541" s="82"/>
      <c r="N1541" s="82"/>
      <c r="O1541" s="87"/>
      <c r="P1541" s="82"/>
      <c r="Q1541" s="82"/>
      <c r="R1541" s="82"/>
      <c r="S1541" s="82"/>
      <c r="T1541" s="82"/>
      <c r="U1541" s="82"/>
      <c r="V1541" s="87"/>
      <c r="W1541" s="82"/>
      <c r="X1541" s="82"/>
      <c r="Y1541" s="82"/>
      <c r="Z1541" s="82"/>
      <c r="AA1541" s="82"/>
      <c r="AB1541" s="82"/>
      <c r="AC1541" s="82"/>
      <c r="AD1541" s="82"/>
    </row>
    <row r="1542" spans="1:30" s="1005" customFormat="1">
      <c r="A1542" s="83"/>
      <c r="B1542" s="82"/>
      <c r="C1542" s="82"/>
      <c r="D1542" s="82"/>
      <c r="E1542" s="82"/>
      <c r="F1542" s="82"/>
      <c r="G1542" s="82"/>
      <c r="H1542" s="87"/>
      <c r="I1542" s="82"/>
      <c r="J1542" s="82"/>
      <c r="K1542" s="82"/>
      <c r="L1542" s="82"/>
      <c r="M1542" s="82"/>
      <c r="N1542" s="82"/>
      <c r="O1542" s="87"/>
      <c r="P1542" s="82"/>
      <c r="Q1542" s="82"/>
      <c r="R1542" s="82"/>
      <c r="S1542" s="82"/>
      <c r="T1542" s="82"/>
      <c r="U1542" s="82"/>
      <c r="V1542" s="87"/>
      <c r="W1542" s="82"/>
      <c r="X1542" s="82"/>
      <c r="Y1542" s="82"/>
      <c r="Z1542" s="82"/>
      <c r="AA1542" s="82"/>
      <c r="AB1542" s="82"/>
      <c r="AC1542" s="82"/>
      <c r="AD1542" s="82"/>
    </row>
    <row r="1543" spans="1:30" s="1005" customFormat="1">
      <c r="A1543" s="83"/>
      <c r="B1543" s="82"/>
      <c r="C1543" s="82"/>
      <c r="D1543" s="82"/>
      <c r="E1543" s="82"/>
      <c r="F1543" s="82"/>
      <c r="G1543" s="82"/>
      <c r="H1543" s="87"/>
      <c r="I1543" s="82"/>
      <c r="J1543" s="82"/>
      <c r="K1543" s="82"/>
      <c r="L1543" s="82"/>
      <c r="M1543" s="82"/>
      <c r="N1543" s="82"/>
      <c r="O1543" s="87"/>
      <c r="P1543" s="82"/>
      <c r="Q1543" s="82"/>
      <c r="R1543" s="82"/>
      <c r="S1543" s="82"/>
      <c r="T1543" s="82"/>
      <c r="U1543" s="82"/>
      <c r="V1543" s="87"/>
      <c r="W1543" s="82"/>
      <c r="X1543" s="82"/>
      <c r="Y1543" s="82"/>
      <c r="Z1543" s="82"/>
      <c r="AA1543" s="82"/>
      <c r="AB1543" s="82"/>
      <c r="AC1543" s="82"/>
      <c r="AD1543" s="82"/>
    </row>
    <row r="1544" spans="1:30" s="1005" customFormat="1">
      <c r="A1544" s="83"/>
      <c r="B1544" s="82"/>
      <c r="C1544" s="82"/>
      <c r="D1544" s="82"/>
      <c r="E1544" s="82"/>
      <c r="F1544" s="82"/>
      <c r="G1544" s="82"/>
      <c r="H1544" s="87"/>
      <c r="I1544" s="82"/>
      <c r="J1544" s="82"/>
      <c r="K1544" s="82"/>
      <c r="L1544" s="82"/>
      <c r="M1544" s="82"/>
      <c r="N1544" s="82"/>
      <c r="O1544" s="87"/>
      <c r="P1544" s="82"/>
      <c r="Q1544" s="82"/>
      <c r="R1544" s="82"/>
      <c r="S1544" s="82"/>
      <c r="T1544" s="82"/>
      <c r="U1544" s="82"/>
      <c r="V1544" s="87"/>
      <c r="W1544" s="82"/>
      <c r="X1544" s="82"/>
      <c r="Y1544" s="82"/>
      <c r="Z1544" s="82"/>
      <c r="AA1544" s="82"/>
      <c r="AB1544" s="82"/>
      <c r="AC1544" s="82"/>
      <c r="AD1544" s="82"/>
    </row>
    <row r="1545" spans="1:30" s="1005" customFormat="1">
      <c r="A1545" s="83"/>
      <c r="B1545" s="82"/>
      <c r="C1545" s="82"/>
      <c r="D1545" s="82"/>
      <c r="E1545" s="82"/>
      <c r="F1545" s="82"/>
      <c r="G1545" s="82"/>
      <c r="H1545" s="87"/>
      <c r="I1545" s="82"/>
      <c r="J1545" s="82"/>
      <c r="K1545" s="82"/>
      <c r="L1545" s="82"/>
      <c r="M1545" s="82"/>
      <c r="N1545" s="82"/>
      <c r="O1545" s="87"/>
      <c r="P1545" s="82"/>
      <c r="Q1545" s="82"/>
      <c r="R1545" s="82"/>
      <c r="S1545" s="82"/>
      <c r="T1545" s="82"/>
      <c r="U1545" s="82"/>
      <c r="V1545" s="87"/>
      <c r="W1545" s="82"/>
      <c r="X1545" s="82"/>
      <c r="Y1545" s="82"/>
      <c r="Z1545" s="82"/>
      <c r="AA1545" s="82"/>
      <c r="AB1545" s="82"/>
      <c r="AC1545" s="82"/>
      <c r="AD1545" s="82"/>
    </row>
    <row r="1546" spans="1:30" s="1005" customFormat="1">
      <c r="A1546" s="83"/>
      <c r="B1546" s="82"/>
      <c r="C1546" s="82"/>
      <c r="D1546" s="82"/>
      <c r="E1546" s="82"/>
      <c r="F1546" s="82"/>
      <c r="G1546" s="82"/>
      <c r="H1546" s="87"/>
      <c r="I1546" s="82"/>
      <c r="J1546" s="82"/>
      <c r="K1546" s="82"/>
      <c r="L1546" s="82"/>
      <c r="M1546" s="82"/>
      <c r="N1546" s="82"/>
      <c r="O1546" s="87"/>
      <c r="P1546" s="82"/>
      <c r="Q1546" s="82"/>
      <c r="R1546" s="82"/>
      <c r="S1546" s="82"/>
      <c r="T1546" s="82"/>
      <c r="U1546" s="82"/>
      <c r="V1546" s="87"/>
      <c r="W1546" s="82"/>
      <c r="X1546" s="82"/>
      <c r="Y1546" s="82"/>
      <c r="Z1546" s="82"/>
      <c r="AA1546" s="82"/>
      <c r="AB1546" s="82"/>
      <c r="AC1546" s="82"/>
      <c r="AD1546" s="82"/>
    </row>
    <row r="1547" spans="1:30" s="1005" customFormat="1">
      <c r="A1547" s="83"/>
      <c r="B1547" s="82"/>
      <c r="C1547" s="82"/>
      <c r="D1547" s="82"/>
      <c r="E1547" s="82"/>
      <c r="F1547" s="82"/>
      <c r="G1547" s="82"/>
      <c r="H1547" s="87"/>
      <c r="I1547" s="82"/>
      <c r="J1547" s="82"/>
      <c r="K1547" s="82"/>
      <c r="L1547" s="82"/>
      <c r="M1547" s="82"/>
      <c r="N1547" s="82"/>
      <c r="O1547" s="87"/>
      <c r="P1547" s="82"/>
      <c r="Q1547" s="82"/>
      <c r="R1547" s="82"/>
      <c r="S1547" s="82"/>
      <c r="T1547" s="82"/>
      <c r="U1547" s="82"/>
      <c r="V1547" s="87"/>
      <c r="W1547" s="82"/>
      <c r="X1547" s="82"/>
      <c r="Y1547" s="82"/>
      <c r="Z1547" s="82"/>
      <c r="AA1547" s="82"/>
      <c r="AB1547" s="82"/>
      <c r="AC1547" s="82"/>
      <c r="AD1547" s="82"/>
    </row>
    <row r="1548" spans="1:30" s="1005" customFormat="1">
      <c r="A1548" s="83"/>
      <c r="B1548" s="82"/>
      <c r="C1548" s="82"/>
      <c r="D1548" s="82"/>
      <c r="E1548" s="82"/>
      <c r="F1548" s="82"/>
      <c r="G1548" s="82"/>
      <c r="H1548" s="87"/>
      <c r="I1548" s="82"/>
      <c r="J1548" s="82"/>
      <c r="K1548" s="82"/>
      <c r="L1548" s="82"/>
      <c r="M1548" s="82"/>
      <c r="N1548" s="82"/>
      <c r="O1548" s="87"/>
      <c r="P1548" s="82"/>
      <c r="Q1548" s="82"/>
      <c r="R1548" s="82"/>
      <c r="S1548" s="82"/>
      <c r="T1548" s="82"/>
      <c r="U1548" s="82"/>
      <c r="V1548" s="87"/>
      <c r="W1548" s="82"/>
      <c r="X1548" s="82"/>
      <c r="Y1548" s="82"/>
      <c r="Z1548" s="82"/>
      <c r="AA1548" s="82"/>
      <c r="AB1548" s="82"/>
      <c r="AC1548" s="82"/>
      <c r="AD1548" s="82"/>
    </row>
    <row r="1549" spans="1:30" s="1005" customFormat="1">
      <c r="A1549" s="83"/>
      <c r="B1549" s="82"/>
      <c r="C1549" s="82"/>
      <c r="D1549" s="82"/>
      <c r="E1549" s="82"/>
      <c r="F1549" s="82"/>
      <c r="G1549" s="82"/>
      <c r="H1549" s="87"/>
      <c r="I1549" s="82"/>
      <c r="J1549" s="82"/>
      <c r="K1549" s="82"/>
      <c r="L1549" s="82"/>
      <c r="M1549" s="82"/>
      <c r="N1549" s="82"/>
      <c r="O1549" s="87"/>
      <c r="P1549" s="82"/>
      <c r="Q1549" s="82"/>
      <c r="R1549" s="82"/>
      <c r="S1549" s="82"/>
      <c r="T1549" s="82"/>
      <c r="U1549" s="82"/>
      <c r="V1549" s="87"/>
      <c r="W1549" s="82"/>
      <c r="X1549" s="82"/>
      <c r="Y1549" s="82"/>
      <c r="Z1549" s="82"/>
      <c r="AA1549" s="82"/>
      <c r="AB1549" s="82"/>
      <c r="AC1549" s="82"/>
      <c r="AD1549" s="82"/>
    </row>
    <row r="1550" spans="1:30" s="1005" customFormat="1">
      <c r="A1550" s="83"/>
      <c r="B1550" s="82"/>
      <c r="C1550" s="82"/>
      <c r="D1550" s="82"/>
      <c r="E1550" s="82"/>
      <c r="F1550" s="82"/>
      <c r="G1550" s="82"/>
      <c r="H1550" s="87"/>
      <c r="I1550" s="82"/>
      <c r="J1550" s="82"/>
      <c r="K1550" s="82"/>
      <c r="L1550" s="82"/>
      <c r="M1550" s="82"/>
      <c r="N1550" s="82"/>
      <c r="O1550" s="87"/>
      <c r="P1550" s="82"/>
      <c r="Q1550" s="82"/>
      <c r="R1550" s="82"/>
      <c r="S1550" s="82"/>
      <c r="T1550" s="82"/>
      <c r="U1550" s="82"/>
      <c r="V1550" s="87"/>
      <c r="W1550" s="82"/>
      <c r="X1550" s="82"/>
      <c r="Y1550" s="82"/>
      <c r="Z1550" s="82"/>
      <c r="AA1550" s="82"/>
      <c r="AB1550" s="82"/>
      <c r="AC1550" s="82"/>
      <c r="AD1550" s="82"/>
    </row>
    <row r="1551" spans="1:30" s="1005" customFormat="1">
      <c r="A1551" s="83"/>
      <c r="B1551" s="82"/>
      <c r="C1551" s="82"/>
      <c r="D1551" s="82"/>
      <c r="E1551" s="82"/>
      <c r="F1551" s="82"/>
      <c r="G1551" s="82"/>
      <c r="H1551" s="87"/>
      <c r="I1551" s="82"/>
      <c r="J1551" s="82"/>
      <c r="K1551" s="82"/>
      <c r="L1551" s="82"/>
      <c r="M1551" s="82"/>
      <c r="N1551" s="82"/>
      <c r="O1551" s="87"/>
      <c r="P1551" s="82"/>
      <c r="Q1551" s="82"/>
      <c r="R1551" s="82"/>
      <c r="S1551" s="82"/>
      <c r="T1551" s="82"/>
      <c r="U1551" s="82"/>
      <c r="V1551" s="87"/>
      <c r="W1551" s="82"/>
      <c r="X1551" s="82"/>
      <c r="Y1551" s="82"/>
      <c r="Z1551" s="82"/>
      <c r="AA1551" s="82"/>
      <c r="AB1551" s="82"/>
      <c r="AC1551" s="82"/>
      <c r="AD1551" s="82"/>
    </row>
    <row r="1552" spans="1:30" s="1005" customFormat="1">
      <c r="A1552" s="83"/>
      <c r="B1552" s="82"/>
      <c r="C1552" s="82"/>
      <c r="D1552" s="82"/>
      <c r="E1552" s="82"/>
      <c r="F1552" s="82"/>
      <c r="G1552" s="82"/>
      <c r="H1552" s="87"/>
      <c r="I1552" s="82"/>
      <c r="J1552" s="82"/>
      <c r="K1552" s="82"/>
      <c r="L1552" s="82"/>
      <c r="M1552" s="82"/>
      <c r="N1552" s="82"/>
      <c r="O1552" s="87"/>
      <c r="P1552" s="82"/>
      <c r="Q1552" s="82"/>
      <c r="R1552" s="82"/>
      <c r="S1552" s="82"/>
      <c r="T1552" s="82"/>
      <c r="U1552" s="82"/>
      <c r="V1552" s="87"/>
      <c r="W1552" s="82"/>
      <c r="X1552" s="82"/>
      <c r="Y1552" s="82"/>
      <c r="Z1552" s="82"/>
      <c r="AA1552" s="82"/>
      <c r="AB1552" s="82"/>
      <c r="AC1552" s="82"/>
      <c r="AD1552" s="82"/>
    </row>
    <row r="1553" spans="1:30" s="1005" customFormat="1">
      <c r="A1553" s="83"/>
      <c r="B1553" s="82"/>
      <c r="C1553" s="82"/>
      <c r="D1553" s="82"/>
      <c r="E1553" s="82"/>
      <c r="F1553" s="82"/>
      <c r="G1553" s="82"/>
      <c r="H1553" s="87"/>
      <c r="I1553" s="82"/>
      <c r="J1553" s="82"/>
      <c r="K1553" s="82"/>
      <c r="L1553" s="82"/>
      <c r="M1553" s="82"/>
      <c r="N1553" s="82"/>
      <c r="O1553" s="87"/>
      <c r="P1553" s="82"/>
      <c r="Q1553" s="82"/>
      <c r="R1553" s="82"/>
      <c r="S1553" s="82"/>
      <c r="T1553" s="82"/>
      <c r="U1553" s="82"/>
      <c r="V1553" s="87"/>
      <c r="W1553" s="82"/>
      <c r="X1553" s="82"/>
      <c r="Y1553" s="82"/>
      <c r="Z1553" s="82"/>
      <c r="AA1553" s="82"/>
      <c r="AB1553" s="82"/>
      <c r="AC1553" s="82"/>
      <c r="AD1553" s="82"/>
    </row>
    <row r="1554" spans="1:30" s="1005" customFormat="1">
      <c r="A1554" s="83"/>
      <c r="B1554" s="82"/>
      <c r="C1554" s="82"/>
      <c r="D1554" s="82"/>
      <c r="E1554" s="82"/>
      <c r="F1554" s="82"/>
      <c r="G1554" s="82"/>
      <c r="H1554" s="87"/>
      <c r="I1554" s="82"/>
      <c r="J1554" s="82"/>
      <c r="K1554" s="82"/>
      <c r="L1554" s="82"/>
      <c r="M1554" s="82"/>
      <c r="N1554" s="82"/>
      <c r="O1554" s="87"/>
      <c r="P1554" s="82"/>
      <c r="Q1554" s="82"/>
      <c r="R1554" s="82"/>
      <c r="S1554" s="82"/>
      <c r="T1554" s="82"/>
      <c r="U1554" s="82"/>
      <c r="V1554" s="87"/>
      <c r="W1554" s="82"/>
      <c r="X1554" s="82"/>
      <c r="Y1554" s="82"/>
      <c r="Z1554" s="82"/>
      <c r="AA1554" s="82"/>
      <c r="AB1554" s="82"/>
      <c r="AC1554" s="82"/>
      <c r="AD1554" s="82"/>
    </row>
    <row r="1555" spans="1:30" s="1005" customFormat="1">
      <c r="A1555" s="83"/>
      <c r="B1555" s="82"/>
      <c r="C1555" s="82"/>
      <c r="D1555" s="82"/>
      <c r="E1555" s="82"/>
      <c r="F1555" s="82"/>
      <c r="G1555" s="82"/>
      <c r="H1555" s="87"/>
      <c r="I1555" s="82"/>
      <c r="J1555" s="82"/>
      <c r="K1555" s="82"/>
      <c r="L1555" s="82"/>
      <c r="M1555" s="82"/>
      <c r="N1555" s="82"/>
      <c r="O1555" s="87"/>
      <c r="P1555" s="82"/>
      <c r="Q1555" s="82"/>
      <c r="R1555" s="82"/>
      <c r="S1555" s="82"/>
      <c r="T1555" s="82"/>
      <c r="U1555" s="82"/>
      <c r="V1555" s="87"/>
      <c r="W1555" s="82"/>
      <c r="X1555" s="82"/>
      <c r="Y1555" s="82"/>
      <c r="Z1555" s="82"/>
      <c r="AA1555" s="82"/>
      <c r="AB1555" s="82"/>
      <c r="AC1555" s="82"/>
      <c r="AD1555" s="82"/>
    </row>
    <row r="1556" spans="1:30" s="1005" customFormat="1">
      <c r="A1556" s="83"/>
      <c r="B1556" s="82"/>
      <c r="C1556" s="82"/>
      <c r="D1556" s="82"/>
      <c r="E1556" s="82"/>
      <c r="F1556" s="82"/>
      <c r="G1556" s="82"/>
      <c r="H1556" s="87"/>
      <c r="I1556" s="82"/>
      <c r="J1556" s="82"/>
      <c r="K1556" s="82"/>
      <c r="L1556" s="82"/>
      <c r="M1556" s="82"/>
      <c r="N1556" s="82"/>
      <c r="O1556" s="87"/>
      <c r="P1556" s="82"/>
      <c r="Q1556" s="82"/>
      <c r="R1556" s="82"/>
      <c r="S1556" s="82"/>
      <c r="T1556" s="82"/>
      <c r="U1556" s="82"/>
      <c r="V1556" s="87"/>
      <c r="W1556" s="82"/>
      <c r="X1556" s="82"/>
      <c r="Y1556" s="82"/>
      <c r="Z1556" s="82"/>
      <c r="AA1556" s="82"/>
      <c r="AB1556" s="82"/>
      <c r="AC1556" s="82"/>
      <c r="AD1556" s="82"/>
    </row>
    <row r="1557" spans="1:30" s="1005" customFormat="1">
      <c r="A1557" s="83"/>
      <c r="B1557" s="82"/>
      <c r="C1557" s="82"/>
      <c r="D1557" s="82"/>
      <c r="E1557" s="82"/>
      <c r="F1557" s="82"/>
      <c r="G1557" s="82"/>
      <c r="H1557" s="87"/>
      <c r="I1557" s="82"/>
      <c r="J1557" s="82"/>
      <c r="K1557" s="82"/>
      <c r="L1557" s="82"/>
      <c r="M1557" s="82"/>
      <c r="N1557" s="82"/>
      <c r="O1557" s="87"/>
      <c r="P1557" s="82"/>
      <c r="Q1557" s="82"/>
      <c r="R1557" s="82"/>
      <c r="S1557" s="82"/>
      <c r="T1557" s="82"/>
      <c r="U1557" s="82"/>
      <c r="V1557" s="87"/>
      <c r="W1557" s="82"/>
      <c r="X1557" s="82"/>
      <c r="Y1557" s="82"/>
      <c r="Z1557" s="82"/>
      <c r="AA1557" s="82"/>
      <c r="AB1557" s="82"/>
      <c r="AC1557" s="82"/>
      <c r="AD1557" s="82"/>
    </row>
    <row r="1558" spans="1:30" s="1005" customFormat="1">
      <c r="A1558" s="83"/>
      <c r="B1558" s="82"/>
      <c r="C1558" s="82"/>
      <c r="D1558" s="82"/>
      <c r="E1558" s="82"/>
      <c r="F1558" s="82"/>
      <c r="G1558" s="82"/>
      <c r="H1558" s="87"/>
      <c r="I1558" s="82"/>
      <c r="J1558" s="82"/>
      <c r="K1558" s="82"/>
      <c r="L1558" s="82"/>
      <c r="M1558" s="82"/>
      <c r="N1558" s="82"/>
      <c r="O1558" s="87"/>
      <c r="P1558" s="82"/>
      <c r="Q1558" s="82"/>
      <c r="R1558" s="82"/>
      <c r="S1558" s="82"/>
      <c r="T1558" s="82"/>
      <c r="U1558" s="82"/>
      <c r="V1558" s="87"/>
      <c r="W1558" s="82"/>
      <c r="X1558" s="82"/>
      <c r="Y1558" s="82"/>
      <c r="Z1558" s="82"/>
      <c r="AA1558" s="82"/>
      <c r="AB1558" s="82"/>
      <c r="AC1558" s="82"/>
      <c r="AD1558" s="82"/>
    </row>
    <row r="1559" spans="1:30" s="1005" customFormat="1">
      <c r="A1559" s="83"/>
      <c r="B1559" s="82"/>
      <c r="C1559" s="82"/>
      <c r="D1559" s="82"/>
      <c r="E1559" s="82"/>
      <c r="F1559" s="82"/>
      <c r="G1559" s="82"/>
      <c r="H1559" s="87"/>
      <c r="I1559" s="82"/>
      <c r="J1559" s="82"/>
      <c r="K1559" s="82"/>
      <c r="L1559" s="82"/>
      <c r="M1559" s="82"/>
      <c r="N1559" s="82"/>
      <c r="O1559" s="87"/>
      <c r="P1559" s="82"/>
      <c r="Q1559" s="82"/>
      <c r="R1559" s="82"/>
      <c r="S1559" s="82"/>
      <c r="T1559" s="82"/>
      <c r="U1559" s="82"/>
      <c r="V1559" s="87"/>
      <c r="W1559" s="82"/>
      <c r="X1559" s="82"/>
      <c r="Y1559" s="82"/>
      <c r="Z1559" s="82"/>
      <c r="AA1559" s="82"/>
      <c r="AB1559" s="82"/>
      <c r="AC1559" s="82"/>
      <c r="AD1559" s="82"/>
    </row>
    <row r="1560" spans="1:30" s="1005" customFormat="1">
      <c r="A1560" s="83"/>
      <c r="B1560" s="82"/>
      <c r="C1560" s="82"/>
      <c r="D1560" s="82"/>
      <c r="E1560" s="82"/>
      <c r="F1560" s="82"/>
      <c r="G1560" s="82"/>
      <c r="H1560" s="87"/>
      <c r="I1560" s="82"/>
      <c r="J1560" s="82"/>
      <c r="K1560" s="82"/>
      <c r="L1560" s="82"/>
      <c r="M1560" s="82"/>
      <c r="N1560" s="82"/>
      <c r="O1560" s="87"/>
      <c r="P1560" s="82"/>
      <c r="Q1560" s="82"/>
      <c r="R1560" s="82"/>
      <c r="S1560" s="82"/>
      <c r="T1560" s="82"/>
      <c r="U1560" s="82"/>
      <c r="V1560" s="87"/>
      <c r="W1560" s="82"/>
      <c r="X1560" s="82"/>
      <c r="Y1560" s="82"/>
      <c r="Z1560" s="82"/>
      <c r="AA1560" s="82"/>
      <c r="AB1560" s="82"/>
      <c r="AC1560" s="82"/>
      <c r="AD1560" s="82"/>
    </row>
    <row r="1561" spans="1:30" s="1005" customFormat="1">
      <c r="A1561" s="83"/>
      <c r="B1561" s="82"/>
      <c r="C1561" s="82"/>
      <c r="D1561" s="82"/>
      <c r="E1561" s="82"/>
      <c r="F1561" s="82"/>
      <c r="G1561" s="82"/>
      <c r="H1561" s="87"/>
      <c r="I1561" s="82"/>
      <c r="J1561" s="82"/>
      <c r="K1561" s="82"/>
      <c r="L1561" s="82"/>
      <c r="M1561" s="82"/>
      <c r="N1561" s="82"/>
      <c r="O1561" s="87"/>
      <c r="P1561" s="82"/>
      <c r="Q1561" s="82"/>
      <c r="R1561" s="82"/>
      <c r="S1561" s="82"/>
      <c r="T1561" s="82"/>
      <c r="U1561" s="82"/>
      <c r="V1561" s="87"/>
      <c r="W1561" s="82"/>
      <c r="X1561" s="82"/>
      <c r="Y1561" s="82"/>
      <c r="Z1561" s="82"/>
      <c r="AA1561" s="82"/>
      <c r="AB1561" s="82"/>
      <c r="AC1561" s="82"/>
      <c r="AD1561" s="82"/>
    </row>
    <row r="1562" spans="1:30" s="1005" customFormat="1">
      <c r="A1562" s="83"/>
      <c r="B1562" s="82"/>
      <c r="C1562" s="82"/>
      <c r="D1562" s="82"/>
      <c r="E1562" s="82"/>
      <c r="F1562" s="82"/>
      <c r="G1562" s="82"/>
      <c r="H1562" s="87"/>
      <c r="I1562" s="82"/>
      <c r="J1562" s="82"/>
      <c r="K1562" s="82"/>
      <c r="L1562" s="82"/>
      <c r="M1562" s="82"/>
      <c r="N1562" s="82"/>
      <c r="O1562" s="87"/>
      <c r="P1562" s="82"/>
      <c r="Q1562" s="82"/>
      <c r="R1562" s="82"/>
      <c r="S1562" s="82"/>
      <c r="T1562" s="82"/>
      <c r="U1562" s="82"/>
      <c r="V1562" s="87"/>
      <c r="W1562" s="82"/>
      <c r="X1562" s="82"/>
      <c r="Y1562" s="82"/>
      <c r="Z1562" s="82"/>
      <c r="AA1562" s="82"/>
      <c r="AB1562" s="82"/>
      <c r="AC1562" s="82"/>
      <c r="AD1562" s="82"/>
    </row>
    <row r="1563" spans="1:30" s="1005" customFormat="1">
      <c r="A1563" s="83"/>
      <c r="B1563" s="82"/>
      <c r="C1563" s="82"/>
      <c r="D1563" s="82"/>
      <c r="E1563" s="82"/>
      <c r="F1563" s="82"/>
      <c r="G1563" s="82"/>
      <c r="H1563" s="87"/>
      <c r="I1563" s="82"/>
      <c r="J1563" s="82"/>
      <c r="K1563" s="82"/>
      <c r="L1563" s="82"/>
      <c r="M1563" s="82"/>
      <c r="N1563" s="82"/>
      <c r="O1563" s="87"/>
      <c r="P1563" s="82"/>
      <c r="Q1563" s="82"/>
      <c r="R1563" s="82"/>
      <c r="S1563" s="82"/>
      <c r="T1563" s="82"/>
      <c r="U1563" s="82"/>
      <c r="V1563" s="87"/>
      <c r="W1563" s="82"/>
      <c r="X1563" s="82"/>
      <c r="Y1563" s="82"/>
      <c r="Z1563" s="82"/>
      <c r="AA1563" s="82"/>
      <c r="AB1563" s="82"/>
      <c r="AC1563" s="82"/>
      <c r="AD1563" s="82"/>
    </row>
    <row r="1564" spans="1:30" s="1005" customFormat="1">
      <c r="A1564" s="83"/>
      <c r="B1564" s="82"/>
      <c r="C1564" s="82"/>
      <c r="D1564" s="82"/>
      <c r="E1564" s="82"/>
      <c r="F1564" s="82"/>
      <c r="G1564" s="82"/>
      <c r="H1564" s="87"/>
      <c r="I1564" s="82"/>
      <c r="J1564" s="82"/>
      <c r="K1564" s="82"/>
      <c r="L1564" s="82"/>
      <c r="M1564" s="82"/>
      <c r="N1564" s="82"/>
      <c r="O1564" s="87"/>
      <c r="P1564" s="82"/>
      <c r="Q1564" s="82"/>
      <c r="R1564" s="82"/>
      <c r="S1564" s="82"/>
      <c r="T1564" s="82"/>
      <c r="U1564" s="82"/>
      <c r="V1564" s="87"/>
      <c r="W1564" s="82"/>
      <c r="X1564" s="82"/>
      <c r="Y1564" s="82"/>
      <c r="Z1564" s="82"/>
      <c r="AA1564" s="82"/>
      <c r="AB1564" s="82"/>
      <c r="AC1564" s="82"/>
      <c r="AD1564" s="82"/>
    </row>
    <row r="1565" spans="1:30" s="1005" customFormat="1">
      <c r="A1565" s="83"/>
      <c r="B1565" s="82"/>
      <c r="C1565" s="82"/>
      <c r="D1565" s="82"/>
      <c r="E1565" s="82"/>
      <c r="F1565" s="82"/>
      <c r="G1565" s="82"/>
      <c r="H1565" s="87"/>
      <c r="I1565" s="82"/>
      <c r="J1565" s="82"/>
      <c r="K1565" s="82"/>
      <c r="L1565" s="82"/>
      <c r="M1565" s="82"/>
      <c r="N1565" s="82"/>
      <c r="O1565" s="87"/>
      <c r="P1565" s="82"/>
      <c r="Q1565" s="82"/>
      <c r="R1565" s="82"/>
      <c r="S1565" s="82"/>
      <c r="T1565" s="82"/>
      <c r="U1565" s="82"/>
      <c r="V1565" s="87"/>
      <c r="W1565" s="82"/>
      <c r="X1565" s="82"/>
      <c r="Y1565" s="82"/>
      <c r="Z1565" s="82"/>
      <c r="AA1565" s="82"/>
      <c r="AB1565" s="82"/>
      <c r="AC1565" s="82"/>
      <c r="AD1565" s="82"/>
    </row>
    <row r="1566" spans="1:30" s="1005" customFormat="1">
      <c r="A1566" s="83"/>
      <c r="B1566" s="82"/>
      <c r="C1566" s="82"/>
      <c r="D1566" s="82"/>
      <c r="E1566" s="82"/>
      <c r="F1566" s="82"/>
      <c r="G1566" s="82"/>
      <c r="H1566" s="87"/>
      <c r="I1566" s="82"/>
      <c r="J1566" s="82"/>
      <c r="K1566" s="82"/>
      <c r="L1566" s="82"/>
      <c r="M1566" s="82"/>
      <c r="N1566" s="82"/>
      <c r="O1566" s="87"/>
      <c r="P1566" s="82"/>
      <c r="Q1566" s="82"/>
      <c r="R1566" s="82"/>
      <c r="S1566" s="82"/>
      <c r="T1566" s="82"/>
      <c r="U1566" s="82"/>
      <c r="V1566" s="87"/>
      <c r="W1566" s="82"/>
      <c r="X1566" s="82"/>
      <c r="Y1566" s="82"/>
      <c r="Z1566" s="82"/>
      <c r="AA1566" s="82"/>
      <c r="AB1566" s="82"/>
      <c r="AC1566" s="82"/>
      <c r="AD1566" s="82"/>
    </row>
    <row r="1567" spans="1:30" s="1005" customFormat="1">
      <c r="A1567" s="83"/>
      <c r="B1567" s="82"/>
      <c r="C1567" s="82"/>
      <c r="D1567" s="82"/>
      <c r="E1567" s="82"/>
      <c r="F1567" s="82"/>
      <c r="G1567" s="82"/>
      <c r="H1567" s="87"/>
      <c r="I1567" s="82"/>
      <c r="J1567" s="82"/>
      <c r="K1567" s="82"/>
      <c r="L1567" s="82"/>
      <c r="M1567" s="82"/>
      <c r="N1567" s="82"/>
      <c r="O1567" s="87"/>
      <c r="P1567" s="82"/>
      <c r="Q1567" s="82"/>
      <c r="R1567" s="82"/>
      <c r="S1567" s="82"/>
      <c r="T1567" s="82"/>
      <c r="U1567" s="82"/>
      <c r="V1567" s="87"/>
      <c r="W1567" s="82"/>
      <c r="X1567" s="82"/>
      <c r="Y1567" s="82"/>
      <c r="Z1567" s="82"/>
      <c r="AA1567" s="82"/>
      <c r="AB1567" s="82"/>
      <c r="AC1567" s="82"/>
      <c r="AD1567" s="82"/>
    </row>
    <row r="1568" spans="1:30" s="1005" customFormat="1">
      <c r="A1568" s="83"/>
      <c r="B1568" s="82"/>
      <c r="C1568" s="82"/>
      <c r="D1568" s="82"/>
      <c r="E1568" s="82"/>
      <c r="F1568" s="82"/>
      <c r="G1568" s="82"/>
      <c r="H1568" s="87"/>
      <c r="I1568" s="82"/>
      <c r="J1568" s="82"/>
      <c r="K1568" s="82"/>
      <c r="L1568" s="82"/>
      <c r="M1568" s="82"/>
      <c r="N1568" s="82"/>
      <c r="O1568" s="87"/>
      <c r="P1568" s="82"/>
      <c r="Q1568" s="82"/>
      <c r="R1568" s="82"/>
      <c r="S1568" s="82"/>
      <c r="T1568" s="82"/>
      <c r="U1568" s="82"/>
      <c r="V1568" s="87"/>
      <c r="W1568" s="82"/>
      <c r="X1568" s="82"/>
      <c r="Y1568" s="82"/>
      <c r="Z1568" s="82"/>
      <c r="AA1568" s="82"/>
      <c r="AB1568" s="82"/>
      <c r="AC1568" s="82"/>
      <c r="AD1568" s="82"/>
    </row>
    <row r="1569" spans="1:30" s="1005" customFormat="1">
      <c r="A1569" s="83"/>
      <c r="B1569" s="82"/>
      <c r="C1569" s="82"/>
      <c r="D1569" s="82"/>
      <c r="E1569" s="82"/>
      <c r="F1569" s="82"/>
      <c r="G1569" s="82"/>
      <c r="H1569" s="87"/>
      <c r="I1569" s="82"/>
      <c r="J1569" s="82"/>
      <c r="K1569" s="82"/>
      <c r="L1569" s="82"/>
      <c r="M1569" s="82"/>
      <c r="N1569" s="82"/>
      <c r="O1569" s="87"/>
      <c r="P1569" s="82"/>
      <c r="Q1569" s="82"/>
      <c r="R1569" s="82"/>
      <c r="S1569" s="82"/>
      <c r="T1569" s="82"/>
      <c r="U1569" s="82"/>
      <c r="V1569" s="87"/>
      <c r="W1569" s="82"/>
      <c r="X1569" s="82"/>
      <c r="Y1569" s="82"/>
      <c r="Z1569" s="82"/>
      <c r="AA1569" s="82"/>
      <c r="AB1569" s="82"/>
      <c r="AC1569" s="82"/>
      <c r="AD1569" s="82"/>
    </row>
    <row r="1570" spans="1:30" s="1005" customFormat="1">
      <c r="A1570" s="83"/>
      <c r="B1570" s="82"/>
      <c r="C1570" s="82"/>
      <c r="D1570" s="82"/>
      <c r="E1570" s="82"/>
      <c r="F1570" s="82"/>
      <c r="G1570" s="82"/>
      <c r="H1570" s="87"/>
      <c r="I1570" s="82"/>
      <c r="J1570" s="82"/>
      <c r="K1570" s="82"/>
      <c r="L1570" s="82"/>
      <c r="M1570" s="82"/>
      <c r="N1570" s="82"/>
      <c r="O1570" s="87"/>
      <c r="P1570" s="82"/>
      <c r="Q1570" s="82"/>
      <c r="R1570" s="82"/>
      <c r="S1570" s="82"/>
      <c r="T1570" s="82"/>
      <c r="U1570" s="82"/>
      <c r="V1570" s="87"/>
      <c r="W1570" s="82"/>
      <c r="X1570" s="82"/>
      <c r="Y1570" s="82"/>
      <c r="Z1570" s="82"/>
      <c r="AA1570" s="82"/>
      <c r="AB1570" s="82"/>
      <c r="AC1570" s="82"/>
      <c r="AD1570" s="82"/>
    </row>
    <row r="1571" spans="1:30" s="1005" customFormat="1">
      <c r="A1571" s="83"/>
      <c r="B1571" s="82"/>
      <c r="C1571" s="82"/>
      <c r="D1571" s="82"/>
      <c r="E1571" s="82"/>
      <c r="F1571" s="82"/>
      <c r="G1571" s="82"/>
      <c r="H1571" s="87"/>
      <c r="I1571" s="82"/>
      <c r="J1571" s="82"/>
      <c r="K1571" s="82"/>
      <c r="L1571" s="82"/>
      <c r="M1571" s="82"/>
      <c r="N1571" s="82"/>
      <c r="O1571" s="87"/>
      <c r="P1571" s="82"/>
      <c r="Q1571" s="82"/>
      <c r="R1571" s="82"/>
      <c r="S1571" s="82"/>
      <c r="T1571" s="82"/>
      <c r="U1571" s="82"/>
      <c r="V1571" s="87"/>
      <c r="W1571" s="82"/>
      <c r="X1571" s="82"/>
      <c r="Y1571" s="82"/>
      <c r="Z1571" s="82"/>
      <c r="AA1571" s="82"/>
      <c r="AB1571" s="82"/>
      <c r="AC1571" s="82"/>
      <c r="AD1571" s="82"/>
    </row>
    <row r="1572" spans="1:30" s="1005" customFormat="1">
      <c r="A1572" s="83"/>
      <c r="B1572" s="82"/>
      <c r="C1572" s="82"/>
      <c r="D1572" s="82"/>
      <c r="E1572" s="82"/>
      <c r="F1572" s="82"/>
      <c r="G1572" s="82"/>
      <c r="H1572" s="87"/>
      <c r="I1572" s="82"/>
      <c r="J1572" s="82"/>
      <c r="K1572" s="82"/>
      <c r="L1572" s="82"/>
      <c r="M1572" s="82"/>
      <c r="N1572" s="82"/>
      <c r="O1572" s="87"/>
      <c r="P1572" s="82"/>
      <c r="Q1572" s="82"/>
      <c r="R1572" s="82"/>
      <c r="S1572" s="82"/>
      <c r="T1572" s="82"/>
      <c r="U1572" s="82"/>
      <c r="V1572" s="87"/>
      <c r="W1572" s="82"/>
      <c r="X1572" s="82"/>
      <c r="Y1572" s="82"/>
      <c r="Z1572" s="82"/>
      <c r="AA1572" s="82"/>
      <c r="AB1572" s="82"/>
      <c r="AC1572" s="82"/>
      <c r="AD1572" s="82"/>
    </row>
    <row r="1573" spans="1:30" s="1005" customFormat="1">
      <c r="A1573" s="83"/>
      <c r="B1573" s="82"/>
      <c r="C1573" s="82"/>
      <c r="D1573" s="82"/>
      <c r="E1573" s="82"/>
      <c r="F1573" s="82"/>
      <c r="G1573" s="82"/>
      <c r="H1573" s="87"/>
      <c r="I1573" s="82"/>
      <c r="J1573" s="82"/>
      <c r="K1573" s="82"/>
      <c r="L1573" s="82"/>
      <c r="M1573" s="82"/>
      <c r="N1573" s="82"/>
      <c r="O1573" s="87"/>
      <c r="P1573" s="82"/>
      <c r="Q1573" s="82"/>
      <c r="R1573" s="82"/>
      <c r="S1573" s="82"/>
      <c r="T1573" s="82"/>
      <c r="U1573" s="82"/>
      <c r="V1573" s="87"/>
      <c r="W1573" s="82"/>
      <c r="X1573" s="82"/>
      <c r="Y1573" s="82"/>
      <c r="Z1573" s="82"/>
      <c r="AA1573" s="82"/>
      <c r="AB1573" s="82"/>
      <c r="AC1573" s="82"/>
      <c r="AD1573" s="82"/>
    </row>
    <row r="1574" spans="1:30" s="1005" customFormat="1">
      <c r="A1574" s="83"/>
      <c r="B1574" s="82"/>
      <c r="C1574" s="82"/>
      <c r="D1574" s="82"/>
      <c r="E1574" s="82"/>
      <c r="F1574" s="82"/>
      <c r="G1574" s="82"/>
      <c r="H1574" s="87"/>
      <c r="I1574" s="82"/>
      <c r="J1574" s="82"/>
      <c r="K1574" s="82"/>
      <c r="L1574" s="82"/>
      <c r="M1574" s="82"/>
      <c r="N1574" s="82"/>
      <c r="O1574" s="87"/>
      <c r="P1574" s="82"/>
      <c r="Q1574" s="82"/>
      <c r="R1574" s="82"/>
      <c r="S1574" s="82"/>
      <c r="T1574" s="82"/>
      <c r="U1574" s="82"/>
      <c r="V1574" s="87"/>
      <c r="W1574" s="82"/>
      <c r="X1574" s="82"/>
      <c r="Y1574" s="82"/>
      <c r="Z1574" s="82"/>
      <c r="AA1574" s="82"/>
      <c r="AB1574" s="82"/>
      <c r="AC1574" s="82"/>
      <c r="AD1574" s="82"/>
    </row>
    <row r="1575" spans="1:30" s="1005" customFormat="1">
      <c r="A1575" s="83"/>
      <c r="B1575" s="82"/>
      <c r="C1575" s="82"/>
      <c r="D1575" s="82"/>
      <c r="E1575" s="82"/>
      <c r="F1575" s="82"/>
      <c r="G1575" s="82"/>
      <c r="H1575" s="87"/>
      <c r="I1575" s="82"/>
      <c r="J1575" s="82"/>
      <c r="K1575" s="82"/>
      <c r="L1575" s="82"/>
      <c r="M1575" s="82"/>
      <c r="N1575" s="82"/>
      <c r="O1575" s="87"/>
      <c r="P1575" s="82"/>
      <c r="Q1575" s="82"/>
      <c r="R1575" s="82"/>
      <c r="S1575" s="82"/>
      <c r="T1575" s="82"/>
      <c r="U1575" s="82"/>
      <c r="V1575" s="87"/>
      <c r="W1575" s="82"/>
      <c r="X1575" s="82"/>
      <c r="Y1575" s="82"/>
      <c r="Z1575" s="82"/>
      <c r="AA1575" s="82"/>
      <c r="AB1575" s="82"/>
      <c r="AC1575" s="82"/>
      <c r="AD1575" s="82"/>
    </row>
    <row r="1576" spans="1:30" s="1005" customFormat="1">
      <c r="A1576" s="83"/>
      <c r="B1576" s="82"/>
      <c r="C1576" s="82"/>
      <c r="D1576" s="82"/>
      <c r="E1576" s="82"/>
      <c r="F1576" s="82"/>
      <c r="G1576" s="82"/>
      <c r="H1576" s="87"/>
      <c r="I1576" s="82"/>
      <c r="J1576" s="82"/>
      <c r="K1576" s="82"/>
      <c r="L1576" s="82"/>
      <c r="M1576" s="82"/>
      <c r="N1576" s="82"/>
      <c r="O1576" s="87"/>
      <c r="P1576" s="82"/>
      <c r="Q1576" s="82"/>
      <c r="R1576" s="82"/>
      <c r="S1576" s="82"/>
      <c r="T1576" s="82"/>
      <c r="U1576" s="82"/>
      <c r="V1576" s="87"/>
      <c r="W1576" s="82"/>
      <c r="X1576" s="82"/>
      <c r="Y1576" s="82"/>
      <c r="Z1576" s="82"/>
      <c r="AA1576" s="82"/>
      <c r="AB1576" s="82"/>
      <c r="AC1576" s="82"/>
      <c r="AD1576" s="82"/>
    </row>
    <row r="1577" spans="1:30" s="1005" customFormat="1">
      <c r="A1577" s="83"/>
      <c r="B1577" s="82"/>
      <c r="C1577" s="82"/>
      <c r="D1577" s="82"/>
      <c r="E1577" s="82"/>
      <c r="F1577" s="82"/>
      <c r="G1577" s="82"/>
      <c r="H1577" s="87"/>
      <c r="I1577" s="82"/>
      <c r="J1577" s="82"/>
      <c r="K1577" s="82"/>
      <c r="L1577" s="82"/>
      <c r="M1577" s="82"/>
      <c r="N1577" s="82"/>
      <c r="O1577" s="87"/>
      <c r="P1577" s="82"/>
      <c r="Q1577" s="82"/>
      <c r="R1577" s="82"/>
      <c r="S1577" s="82"/>
      <c r="T1577" s="82"/>
      <c r="U1577" s="82"/>
      <c r="V1577" s="87"/>
      <c r="W1577" s="82"/>
      <c r="X1577" s="82"/>
      <c r="Y1577" s="82"/>
      <c r="Z1577" s="82"/>
      <c r="AA1577" s="82"/>
      <c r="AB1577" s="82"/>
      <c r="AC1577" s="82"/>
      <c r="AD1577" s="82"/>
    </row>
    <row r="1578" spans="1:30" s="1005" customFormat="1">
      <c r="A1578" s="83"/>
      <c r="B1578" s="82"/>
      <c r="C1578" s="82"/>
      <c r="D1578" s="82"/>
      <c r="E1578" s="82"/>
      <c r="F1578" s="82"/>
      <c r="G1578" s="82"/>
      <c r="H1578" s="87"/>
      <c r="I1578" s="82"/>
      <c r="J1578" s="82"/>
      <c r="K1578" s="82"/>
      <c r="L1578" s="82"/>
      <c r="M1578" s="82"/>
      <c r="N1578" s="82"/>
      <c r="O1578" s="87"/>
      <c r="P1578" s="82"/>
      <c r="Q1578" s="82"/>
      <c r="R1578" s="82"/>
      <c r="S1578" s="82"/>
      <c r="T1578" s="82"/>
      <c r="U1578" s="82"/>
      <c r="V1578" s="87"/>
      <c r="W1578" s="82"/>
      <c r="X1578" s="82"/>
      <c r="Y1578" s="82"/>
      <c r="Z1578" s="82"/>
      <c r="AA1578" s="82"/>
      <c r="AB1578" s="82"/>
      <c r="AC1578" s="82"/>
      <c r="AD1578" s="82"/>
    </row>
    <row r="1579" spans="1:30" s="1005" customFormat="1">
      <c r="A1579" s="83"/>
      <c r="B1579" s="82"/>
      <c r="C1579" s="82"/>
      <c r="D1579" s="82"/>
      <c r="E1579" s="82"/>
      <c r="F1579" s="82"/>
      <c r="G1579" s="82"/>
      <c r="H1579" s="87"/>
      <c r="I1579" s="82"/>
      <c r="J1579" s="82"/>
      <c r="K1579" s="82"/>
      <c r="L1579" s="82"/>
      <c r="M1579" s="82"/>
      <c r="N1579" s="82"/>
      <c r="O1579" s="87"/>
      <c r="P1579" s="82"/>
      <c r="Q1579" s="82"/>
      <c r="R1579" s="82"/>
      <c r="S1579" s="82"/>
      <c r="T1579" s="82"/>
      <c r="U1579" s="82"/>
      <c r="V1579" s="87"/>
      <c r="W1579" s="82"/>
      <c r="X1579" s="82"/>
      <c r="Y1579" s="82"/>
      <c r="Z1579" s="82"/>
      <c r="AA1579" s="82"/>
      <c r="AB1579" s="82"/>
      <c r="AC1579" s="82"/>
      <c r="AD1579" s="82"/>
    </row>
    <row r="1580" spans="1:30" s="1005" customFormat="1">
      <c r="A1580" s="83"/>
      <c r="B1580" s="82"/>
      <c r="C1580" s="82"/>
      <c r="D1580" s="82"/>
      <c r="E1580" s="82"/>
      <c r="F1580" s="82"/>
      <c r="G1580" s="82"/>
      <c r="H1580" s="87"/>
      <c r="I1580" s="82"/>
      <c r="J1580" s="82"/>
      <c r="K1580" s="82"/>
      <c r="L1580" s="82"/>
      <c r="M1580" s="82"/>
      <c r="N1580" s="82"/>
      <c r="O1580" s="87"/>
      <c r="P1580" s="82"/>
      <c r="Q1580" s="82"/>
      <c r="R1580" s="82"/>
      <c r="S1580" s="82"/>
      <c r="T1580" s="82"/>
      <c r="U1580" s="82"/>
      <c r="V1580" s="87"/>
      <c r="W1580" s="82"/>
      <c r="X1580" s="82"/>
      <c r="Y1580" s="82"/>
      <c r="Z1580" s="82"/>
      <c r="AA1580" s="82"/>
      <c r="AB1580" s="82"/>
      <c r="AC1580" s="82"/>
      <c r="AD1580" s="82"/>
    </row>
    <row r="1581" spans="1:30" s="1005" customFormat="1">
      <c r="A1581" s="83"/>
      <c r="B1581" s="82"/>
      <c r="C1581" s="82"/>
      <c r="D1581" s="82"/>
      <c r="E1581" s="82"/>
      <c r="F1581" s="82"/>
      <c r="G1581" s="82"/>
      <c r="H1581" s="87"/>
      <c r="I1581" s="82"/>
      <c r="J1581" s="82"/>
      <c r="K1581" s="82"/>
      <c r="L1581" s="82"/>
      <c r="M1581" s="82"/>
      <c r="N1581" s="82"/>
      <c r="O1581" s="87"/>
      <c r="P1581" s="82"/>
      <c r="Q1581" s="82"/>
      <c r="R1581" s="82"/>
      <c r="S1581" s="82"/>
      <c r="T1581" s="82"/>
      <c r="U1581" s="82"/>
      <c r="V1581" s="87"/>
      <c r="W1581" s="82"/>
      <c r="X1581" s="82"/>
      <c r="Y1581" s="82"/>
      <c r="Z1581" s="82"/>
      <c r="AA1581" s="82"/>
      <c r="AB1581" s="82"/>
      <c r="AC1581" s="82"/>
      <c r="AD1581" s="82"/>
    </row>
    <row r="1582" spans="1:30" s="1005" customFormat="1">
      <c r="A1582" s="83"/>
      <c r="B1582" s="82"/>
      <c r="C1582" s="82"/>
      <c r="D1582" s="82"/>
      <c r="E1582" s="82"/>
      <c r="F1582" s="82"/>
      <c r="G1582" s="82"/>
      <c r="H1582" s="87"/>
      <c r="I1582" s="82"/>
      <c r="J1582" s="82"/>
      <c r="K1582" s="82"/>
      <c r="L1582" s="82"/>
      <c r="M1582" s="82"/>
      <c r="N1582" s="82"/>
      <c r="O1582" s="87"/>
      <c r="P1582" s="82"/>
      <c r="Q1582" s="82"/>
      <c r="R1582" s="82"/>
      <c r="S1582" s="82"/>
      <c r="T1582" s="82"/>
      <c r="U1582" s="82"/>
      <c r="V1582" s="87"/>
      <c r="W1582" s="82"/>
      <c r="X1582" s="82"/>
      <c r="Y1582" s="82"/>
      <c r="Z1582" s="82"/>
      <c r="AA1582" s="82"/>
      <c r="AB1582" s="82"/>
      <c r="AC1582" s="82"/>
      <c r="AD1582" s="82"/>
    </row>
    <row r="1583" spans="1:30" s="1005" customFormat="1">
      <c r="A1583" s="83"/>
      <c r="B1583" s="82"/>
      <c r="C1583" s="82"/>
      <c r="D1583" s="82"/>
      <c r="E1583" s="82"/>
      <c r="F1583" s="82"/>
      <c r="G1583" s="82"/>
      <c r="H1583" s="87"/>
      <c r="I1583" s="82"/>
      <c r="J1583" s="82"/>
      <c r="K1583" s="82"/>
      <c r="L1583" s="82"/>
      <c r="M1583" s="82"/>
      <c r="N1583" s="82"/>
      <c r="O1583" s="87"/>
      <c r="P1583" s="82"/>
      <c r="Q1583" s="82"/>
      <c r="R1583" s="82"/>
      <c r="S1583" s="82"/>
      <c r="T1583" s="82"/>
      <c r="U1583" s="82"/>
      <c r="V1583" s="87"/>
      <c r="W1583" s="82"/>
      <c r="X1583" s="82"/>
      <c r="Y1583" s="82"/>
      <c r="Z1583" s="82"/>
      <c r="AA1583" s="82"/>
      <c r="AB1583" s="82"/>
      <c r="AC1583" s="82"/>
      <c r="AD1583" s="82"/>
    </row>
    <row r="1584" spans="1:30" s="1005" customFormat="1">
      <c r="A1584" s="83"/>
      <c r="B1584" s="82"/>
      <c r="C1584" s="82"/>
      <c r="D1584" s="82"/>
      <c r="E1584" s="82"/>
      <c r="F1584" s="82"/>
      <c r="G1584" s="82"/>
      <c r="H1584" s="87"/>
      <c r="I1584" s="82"/>
      <c r="J1584" s="82"/>
      <c r="K1584" s="82"/>
      <c r="L1584" s="82"/>
      <c r="M1584" s="82"/>
      <c r="N1584" s="82"/>
      <c r="O1584" s="87"/>
      <c r="P1584" s="82"/>
      <c r="Q1584" s="82"/>
      <c r="R1584" s="82"/>
      <c r="S1584" s="82"/>
      <c r="T1584" s="82"/>
      <c r="U1584" s="82"/>
      <c r="V1584" s="87"/>
      <c r="W1584" s="82"/>
      <c r="X1584" s="82"/>
      <c r="Y1584" s="82"/>
      <c r="Z1584" s="82"/>
      <c r="AA1584" s="82"/>
      <c r="AB1584" s="82"/>
      <c r="AC1584" s="82"/>
      <c r="AD1584" s="82"/>
    </row>
    <row r="1585" spans="1:30" s="1005" customFormat="1">
      <c r="A1585" s="83"/>
      <c r="B1585" s="82"/>
      <c r="C1585" s="82"/>
      <c r="D1585" s="82"/>
      <c r="E1585" s="82"/>
      <c r="F1585" s="82"/>
      <c r="G1585" s="82"/>
      <c r="H1585" s="87"/>
      <c r="I1585" s="82"/>
      <c r="J1585" s="82"/>
      <c r="K1585" s="82"/>
      <c r="L1585" s="82"/>
      <c r="M1585" s="82"/>
      <c r="N1585" s="82"/>
      <c r="O1585" s="87"/>
      <c r="P1585" s="82"/>
      <c r="Q1585" s="82"/>
      <c r="R1585" s="82"/>
      <c r="S1585" s="82"/>
      <c r="T1585" s="82"/>
      <c r="U1585" s="82"/>
      <c r="V1585" s="87"/>
      <c r="W1585" s="82"/>
      <c r="X1585" s="82"/>
      <c r="Y1585" s="82"/>
      <c r="Z1585" s="82"/>
      <c r="AA1585" s="82"/>
      <c r="AB1585" s="82"/>
      <c r="AC1585" s="82"/>
      <c r="AD1585" s="82"/>
    </row>
    <row r="1586" spans="1:30" s="1005" customFormat="1">
      <c r="A1586" s="83"/>
      <c r="B1586" s="82"/>
      <c r="C1586" s="82"/>
      <c r="D1586" s="82"/>
      <c r="E1586" s="82"/>
      <c r="F1586" s="82"/>
      <c r="G1586" s="82"/>
      <c r="H1586" s="87"/>
      <c r="I1586" s="82"/>
      <c r="J1586" s="82"/>
      <c r="K1586" s="82"/>
      <c r="L1586" s="82"/>
      <c r="M1586" s="82"/>
      <c r="N1586" s="82"/>
      <c r="O1586" s="87"/>
      <c r="P1586" s="82"/>
      <c r="Q1586" s="82"/>
      <c r="R1586" s="82"/>
      <c r="S1586" s="82"/>
      <c r="T1586" s="82"/>
      <c r="U1586" s="82"/>
      <c r="V1586" s="87"/>
      <c r="W1586" s="82"/>
      <c r="X1586" s="82"/>
      <c r="Y1586" s="82"/>
      <c r="Z1586" s="82"/>
      <c r="AA1586" s="82"/>
      <c r="AB1586" s="82"/>
      <c r="AC1586" s="82"/>
      <c r="AD1586" s="82"/>
    </row>
    <row r="1587" spans="1:30" s="1005" customFormat="1">
      <c r="A1587" s="83"/>
      <c r="B1587" s="82"/>
      <c r="C1587" s="82"/>
      <c r="D1587" s="82"/>
      <c r="E1587" s="82"/>
      <c r="F1587" s="82"/>
      <c r="G1587" s="82"/>
      <c r="H1587" s="87"/>
      <c r="I1587" s="82"/>
      <c r="J1587" s="82"/>
      <c r="K1587" s="82"/>
      <c r="L1587" s="82"/>
      <c r="M1587" s="82"/>
      <c r="N1587" s="82"/>
      <c r="O1587" s="87"/>
      <c r="P1587" s="82"/>
      <c r="Q1587" s="82"/>
      <c r="R1587" s="82"/>
      <c r="S1587" s="82"/>
      <c r="T1587" s="82"/>
      <c r="U1587" s="82"/>
      <c r="V1587" s="87"/>
      <c r="W1587" s="82"/>
      <c r="X1587" s="82"/>
      <c r="Y1587" s="82"/>
      <c r="Z1587" s="82"/>
      <c r="AA1587" s="82"/>
      <c r="AB1587" s="82"/>
      <c r="AC1587" s="82"/>
      <c r="AD1587" s="82"/>
    </row>
    <row r="1588" spans="1:30" s="1005" customFormat="1">
      <c r="A1588" s="83"/>
      <c r="B1588" s="82"/>
      <c r="C1588" s="82"/>
      <c r="D1588" s="82"/>
      <c r="E1588" s="82"/>
      <c r="F1588" s="82"/>
      <c r="G1588" s="82"/>
      <c r="H1588" s="87"/>
      <c r="I1588" s="82"/>
      <c r="J1588" s="82"/>
      <c r="K1588" s="82"/>
      <c r="L1588" s="82"/>
      <c r="M1588" s="82"/>
      <c r="N1588" s="82"/>
      <c r="O1588" s="87"/>
      <c r="P1588" s="82"/>
      <c r="Q1588" s="82"/>
      <c r="R1588" s="82"/>
      <c r="S1588" s="82"/>
      <c r="T1588" s="82"/>
      <c r="U1588" s="82"/>
      <c r="V1588" s="87"/>
      <c r="W1588" s="82"/>
      <c r="X1588" s="82"/>
      <c r="Y1588" s="82"/>
      <c r="Z1588" s="82"/>
      <c r="AA1588" s="82"/>
      <c r="AB1588" s="82"/>
      <c r="AC1588" s="82"/>
      <c r="AD1588" s="82"/>
    </row>
    <row r="1589" spans="1:30" s="1005" customFormat="1">
      <c r="A1589" s="83"/>
      <c r="B1589" s="82"/>
      <c r="C1589" s="82"/>
      <c r="D1589" s="82"/>
      <c r="E1589" s="82"/>
      <c r="F1589" s="82"/>
      <c r="G1589" s="82"/>
      <c r="H1589" s="87"/>
      <c r="I1589" s="82"/>
      <c r="J1589" s="82"/>
      <c r="K1589" s="82"/>
      <c r="L1589" s="82"/>
      <c r="M1589" s="82"/>
      <c r="N1589" s="82"/>
      <c r="O1589" s="87"/>
      <c r="P1589" s="82"/>
      <c r="Q1589" s="82"/>
      <c r="R1589" s="82"/>
      <c r="S1589" s="82"/>
      <c r="T1589" s="82"/>
      <c r="U1589" s="82"/>
      <c r="V1589" s="87"/>
      <c r="W1589" s="82"/>
      <c r="X1589" s="82"/>
      <c r="Y1589" s="82"/>
      <c r="Z1589" s="82"/>
      <c r="AA1589" s="82"/>
      <c r="AB1589" s="82"/>
      <c r="AC1589" s="82"/>
      <c r="AD1589" s="82"/>
    </row>
    <row r="1590" spans="1:30" s="1005" customFormat="1">
      <c r="A1590" s="83"/>
      <c r="B1590" s="82"/>
      <c r="C1590" s="82"/>
      <c r="D1590" s="82"/>
      <c r="E1590" s="82"/>
      <c r="F1590" s="82"/>
      <c r="G1590" s="82"/>
      <c r="H1590" s="87"/>
      <c r="I1590" s="82"/>
      <c r="J1590" s="82"/>
      <c r="K1590" s="82"/>
      <c r="L1590" s="82"/>
      <c r="M1590" s="82"/>
      <c r="N1590" s="82"/>
      <c r="O1590" s="87"/>
      <c r="P1590" s="82"/>
      <c r="Q1590" s="82"/>
      <c r="R1590" s="82"/>
      <c r="S1590" s="82"/>
      <c r="T1590" s="82"/>
      <c r="U1590" s="82"/>
      <c r="V1590" s="87"/>
      <c r="W1590" s="82"/>
      <c r="X1590" s="82"/>
      <c r="Y1590" s="82"/>
      <c r="Z1590" s="82"/>
      <c r="AA1590" s="82"/>
      <c r="AB1590" s="82"/>
      <c r="AC1590" s="82"/>
      <c r="AD1590" s="82"/>
    </row>
    <row r="1591" spans="1:30" s="1005" customFormat="1">
      <c r="A1591" s="83"/>
      <c r="B1591" s="82"/>
      <c r="C1591" s="82"/>
      <c r="D1591" s="82"/>
      <c r="E1591" s="82"/>
      <c r="F1591" s="82"/>
      <c r="G1591" s="82"/>
      <c r="H1591" s="87"/>
      <c r="I1591" s="82"/>
      <c r="J1591" s="82"/>
      <c r="K1591" s="82"/>
      <c r="L1591" s="82"/>
      <c r="M1591" s="82"/>
      <c r="N1591" s="82"/>
      <c r="O1591" s="87"/>
      <c r="P1591" s="82"/>
      <c r="Q1591" s="82"/>
      <c r="R1591" s="82"/>
      <c r="S1591" s="82"/>
      <c r="T1591" s="82"/>
      <c r="U1591" s="82"/>
      <c r="V1591" s="87"/>
      <c r="W1591" s="82"/>
      <c r="X1591" s="82"/>
      <c r="Y1591" s="82"/>
      <c r="Z1591" s="82"/>
      <c r="AA1591" s="82"/>
      <c r="AB1591" s="82"/>
      <c r="AC1591" s="82"/>
      <c r="AD1591" s="82"/>
    </row>
    <row r="1592" spans="1:30" s="1005" customFormat="1">
      <c r="A1592" s="83"/>
      <c r="B1592" s="82"/>
      <c r="C1592" s="82"/>
      <c r="D1592" s="82"/>
      <c r="E1592" s="82"/>
      <c r="F1592" s="82"/>
      <c r="G1592" s="82"/>
      <c r="H1592" s="87"/>
      <c r="I1592" s="82"/>
      <c r="J1592" s="82"/>
      <c r="K1592" s="82"/>
      <c r="L1592" s="82"/>
      <c r="M1592" s="82"/>
      <c r="N1592" s="82"/>
      <c r="O1592" s="87"/>
      <c r="P1592" s="82"/>
      <c r="Q1592" s="82"/>
      <c r="R1592" s="82"/>
      <c r="S1592" s="82"/>
      <c r="T1592" s="82"/>
      <c r="U1592" s="82"/>
      <c r="V1592" s="87"/>
      <c r="W1592" s="82"/>
      <c r="X1592" s="82"/>
      <c r="Y1592" s="82"/>
      <c r="Z1592" s="82"/>
      <c r="AA1592" s="82"/>
      <c r="AB1592" s="82"/>
      <c r="AC1592" s="82"/>
      <c r="AD1592" s="82"/>
    </row>
    <row r="1593" spans="1:30" s="1005" customFormat="1">
      <c r="A1593" s="83"/>
      <c r="B1593" s="82"/>
      <c r="C1593" s="82"/>
      <c r="D1593" s="82"/>
      <c r="E1593" s="82"/>
      <c r="F1593" s="82"/>
      <c r="G1593" s="82"/>
      <c r="H1593" s="87"/>
      <c r="I1593" s="82"/>
      <c r="J1593" s="82"/>
      <c r="K1593" s="82"/>
      <c r="L1593" s="82"/>
      <c r="M1593" s="82"/>
      <c r="N1593" s="82"/>
      <c r="O1593" s="87"/>
      <c r="P1593" s="82"/>
      <c r="Q1593" s="82"/>
      <c r="R1593" s="82"/>
      <c r="S1593" s="82"/>
      <c r="T1593" s="82"/>
      <c r="U1593" s="82"/>
      <c r="V1593" s="87"/>
      <c r="W1593" s="82"/>
      <c r="X1593" s="82"/>
      <c r="Y1593" s="82"/>
      <c r="Z1593" s="82"/>
      <c r="AA1593" s="82"/>
      <c r="AB1593" s="82"/>
      <c r="AC1593" s="82"/>
      <c r="AD1593" s="82"/>
    </row>
    <row r="1594" spans="1:30" s="1005" customFormat="1">
      <c r="A1594" s="83"/>
      <c r="B1594" s="82"/>
      <c r="C1594" s="82"/>
      <c r="D1594" s="82"/>
      <c r="E1594" s="82"/>
      <c r="F1594" s="82"/>
      <c r="G1594" s="82"/>
      <c r="H1594" s="87"/>
      <c r="I1594" s="82"/>
      <c r="J1594" s="82"/>
      <c r="K1594" s="82"/>
      <c r="L1594" s="82"/>
      <c r="M1594" s="82"/>
      <c r="N1594" s="82"/>
      <c r="O1594" s="87"/>
      <c r="P1594" s="82"/>
      <c r="Q1594" s="82"/>
      <c r="R1594" s="82"/>
      <c r="S1594" s="82"/>
      <c r="T1594" s="82"/>
      <c r="U1594" s="82"/>
      <c r="V1594" s="87"/>
      <c r="W1594" s="82"/>
      <c r="X1594" s="82"/>
      <c r="Y1594" s="82"/>
      <c r="Z1594" s="82"/>
      <c r="AA1594" s="82"/>
      <c r="AB1594" s="82"/>
      <c r="AC1594" s="82"/>
      <c r="AD1594" s="82"/>
    </row>
    <row r="1595" spans="1:30" s="1005" customFormat="1">
      <c r="A1595" s="83"/>
      <c r="B1595" s="82"/>
      <c r="C1595" s="82"/>
      <c r="D1595" s="82"/>
      <c r="E1595" s="82"/>
      <c r="F1595" s="82"/>
      <c r="G1595" s="82"/>
      <c r="H1595" s="87"/>
      <c r="I1595" s="82"/>
      <c r="J1595" s="82"/>
      <c r="K1595" s="82"/>
      <c r="L1595" s="82"/>
      <c r="M1595" s="82"/>
      <c r="N1595" s="82"/>
      <c r="O1595" s="87"/>
      <c r="P1595" s="82"/>
      <c r="Q1595" s="82"/>
      <c r="R1595" s="82"/>
      <c r="S1595" s="82"/>
      <c r="T1595" s="82"/>
      <c r="U1595" s="82"/>
      <c r="V1595" s="87"/>
      <c r="W1595" s="82"/>
      <c r="X1595" s="82"/>
      <c r="Y1595" s="82"/>
      <c r="Z1595" s="82"/>
      <c r="AA1595" s="82"/>
      <c r="AB1595" s="82"/>
      <c r="AC1595" s="82"/>
      <c r="AD1595" s="82"/>
    </row>
    <row r="1596" spans="1:30" s="1005" customFormat="1">
      <c r="A1596" s="83"/>
      <c r="B1596" s="82"/>
      <c r="C1596" s="82"/>
      <c r="D1596" s="82"/>
      <c r="E1596" s="82"/>
      <c r="F1596" s="82"/>
      <c r="G1596" s="82"/>
      <c r="H1596" s="87"/>
      <c r="I1596" s="82"/>
      <c r="J1596" s="82"/>
      <c r="K1596" s="82"/>
      <c r="L1596" s="82"/>
      <c r="M1596" s="82"/>
      <c r="N1596" s="82"/>
      <c r="O1596" s="87"/>
      <c r="P1596" s="82"/>
      <c r="Q1596" s="82"/>
      <c r="R1596" s="82"/>
      <c r="S1596" s="82"/>
      <c r="T1596" s="82"/>
      <c r="U1596" s="82"/>
      <c r="V1596" s="87"/>
      <c r="W1596" s="82"/>
      <c r="X1596" s="82"/>
      <c r="Y1596" s="82"/>
      <c r="Z1596" s="82"/>
      <c r="AA1596" s="82"/>
      <c r="AB1596" s="82"/>
      <c r="AC1596" s="82"/>
      <c r="AD1596" s="82"/>
    </row>
    <row r="1597" spans="1:30" s="1005" customFormat="1">
      <c r="A1597" s="83"/>
      <c r="B1597" s="82"/>
      <c r="C1597" s="82"/>
      <c r="D1597" s="82"/>
      <c r="E1597" s="82"/>
      <c r="F1597" s="82"/>
      <c r="G1597" s="82"/>
      <c r="H1597" s="87"/>
      <c r="I1597" s="82"/>
      <c r="J1597" s="82"/>
      <c r="K1597" s="82"/>
      <c r="L1597" s="82"/>
      <c r="M1597" s="82"/>
      <c r="N1597" s="82"/>
      <c r="O1597" s="87"/>
      <c r="P1597" s="82"/>
      <c r="Q1597" s="82"/>
      <c r="R1597" s="82"/>
      <c r="S1597" s="82"/>
      <c r="T1597" s="82"/>
      <c r="U1597" s="82"/>
      <c r="V1597" s="87"/>
      <c r="W1597" s="82"/>
      <c r="X1597" s="82"/>
      <c r="Y1597" s="82"/>
      <c r="Z1597" s="82"/>
      <c r="AA1597" s="82"/>
      <c r="AB1597" s="82"/>
      <c r="AC1597" s="82"/>
      <c r="AD1597" s="82"/>
    </row>
    <row r="1598" spans="1:30" s="1005" customFormat="1">
      <c r="A1598" s="83"/>
      <c r="B1598" s="82"/>
      <c r="C1598" s="82"/>
      <c r="D1598" s="82"/>
      <c r="E1598" s="82"/>
      <c r="F1598" s="82"/>
      <c r="G1598" s="82"/>
      <c r="H1598" s="87"/>
      <c r="I1598" s="82"/>
      <c r="J1598" s="82"/>
      <c r="K1598" s="82"/>
      <c r="L1598" s="82"/>
      <c r="M1598" s="82"/>
      <c r="N1598" s="82"/>
      <c r="O1598" s="87"/>
      <c r="P1598" s="82"/>
      <c r="Q1598" s="82"/>
      <c r="R1598" s="82"/>
      <c r="S1598" s="82"/>
      <c r="T1598" s="82"/>
      <c r="U1598" s="82"/>
      <c r="V1598" s="87"/>
      <c r="W1598" s="82"/>
      <c r="X1598" s="82"/>
      <c r="Y1598" s="82"/>
      <c r="Z1598" s="82"/>
      <c r="AA1598" s="82"/>
      <c r="AB1598" s="82"/>
      <c r="AC1598" s="82"/>
      <c r="AD1598" s="82"/>
    </row>
    <row r="1599" spans="1:30" s="1005" customFormat="1">
      <c r="A1599" s="83"/>
      <c r="B1599" s="82"/>
      <c r="C1599" s="82"/>
      <c r="D1599" s="82"/>
      <c r="E1599" s="82"/>
      <c r="F1599" s="82"/>
      <c r="G1599" s="82"/>
      <c r="H1599" s="87"/>
      <c r="I1599" s="82"/>
      <c r="J1599" s="82"/>
      <c r="K1599" s="82"/>
      <c r="L1599" s="82"/>
      <c r="M1599" s="82"/>
      <c r="N1599" s="82"/>
      <c r="O1599" s="87"/>
      <c r="P1599" s="82"/>
      <c r="Q1599" s="82"/>
      <c r="R1599" s="82"/>
      <c r="S1599" s="82"/>
      <c r="T1599" s="82"/>
      <c r="U1599" s="82"/>
      <c r="V1599" s="87"/>
      <c r="W1599" s="82"/>
      <c r="X1599" s="82"/>
      <c r="Y1599" s="82"/>
      <c r="Z1599" s="82"/>
      <c r="AA1599" s="82"/>
      <c r="AB1599" s="82"/>
      <c r="AC1599" s="82"/>
      <c r="AD1599" s="82"/>
    </row>
    <row r="1600" spans="1:30" s="1005" customFormat="1">
      <c r="A1600" s="83"/>
      <c r="B1600" s="82"/>
      <c r="C1600" s="82"/>
      <c r="D1600" s="82"/>
      <c r="E1600" s="82"/>
      <c r="F1600" s="82"/>
      <c r="G1600" s="82"/>
      <c r="H1600" s="87"/>
      <c r="I1600" s="82"/>
      <c r="J1600" s="82"/>
      <c r="K1600" s="82"/>
      <c r="L1600" s="82"/>
      <c r="M1600" s="82"/>
      <c r="N1600" s="82"/>
      <c r="O1600" s="87"/>
      <c r="P1600" s="82"/>
      <c r="Q1600" s="82"/>
      <c r="R1600" s="82"/>
      <c r="S1600" s="82"/>
      <c r="T1600" s="82"/>
      <c r="U1600" s="82"/>
      <c r="V1600" s="87"/>
      <c r="W1600" s="82"/>
      <c r="X1600" s="82"/>
      <c r="Y1600" s="82"/>
      <c r="Z1600" s="82"/>
      <c r="AA1600" s="82"/>
      <c r="AB1600" s="82"/>
      <c r="AC1600" s="82"/>
      <c r="AD1600" s="82"/>
    </row>
    <row r="1601" spans="1:30" s="1005" customFormat="1">
      <c r="A1601" s="83"/>
      <c r="B1601" s="82"/>
      <c r="C1601" s="82"/>
      <c r="D1601" s="82"/>
      <c r="E1601" s="82"/>
      <c r="F1601" s="82"/>
      <c r="G1601" s="82"/>
      <c r="H1601" s="87"/>
      <c r="I1601" s="82"/>
      <c r="J1601" s="82"/>
      <c r="K1601" s="82"/>
      <c r="L1601" s="82"/>
      <c r="M1601" s="82"/>
      <c r="N1601" s="82"/>
      <c r="O1601" s="87"/>
      <c r="P1601" s="82"/>
      <c r="Q1601" s="82"/>
      <c r="R1601" s="82"/>
      <c r="S1601" s="82"/>
      <c r="T1601" s="82"/>
      <c r="U1601" s="82"/>
      <c r="V1601" s="87"/>
      <c r="W1601" s="82"/>
      <c r="X1601" s="82"/>
      <c r="Y1601" s="82"/>
      <c r="Z1601" s="82"/>
      <c r="AA1601" s="82"/>
      <c r="AB1601" s="82"/>
      <c r="AC1601" s="82"/>
      <c r="AD1601" s="82"/>
    </row>
    <row r="1602" spans="1:30" s="1005" customFormat="1">
      <c r="A1602" s="83"/>
      <c r="B1602" s="82"/>
      <c r="C1602" s="82"/>
      <c r="D1602" s="82"/>
      <c r="E1602" s="82"/>
      <c r="F1602" s="82"/>
      <c r="G1602" s="82"/>
      <c r="H1602" s="87"/>
      <c r="I1602" s="82"/>
      <c r="J1602" s="82"/>
      <c r="K1602" s="82"/>
      <c r="L1602" s="82"/>
      <c r="M1602" s="82"/>
      <c r="N1602" s="82"/>
      <c r="O1602" s="87"/>
      <c r="P1602" s="82"/>
      <c r="Q1602" s="82"/>
      <c r="R1602" s="82"/>
      <c r="S1602" s="82"/>
      <c r="T1602" s="82"/>
      <c r="U1602" s="82"/>
      <c r="V1602" s="87"/>
      <c r="W1602" s="82"/>
      <c r="X1602" s="82"/>
      <c r="Y1602" s="82"/>
      <c r="Z1602" s="82"/>
      <c r="AA1602" s="82"/>
      <c r="AB1602" s="82"/>
      <c r="AC1602" s="82"/>
      <c r="AD1602" s="82"/>
    </row>
    <row r="1603" spans="1:30" s="1005" customFormat="1">
      <c r="A1603" s="83"/>
      <c r="B1603" s="82"/>
      <c r="C1603" s="82"/>
      <c r="D1603" s="82"/>
      <c r="E1603" s="82"/>
      <c r="F1603" s="82"/>
      <c r="G1603" s="82"/>
      <c r="H1603" s="87"/>
      <c r="I1603" s="82"/>
      <c r="J1603" s="82"/>
      <c r="K1603" s="82"/>
      <c r="L1603" s="82"/>
      <c r="M1603" s="82"/>
      <c r="N1603" s="82"/>
      <c r="O1603" s="87"/>
      <c r="P1603" s="82"/>
      <c r="Q1603" s="82"/>
      <c r="R1603" s="82"/>
      <c r="S1603" s="82"/>
      <c r="T1603" s="82"/>
      <c r="U1603" s="82"/>
      <c r="V1603" s="87"/>
      <c r="W1603" s="82"/>
      <c r="X1603" s="82"/>
      <c r="Y1603" s="82"/>
      <c r="Z1603" s="82"/>
      <c r="AA1603" s="82"/>
      <c r="AB1603" s="82"/>
      <c r="AC1603" s="82"/>
      <c r="AD1603" s="82"/>
    </row>
    <row r="1604" spans="1:30" s="1005" customFormat="1">
      <c r="A1604" s="83"/>
      <c r="B1604" s="82"/>
      <c r="C1604" s="82"/>
      <c r="D1604" s="82"/>
      <c r="E1604" s="82"/>
      <c r="F1604" s="82"/>
      <c r="G1604" s="82"/>
      <c r="H1604" s="87"/>
      <c r="I1604" s="82"/>
      <c r="J1604" s="82"/>
      <c r="K1604" s="82"/>
      <c r="L1604" s="82"/>
      <c r="M1604" s="82"/>
      <c r="N1604" s="82"/>
      <c r="O1604" s="87"/>
      <c r="P1604" s="82"/>
      <c r="Q1604" s="82"/>
      <c r="R1604" s="82"/>
      <c r="S1604" s="82"/>
      <c r="T1604" s="82"/>
      <c r="U1604" s="82"/>
      <c r="V1604" s="87"/>
      <c r="W1604" s="82"/>
      <c r="X1604" s="82"/>
      <c r="Y1604" s="82"/>
      <c r="Z1604" s="82"/>
      <c r="AA1604" s="82"/>
      <c r="AB1604" s="82"/>
      <c r="AC1604" s="82"/>
      <c r="AD1604" s="82"/>
    </row>
    <row r="1605" spans="1:30" s="1005" customFormat="1">
      <c r="A1605" s="83"/>
      <c r="B1605" s="82"/>
      <c r="C1605" s="82"/>
      <c r="D1605" s="82"/>
      <c r="E1605" s="82"/>
      <c r="F1605" s="82"/>
      <c r="G1605" s="82"/>
      <c r="H1605" s="87"/>
      <c r="I1605" s="82"/>
      <c r="J1605" s="82"/>
      <c r="K1605" s="82"/>
      <c r="L1605" s="82"/>
      <c r="M1605" s="82"/>
      <c r="N1605" s="82"/>
      <c r="O1605" s="87"/>
      <c r="P1605" s="82"/>
      <c r="Q1605" s="82"/>
      <c r="R1605" s="82"/>
      <c r="S1605" s="82"/>
      <c r="T1605" s="82"/>
      <c r="U1605" s="82"/>
      <c r="V1605" s="87"/>
      <c r="W1605" s="82"/>
      <c r="X1605" s="82"/>
      <c r="Y1605" s="82"/>
      <c r="Z1605" s="82"/>
      <c r="AA1605" s="82"/>
      <c r="AB1605" s="82"/>
      <c r="AC1605" s="82"/>
      <c r="AD1605" s="82"/>
    </row>
    <row r="1606" spans="1:30" s="1005" customFormat="1">
      <c r="A1606" s="83"/>
      <c r="B1606" s="82"/>
      <c r="C1606" s="82"/>
      <c r="D1606" s="82"/>
      <c r="E1606" s="82"/>
      <c r="F1606" s="82"/>
      <c r="G1606" s="82"/>
      <c r="H1606" s="87"/>
      <c r="I1606" s="82"/>
      <c r="J1606" s="82"/>
      <c r="K1606" s="82"/>
      <c r="L1606" s="82"/>
      <c r="M1606" s="82"/>
      <c r="N1606" s="82"/>
      <c r="O1606" s="87"/>
      <c r="P1606" s="82"/>
      <c r="Q1606" s="82"/>
      <c r="R1606" s="82"/>
      <c r="S1606" s="82"/>
      <c r="T1606" s="82"/>
      <c r="U1606" s="82"/>
      <c r="V1606" s="87"/>
      <c r="W1606" s="82"/>
      <c r="X1606" s="82"/>
      <c r="Y1606" s="82"/>
      <c r="Z1606" s="82"/>
      <c r="AA1606" s="82"/>
      <c r="AB1606" s="82"/>
      <c r="AC1606" s="82"/>
      <c r="AD1606" s="82"/>
    </row>
    <row r="1607" spans="1:30" s="1005" customFormat="1">
      <c r="A1607" s="83"/>
      <c r="B1607" s="82"/>
      <c r="C1607" s="82"/>
      <c r="D1607" s="82"/>
      <c r="E1607" s="82"/>
      <c r="F1607" s="82"/>
      <c r="G1607" s="82"/>
      <c r="H1607" s="87"/>
      <c r="I1607" s="82"/>
      <c r="J1607" s="82"/>
      <c r="K1607" s="82"/>
      <c r="L1607" s="82"/>
      <c r="M1607" s="82"/>
      <c r="N1607" s="82"/>
      <c r="O1607" s="87"/>
      <c r="P1607" s="82"/>
      <c r="Q1607" s="82"/>
      <c r="R1607" s="82"/>
      <c r="S1607" s="82"/>
      <c r="T1607" s="82"/>
      <c r="U1607" s="82"/>
      <c r="V1607" s="87"/>
      <c r="W1607" s="82"/>
      <c r="X1607" s="82"/>
      <c r="Y1607" s="82"/>
      <c r="Z1607" s="82"/>
      <c r="AA1607" s="82"/>
      <c r="AB1607" s="82"/>
      <c r="AC1607" s="82"/>
      <c r="AD1607" s="82"/>
    </row>
    <row r="1608" spans="1:30" s="1005" customFormat="1">
      <c r="A1608" s="83"/>
      <c r="B1608" s="82"/>
      <c r="C1608" s="82"/>
      <c r="D1608" s="82"/>
      <c r="E1608" s="82"/>
      <c r="F1608" s="82"/>
      <c r="G1608" s="82"/>
      <c r="H1608" s="87"/>
      <c r="I1608" s="82"/>
      <c r="J1608" s="82"/>
      <c r="K1608" s="82"/>
      <c r="L1608" s="82"/>
      <c r="M1608" s="82"/>
      <c r="N1608" s="82"/>
      <c r="O1608" s="87"/>
      <c r="P1608" s="82"/>
      <c r="Q1608" s="82"/>
      <c r="R1608" s="82"/>
      <c r="S1608" s="82"/>
      <c r="T1608" s="82"/>
      <c r="U1608" s="82"/>
      <c r="V1608" s="87"/>
      <c r="W1608" s="82"/>
      <c r="X1608" s="82"/>
      <c r="Y1608" s="82"/>
      <c r="Z1608" s="82"/>
      <c r="AA1608" s="82"/>
      <c r="AB1608" s="82"/>
      <c r="AC1608" s="82"/>
      <c r="AD1608" s="82"/>
    </row>
    <row r="1609" spans="1:30" s="1005" customFormat="1">
      <c r="A1609" s="83"/>
      <c r="B1609" s="82"/>
      <c r="C1609" s="82"/>
      <c r="D1609" s="82"/>
      <c r="E1609" s="82"/>
      <c r="F1609" s="82"/>
      <c r="G1609" s="82"/>
      <c r="H1609" s="87"/>
      <c r="I1609" s="82"/>
      <c r="J1609" s="82"/>
      <c r="K1609" s="82"/>
      <c r="L1609" s="82"/>
      <c r="M1609" s="82"/>
      <c r="N1609" s="82"/>
      <c r="O1609" s="87"/>
      <c r="P1609" s="82"/>
      <c r="Q1609" s="82"/>
      <c r="R1609" s="82"/>
      <c r="S1609" s="82"/>
      <c r="T1609" s="82"/>
      <c r="U1609" s="82"/>
      <c r="V1609" s="87"/>
      <c r="W1609" s="82"/>
      <c r="X1609" s="82"/>
      <c r="Y1609" s="82"/>
      <c r="Z1609" s="82"/>
      <c r="AA1609" s="82"/>
      <c r="AB1609" s="82"/>
      <c r="AC1609" s="82"/>
      <c r="AD1609" s="82"/>
    </row>
    <row r="1610" spans="1:30" s="1005" customFormat="1">
      <c r="A1610" s="83"/>
      <c r="B1610" s="82"/>
      <c r="C1610" s="82"/>
      <c r="D1610" s="82"/>
      <c r="E1610" s="82"/>
      <c r="F1610" s="82"/>
      <c r="G1610" s="82"/>
      <c r="H1610" s="87"/>
      <c r="I1610" s="82"/>
      <c r="J1610" s="82"/>
      <c r="K1610" s="82"/>
      <c r="L1610" s="82"/>
      <c r="M1610" s="82"/>
      <c r="N1610" s="82"/>
      <c r="O1610" s="87"/>
      <c r="P1610" s="82"/>
      <c r="Q1610" s="82"/>
      <c r="R1610" s="82"/>
      <c r="S1610" s="82"/>
      <c r="T1610" s="82"/>
      <c r="U1610" s="82"/>
      <c r="V1610" s="87"/>
      <c r="W1610" s="82"/>
      <c r="X1610" s="82"/>
      <c r="Y1610" s="82"/>
      <c r="Z1610" s="82"/>
      <c r="AA1610" s="82"/>
      <c r="AB1610" s="82"/>
      <c r="AC1610" s="82"/>
      <c r="AD1610" s="82"/>
    </row>
    <row r="1611" spans="1:30" s="1005" customFormat="1">
      <c r="A1611" s="83"/>
      <c r="B1611" s="82"/>
      <c r="C1611" s="82"/>
      <c r="D1611" s="82"/>
      <c r="E1611" s="82"/>
      <c r="F1611" s="82"/>
      <c r="G1611" s="82"/>
      <c r="H1611" s="87"/>
      <c r="I1611" s="82"/>
      <c r="J1611" s="82"/>
      <c r="K1611" s="82"/>
      <c r="L1611" s="82"/>
      <c r="M1611" s="82"/>
      <c r="N1611" s="82"/>
      <c r="O1611" s="87"/>
      <c r="P1611" s="82"/>
      <c r="Q1611" s="82"/>
      <c r="R1611" s="82"/>
      <c r="S1611" s="82"/>
      <c r="T1611" s="82"/>
      <c r="U1611" s="82"/>
      <c r="V1611" s="87"/>
      <c r="W1611" s="82"/>
      <c r="X1611" s="82"/>
      <c r="Y1611" s="82"/>
      <c r="Z1611" s="82"/>
      <c r="AA1611" s="82"/>
      <c r="AB1611" s="82"/>
      <c r="AC1611" s="82"/>
      <c r="AD1611" s="82"/>
    </row>
    <row r="1612" spans="1:30" s="1005" customFormat="1">
      <c r="A1612" s="83"/>
      <c r="B1612" s="82"/>
      <c r="C1612" s="82"/>
      <c r="D1612" s="82"/>
      <c r="E1612" s="82"/>
      <c r="F1612" s="82"/>
      <c r="G1612" s="82"/>
      <c r="H1612" s="87"/>
      <c r="I1612" s="82"/>
      <c r="J1612" s="82"/>
      <c r="K1612" s="82"/>
      <c r="L1612" s="82"/>
      <c r="M1612" s="82"/>
      <c r="N1612" s="82"/>
      <c r="O1612" s="87"/>
      <c r="P1612" s="82"/>
      <c r="Q1612" s="82"/>
      <c r="R1612" s="82"/>
      <c r="S1612" s="82"/>
      <c r="T1612" s="82"/>
      <c r="U1612" s="82"/>
      <c r="V1612" s="87"/>
      <c r="W1612" s="82"/>
      <c r="X1612" s="82"/>
      <c r="Y1612" s="82"/>
      <c r="Z1612" s="82"/>
      <c r="AA1612" s="82"/>
      <c r="AB1612" s="82"/>
      <c r="AC1612" s="82"/>
      <c r="AD1612" s="82"/>
    </row>
    <row r="1613" spans="1:30" s="1005" customFormat="1">
      <c r="A1613" s="83"/>
      <c r="B1613" s="82"/>
      <c r="C1613" s="82"/>
      <c r="D1613" s="82"/>
      <c r="E1613" s="82"/>
      <c r="F1613" s="82"/>
      <c r="G1613" s="82"/>
      <c r="H1613" s="87"/>
      <c r="I1613" s="82"/>
      <c r="J1613" s="82"/>
      <c r="K1613" s="82"/>
      <c r="L1613" s="82"/>
      <c r="M1613" s="82"/>
      <c r="N1613" s="82"/>
      <c r="O1613" s="87"/>
      <c r="P1613" s="82"/>
      <c r="Q1613" s="82"/>
      <c r="R1613" s="82"/>
      <c r="S1613" s="82"/>
      <c r="T1613" s="82"/>
      <c r="U1613" s="82"/>
      <c r="V1613" s="87"/>
      <c r="W1613" s="82"/>
      <c r="X1613" s="82"/>
      <c r="Y1613" s="82"/>
      <c r="Z1613" s="82"/>
      <c r="AA1613" s="82"/>
      <c r="AB1613" s="82"/>
      <c r="AC1613" s="82"/>
      <c r="AD1613" s="82"/>
    </row>
    <row r="1614" spans="1:30" s="1005" customFormat="1">
      <c r="A1614" s="83"/>
      <c r="B1614" s="82"/>
      <c r="C1614" s="82"/>
      <c r="D1614" s="82"/>
      <c r="E1614" s="82"/>
      <c r="F1614" s="82"/>
      <c r="G1614" s="82"/>
      <c r="H1614" s="87"/>
      <c r="I1614" s="82"/>
      <c r="J1614" s="82"/>
      <c r="K1614" s="82"/>
      <c r="L1614" s="82"/>
      <c r="M1614" s="82"/>
      <c r="N1614" s="82"/>
      <c r="O1614" s="87"/>
      <c r="P1614" s="82"/>
      <c r="Q1614" s="82"/>
      <c r="R1614" s="82"/>
      <c r="S1614" s="82"/>
      <c r="T1614" s="82"/>
      <c r="U1614" s="82"/>
      <c r="V1614" s="87"/>
      <c r="W1614" s="82"/>
      <c r="X1614" s="82"/>
      <c r="Y1614" s="82"/>
      <c r="Z1614" s="82"/>
      <c r="AA1614" s="82"/>
      <c r="AB1614" s="82"/>
      <c r="AC1614" s="82"/>
      <c r="AD1614" s="82"/>
    </row>
    <row r="1615" spans="1:30" s="1005" customFormat="1">
      <c r="A1615" s="83"/>
      <c r="B1615" s="82"/>
      <c r="C1615" s="82"/>
      <c r="D1615" s="82"/>
      <c r="E1615" s="82"/>
      <c r="F1615" s="82"/>
      <c r="G1615" s="82"/>
      <c r="H1615" s="87"/>
      <c r="I1615" s="82"/>
      <c r="J1615" s="82"/>
      <c r="K1615" s="82"/>
      <c r="L1615" s="82"/>
      <c r="M1615" s="82"/>
      <c r="N1615" s="82"/>
      <c r="O1615" s="87"/>
      <c r="P1615" s="82"/>
      <c r="Q1615" s="82"/>
      <c r="R1615" s="82"/>
      <c r="S1615" s="82"/>
      <c r="T1615" s="82"/>
      <c r="U1615" s="82"/>
      <c r="V1615" s="87"/>
      <c r="W1615" s="82"/>
      <c r="X1615" s="82"/>
      <c r="Y1615" s="82"/>
      <c r="Z1615" s="82"/>
      <c r="AA1615" s="82"/>
      <c r="AB1615" s="82"/>
      <c r="AC1615" s="82"/>
      <c r="AD1615" s="82"/>
    </row>
    <row r="1616" spans="1:30" s="1005" customFormat="1">
      <c r="A1616" s="83"/>
      <c r="B1616" s="82"/>
      <c r="C1616" s="82"/>
      <c r="D1616" s="82"/>
      <c r="E1616" s="82"/>
      <c r="F1616" s="82"/>
      <c r="G1616" s="82"/>
      <c r="H1616" s="87"/>
      <c r="I1616" s="82"/>
      <c r="J1616" s="82"/>
      <c r="K1616" s="82"/>
      <c r="L1616" s="82"/>
      <c r="M1616" s="82"/>
      <c r="N1616" s="82"/>
      <c r="O1616" s="87"/>
      <c r="P1616" s="82"/>
      <c r="Q1616" s="82"/>
      <c r="R1616" s="82"/>
      <c r="S1616" s="82"/>
      <c r="T1616" s="82"/>
      <c r="U1616" s="82"/>
      <c r="V1616" s="87"/>
      <c r="W1616" s="82"/>
      <c r="X1616" s="82"/>
      <c r="Y1616" s="82"/>
      <c r="Z1616" s="82"/>
      <c r="AA1616" s="82"/>
      <c r="AB1616" s="82"/>
      <c r="AC1616" s="82"/>
      <c r="AD1616" s="82"/>
    </row>
    <row r="1617" spans="1:30" s="1005" customFormat="1">
      <c r="A1617" s="83"/>
      <c r="B1617" s="82"/>
      <c r="C1617" s="82"/>
      <c r="D1617" s="82"/>
      <c r="E1617" s="82"/>
      <c r="F1617" s="82"/>
      <c r="G1617" s="82"/>
      <c r="H1617" s="87"/>
      <c r="I1617" s="82"/>
      <c r="J1617" s="82"/>
      <c r="K1617" s="82"/>
      <c r="L1617" s="82"/>
      <c r="M1617" s="82"/>
      <c r="N1617" s="82"/>
      <c r="O1617" s="87"/>
      <c r="P1617" s="82"/>
      <c r="Q1617" s="82"/>
      <c r="R1617" s="82"/>
      <c r="S1617" s="82"/>
      <c r="T1617" s="82"/>
      <c r="U1617" s="82"/>
      <c r="V1617" s="87"/>
      <c r="W1617" s="82"/>
      <c r="X1617" s="82"/>
      <c r="Y1617" s="82"/>
      <c r="Z1617" s="82"/>
      <c r="AA1617" s="82"/>
      <c r="AB1617" s="82"/>
      <c r="AC1617" s="82"/>
      <c r="AD1617" s="82"/>
    </row>
    <row r="1618" spans="1:30" s="1005" customFormat="1">
      <c r="A1618" s="83"/>
      <c r="B1618" s="82"/>
      <c r="C1618" s="82"/>
      <c r="D1618" s="82"/>
      <c r="E1618" s="82"/>
      <c r="F1618" s="82"/>
      <c r="G1618" s="82"/>
      <c r="H1618" s="87"/>
      <c r="I1618" s="82"/>
      <c r="J1618" s="82"/>
      <c r="K1618" s="82"/>
      <c r="L1618" s="82"/>
      <c r="M1618" s="82"/>
      <c r="N1618" s="82"/>
      <c r="O1618" s="87"/>
      <c r="P1618" s="82"/>
      <c r="Q1618" s="82"/>
      <c r="R1618" s="82"/>
      <c r="S1618" s="82"/>
      <c r="T1618" s="82"/>
      <c r="U1618" s="82"/>
      <c r="V1618" s="87"/>
      <c r="W1618" s="82"/>
      <c r="X1618" s="82"/>
      <c r="Y1618" s="82"/>
      <c r="Z1618" s="82"/>
      <c r="AA1618" s="82"/>
      <c r="AB1618" s="82"/>
      <c r="AC1618" s="82"/>
      <c r="AD1618" s="82"/>
    </row>
    <row r="1619" spans="1:30" s="1005" customFormat="1">
      <c r="A1619" s="83"/>
      <c r="B1619" s="82"/>
      <c r="C1619" s="82"/>
      <c r="D1619" s="82"/>
      <c r="E1619" s="82"/>
      <c r="F1619" s="82"/>
      <c r="G1619" s="82"/>
      <c r="H1619" s="87"/>
      <c r="I1619" s="82"/>
      <c r="J1619" s="82"/>
      <c r="K1619" s="82"/>
      <c r="L1619" s="82"/>
      <c r="M1619" s="82"/>
      <c r="N1619" s="82"/>
      <c r="O1619" s="87"/>
      <c r="P1619" s="82"/>
      <c r="Q1619" s="82"/>
      <c r="R1619" s="82"/>
      <c r="S1619" s="82"/>
      <c r="T1619" s="82"/>
      <c r="U1619" s="82"/>
      <c r="V1619" s="87"/>
      <c r="W1619" s="82"/>
      <c r="X1619" s="82"/>
      <c r="Y1619" s="82"/>
      <c r="Z1619" s="82"/>
      <c r="AA1619" s="82"/>
      <c r="AB1619" s="82"/>
      <c r="AC1619" s="82"/>
      <c r="AD1619" s="82"/>
    </row>
    <row r="1620" spans="1:30" s="1005" customFormat="1">
      <c r="A1620" s="83"/>
      <c r="B1620" s="82"/>
      <c r="C1620" s="82"/>
      <c r="D1620" s="82"/>
      <c r="E1620" s="82"/>
      <c r="F1620" s="82"/>
      <c r="G1620" s="82"/>
      <c r="H1620" s="87"/>
      <c r="I1620" s="82"/>
      <c r="J1620" s="82"/>
      <c r="K1620" s="82"/>
      <c r="L1620" s="82"/>
      <c r="M1620" s="82"/>
      <c r="N1620" s="82"/>
      <c r="O1620" s="87"/>
      <c r="P1620" s="82"/>
      <c r="Q1620" s="82"/>
      <c r="R1620" s="82"/>
      <c r="S1620" s="82"/>
      <c r="T1620" s="82"/>
      <c r="U1620" s="82"/>
      <c r="V1620" s="87"/>
      <c r="W1620" s="82"/>
      <c r="X1620" s="82"/>
      <c r="Y1620" s="82"/>
      <c r="Z1620" s="82"/>
      <c r="AA1620" s="82"/>
      <c r="AB1620" s="82"/>
      <c r="AC1620" s="82"/>
      <c r="AD1620" s="82"/>
    </row>
    <row r="1621" spans="1:30" s="1005" customFormat="1">
      <c r="A1621" s="83"/>
      <c r="B1621" s="82"/>
      <c r="C1621" s="82"/>
      <c r="D1621" s="82"/>
      <c r="E1621" s="82"/>
      <c r="F1621" s="82"/>
      <c r="G1621" s="82"/>
      <c r="H1621" s="87"/>
      <c r="I1621" s="82"/>
      <c r="J1621" s="82"/>
      <c r="K1621" s="82"/>
      <c r="L1621" s="82"/>
      <c r="M1621" s="82"/>
      <c r="N1621" s="82"/>
      <c r="O1621" s="87"/>
      <c r="P1621" s="82"/>
      <c r="Q1621" s="82"/>
      <c r="R1621" s="82"/>
      <c r="S1621" s="82"/>
      <c r="T1621" s="82"/>
      <c r="U1621" s="82"/>
      <c r="V1621" s="87"/>
      <c r="W1621" s="82"/>
      <c r="X1621" s="82"/>
      <c r="Y1621" s="82"/>
      <c r="Z1621" s="82"/>
      <c r="AA1621" s="82"/>
      <c r="AB1621" s="82"/>
      <c r="AC1621" s="82"/>
      <c r="AD1621" s="82"/>
    </row>
    <row r="1622" spans="1:30" s="1005" customFormat="1">
      <c r="A1622" s="83"/>
      <c r="B1622" s="82"/>
      <c r="C1622" s="82"/>
      <c r="D1622" s="82"/>
      <c r="E1622" s="82"/>
      <c r="F1622" s="82"/>
      <c r="G1622" s="82"/>
      <c r="H1622" s="87"/>
      <c r="I1622" s="82"/>
      <c r="J1622" s="82"/>
      <c r="K1622" s="82"/>
      <c r="L1622" s="82"/>
      <c r="M1622" s="82"/>
      <c r="N1622" s="82"/>
      <c r="O1622" s="87"/>
      <c r="P1622" s="82"/>
      <c r="Q1622" s="82"/>
      <c r="R1622" s="82"/>
      <c r="S1622" s="82"/>
      <c r="T1622" s="82"/>
      <c r="U1622" s="82"/>
      <c r="V1622" s="87"/>
      <c r="W1622" s="82"/>
      <c r="X1622" s="82"/>
      <c r="Y1622" s="82"/>
      <c r="Z1622" s="82"/>
      <c r="AA1622" s="82"/>
      <c r="AB1622" s="82"/>
      <c r="AC1622" s="82"/>
      <c r="AD1622" s="82"/>
    </row>
    <row r="1623" spans="1:30" s="1005" customFormat="1">
      <c r="A1623" s="83"/>
      <c r="B1623" s="82"/>
      <c r="C1623" s="82"/>
      <c r="D1623" s="82"/>
      <c r="E1623" s="82"/>
      <c r="F1623" s="82"/>
      <c r="G1623" s="82"/>
      <c r="H1623" s="87"/>
      <c r="I1623" s="82"/>
      <c r="J1623" s="82"/>
      <c r="K1623" s="82"/>
      <c r="L1623" s="82"/>
      <c r="M1623" s="82"/>
      <c r="N1623" s="82"/>
      <c r="O1623" s="87"/>
      <c r="P1623" s="82"/>
      <c r="Q1623" s="82"/>
      <c r="R1623" s="82"/>
      <c r="S1623" s="82"/>
      <c r="T1623" s="82"/>
      <c r="U1623" s="82"/>
      <c r="V1623" s="87"/>
      <c r="W1623" s="82"/>
      <c r="X1623" s="82"/>
      <c r="Y1623" s="82"/>
      <c r="Z1623" s="82"/>
      <c r="AA1623" s="82"/>
      <c r="AB1623" s="82"/>
      <c r="AC1623" s="82"/>
      <c r="AD1623" s="82"/>
    </row>
    <row r="1624" spans="1:30" s="1005" customFormat="1">
      <c r="A1624" s="83"/>
      <c r="B1624" s="82"/>
      <c r="C1624" s="82"/>
      <c r="D1624" s="82"/>
      <c r="E1624" s="82"/>
      <c r="F1624" s="82"/>
      <c r="G1624" s="82"/>
      <c r="H1624" s="87"/>
      <c r="I1624" s="82"/>
      <c r="J1624" s="82"/>
      <c r="K1624" s="82"/>
      <c r="L1624" s="82"/>
      <c r="M1624" s="82"/>
      <c r="N1624" s="82"/>
      <c r="O1624" s="87"/>
      <c r="P1624" s="82"/>
      <c r="Q1624" s="82"/>
      <c r="R1624" s="82"/>
      <c r="S1624" s="82"/>
      <c r="T1624" s="82"/>
      <c r="U1624" s="82"/>
      <c r="V1624" s="87"/>
      <c r="W1624" s="82"/>
      <c r="X1624" s="82"/>
      <c r="Y1624" s="82"/>
      <c r="Z1624" s="82"/>
      <c r="AA1624" s="82"/>
      <c r="AB1624" s="82"/>
      <c r="AC1624" s="82"/>
      <c r="AD1624" s="82"/>
    </row>
    <row r="1625" spans="1:30" s="1005" customFormat="1">
      <c r="A1625" s="83"/>
      <c r="B1625" s="82"/>
      <c r="C1625" s="82"/>
      <c r="D1625" s="82"/>
      <c r="E1625" s="82"/>
      <c r="F1625" s="82"/>
      <c r="G1625" s="82"/>
      <c r="H1625" s="87"/>
      <c r="I1625" s="82"/>
      <c r="J1625" s="82"/>
      <c r="K1625" s="82"/>
      <c r="L1625" s="82"/>
      <c r="M1625" s="82"/>
      <c r="N1625" s="82"/>
      <c r="O1625" s="87"/>
      <c r="P1625" s="82"/>
      <c r="Q1625" s="82"/>
      <c r="R1625" s="82"/>
      <c r="S1625" s="82"/>
      <c r="T1625" s="82"/>
      <c r="U1625" s="82"/>
      <c r="V1625" s="87"/>
      <c r="W1625" s="82"/>
      <c r="X1625" s="82"/>
      <c r="Y1625" s="82"/>
      <c r="Z1625" s="82"/>
      <c r="AA1625" s="82"/>
      <c r="AB1625" s="82"/>
      <c r="AC1625" s="82"/>
      <c r="AD1625" s="82"/>
    </row>
    <row r="1626" spans="1:30" s="1005" customFormat="1">
      <c r="A1626" s="83"/>
      <c r="B1626" s="82"/>
      <c r="C1626" s="82"/>
      <c r="D1626" s="82"/>
      <c r="E1626" s="82"/>
      <c r="F1626" s="82"/>
      <c r="G1626" s="82"/>
      <c r="H1626" s="87"/>
      <c r="I1626" s="82"/>
      <c r="J1626" s="82"/>
      <c r="K1626" s="82"/>
      <c r="L1626" s="82"/>
      <c r="M1626" s="82"/>
      <c r="N1626" s="82"/>
      <c r="O1626" s="87"/>
      <c r="P1626" s="82"/>
      <c r="Q1626" s="82"/>
      <c r="R1626" s="82"/>
      <c r="S1626" s="82"/>
      <c r="T1626" s="82"/>
      <c r="U1626" s="82"/>
      <c r="V1626" s="87"/>
      <c r="W1626" s="82"/>
      <c r="X1626" s="82"/>
      <c r="Y1626" s="82"/>
      <c r="Z1626" s="82"/>
      <c r="AA1626" s="82"/>
      <c r="AB1626" s="82"/>
      <c r="AC1626" s="82"/>
      <c r="AD1626" s="82"/>
    </row>
    <row r="1627" spans="1:30" s="1005" customFormat="1">
      <c r="A1627" s="83"/>
      <c r="B1627" s="82"/>
      <c r="C1627" s="82"/>
      <c r="D1627" s="82"/>
      <c r="E1627" s="82"/>
      <c r="F1627" s="82"/>
      <c r="G1627" s="82"/>
      <c r="H1627" s="87"/>
      <c r="I1627" s="82"/>
      <c r="J1627" s="82"/>
      <c r="K1627" s="82"/>
      <c r="L1627" s="82"/>
      <c r="M1627" s="82"/>
      <c r="N1627" s="82"/>
      <c r="O1627" s="87"/>
      <c r="P1627" s="82"/>
      <c r="Q1627" s="82"/>
      <c r="R1627" s="82"/>
      <c r="S1627" s="82"/>
      <c r="T1627" s="82"/>
      <c r="U1627" s="82"/>
      <c r="V1627" s="87"/>
      <c r="W1627" s="82"/>
      <c r="X1627" s="82"/>
      <c r="Y1627" s="82"/>
      <c r="Z1627" s="82"/>
      <c r="AA1627" s="82"/>
      <c r="AB1627" s="82"/>
      <c r="AC1627" s="82"/>
      <c r="AD1627" s="82"/>
    </row>
    <row r="1628" spans="1:30" s="1005" customFormat="1">
      <c r="A1628" s="83"/>
      <c r="B1628" s="82"/>
      <c r="C1628" s="82"/>
      <c r="D1628" s="82"/>
      <c r="E1628" s="82"/>
      <c r="F1628" s="82"/>
      <c r="G1628" s="82"/>
      <c r="H1628" s="87"/>
      <c r="I1628" s="82"/>
      <c r="J1628" s="82"/>
      <c r="K1628" s="82"/>
      <c r="L1628" s="82"/>
      <c r="M1628" s="82"/>
      <c r="N1628" s="82"/>
      <c r="O1628" s="87"/>
      <c r="P1628" s="82"/>
      <c r="Q1628" s="82"/>
      <c r="R1628" s="82"/>
      <c r="S1628" s="82"/>
      <c r="T1628" s="82"/>
      <c r="U1628" s="82"/>
      <c r="V1628" s="87"/>
      <c r="W1628" s="82"/>
      <c r="X1628" s="82"/>
      <c r="Y1628" s="82"/>
      <c r="Z1628" s="82"/>
      <c r="AA1628" s="82"/>
      <c r="AB1628" s="82"/>
      <c r="AC1628" s="82"/>
      <c r="AD1628" s="82"/>
    </row>
    <row r="1629" spans="1:30" s="1005" customFormat="1">
      <c r="A1629" s="83"/>
      <c r="B1629" s="82"/>
      <c r="C1629" s="82"/>
      <c r="D1629" s="82"/>
      <c r="E1629" s="82"/>
      <c r="F1629" s="82"/>
      <c r="G1629" s="82"/>
      <c r="H1629" s="87"/>
      <c r="I1629" s="82"/>
      <c r="J1629" s="82"/>
      <c r="K1629" s="82"/>
      <c r="L1629" s="82"/>
      <c r="M1629" s="82"/>
      <c r="N1629" s="82"/>
      <c r="O1629" s="87"/>
      <c r="P1629" s="82"/>
      <c r="Q1629" s="82"/>
      <c r="R1629" s="82"/>
      <c r="S1629" s="82"/>
      <c r="T1629" s="82"/>
      <c r="U1629" s="82"/>
      <c r="V1629" s="87"/>
      <c r="W1629" s="82"/>
      <c r="X1629" s="82"/>
      <c r="Y1629" s="82"/>
      <c r="Z1629" s="82"/>
      <c r="AA1629" s="82"/>
      <c r="AB1629" s="82"/>
      <c r="AC1629" s="82"/>
      <c r="AD1629" s="82"/>
    </row>
    <row r="1630" spans="1:30" s="1005" customFormat="1">
      <c r="A1630" s="83"/>
      <c r="B1630" s="82"/>
      <c r="C1630" s="82"/>
      <c r="D1630" s="82"/>
      <c r="E1630" s="82"/>
      <c r="F1630" s="82"/>
      <c r="G1630" s="82"/>
      <c r="H1630" s="87"/>
      <c r="I1630" s="82"/>
      <c r="J1630" s="82"/>
      <c r="K1630" s="82"/>
      <c r="L1630" s="82"/>
      <c r="M1630" s="82"/>
      <c r="N1630" s="82"/>
      <c r="O1630" s="87"/>
      <c r="P1630" s="82"/>
      <c r="Q1630" s="82"/>
      <c r="R1630" s="82"/>
      <c r="S1630" s="82"/>
      <c r="T1630" s="82"/>
      <c r="U1630" s="82"/>
      <c r="V1630" s="87"/>
      <c r="W1630" s="82"/>
      <c r="X1630" s="82"/>
      <c r="Y1630" s="82"/>
      <c r="Z1630" s="82"/>
      <c r="AA1630" s="82"/>
      <c r="AB1630" s="82"/>
      <c r="AC1630" s="82"/>
      <c r="AD1630" s="82"/>
    </row>
    <row r="1631" spans="1:30" s="1005" customFormat="1">
      <c r="A1631" s="83"/>
      <c r="B1631" s="82"/>
      <c r="C1631" s="82"/>
      <c r="D1631" s="82"/>
      <c r="E1631" s="82"/>
      <c r="F1631" s="82"/>
      <c r="G1631" s="82"/>
      <c r="H1631" s="87"/>
      <c r="I1631" s="82"/>
      <c r="J1631" s="82"/>
      <c r="K1631" s="82"/>
      <c r="L1631" s="82"/>
      <c r="M1631" s="82"/>
      <c r="N1631" s="82"/>
      <c r="O1631" s="87"/>
      <c r="P1631" s="82"/>
      <c r="Q1631" s="82"/>
      <c r="R1631" s="82"/>
      <c r="S1631" s="82"/>
      <c r="T1631" s="82"/>
      <c r="U1631" s="82"/>
      <c r="V1631" s="87"/>
      <c r="W1631" s="82"/>
      <c r="X1631" s="82"/>
      <c r="Y1631" s="82"/>
      <c r="Z1631" s="82"/>
      <c r="AA1631" s="82"/>
      <c r="AB1631" s="82"/>
      <c r="AC1631" s="82"/>
      <c r="AD1631" s="82"/>
    </row>
    <row r="1632" spans="1:30" s="1005" customFormat="1">
      <c r="A1632" s="83"/>
      <c r="B1632" s="82"/>
      <c r="C1632" s="82"/>
      <c r="D1632" s="82"/>
      <c r="E1632" s="82"/>
      <c r="F1632" s="82"/>
      <c r="G1632" s="82"/>
      <c r="H1632" s="87"/>
      <c r="I1632" s="82"/>
      <c r="J1632" s="82"/>
      <c r="K1632" s="82"/>
      <c r="L1632" s="82"/>
      <c r="M1632" s="82"/>
      <c r="N1632" s="82"/>
      <c r="O1632" s="87"/>
      <c r="P1632" s="82"/>
      <c r="Q1632" s="82"/>
      <c r="R1632" s="82"/>
      <c r="S1632" s="82"/>
      <c r="T1632" s="82"/>
      <c r="U1632" s="82"/>
      <c r="V1632" s="87"/>
      <c r="W1632" s="82"/>
      <c r="X1632" s="82"/>
      <c r="Y1632" s="82"/>
      <c r="Z1632" s="82"/>
      <c r="AA1632" s="82"/>
      <c r="AB1632" s="82"/>
      <c r="AC1632" s="82"/>
      <c r="AD1632" s="82"/>
    </row>
    <row r="1633" spans="1:30" s="1005" customFormat="1">
      <c r="A1633" s="83"/>
      <c r="B1633" s="82"/>
      <c r="C1633" s="82"/>
      <c r="D1633" s="82"/>
      <c r="E1633" s="82"/>
      <c r="F1633" s="82"/>
      <c r="G1633" s="82"/>
      <c r="H1633" s="87"/>
      <c r="I1633" s="82"/>
      <c r="J1633" s="82"/>
      <c r="K1633" s="82"/>
      <c r="L1633" s="82"/>
      <c r="M1633" s="82"/>
      <c r="N1633" s="82"/>
      <c r="O1633" s="87"/>
      <c r="P1633" s="82"/>
      <c r="Q1633" s="82"/>
      <c r="R1633" s="82"/>
      <c r="S1633" s="82"/>
      <c r="T1633" s="82"/>
      <c r="U1633" s="82"/>
      <c r="V1633" s="87"/>
      <c r="W1633" s="82"/>
      <c r="X1633" s="82"/>
      <c r="Y1633" s="82"/>
      <c r="Z1633" s="82"/>
      <c r="AA1633" s="82"/>
      <c r="AB1633" s="82"/>
      <c r="AC1633" s="82"/>
      <c r="AD1633" s="82"/>
    </row>
    <row r="1634" spans="1:30" s="1005" customFormat="1">
      <c r="A1634" s="83"/>
      <c r="B1634" s="82"/>
      <c r="C1634" s="82"/>
      <c r="D1634" s="82"/>
      <c r="E1634" s="82"/>
      <c r="F1634" s="82"/>
      <c r="G1634" s="82"/>
      <c r="H1634" s="87"/>
      <c r="I1634" s="82"/>
      <c r="J1634" s="82"/>
      <c r="K1634" s="82"/>
      <c r="L1634" s="82"/>
      <c r="M1634" s="82"/>
      <c r="N1634" s="82"/>
      <c r="O1634" s="87"/>
      <c r="P1634" s="82"/>
      <c r="Q1634" s="82"/>
      <c r="R1634" s="82"/>
      <c r="S1634" s="82"/>
      <c r="T1634" s="82"/>
      <c r="U1634" s="82"/>
      <c r="V1634" s="87"/>
      <c r="W1634" s="82"/>
      <c r="X1634" s="82"/>
      <c r="Y1634" s="82"/>
      <c r="Z1634" s="82"/>
      <c r="AA1634" s="82"/>
      <c r="AB1634" s="82"/>
      <c r="AC1634" s="82"/>
      <c r="AD1634" s="82"/>
    </row>
    <row r="1635" spans="1:30" s="1005" customFormat="1">
      <c r="A1635" s="83"/>
      <c r="B1635" s="82"/>
      <c r="C1635" s="82"/>
      <c r="D1635" s="82"/>
      <c r="E1635" s="82"/>
      <c r="F1635" s="82"/>
      <c r="G1635" s="82"/>
      <c r="H1635" s="87"/>
      <c r="I1635" s="82"/>
      <c r="J1635" s="82"/>
      <c r="K1635" s="82"/>
      <c r="L1635" s="82"/>
      <c r="M1635" s="82"/>
      <c r="N1635" s="82"/>
      <c r="O1635" s="87"/>
      <c r="P1635" s="82"/>
      <c r="Q1635" s="82"/>
      <c r="R1635" s="82"/>
      <c r="S1635" s="82"/>
      <c r="T1635" s="82"/>
      <c r="U1635" s="82"/>
      <c r="V1635" s="87"/>
      <c r="W1635" s="82"/>
      <c r="X1635" s="82"/>
      <c r="Y1635" s="82"/>
      <c r="Z1635" s="82"/>
      <c r="AA1635" s="82"/>
      <c r="AB1635" s="82"/>
      <c r="AC1635" s="82"/>
      <c r="AD1635" s="82"/>
    </row>
    <row r="1636" spans="1:30" s="1005" customFormat="1">
      <c r="A1636" s="83"/>
      <c r="B1636" s="82"/>
      <c r="C1636" s="82"/>
      <c r="D1636" s="82"/>
      <c r="E1636" s="82"/>
      <c r="F1636" s="82"/>
      <c r="G1636" s="82"/>
      <c r="H1636" s="87"/>
      <c r="I1636" s="82"/>
      <c r="J1636" s="82"/>
      <c r="K1636" s="82"/>
      <c r="L1636" s="82"/>
      <c r="M1636" s="82"/>
      <c r="N1636" s="82"/>
      <c r="O1636" s="87"/>
      <c r="P1636" s="82"/>
      <c r="Q1636" s="82"/>
      <c r="R1636" s="82"/>
      <c r="S1636" s="82"/>
      <c r="T1636" s="82"/>
      <c r="U1636" s="82"/>
      <c r="V1636" s="87"/>
      <c r="W1636" s="82"/>
      <c r="X1636" s="82"/>
      <c r="Y1636" s="82"/>
      <c r="Z1636" s="82"/>
      <c r="AA1636" s="82"/>
      <c r="AB1636" s="82"/>
      <c r="AC1636" s="82"/>
      <c r="AD1636" s="82"/>
    </row>
    <row r="1637" spans="1:30" s="1005" customFormat="1">
      <c r="A1637" s="83"/>
      <c r="B1637" s="82"/>
      <c r="C1637" s="82"/>
      <c r="D1637" s="82"/>
      <c r="E1637" s="82"/>
      <c r="F1637" s="82"/>
      <c r="G1637" s="82"/>
      <c r="H1637" s="87"/>
      <c r="I1637" s="82"/>
      <c r="J1637" s="82"/>
      <c r="K1637" s="82"/>
      <c r="L1637" s="82"/>
      <c r="M1637" s="82"/>
      <c r="N1637" s="82"/>
      <c r="O1637" s="87"/>
      <c r="P1637" s="82"/>
      <c r="Q1637" s="82"/>
      <c r="R1637" s="82"/>
      <c r="S1637" s="82"/>
      <c r="T1637" s="82"/>
      <c r="U1637" s="82"/>
      <c r="V1637" s="87"/>
      <c r="W1637" s="82"/>
      <c r="X1637" s="82"/>
      <c r="Y1637" s="82"/>
      <c r="Z1637" s="82"/>
      <c r="AA1637" s="82"/>
      <c r="AB1637" s="82"/>
      <c r="AC1637" s="82"/>
      <c r="AD1637" s="82"/>
    </row>
    <row r="1638" spans="1:30" s="1005" customFormat="1">
      <c r="A1638" s="83"/>
      <c r="B1638" s="82"/>
      <c r="C1638" s="82"/>
      <c r="D1638" s="82"/>
      <c r="E1638" s="82"/>
      <c r="F1638" s="82"/>
      <c r="G1638" s="82"/>
      <c r="H1638" s="87"/>
      <c r="I1638" s="82"/>
      <c r="J1638" s="82"/>
      <c r="K1638" s="82"/>
      <c r="L1638" s="82"/>
      <c r="M1638" s="82"/>
      <c r="N1638" s="82"/>
      <c r="O1638" s="87"/>
      <c r="P1638" s="82"/>
      <c r="Q1638" s="82"/>
      <c r="R1638" s="82"/>
      <c r="S1638" s="82"/>
      <c r="T1638" s="82"/>
      <c r="U1638" s="82"/>
      <c r="V1638" s="87"/>
      <c r="W1638" s="82"/>
      <c r="X1638" s="82"/>
      <c r="Y1638" s="82"/>
      <c r="Z1638" s="82"/>
      <c r="AA1638" s="82"/>
      <c r="AB1638" s="82"/>
      <c r="AC1638" s="82"/>
      <c r="AD1638" s="82"/>
    </row>
    <row r="1639" spans="1:30" s="1005" customFormat="1">
      <c r="A1639" s="83"/>
      <c r="B1639" s="82"/>
      <c r="C1639" s="82"/>
      <c r="D1639" s="82"/>
      <c r="E1639" s="82"/>
      <c r="F1639" s="82"/>
      <c r="G1639" s="82"/>
      <c r="H1639" s="87"/>
      <c r="I1639" s="82"/>
      <c r="J1639" s="82"/>
      <c r="K1639" s="82"/>
      <c r="L1639" s="82"/>
      <c r="M1639" s="82"/>
      <c r="N1639" s="82"/>
      <c r="O1639" s="87"/>
      <c r="P1639" s="82"/>
      <c r="Q1639" s="82"/>
      <c r="R1639" s="82"/>
      <c r="S1639" s="82"/>
      <c r="T1639" s="82"/>
      <c r="U1639" s="82"/>
      <c r="V1639" s="87"/>
      <c r="W1639" s="82"/>
      <c r="X1639" s="82"/>
      <c r="Y1639" s="82"/>
      <c r="Z1639" s="82"/>
      <c r="AA1639" s="82"/>
      <c r="AB1639" s="82"/>
      <c r="AC1639" s="82"/>
      <c r="AD1639" s="82"/>
    </row>
    <row r="1640" spans="1:30" s="1005" customFormat="1">
      <c r="A1640" s="83"/>
      <c r="B1640" s="82"/>
      <c r="C1640" s="82"/>
      <c r="D1640" s="82"/>
      <c r="E1640" s="82"/>
      <c r="F1640" s="82"/>
      <c r="G1640" s="82"/>
      <c r="H1640" s="87"/>
      <c r="I1640" s="82"/>
      <c r="J1640" s="82"/>
      <c r="K1640" s="82"/>
      <c r="L1640" s="82"/>
      <c r="M1640" s="82"/>
      <c r="N1640" s="82"/>
      <c r="O1640" s="87"/>
      <c r="P1640" s="82"/>
      <c r="Q1640" s="82"/>
      <c r="R1640" s="82"/>
      <c r="S1640" s="82"/>
      <c r="T1640" s="82"/>
      <c r="U1640" s="82"/>
      <c r="V1640" s="87"/>
      <c r="W1640" s="82"/>
      <c r="X1640" s="82"/>
      <c r="Y1640" s="82"/>
      <c r="Z1640" s="82"/>
      <c r="AA1640" s="82"/>
      <c r="AB1640" s="82"/>
      <c r="AC1640" s="82"/>
      <c r="AD1640" s="82"/>
    </row>
    <row r="1641" spans="1:30" s="1005" customFormat="1">
      <c r="A1641" s="83"/>
      <c r="B1641" s="82"/>
      <c r="C1641" s="82"/>
      <c r="D1641" s="82"/>
      <c r="E1641" s="82"/>
      <c r="F1641" s="82"/>
      <c r="G1641" s="82"/>
      <c r="H1641" s="87"/>
      <c r="I1641" s="82"/>
      <c r="J1641" s="82"/>
      <c r="K1641" s="82"/>
      <c r="L1641" s="82"/>
      <c r="M1641" s="82"/>
      <c r="N1641" s="82"/>
      <c r="O1641" s="87"/>
      <c r="P1641" s="82"/>
      <c r="Q1641" s="82"/>
      <c r="R1641" s="82"/>
      <c r="S1641" s="82"/>
      <c r="T1641" s="82"/>
      <c r="U1641" s="82"/>
      <c r="V1641" s="87"/>
      <c r="W1641" s="82"/>
      <c r="X1641" s="82"/>
      <c r="Y1641" s="82"/>
      <c r="Z1641" s="82"/>
      <c r="AA1641" s="82"/>
      <c r="AB1641" s="82"/>
      <c r="AC1641" s="82"/>
      <c r="AD1641" s="82"/>
    </row>
    <row r="1642" spans="1:30" s="1005" customFormat="1">
      <c r="A1642" s="83"/>
      <c r="B1642" s="82"/>
      <c r="C1642" s="82"/>
      <c r="D1642" s="82"/>
      <c r="E1642" s="82"/>
      <c r="F1642" s="82"/>
      <c r="G1642" s="82"/>
      <c r="H1642" s="87"/>
      <c r="I1642" s="82"/>
      <c r="J1642" s="82"/>
      <c r="K1642" s="82"/>
      <c r="L1642" s="82"/>
      <c r="M1642" s="82"/>
      <c r="N1642" s="82"/>
      <c r="O1642" s="87"/>
      <c r="P1642" s="82"/>
      <c r="Q1642" s="82"/>
      <c r="R1642" s="82"/>
      <c r="S1642" s="82"/>
      <c r="T1642" s="82"/>
      <c r="U1642" s="82"/>
      <c r="V1642" s="87"/>
      <c r="W1642" s="82"/>
      <c r="X1642" s="82"/>
      <c r="Y1642" s="82"/>
      <c r="Z1642" s="82"/>
      <c r="AA1642" s="82"/>
      <c r="AB1642" s="82"/>
      <c r="AC1642" s="82"/>
      <c r="AD1642" s="82"/>
    </row>
    <row r="1643" spans="1:30" s="1005" customFormat="1">
      <c r="A1643" s="83"/>
      <c r="B1643" s="82"/>
      <c r="C1643" s="82"/>
      <c r="D1643" s="82"/>
      <c r="E1643" s="82"/>
      <c r="F1643" s="82"/>
      <c r="G1643" s="82"/>
      <c r="H1643" s="87"/>
      <c r="I1643" s="82"/>
      <c r="J1643" s="82"/>
      <c r="K1643" s="82"/>
      <c r="L1643" s="82"/>
      <c r="M1643" s="82"/>
      <c r="N1643" s="82"/>
      <c r="O1643" s="87"/>
      <c r="P1643" s="82"/>
      <c r="Q1643" s="82"/>
      <c r="R1643" s="82"/>
      <c r="S1643" s="82"/>
      <c r="T1643" s="82"/>
      <c r="U1643" s="82"/>
      <c r="V1643" s="87"/>
      <c r="W1643" s="82"/>
      <c r="X1643" s="82"/>
      <c r="Y1643" s="82"/>
      <c r="Z1643" s="82"/>
      <c r="AA1643" s="82"/>
      <c r="AB1643" s="82"/>
      <c r="AC1643" s="82"/>
      <c r="AD1643" s="82"/>
    </row>
    <row r="1644" spans="1:30" s="1005" customFormat="1">
      <c r="A1644" s="83"/>
      <c r="B1644" s="82"/>
      <c r="C1644" s="82"/>
      <c r="D1644" s="82"/>
      <c r="E1644" s="82"/>
      <c r="F1644" s="82"/>
      <c r="G1644" s="82"/>
      <c r="H1644" s="87"/>
      <c r="I1644" s="82"/>
      <c r="J1644" s="82"/>
      <c r="K1644" s="82"/>
      <c r="L1644" s="82"/>
      <c r="M1644" s="82"/>
      <c r="N1644" s="82"/>
      <c r="O1644" s="87"/>
      <c r="P1644" s="82"/>
      <c r="Q1644" s="82"/>
      <c r="R1644" s="82"/>
      <c r="S1644" s="82"/>
      <c r="T1644" s="82"/>
      <c r="U1644" s="82"/>
      <c r="V1644" s="87"/>
      <c r="W1644" s="82"/>
      <c r="X1644" s="82"/>
      <c r="Y1644" s="82"/>
      <c r="Z1644" s="82"/>
      <c r="AA1644" s="82"/>
      <c r="AB1644" s="82"/>
      <c r="AC1644" s="82"/>
      <c r="AD1644" s="82"/>
    </row>
    <row r="1645" spans="1:30" s="1005" customFormat="1">
      <c r="A1645" s="83"/>
      <c r="B1645" s="82"/>
      <c r="C1645" s="82"/>
      <c r="D1645" s="82"/>
      <c r="E1645" s="82"/>
      <c r="F1645" s="82"/>
      <c r="G1645" s="82"/>
      <c r="H1645" s="87"/>
      <c r="I1645" s="82"/>
      <c r="J1645" s="82"/>
      <c r="K1645" s="82"/>
      <c r="L1645" s="82"/>
      <c r="M1645" s="82"/>
      <c r="N1645" s="82"/>
      <c r="O1645" s="87"/>
      <c r="P1645" s="82"/>
      <c r="Q1645" s="82"/>
      <c r="R1645" s="82"/>
      <c r="S1645" s="82"/>
      <c r="T1645" s="82"/>
      <c r="U1645" s="82"/>
      <c r="V1645" s="87"/>
      <c r="W1645" s="82"/>
      <c r="X1645" s="82"/>
      <c r="Y1645" s="82"/>
      <c r="Z1645" s="82"/>
      <c r="AA1645" s="82"/>
      <c r="AB1645" s="82"/>
      <c r="AC1645" s="82"/>
      <c r="AD1645" s="82"/>
    </row>
    <row r="1646" spans="1:30" s="1005" customFormat="1">
      <c r="A1646" s="83"/>
      <c r="B1646" s="82"/>
      <c r="C1646" s="82"/>
      <c r="D1646" s="82"/>
      <c r="E1646" s="82"/>
      <c r="F1646" s="82"/>
      <c r="G1646" s="82"/>
      <c r="H1646" s="87"/>
      <c r="I1646" s="82"/>
      <c r="J1646" s="82"/>
      <c r="K1646" s="82"/>
      <c r="L1646" s="82"/>
      <c r="M1646" s="82"/>
      <c r="N1646" s="82"/>
      <c r="O1646" s="87"/>
      <c r="P1646" s="82"/>
      <c r="Q1646" s="82"/>
      <c r="R1646" s="82"/>
      <c r="S1646" s="82"/>
      <c r="T1646" s="82"/>
      <c r="U1646" s="82"/>
      <c r="V1646" s="87"/>
      <c r="W1646" s="82"/>
      <c r="X1646" s="82"/>
      <c r="Y1646" s="82"/>
      <c r="Z1646" s="82"/>
      <c r="AA1646" s="82"/>
      <c r="AB1646" s="82"/>
      <c r="AC1646" s="82"/>
      <c r="AD1646" s="82"/>
    </row>
    <row r="1647" spans="1:30" s="1005" customFormat="1">
      <c r="A1647" s="83"/>
      <c r="B1647" s="82"/>
      <c r="C1647" s="82"/>
      <c r="D1647" s="82"/>
      <c r="E1647" s="82"/>
      <c r="F1647" s="82"/>
      <c r="G1647" s="82"/>
      <c r="H1647" s="87"/>
      <c r="I1647" s="82"/>
      <c r="J1647" s="82"/>
      <c r="K1647" s="82"/>
      <c r="L1647" s="82"/>
      <c r="M1647" s="82"/>
      <c r="N1647" s="82"/>
      <c r="O1647" s="87"/>
      <c r="P1647" s="82"/>
      <c r="Q1647" s="82"/>
      <c r="R1647" s="82"/>
      <c r="S1647" s="82"/>
      <c r="T1647" s="82"/>
      <c r="U1647" s="82"/>
      <c r="V1647" s="87"/>
      <c r="W1647" s="82"/>
      <c r="X1647" s="82"/>
      <c r="Y1647" s="82"/>
      <c r="Z1647" s="82"/>
      <c r="AA1647" s="82"/>
      <c r="AB1647" s="82"/>
      <c r="AC1647" s="82"/>
      <c r="AD1647" s="82"/>
    </row>
    <row r="1648" spans="1:30" s="1005" customFormat="1">
      <c r="A1648" s="83"/>
      <c r="B1648" s="82"/>
      <c r="C1648" s="82"/>
      <c r="D1648" s="82"/>
      <c r="E1648" s="82"/>
      <c r="F1648" s="82"/>
      <c r="G1648" s="82"/>
      <c r="H1648" s="87"/>
      <c r="I1648" s="82"/>
      <c r="J1648" s="82"/>
      <c r="K1648" s="82"/>
      <c r="L1648" s="82"/>
      <c r="M1648" s="82"/>
      <c r="N1648" s="82"/>
      <c r="O1648" s="87"/>
      <c r="P1648" s="82"/>
      <c r="Q1648" s="82"/>
      <c r="R1648" s="82"/>
      <c r="S1648" s="82"/>
      <c r="T1648" s="82"/>
      <c r="U1648" s="82"/>
      <c r="V1648" s="87"/>
      <c r="W1648" s="82"/>
      <c r="X1648" s="82"/>
      <c r="Y1648" s="82"/>
      <c r="Z1648" s="82"/>
      <c r="AA1648" s="82"/>
      <c r="AB1648" s="82"/>
      <c r="AC1648" s="82"/>
      <c r="AD1648" s="82"/>
    </row>
    <row r="1649" spans="1:30" s="1005" customFormat="1">
      <c r="A1649" s="83"/>
      <c r="B1649" s="82"/>
      <c r="C1649" s="82"/>
      <c r="D1649" s="82"/>
      <c r="E1649" s="82"/>
      <c r="F1649" s="82"/>
      <c r="G1649" s="82"/>
      <c r="H1649" s="87"/>
      <c r="I1649" s="82"/>
      <c r="J1649" s="82"/>
      <c r="K1649" s="82"/>
      <c r="L1649" s="82"/>
      <c r="M1649" s="82"/>
      <c r="N1649" s="82"/>
      <c r="O1649" s="87"/>
      <c r="P1649" s="82"/>
      <c r="Q1649" s="82"/>
      <c r="R1649" s="82"/>
      <c r="S1649" s="82"/>
      <c r="T1649" s="82"/>
      <c r="U1649" s="82"/>
      <c r="V1649" s="87"/>
      <c r="W1649" s="82"/>
      <c r="X1649" s="82"/>
      <c r="Y1649" s="82"/>
      <c r="Z1649" s="82"/>
      <c r="AA1649" s="82"/>
      <c r="AB1649" s="82"/>
      <c r="AC1649" s="82"/>
      <c r="AD1649" s="82"/>
    </row>
    <row r="1650" spans="1:30" s="1005" customFormat="1">
      <c r="A1650" s="83"/>
      <c r="B1650" s="82"/>
      <c r="C1650" s="82"/>
      <c r="D1650" s="82"/>
      <c r="E1650" s="82"/>
      <c r="F1650" s="82"/>
      <c r="G1650" s="82"/>
      <c r="H1650" s="87"/>
      <c r="I1650" s="82"/>
      <c r="J1650" s="82"/>
      <c r="K1650" s="82"/>
      <c r="L1650" s="82"/>
      <c r="M1650" s="82"/>
      <c r="N1650" s="82"/>
      <c r="O1650" s="87"/>
      <c r="P1650" s="82"/>
      <c r="Q1650" s="82"/>
      <c r="R1650" s="82"/>
      <c r="S1650" s="82"/>
      <c r="T1650" s="82"/>
      <c r="U1650" s="82"/>
      <c r="V1650" s="87"/>
      <c r="W1650" s="82"/>
      <c r="X1650" s="82"/>
      <c r="Y1650" s="82"/>
      <c r="Z1650" s="82"/>
      <c r="AA1650" s="82"/>
      <c r="AB1650" s="82"/>
      <c r="AC1650" s="82"/>
      <c r="AD1650" s="82"/>
    </row>
    <row r="1651" spans="1:30" s="1005" customFormat="1">
      <c r="A1651" s="83"/>
      <c r="B1651" s="82"/>
      <c r="C1651" s="82"/>
      <c r="D1651" s="82"/>
      <c r="E1651" s="82"/>
      <c r="F1651" s="82"/>
      <c r="G1651" s="82"/>
      <c r="H1651" s="87"/>
      <c r="I1651" s="82"/>
      <c r="J1651" s="82"/>
      <c r="K1651" s="82"/>
      <c r="L1651" s="82"/>
      <c r="M1651" s="82"/>
      <c r="N1651" s="82"/>
      <c r="O1651" s="87"/>
      <c r="P1651" s="82"/>
      <c r="Q1651" s="82"/>
      <c r="R1651" s="82"/>
      <c r="S1651" s="82"/>
      <c r="T1651" s="82"/>
      <c r="U1651" s="82"/>
      <c r="V1651" s="87"/>
      <c r="W1651" s="82"/>
      <c r="X1651" s="82"/>
      <c r="Y1651" s="82"/>
      <c r="Z1651" s="82"/>
      <c r="AA1651" s="82"/>
      <c r="AB1651" s="82"/>
      <c r="AC1651" s="82"/>
      <c r="AD1651" s="82"/>
    </row>
    <row r="1652" spans="1:30" s="1005" customFormat="1">
      <c r="A1652" s="83"/>
      <c r="B1652" s="82"/>
      <c r="C1652" s="82"/>
      <c r="D1652" s="82"/>
      <c r="E1652" s="82"/>
      <c r="F1652" s="82"/>
      <c r="G1652" s="82"/>
      <c r="H1652" s="87"/>
      <c r="I1652" s="82"/>
      <c r="J1652" s="82"/>
      <c r="K1652" s="82"/>
      <c r="L1652" s="82"/>
      <c r="M1652" s="82"/>
      <c r="N1652" s="82"/>
      <c r="O1652" s="87"/>
      <c r="P1652" s="82"/>
      <c r="Q1652" s="82"/>
      <c r="R1652" s="82"/>
      <c r="S1652" s="82"/>
      <c r="T1652" s="82"/>
      <c r="U1652" s="82"/>
      <c r="V1652" s="87"/>
      <c r="W1652" s="82"/>
      <c r="X1652" s="82"/>
      <c r="Y1652" s="82"/>
      <c r="Z1652" s="82"/>
      <c r="AA1652" s="82"/>
      <c r="AB1652" s="82"/>
      <c r="AC1652" s="82"/>
      <c r="AD1652" s="82"/>
    </row>
    <row r="1653" spans="1:30" s="1005" customFormat="1">
      <c r="A1653" s="83"/>
      <c r="B1653" s="82"/>
      <c r="C1653" s="82"/>
      <c r="D1653" s="82"/>
      <c r="E1653" s="82"/>
      <c r="F1653" s="82"/>
      <c r="G1653" s="82"/>
      <c r="H1653" s="87"/>
      <c r="I1653" s="82"/>
      <c r="J1653" s="82"/>
      <c r="K1653" s="82"/>
      <c r="L1653" s="82"/>
      <c r="M1653" s="82"/>
      <c r="N1653" s="82"/>
      <c r="O1653" s="87"/>
      <c r="P1653" s="82"/>
      <c r="Q1653" s="82"/>
      <c r="R1653" s="82"/>
      <c r="S1653" s="82"/>
      <c r="T1653" s="82"/>
      <c r="U1653" s="82"/>
      <c r="V1653" s="87"/>
      <c r="W1653" s="82"/>
      <c r="X1653" s="82"/>
      <c r="Y1653" s="82"/>
      <c r="Z1653" s="82"/>
      <c r="AA1653" s="82"/>
      <c r="AB1653" s="82"/>
      <c r="AC1653" s="82"/>
      <c r="AD1653" s="82"/>
    </row>
    <row r="1654" spans="1:30" s="1005" customFormat="1">
      <c r="A1654" s="83"/>
      <c r="B1654" s="82"/>
      <c r="C1654" s="82"/>
      <c r="D1654" s="82"/>
      <c r="E1654" s="82"/>
      <c r="F1654" s="82"/>
      <c r="G1654" s="82"/>
      <c r="H1654" s="87"/>
      <c r="I1654" s="82"/>
      <c r="J1654" s="82"/>
      <c r="K1654" s="82"/>
      <c r="L1654" s="82"/>
      <c r="M1654" s="82"/>
      <c r="N1654" s="82"/>
      <c r="O1654" s="87"/>
      <c r="P1654" s="82"/>
      <c r="Q1654" s="82"/>
      <c r="R1654" s="82"/>
      <c r="S1654" s="82"/>
      <c r="T1654" s="82"/>
      <c r="U1654" s="82"/>
      <c r="V1654" s="87"/>
      <c r="W1654" s="82"/>
      <c r="X1654" s="82"/>
      <c r="Y1654" s="82"/>
      <c r="Z1654" s="82"/>
      <c r="AA1654" s="82"/>
      <c r="AB1654" s="82"/>
      <c r="AC1654" s="82"/>
      <c r="AD1654" s="82"/>
    </row>
    <row r="1655" spans="1:30" s="1005" customFormat="1">
      <c r="A1655" s="83"/>
      <c r="B1655" s="82"/>
      <c r="C1655" s="82"/>
      <c r="D1655" s="82"/>
      <c r="E1655" s="82"/>
      <c r="F1655" s="82"/>
      <c r="G1655" s="82"/>
      <c r="H1655" s="87"/>
      <c r="I1655" s="82"/>
      <c r="J1655" s="82"/>
      <c r="K1655" s="82"/>
      <c r="L1655" s="82"/>
      <c r="M1655" s="82"/>
      <c r="N1655" s="82"/>
      <c r="O1655" s="87"/>
      <c r="P1655" s="82"/>
      <c r="Q1655" s="82"/>
      <c r="R1655" s="82"/>
      <c r="S1655" s="82"/>
      <c r="T1655" s="82"/>
      <c r="U1655" s="82"/>
      <c r="V1655" s="87"/>
      <c r="W1655" s="82"/>
      <c r="X1655" s="82"/>
      <c r="Y1655" s="82"/>
      <c r="Z1655" s="82"/>
      <c r="AA1655" s="82"/>
      <c r="AB1655" s="82"/>
      <c r="AC1655" s="82"/>
      <c r="AD1655" s="82"/>
    </row>
    <row r="1656" spans="1:30" s="1005" customFormat="1">
      <c r="A1656" s="83"/>
      <c r="B1656" s="82"/>
      <c r="C1656" s="82"/>
      <c r="D1656" s="82"/>
      <c r="E1656" s="82"/>
      <c r="F1656" s="82"/>
      <c r="G1656" s="82"/>
      <c r="H1656" s="87"/>
      <c r="I1656" s="82"/>
      <c r="J1656" s="82"/>
      <c r="K1656" s="82"/>
      <c r="L1656" s="82"/>
      <c r="M1656" s="82"/>
      <c r="N1656" s="82"/>
      <c r="O1656" s="87"/>
      <c r="P1656" s="82"/>
      <c r="Q1656" s="82"/>
      <c r="R1656" s="82"/>
      <c r="S1656" s="82"/>
      <c r="T1656" s="82"/>
      <c r="U1656" s="82"/>
      <c r="V1656" s="87"/>
      <c r="W1656" s="82"/>
      <c r="X1656" s="82"/>
      <c r="Y1656" s="82"/>
      <c r="Z1656" s="82"/>
      <c r="AA1656" s="82"/>
      <c r="AB1656" s="82"/>
      <c r="AC1656" s="82"/>
      <c r="AD1656" s="82"/>
    </row>
    <row r="1657" spans="1:30" s="1005" customFormat="1">
      <c r="A1657" s="83"/>
      <c r="B1657" s="82"/>
      <c r="C1657" s="82"/>
      <c r="D1657" s="82"/>
      <c r="E1657" s="82"/>
      <c r="F1657" s="82"/>
      <c r="G1657" s="82"/>
      <c r="H1657" s="87"/>
      <c r="I1657" s="82"/>
      <c r="J1657" s="82"/>
      <c r="K1657" s="82"/>
      <c r="L1657" s="82"/>
      <c r="M1657" s="82"/>
      <c r="N1657" s="82"/>
      <c r="O1657" s="87"/>
      <c r="P1657" s="82"/>
      <c r="Q1657" s="82"/>
      <c r="R1657" s="82"/>
      <c r="S1657" s="82"/>
      <c r="T1657" s="82"/>
      <c r="U1657" s="82"/>
      <c r="V1657" s="87"/>
      <c r="W1657" s="82"/>
      <c r="X1657" s="82"/>
      <c r="Y1657" s="82"/>
      <c r="Z1657" s="82"/>
      <c r="AA1657" s="82"/>
      <c r="AB1657" s="82"/>
      <c r="AC1657" s="82"/>
      <c r="AD1657" s="82"/>
    </row>
    <row r="1658" spans="1:30" s="1005" customFormat="1">
      <c r="A1658" s="83"/>
      <c r="B1658" s="82"/>
      <c r="C1658" s="82"/>
      <c r="D1658" s="82"/>
      <c r="E1658" s="82"/>
      <c r="F1658" s="82"/>
      <c r="G1658" s="82"/>
      <c r="H1658" s="87"/>
      <c r="I1658" s="82"/>
      <c r="J1658" s="82"/>
      <c r="K1658" s="82"/>
      <c r="L1658" s="82"/>
      <c r="M1658" s="82"/>
      <c r="N1658" s="82"/>
      <c r="O1658" s="87"/>
      <c r="P1658" s="82"/>
      <c r="Q1658" s="82"/>
      <c r="R1658" s="82"/>
      <c r="S1658" s="82"/>
      <c r="T1658" s="82"/>
      <c r="U1658" s="82"/>
      <c r="V1658" s="87"/>
      <c r="W1658" s="82"/>
      <c r="X1658" s="82"/>
      <c r="Y1658" s="82"/>
      <c r="Z1658" s="82"/>
      <c r="AA1658" s="82"/>
      <c r="AB1658" s="82"/>
      <c r="AC1658" s="82"/>
      <c r="AD1658" s="82"/>
    </row>
    <row r="1659" spans="1:30" s="1005" customFormat="1">
      <c r="A1659" s="83"/>
      <c r="B1659" s="82"/>
      <c r="C1659" s="82"/>
      <c r="D1659" s="82"/>
      <c r="E1659" s="82"/>
      <c r="F1659" s="82"/>
      <c r="G1659" s="82"/>
      <c r="H1659" s="87"/>
      <c r="I1659" s="82"/>
      <c r="J1659" s="82"/>
      <c r="K1659" s="82"/>
      <c r="L1659" s="82"/>
      <c r="M1659" s="82"/>
      <c r="N1659" s="82"/>
      <c r="O1659" s="87"/>
      <c r="P1659" s="82"/>
      <c r="Q1659" s="82"/>
      <c r="R1659" s="82"/>
      <c r="S1659" s="82"/>
      <c r="T1659" s="82"/>
      <c r="U1659" s="82"/>
      <c r="V1659" s="87"/>
      <c r="W1659" s="82"/>
      <c r="X1659" s="82"/>
      <c r="Y1659" s="82"/>
      <c r="Z1659" s="82"/>
      <c r="AA1659" s="82"/>
      <c r="AB1659" s="82"/>
      <c r="AC1659" s="82"/>
      <c r="AD1659" s="82"/>
    </row>
    <row r="1660" spans="1:30" s="1005" customFormat="1">
      <c r="A1660" s="83"/>
      <c r="B1660" s="82"/>
      <c r="C1660" s="82"/>
      <c r="D1660" s="82"/>
      <c r="E1660" s="82"/>
      <c r="F1660" s="82"/>
      <c r="G1660" s="82"/>
      <c r="H1660" s="87"/>
      <c r="I1660" s="82"/>
      <c r="J1660" s="82"/>
      <c r="K1660" s="82"/>
      <c r="L1660" s="82"/>
      <c r="M1660" s="82"/>
      <c r="N1660" s="82"/>
      <c r="O1660" s="87"/>
      <c r="P1660" s="82"/>
      <c r="Q1660" s="82"/>
      <c r="R1660" s="82"/>
      <c r="S1660" s="82"/>
      <c r="T1660" s="82"/>
      <c r="U1660" s="82"/>
      <c r="V1660" s="87"/>
      <c r="W1660" s="82"/>
      <c r="X1660" s="82"/>
      <c r="Y1660" s="82"/>
      <c r="Z1660" s="82"/>
      <c r="AA1660" s="82"/>
      <c r="AB1660" s="82"/>
      <c r="AC1660" s="82"/>
      <c r="AD1660" s="82"/>
    </row>
    <row r="1661" spans="1:30" s="1005" customFormat="1">
      <c r="A1661" s="83"/>
      <c r="B1661" s="82"/>
      <c r="C1661" s="82"/>
      <c r="D1661" s="82"/>
      <c r="E1661" s="82"/>
      <c r="F1661" s="82"/>
      <c r="G1661" s="82"/>
      <c r="H1661" s="87"/>
      <c r="I1661" s="82"/>
      <c r="J1661" s="82"/>
      <c r="K1661" s="82"/>
      <c r="L1661" s="82"/>
      <c r="M1661" s="82"/>
      <c r="N1661" s="82"/>
      <c r="O1661" s="87"/>
      <c r="P1661" s="82"/>
      <c r="Q1661" s="82"/>
      <c r="R1661" s="82"/>
      <c r="S1661" s="82"/>
      <c r="T1661" s="82"/>
      <c r="U1661" s="82"/>
      <c r="V1661" s="87"/>
      <c r="W1661" s="82"/>
      <c r="X1661" s="82"/>
      <c r="Y1661" s="82"/>
      <c r="Z1661" s="82"/>
      <c r="AA1661" s="82"/>
      <c r="AB1661" s="82"/>
      <c r="AC1661" s="82"/>
      <c r="AD1661" s="82"/>
    </row>
    <row r="1662" spans="1:30" s="1005" customFormat="1">
      <c r="A1662" s="83"/>
      <c r="B1662" s="82"/>
      <c r="C1662" s="82"/>
      <c r="D1662" s="82"/>
      <c r="E1662" s="82"/>
      <c r="F1662" s="82"/>
      <c r="G1662" s="82"/>
      <c r="H1662" s="87"/>
      <c r="I1662" s="82"/>
      <c r="J1662" s="82"/>
      <c r="K1662" s="82"/>
      <c r="L1662" s="82"/>
      <c r="M1662" s="82"/>
      <c r="N1662" s="82"/>
      <c r="O1662" s="87"/>
      <c r="P1662" s="82"/>
      <c r="Q1662" s="82"/>
      <c r="R1662" s="82"/>
      <c r="S1662" s="82"/>
      <c r="T1662" s="82"/>
      <c r="U1662" s="82"/>
      <c r="V1662" s="87"/>
      <c r="W1662" s="82"/>
      <c r="X1662" s="82"/>
      <c r="Y1662" s="82"/>
      <c r="Z1662" s="82"/>
      <c r="AA1662" s="82"/>
      <c r="AB1662" s="82"/>
      <c r="AC1662" s="82"/>
      <c r="AD1662" s="82"/>
    </row>
    <row r="1663" spans="1:30" s="1005" customFormat="1">
      <c r="A1663" s="83"/>
      <c r="B1663" s="82"/>
      <c r="C1663" s="82"/>
      <c r="D1663" s="82"/>
      <c r="E1663" s="82"/>
      <c r="F1663" s="82"/>
      <c r="G1663" s="82"/>
      <c r="H1663" s="87"/>
      <c r="I1663" s="82"/>
      <c r="J1663" s="82"/>
      <c r="K1663" s="82"/>
      <c r="L1663" s="82"/>
      <c r="M1663" s="82"/>
      <c r="N1663" s="82"/>
      <c r="O1663" s="87"/>
      <c r="P1663" s="82"/>
      <c r="Q1663" s="82"/>
      <c r="R1663" s="82"/>
      <c r="S1663" s="82"/>
      <c r="T1663" s="82"/>
      <c r="U1663" s="82"/>
      <c r="V1663" s="87"/>
      <c r="W1663" s="82"/>
      <c r="X1663" s="82"/>
      <c r="Y1663" s="82"/>
      <c r="Z1663" s="82"/>
      <c r="AA1663" s="82"/>
      <c r="AB1663" s="82"/>
      <c r="AC1663" s="82"/>
      <c r="AD1663" s="82"/>
    </row>
    <row r="1664" spans="1:30" s="1005" customFormat="1">
      <c r="A1664" s="83"/>
      <c r="B1664" s="82"/>
      <c r="C1664" s="82"/>
      <c r="D1664" s="82"/>
      <c r="E1664" s="82"/>
      <c r="F1664" s="82"/>
      <c r="G1664" s="82"/>
      <c r="H1664" s="87"/>
      <c r="I1664" s="82"/>
      <c r="J1664" s="82"/>
      <c r="K1664" s="82"/>
      <c r="L1664" s="82"/>
      <c r="M1664" s="82"/>
      <c r="N1664" s="82"/>
      <c r="O1664" s="87"/>
      <c r="P1664" s="82"/>
      <c r="Q1664" s="82"/>
      <c r="R1664" s="82"/>
      <c r="S1664" s="82"/>
      <c r="T1664" s="82"/>
      <c r="U1664" s="82"/>
      <c r="V1664" s="87"/>
      <c r="W1664" s="82"/>
      <c r="X1664" s="82"/>
      <c r="Y1664" s="82"/>
      <c r="Z1664" s="82"/>
      <c r="AA1664" s="82"/>
      <c r="AB1664" s="82"/>
      <c r="AC1664" s="82"/>
      <c r="AD1664" s="82"/>
    </row>
    <row r="1665" spans="1:30" s="1005" customFormat="1">
      <c r="A1665" s="83"/>
      <c r="B1665" s="82"/>
      <c r="C1665" s="82"/>
      <c r="D1665" s="82"/>
      <c r="E1665" s="82"/>
      <c r="F1665" s="82"/>
      <c r="G1665" s="82"/>
      <c r="H1665" s="87"/>
      <c r="I1665" s="82"/>
      <c r="J1665" s="82"/>
      <c r="K1665" s="82"/>
      <c r="L1665" s="82"/>
      <c r="M1665" s="82"/>
      <c r="N1665" s="82"/>
      <c r="O1665" s="87"/>
      <c r="P1665" s="82"/>
      <c r="Q1665" s="82"/>
      <c r="R1665" s="82"/>
      <c r="S1665" s="82"/>
      <c r="T1665" s="82"/>
      <c r="U1665" s="82"/>
      <c r="V1665" s="87"/>
      <c r="W1665" s="82"/>
      <c r="X1665" s="82"/>
      <c r="Y1665" s="82"/>
      <c r="Z1665" s="82"/>
      <c r="AA1665" s="82"/>
      <c r="AB1665" s="82"/>
      <c r="AC1665" s="82"/>
      <c r="AD1665" s="82"/>
    </row>
    <row r="1666" spans="1:30" s="1005" customFormat="1">
      <c r="A1666" s="83"/>
      <c r="B1666" s="82"/>
      <c r="C1666" s="82"/>
      <c r="D1666" s="82"/>
      <c r="E1666" s="82"/>
      <c r="F1666" s="82"/>
      <c r="G1666" s="82"/>
      <c r="H1666" s="87"/>
      <c r="I1666" s="82"/>
      <c r="J1666" s="82"/>
      <c r="K1666" s="82"/>
      <c r="L1666" s="82"/>
      <c r="M1666" s="82"/>
      <c r="N1666" s="82"/>
      <c r="O1666" s="87"/>
      <c r="P1666" s="82"/>
      <c r="Q1666" s="82"/>
      <c r="R1666" s="82"/>
      <c r="S1666" s="82"/>
      <c r="T1666" s="82"/>
      <c r="U1666" s="82"/>
      <c r="V1666" s="87"/>
      <c r="W1666" s="82"/>
      <c r="X1666" s="82"/>
      <c r="Y1666" s="82"/>
      <c r="Z1666" s="82"/>
      <c r="AA1666" s="82"/>
      <c r="AB1666" s="82"/>
      <c r="AC1666" s="82"/>
      <c r="AD1666" s="82"/>
    </row>
    <row r="1667" spans="1:30" s="1005" customFormat="1">
      <c r="A1667" s="83"/>
      <c r="B1667" s="82"/>
      <c r="C1667" s="82"/>
      <c r="D1667" s="82"/>
      <c r="E1667" s="82"/>
      <c r="F1667" s="82"/>
      <c r="G1667" s="82"/>
      <c r="H1667" s="87"/>
      <c r="I1667" s="82"/>
      <c r="J1667" s="82"/>
      <c r="K1667" s="82"/>
      <c r="L1667" s="82"/>
      <c r="M1667" s="82"/>
      <c r="N1667" s="82"/>
      <c r="O1667" s="87"/>
      <c r="P1667" s="82"/>
      <c r="Q1667" s="82"/>
      <c r="R1667" s="82"/>
      <c r="S1667" s="82"/>
      <c r="T1667" s="82"/>
      <c r="U1667" s="82"/>
      <c r="V1667" s="87"/>
      <c r="W1667" s="82"/>
      <c r="X1667" s="82"/>
      <c r="Y1667" s="82"/>
      <c r="Z1667" s="82"/>
      <c r="AA1667" s="82"/>
      <c r="AB1667" s="82"/>
      <c r="AC1667" s="82"/>
      <c r="AD1667" s="82"/>
    </row>
    <row r="1668" spans="1:30" s="1005" customFormat="1">
      <c r="A1668" s="83"/>
      <c r="B1668" s="82"/>
      <c r="C1668" s="82"/>
      <c r="D1668" s="82"/>
      <c r="E1668" s="82"/>
      <c r="F1668" s="82"/>
      <c r="G1668" s="82"/>
      <c r="H1668" s="87"/>
      <c r="I1668" s="82"/>
      <c r="J1668" s="82"/>
      <c r="K1668" s="82"/>
      <c r="L1668" s="82"/>
      <c r="M1668" s="82"/>
      <c r="N1668" s="82"/>
      <c r="O1668" s="87"/>
      <c r="P1668" s="82"/>
      <c r="Q1668" s="82"/>
      <c r="R1668" s="82"/>
      <c r="S1668" s="82"/>
      <c r="T1668" s="82"/>
      <c r="U1668" s="82"/>
      <c r="V1668" s="87"/>
      <c r="W1668" s="82"/>
      <c r="X1668" s="82"/>
      <c r="Y1668" s="82"/>
      <c r="Z1668" s="82"/>
      <c r="AA1668" s="82"/>
      <c r="AB1668" s="82"/>
      <c r="AC1668" s="82"/>
      <c r="AD1668" s="82"/>
    </row>
    <row r="1669" spans="1:30" s="1005" customFormat="1">
      <c r="A1669" s="83"/>
      <c r="B1669" s="82"/>
      <c r="C1669" s="82"/>
      <c r="D1669" s="82"/>
      <c r="E1669" s="82"/>
      <c r="F1669" s="82"/>
      <c r="G1669" s="82"/>
      <c r="H1669" s="87"/>
      <c r="I1669" s="82"/>
      <c r="J1669" s="82"/>
      <c r="K1669" s="82"/>
      <c r="L1669" s="82"/>
      <c r="M1669" s="82"/>
      <c r="N1669" s="82"/>
      <c r="O1669" s="87"/>
      <c r="P1669" s="82"/>
      <c r="Q1669" s="82"/>
      <c r="R1669" s="82"/>
      <c r="S1669" s="82"/>
      <c r="T1669" s="82"/>
      <c r="U1669" s="82"/>
      <c r="V1669" s="87"/>
      <c r="W1669" s="82"/>
      <c r="X1669" s="82"/>
      <c r="Y1669" s="82"/>
      <c r="Z1669" s="82"/>
      <c r="AA1669" s="82"/>
      <c r="AB1669" s="82"/>
      <c r="AC1669" s="82"/>
      <c r="AD1669" s="82"/>
    </row>
    <row r="1670" spans="1:30" s="1005" customFormat="1">
      <c r="A1670" s="83"/>
      <c r="B1670" s="82"/>
      <c r="C1670" s="82"/>
      <c r="D1670" s="82"/>
      <c r="E1670" s="82"/>
      <c r="F1670" s="82"/>
      <c r="G1670" s="82"/>
      <c r="H1670" s="87"/>
      <c r="I1670" s="82"/>
      <c r="J1670" s="82"/>
      <c r="K1670" s="82"/>
      <c r="L1670" s="82"/>
      <c r="M1670" s="82"/>
      <c r="N1670" s="82"/>
      <c r="O1670" s="87"/>
      <c r="P1670" s="82"/>
      <c r="Q1670" s="82"/>
      <c r="R1670" s="82"/>
      <c r="S1670" s="82"/>
      <c r="T1670" s="82"/>
      <c r="U1670" s="82"/>
      <c r="V1670" s="87"/>
      <c r="W1670" s="82"/>
      <c r="X1670" s="82"/>
      <c r="Y1670" s="82"/>
      <c r="Z1670" s="82"/>
      <c r="AA1670" s="82"/>
      <c r="AB1670" s="82"/>
      <c r="AC1670" s="82"/>
      <c r="AD1670" s="82"/>
    </row>
    <row r="1671" spans="1:30" s="1005" customFormat="1">
      <c r="A1671" s="83"/>
      <c r="B1671" s="82"/>
      <c r="C1671" s="82"/>
      <c r="D1671" s="82"/>
      <c r="E1671" s="82"/>
      <c r="F1671" s="82"/>
      <c r="G1671" s="82"/>
      <c r="H1671" s="87"/>
      <c r="I1671" s="82"/>
      <c r="J1671" s="82"/>
      <c r="K1671" s="82"/>
      <c r="L1671" s="82"/>
      <c r="M1671" s="82"/>
      <c r="N1671" s="82"/>
      <c r="O1671" s="87"/>
      <c r="P1671" s="82"/>
      <c r="Q1671" s="82"/>
      <c r="R1671" s="82"/>
      <c r="S1671" s="82"/>
      <c r="T1671" s="82"/>
      <c r="U1671" s="82"/>
      <c r="V1671" s="87"/>
      <c r="W1671" s="82"/>
      <c r="X1671" s="82"/>
      <c r="Y1671" s="82"/>
      <c r="Z1671" s="82"/>
      <c r="AA1671" s="82"/>
      <c r="AB1671" s="82"/>
      <c r="AC1671" s="82"/>
      <c r="AD1671" s="82"/>
    </row>
    <row r="1672" spans="1:30" s="1005" customFormat="1">
      <c r="A1672" s="83"/>
      <c r="B1672" s="82"/>
      <c r="C1672" s="82"/>
      <c r="D1672" s="82"/>
      <c r="E1672" s="82"/>
      <c r="F1672" s="82"/>
      <c r="G1672" s="82"/>
      <c r="H1672" s="87"/>
      <c r="I1672" s="82"/>
      <c r="J1672" s="82"/>
      <c r="K1672" s="82"/>
      <c r="L1672" s="82"/>
      <c r="M1672" s="82"/>
      <c r="N1672" s="82"/>
      <c r="O1672" s="87"/>
      <c r="P1672" s="82"/>
      <c r="Q1672" s="82"/>
      <c r="R1672" s="82"/>
      <c r="S1672" s="82"/>
      <c r="T1672" s="82"/>
      <c r="U1672" s="82"/>
      <c r="V1672" s="87"/>
      <c r="W1672" s="82"/>
      <c r="X1672" s="82"/>
      <c r="Y1672" s="82"/>
      <c r="Z1672" s="82"/>
      <c r="AA1672" s="82"/>
      <c r="AB1672" s="82"/>
      <c r="AC1672" s="82"/>
      <c r="AD1672" s="82"/>
    </row>
    <row r="1673" spans="1:30" s="1005" customFormat="1">
      <c r="A1673" s="83"/>
      <c r="B1673" s="82"/>
      <c r="C1673" s="82"/>
      <c r="D1673" s="82"/>
      <c r="E1673" s="82"/>
      <c r="F1673" s="82"/>
      <c r="G1673" s="82"/>
      <c r="H1673" s="87"/>
      <c r="I1673" s="82"/>
      <c r="J1673" s="82"/>
      <c r="K1673" s="82"/>
      <c r="L1673" s="82"/>
      <c r="M1673" s="82"/>
      <c r="N1673" s="82"/>
      <c r="O1673" s="87"/>
      <c r="P1673" s="82"/>
      <c r="Q1673" s="82"/>
      <c r="R1673" s="82"/>
      <c r="S1673" s="82"/>
      <c r="T1673" s="82"/>
      <c r="U1673" s="82"/>
      <c r="V1673" s="87"/>
      <c r="W1673" s="82"/>
      <c r="X1673" s="82"/>
      <c r="Y1673" s="82"/>
      <c r="Z1673" s="82"/>
      <c r="AA1673" s="82"/>
      <c r="AB1673" s="82"/>
      <c r="AC1673" s="82"/>
      <c r="AD1673" s="82"/>
    </row>
    <row r="1674" spans="1:30" s="1005" customFormat="1">
      <c r="A1674" s="83"/>
      <c r="B1674" s="82"/>
      <c r="C1674" s="82"/>
      <c r="D1674" s="82"/>
      <c r="E1674" s="82"/>
      <c r="F1674" s="82"/>
      <c r="G1674" s="82"/>
      <c r="H1674" s="87"/>
      <c r="I1674" s="82"/>
      <c r="J1674" s="82"/>
      <c r="K1674" s="82"/>
      <c r="L1674" s="82"/>
      <c r="M1674" s="82"/>
      <c r="N1674" s="82"/>
      <c r="O1674" s="87"/>
      <c r="P1674" s="82"/>
      <c r="Q1674" s="82"/>
      <c r="R1674" s="82"/>
      <c r="S1674" s="82"/>
      <c r="T1674" s="82"/>
      <c r="U1674" s="82"/>
      <c r="V1674" s="87"/>
      <c r="W1674" s="82"/>
      <c r="X1674" s="82"/>
      <c r="Y1674" s="82"/>
      <c r="Z1674" s="82"/>
      <c r="AA1674" s="82"/>
      <c r="AB1674" s="82"/>
      <c r="AC1674" s="82"/>
      <c r="AD1674" s="82"/>
    </row>
    <row r="1675" spans="1:30" s="1005" customFormat="1">
      <c r="A1675" s="83"/>
      <c r="B1675" s="82"/>
      <c r="C1675" s="82"/>
      <c r="D1675" s="82"/>
      <c r="E1675" s="82"/>
      <c r="F1675" s="82"/>
      <c r="G1675" s="82"/>
      <c r="H1675" s="87"/>
      <c r="I1675" s="82"/>
      <c r="J1675" s="82"/>
      <c r="K1675" s="82"/>
      <c r="L1675" s="82"/>
      <c r="M1675" s="82"/>
      <c r="N1675" s="82"/>
      <c r="O1675" s="87"/>
      <c r="P1675" s="82"/>
      <c r="Q1675" s="82"/>
      <c r="R1675" s="82"/>
      <c r="S1675" s="82"/>
      <c r="T1675" s="82"/>
      <c r="U1675" s="82"/>
      <c r="V1675" s="87"/>
      <c r="W1675" s="82"/>
      <c r="X1675" s="82"/>
      <c r="Y1675" s="82"/>
      <c r="Z1675" s="82"/>
      <c r="AA1675" s="82"/>
      <c r="AB1675" s="82"/>
      <c r="AC1675" s="82"/>
      <c r="AD1675" s="82"/>
    </row>
    <row r="1676" spans="1:30" s="1005" customFormat="1">
      <c r="A1676" s="83"/>
      <c r="B1676" s="82"/>
      <c r="C1676" s="82"/>
      <c r="D1676" s="82"/>
      <c r="E1676" s="82"/>
      <c r="F1676" s="82"/>
      <c r="G1676" s="82"/>
      <c r="H1676" s="87"/>
      <c r="I1676" s="82"/>
      <c r="J1676" s="82"/>
      <c r="K1676" s="82"/>
      <c r="L1676" s="82"/>
      <c r="M1676" s="82"/>
      <c r="N1676" s="82"/>
      <c r="O1676" s="87"/>
      <c r="P1676" s="82"/>
      <c r="Q1676" s="82"/>
      <c r="R1676" s="82"/>
      <c r="S1676" s="82"/>
      <c r="T1676" s="82"/>
      <c r="U1676" s="82"/>
      <c r="V1676" s="87"/>
      <c r="W1676" s="82"/>
      <c r="X1676" s="82"/>
      <c r="Y1676" s="82"/>
      <c r="Z1676" s="82"/>
      <c r="AA1676" s="82"/>
      <c r="AB1676" s="82"/>
      <c r="AC1676" s="82"/>
      <c r="AD1676" s="82"/>
    </row>
    <row r="1677" spans="1:30" s="1005" customFormat="1">
      <c r="A1677" s="83"/>
      <c r="B1677" s="82"/>
      <c r="C1677" s="82"/>
      <c r="D1677" s="82"/>
      <c r="E1677" s="82"/>
      <c r="F1677" s="82"/>
      <c r="G1677" s="82"/>
      <c r="H1677" s="87"/>
      <c r="I1677" s="82"/>
      <c r="J1677" s="82"/>
      <c r="K1677" s="82"/>
      <c r="L1677" s="82"/>
      <c r="M1677" s="82"/>
      <c r="N1677" s="82"/>
      <c r="O1677" s="87"/>
      <c r="P1677" s="82"/>
      <c r="Q1677" s="82"/>
      <c r="R1677" s="82"/>
      <c r="S1677" s="82"/>
      <c r="T1677" s="82"/>
      <c r="U1677" s="82"/>
      <c r="V1677" s="87"/>
      <c r="W1677" s="82"/>
      <c r="X1677" s="82"/>
      <c r="Y1677" s="82"/>
      <c r="Z1677" s="82"/>
      <c r="AA1677" s="82"/>
      <c r="AB1677" s="82"/>
      <c r="AC1677" s="82"/>
      <c r="AD1677" s="82"/>
    </row>
    <row r="1678" spans="1:30" s="1005" customFormat="1">
      <c r="A1678" s="83"/>
      <c r="B1678" s="82"/>
      <c r="C1678" s="82"/>
      <c r="D1678" s="82"/>
      <c r="E1678" s="82"/>
      <c r="F1678" s="82"/>
      <c r="G1678" s="82"/>
      <c r="H1678" s="87"/>
      <c r="I1678" s="82"/>
      <c r="J1678" s="82"/>
      <c r="K1678" s="82"/>
      <c r="L1678" s="82"/>
      <c r="M1678" s="82"/>
      <c r="N1678" s="82"/>
      <c r="O1678" s="87"/>
      <c r="P1678" s="82"/>
      <c r="Q1678" s="82"/>
      <c r="R1678" s="82"/>
      <c r="S1678" s="82"/>
      <c r="T1678" s="82"/>
      <c r="U1678" s="82"/>
      <c r="V1678" s="87"/>
      <c r="W1678" s="82"/>
      <c r="X1678" s="82"/>
      <c r="Y1678" s="82"/>
      <c r="Z1678" s="82"/>
      <c r="AA1678" s="82"/>
      <c r="AB1678" s="82"/>
      <c r="AC1678" s="82"/>
      <c r="AD1678" s="82"/>
    </row>
    <row r="1679" spans="1:30" s="1005" customFormat="1">
      <c r="A1679" s="83"/>
      <c r="B1679" s="82"/>
      <c r="C1679" s="82"/>
      <c r="D1679" s="82"/>
      <c r="E1679" s="82"/>
      <c r="F1679" s="82"/>
      <c r="G1679" s="82"/>
      <c r="H1679" s="87"/>
      <c r="I1679" s="82"/>
      <c r="J1679" s="82"/>
      <c r="K1679" s="82"/>
      <c r="L1679" s="82"/>
      <c r="M1679" s="82"/>
      <c r="N1679" s="82"/>
      <c r="O1679" s="87"/>
      <c r="P1679" s="82"/>
      <c r="Q1679" s="82"/>
      <c r="R1679" s="82"/>
      <c r="S1679" s="82"/>
      <c r="T1679" s="82"/>
      <c r="U1679" s="82"/>
      <c r="V1679" s="87"/>
      <c r="W1679" s="82"/>
      <c r="X1679" s="82"/>
      <c r="Y1679" s="82"/>
      <c r="Z1679" s="82"/>
      <c r="AA1679" s="82"/>
      <c r="AB1679" s="82"/>
      <c r="AC1679" s="82"/>
      <c r="AD1679" s="82"/>
    </row>
    <row r="1680" spans="1:30" s="1005" customFormat="1">
      <c r="A1680" s="83"/>
      <c r="B1680" s="82"/>
      <c r="C1680" s="82"/>
      <c r="D1680" s="82"/>
      <c r="E1680" s="82"/>
      <c r="F1680" s="82"/>
      <c r="G1680" s="82"/>
      <c r="H1680" s="87"/>
      <c r="I1680" s="82"/>
      <c r="J1680" s="82"/>
      <c r="K1680" s="82"/>
      <c r="L1680" s="82"/>
      <c r="M1680" s="82"/>
      <c r="N1680" s="82"/>
      <c r="O1680" s="87"/>
      <c r="P1680" s="82"/>
      <c r="Q1680" s="82"/>
      <c r="R1680" s="82"/>
      <c r="S1680" s="82"/>
      <c r="T1680" s="82"/>
      <c r="U1680" s="82"/>
      <c r="V1680" s="87"/>
      <c r="W1680" s="82"/>
      <c r="X1680" s="82"/>
      <c r="Y1680" s="82"/>
      <c r="Z1680" s="82"/>
      <c r="AA1680" s="82"/>
      <c r="AB1680" s="82"/>
      <c r="AC1680" s="82"/>
      <c r="AD1680" s="82"/>
    </row>
    <row r="1681" spans="1:30" s="1005" customFormat="1">
      <c r="A1681" s="83"/>
      <c r="B1681" s="82"/>
      <c r="C1681" s="82"/>
      <c r="D1681" s="82"/>
      <c r="E1681" s="82"/>
      <c r="F1681" s="82"/>
      <c r="G1681" s="82"/>
      <c r="H1681" s="87"/>
      <c r="I1681" s="82"/>
      <c r="J1681" s="82"/>
      <c r="K1681" s="82"/>
      <c r="L1681" s="82"/>
      <c r="M1681" s="82"/>
      <c r="N1681" s="82"/>
      <c r="O1681" s="87"/>
      <c r="P1681" s="82"/>
      <c r="Q1681" s="82"/>
      <c r="R1681" s="82"/>
      <c r="S1681" s="82"/>
      <c r="T1681" s="82"/>
      <c r="U1681" s="82"/>
      <c r="V1681" s="87"/>
      <c r="W1681" s="82"/>
      <c r="X1681" s="82"/>
      <c r="Y1681" s="82"/>
      <c r="Z1681" s="82"/>
      <c r="AA1681" s="82"/>
      <c r="AB1681" s="82"/>
      <c r="AC1681" s="82"/>
      <c r="AD1681" s="82"/>
    </row>
    <row r="1682" spans="1:30" s="1005" customFormat="1">
      <c r="A1682" s="83"/>
      <c r="B1682" s="82"/>
      <c r="C1682" s="82"/>
      <c r="D1682" s="82"/>
      <c r="E1682" s="82"/>
      <c r="F1682" s="82"/>
      <c r="G1682" s="82"/>
      <c r="H1682" s="87"/>
      <c r="I1682" s="82"/>
      <c r="J1682" s="82"/>
      <c r="K1682" s="82"/>
      <c r="L1682" s="82"/>
      <c r="M1682" s="82"/>
      <c r="N1682" s="82"/>
      <c r="O1682" s="87"/>
      <c r="P1682" s="82"/>
      <c r="Q1682" s="82"/>
      <c r="R1682" s="82"/>
      <c r="S1682" s="82"/>
      <c r="T1682" s="82"/>
      <c r="U1682" s="82"/>
      <c r="V1682" s="87"/>
      <c r="W1682" s="82"/>
      <c r="X1682" s="82"/>
      <c r="Y1682" s="82"/>
      <c r="Z1682" s="82"/>
      <c r="AA1682" s="82"/>
      <c r="AB1682" s="82"/>
      <c r="AC1682" s="82"/>
      <c r="AD1682" s="82"/>
    </row>
    <row r="1683" spans="1:30" s="1005" customFormat="1">
      <c r="A1683" s="83"/>
      <c r="B1683" s="82"/>
      <c r="C1683" s="82"/>
      <c r="D1683" s="82"/>
      <c r="E1683" s="82"/>
      <c r="F1683" s="82"/>
      <c r="G1683" s="82"/>
      <c r="H1683" s="87"/>
      <c r="I1683" s="82"/>
      <c r="J1683" s="82"/>
      <c r="K1683" s="82"/>
      <c r="L1683" s="82"/>
      <c r="M1683" s="82"/>
      <c r="N1683" s="82"/>
      <c r="O1683" s="87"/>
      <c r="P1683" s="82"/>
      <c r="Q1683" s="82"/>
      <c r="R1683" s="82"/>
      <c r="S1683" s="82"/>
      <c r="T1683" s="82"/>
      <c r="U1683" s="82"/>
      <c r="V1683" s="87"/>
      <c r="W1683" s="82"/>
      <c r="X1683" s="82"/>
      <c r="Y1683" s="82"/>
      <c r="Z1683" s="82"/>
      <c r="AA1683" s="82"/>
      <c r="AB1683" s="82"/>
      <c r="AC1683" s="82"/>
      <c r="AD1683" s="82"/>
    </row>
    <row r="1684" spans="1:30" s="1005" customFormat="1">
      <c r="A1684" s="83"/>
      <c r="B1684" s="82"/>
      <c r="C1684" s="82"/>
      <c r="D1684" s="82"/>
      <c r="E1684" s="82"/>
      <c r="F1684" s="82"/>
      <c r="G1684" s="82"/>
      <c r="H1684" s="87"/>
      <c r="I1684" s="82"/>
      <c r="J1684" s="82"/>
      <c r="K1684" s="82"/>
      <c r="L1684" s="82"/>
      <c r="M1684" s="82"/>
      <c r="N1684" s="82"/>
      <c r="O1684" s="87"/>
      <c r="P1684" s="82"/>
      <c r="Q1684" s="82"/>
      <c r="R1684" s="82"/>
      <c r="S1684" s="82"/>
      <c r="T1684" s="82"/>
      <c r="U1684" s="82"/>
      <c r="V1684" s="87"/>
      <c r="W1684" s="82"/>
      <c r="X1684" s="82"/>
      <c r="Y1684" s="82"/>
      <c r="Z1684" s="82"/>
      <c r="AA1684" s="82"/>
      <c r="AB1684" s="82"/>
      <c r="AC1684" s="82"/>
      <c r="AD1684" s="82"/>
    </row>
    <row r="1685" spans="1:30" s="1005" customFormat="1">
      <c r="A1685" s="83"/>
      <c r="B1685" s="82"/>
      <c r="C1685" s="82"/>
      <c r="D1685" s="82"/>
      <c r="E1685" s="82"/>
      <c r="F1685" s="82"/>
      <c r="G1685" s="82"/>
      <c r="H1685" s="87"/>
      <c r="I1685" s="82"/>
      <c r="J1685" s="82"/>
      <c r="K1685" s="82"/>
      <c r="L1685" s="82"/>
      <c r="M1685" s="82"/>
      <c r="N1685" s="82"/>
      <c r="O1685" s="87"/>
      <c r="P1685" s="82"/>
      <c r="Q1685" s="82"/>
      <c r="R1685" s="82"/>
      <c r="S1685" s="82"/>
      <c r="T1685" s="82"/>
      <c r="U1685" s="82"/>
      <c r="V1685" s="87"/>
      <c r="W1685" s="82"/>
      <c r="X1685" s="82"/>
      <c r="Y1685" s="82"/>
      <c r="Z1685" s="82"/>
      <c r="AA1685" s="82"/>
      <c r="AB1685" s="82"/>
      <c r="AC1685" s="82"/>
      <c r="AD1685" s="82"/>
    </row>
    <row r="1686" spans="1:30" s="1005" customFormat="1">
      <c r="A1686" s="83"/>
      <c r="B1686" s="82"/>
      <c r="C1686" s="82"/>
      <c r="D1686" s="82"/>
      <c r="E1686" s="82"/>
      <c r="F1686" s="82"/>
      <c r="G1686" s="82"/>
      <c r="H1686" s="87"/>
      <c r="I1686" s="82"/>
      <c r="J1686" s="82"/>
      <c r="K1686" s="82"/>
      <c r="L1686" s="82"/>
      <c r="M1686" s="82"/>
      <c r="N1686" s="82"/>
      <c r="O1686" s="87"/>
      <c r="P1686" s="82"/>
      <c r="Q1686" s="82"/>
      <c r="R1686" s="82"/>
      <c r="S1686" s="82"/>
      <c r="T1686" s="82"/>
      <c r="U1686" s="82"/>
      <c r="V1686" s="87"/>
      <c r="W1686" s="82"/>
      <c r="X1686" s="82"/>
      <c r="Y1686" s="82"/>
      <c r="Z1686" s="82"/>
      <c r="AA1686" s="82"/>
      <c r="AB1686" s="82"/>
      <c r="AC1686" s="82"/>
      <c r="AD1686" s="82"/>
    </row>
    <row r="1687" spans="1:30" s="1005" customFormat="1">
      <c r="A1687" s="83"/>
      <c r="B1687" s="82"/>
      <c r="C1687" s="82"/>
      <c r="D1687" s="82"/>
      <c r="E1687" s="82"/>
      <c r="F1687" s="82"/>
      <c r="G1687" s="82"/>
      <c r="H1687" s="87"/>
      <c r="I1687" s="82"/>
      <c r="J1687" s="82"/>
      <c r="K1687" s="82"/>
      <c r="L1687" s="82"/>
      <c r="M1687" s="82"/>
      <c r="N1687" s="82"/>
      <c r="O1687" s="87"/>
      <c r="P1687" s="82"/>
      <c r="Q1687" s="82"/>
      <c r="R1687" s="82"/>
      <c r="S1687" s="82"/>
      <c r="T1687" s="82"/>
      <c r="U1687" s="82"/>
      <c r="V1687" s="87"/>
      <c r="W1687" s="82"/>
      <c r="X1687" s="82"/>
      <c r="Y1687" s="82"/>
      <c r="Z1687" s="82"/>
      <c r="AA1687" s="82"/>
      <c r="AB1687" s="82"/>
      <c r="AC1687" s="82"/>
      <c r="AD1687" s="82"/>
    </row>
    <row r="1688" spans="1:30" s="1005" customFormat="1">
      <c r="A1688" s="83"/>
      <c r="B1688" s="82"/>
      <c r="C1688" s="82"/>
      <c r="D1688" s="82"/>
      <c r="E1688" s="82"/>
      <c r="F1688" s="82"/>
      <c r="G1688" s="82"/>
      <c r="H1688" s="87"/>
      <c r="I1688" s="82"/>
      <c r="J1688" s="82"/>
      <c r="K1688" s="82"/>
      <c r="L1688" s="82"/>
      <c r="M1688" s="82"/>
      <c r="N1688" s="82"/>
      <c r="O1688" s="87"/>
      <c r="P1688" s="82"/>
      <c r="Q1688" s="82"/>
      <c r="R1688" s="82"/>
      <c r="S1688" s="82"/>
      <c r="T1688" s="82"/>
      <c r="U1688" s="82"/>
      <c r="V1688" s="87"/>
      <c r="W1688" s="82"/>
      <c r="X1688" s="82"/>
      <c r="Y1688" s="82"/>
      <c r="Z1688" s="82"/>
      <c r="AA1688" s="82"/>
      <c r="AB1688" s="82"/>
      <c r="AC1688" s="82"/>
      <c r="AD1688" s="82"/>
    </row>
    <row r="1689" spans="1:30" s="1005" customFormat="1">
      <c r="A1689" s="83"/>
      <c r="B1689" s="82"/>
      <c r="C1689" s="82"/>
      <c r="D1689" s="82"/>
      <c r="E1689" s="82"/>
      <c r="F1689" s="82"/>
      <c r="G1689" s="82"/>
      <c r="H1689" s="87"/>
      <c r="I1689" s="82"/>
      <c r="J1689" s="82"/>
      <c r="K1689" s="82"/>
      <c r="L1689" s="82"/>
      <c r="M1689" s="82"/>
      <c r="N1689" s="82"/>
      <c r="O1689" s="87"/>
      <c r="P1689" s="82"/>
      <c r="Q1689" s="82"/>
      <c r="R1689" s="82"/>
      <c r="S1689" s="82"/>
      <c r="T1689" s="82"/>
      <c r="U1689" s="82"/>
      <c r="V1689" s="87"/>
      <c r="W1689" s="82"/>
      <c r="X1689" s="82"/>
      <c r="Y1689" s="82"/>
      <c r="Z1689" s="82"/>
      <c r="AA1689" s="82"/>
      <c r="AB1689" s="82"/>
      <c r="AC1689" s="82"/>
      <c r="AD1689" s="82"/>
    </row>
    <row r="1690" spans="1:30" s="1005" customFormat="1">
      <c r="A1690" s="83"/>
      <c r="B1690" s="82"/>
      <c r="C1690" s="82"/>
      <c r="D1690" s="82"/>
      <c r="E1690" s="82"/>
      <c r="F1690" s="82"/>
      <c r="G1690" s="82"/>
      <c r="H1690" s="87"/>
      <c r="I1690" s="82"/>
      <c r="J1690" s="82"/>
      <c r="K1690" s="82"/>
      <c r="L1690" s="82"/>
      <c r="M1690" s="82"/>
      <c r="N1690" s="82"/>
      <c r="O1690" s="87"/>
      <c r="P1690" s="82"/>
      <c r="Q1690" s="82"/>
      <c r="R1690" s="82"/>
      <c r="S1690" s="82"/>
      <c r="T1690" s="82"/>
      <c r="U1690" s="82"/>
      <c r="V1690" s="87"/>
      <c r="W1690" s="82"/>
      <c r="X1690" s="82"/>
      <c r="Y1690" s="82"/>
      <c r="Z1690" s="82"/>
      <c r="AA1690" s="82"/>
      <c r="AB1690" s="82"/>
      <c r="AC1690" s="82"/>
      <c r="AD1690" s="82"/>
    </row>
    <row r="1691" spans="1:30" s="1005" customFormat="1">
      <c r="A1691" s="83"/>
      <c r="B1691" s="82"/>
      <c r="C1691" s="82"/>
      <c r="D1691" s="82"/>
      <c r="E1691" s="82"/>
      <c r="F1691" s="82"/>
      <c r="G1691" s="82"/>
      <c r="H1691" s="87"/>
      <c r="I1691" s="82"/>
      <c r="J1691" s="82"/>
      <c r="K1691" s="82"/>
      <c r="L1691" s="82"/>
      <c r="M1691" s="82"/>
      <c r="N1691" s="82"/>
      <c r="O1691" s="87"/>
      <c r="P1691" s="82"/>
      <c r="Q1691" s="82"/>
      <c r="R1691" s="82"/>
      <c r="S1691" s="82"/>
      <c r="T1691" s="82"/>
      <c r="U1691" s="82"/>
      <c r="V1691" s="87"/>
      <c r="W1691" s="82"/>
      <c r="X1691" s="82"/>
      <c r="Y1691" s="82"/>
      <c r="Z1691" s="82"/>
      <c r="AA1691" s="82"/>
      <c r="AB1691" s="82"/>
      <c r="AC1691" s="82"/>
      <c r="AD1691" s="82"/>
    </row>
    <row r="1692" spans="1:30" s="1005" customFormat="1">
      <c r="A1692" s="83"/>
      <c r="B1692" s="82"/>
      <c r="C1692" s="82"/>
      <c r="D1692" s="82"/>
      <c r="E1692" s="82"/>
      <c r="F1692" s="82"/>
      <c r="G1692" s="82"/>
      <c r="H1692" s="87"/>
      <c r="I1692" s="82"/>
      <c r="J1692" s="82"/>
      <c r="K1692" s="82"/>
      <c r="L1692" s="82"/>
      <c r="M1692" s="82"/>
      <c r="N1692" s="82"/>
      <c r="O1692" s="87"/>
      <c r="P1692" s="82"/>
      <c r="Q1692" s="82"/>
      <c r="R1692" s="82"/>
      <c r="S1692" s="82"/>
      <c r="T1692" s="82"/>
      <c r="U1692" s="82"/>
      <c r="V1692" s="87"/>
      <c r="W1692" s="82"/>
      <c r="X1692" s="82"/>
      <c r="Y1692" s="82"/>
      <c r="Z1692" s="82"/>
      <c r="AA1692" s="82"/>
      <c r="AB1692" s="82"/>
      <c r="AC1692" s="82"/>
      <c r="AD1692" s="82"/>
    </row>
    <row r="1693" spans="1:30" s="1005" customFormat="1">
      <c r="A1693" s="83"/>
      <c r="B1693" s="82"/>
      <c r="C1693" s="82"/>
      <c r="D1693" s="82"/>
      <c r="E1693" s="82"/>
      <c r="F1693" s="82"/>
      <c r="G1693" s="82"/>
      <c r="H1693" s="87"/>
      <c r="I1693" s="82"/>
      <c r="J1693" s="82"/>
      <c r="K1693" s="82"/>
      <c r="L1693" s="82"/>
      <c r="M1693" s="82"/>
      <c r="N1693" s="82"/>
      <c r="O1693" s="87"/>
      <c r="P1693" s="82"/>
      <c r="Q1693" s="82"/>
      <c r="R1693" s="82"/>
      <c r="S1693" s="82"/>
      <c r="T1693" s="82"/>
      <c r="U1693" s="82"/>
      <c r="V1693" s="87"/>
      <c r="W1693" s="82"/>
      <c r="X1693" s="82"/>
      <c r="Y1693" s="82"/>
      <c r="Z1693" s="82"/>
      <c r="AA1693" s="82"/>
      <c r="AB1693" s="82"/>
      <c r="AC1693" s="82"/>
      <c r="AD1693" s="82"/>
    </row>
    <row r="1694" spans="1:30" s="1005" customFormat="1">
      <c r="A1694" s="83"/>
      <c r="B1694" s="82"/>
      <c r="C1694" s="82"/>
      <c r="D1694" s="82"/>
      <c r="E1694" s="82"/>
      <c r="F1694" s="82"/>
      <c r="G1694" s="82"/>
      <c r="H1694" s="87"/>
      <c r="I1694" s="82"/>
      <c r="J1694" s="82"/>
      <c r="K1694" s="82"/>
      <c r="L1694" s="82"/>
      <c r="M1694" s="82"/>
      <c r="N1694" s="82"/>
      <c r="O1694" s="87"/>
      <c r="P1694" s="82"/>
      <c r="Q1694" s="82"/>
      <c r="R1694" s="82"/>
      <c r="S1694" s="82"/>
      <c r="T1694" s="82"/>
      <c r="U1694" s="82"/>
      <c r="V1694" s="87"/>
      <c r="W1694" s="82"/>
      <c r="X1694" s="82"/>
      <c r="Y1694" s="82"/>
      <c r="Z1694" s="82"/>
      <c r="AA1694" s="82"/>
      <c r="AB1694" s="82"/>
      <c r="AC1694" s="82"/>
      <c r="AD1694" s="82"/>
    </row>
    <row r="1695" spans="1:30" s="1005" customFormat="1">
      <c r="A1695" s="83"/>
      <c r="B1695" s="82"/>
      <c r="C1695" s="82"/>
      <c r="D1695" s="82"/>
      <c r="E1695" s="82"/>
      <c r="F1695" s="82"/>
      <c r="G1695" s="82"/>
      <c r="H1695" s="87"/>
      <c r="I1695" s="82"/>
      <c r="J1695" s="82"/>
      <c r="K1695" s="82"/>
      <c r="L1695" s="82"/>
      <c r="M1695" s="82"/>
      <c r="N1695" s="82"/>
      <c r="O1695" s="87"/>
      <c r="P1695" s="82"/>
      <c r="Q1695" s="82"/>
      <c r="R1695" s="82"/>
      <c r="S1695" s="82"/>
      <c r="T1695" s="82"/>
      <c r="U1695" s="82"/>
      <c r="V1695" s="87"/>
      <c r="W1695" s="82"/>
      <c r="X1695" s="82"/>
      <c r="Y1695" s="82"/>
      <c r="Z1695" s="82"/>
      <c r="AA1695" s="82"/>
      <c r="AB1695" s="82"/>
      <c r="AC1695" s="82"/>
      <c r="AD1695" s="82"/>
    </row>
    <row r="1696" spans="1:30" s="1005" customFormat="1">
      <c r="A1696" s="83"/>
      <c r="B1696" s="82"/>
      <c r="C1696" s="82"/>
      <c r="D1696" s="82"/>
      <c r="E1696" s="82"/>
      <c r="F1696" s="82"/>
      <c r="G1696" s="82"/>
      <c r="H1696" s="87"/>
      <c r="I1696" s="82"/>
      <c r="J1696" s="82"/>
      <c r="K1696" s="82"/>
      <c r="L1696" s="82"/>
      <c r="M1696" s="82"/>
      <c r="N1696" s="82"/>
      <c r="O1696" s="87"/>
      <c r="P1696" s="82"/>
      <c r="Q1696" s="82"/>
      <c r="R1696" s="82"/>
      <c r="S1696" s="82"/>
      <c r="T1696" s="82"/>
      <c r="U1696" s="82"/>
      <c r="V1696" s="87"/>
      <c r="W1696" s="82"/>
      <c r="X1696" s="82"/>
      <c r="Y1696" s="82"/>
      <c r="Z1696" s="82"/>
      <c r="AA1696" s="82"/>
      <c r="AB1696" s="82"/>
      <c r="AC1696" s="82"/>
      <c r="AD1696" s="82"/>
    </row>
    <row r="1697" spans="1:30" s="1005" customFormat="1">
      <c r="A1697" s="83"/>
      <c r="B1697" s="82"/>
      <c r="C1697" s="82"/>
      <c r="D1697" s="82"/>
      <c r="E1697" s="82"/>
      <c r="F1697" s="82"/>
      <c r="G1697" s="82"/>
      <c r="H1697" s="87"/>
      <c r="I1697" s="82"/>
      <c r="J1697" s="82"/>
      <c r="K1697" s="82"/>
      <c r="L1697" s="82"/>
      <c r="M1697" s="82"/>
      <c r="N1697" s="82"/>
      <c r="O1697" s="87"/>
      <c r="P1697" s="82"/>
      <c r="Q1697" s="82"/>
      <c r="R1697" s="82"/>
      <c r="S1697" s="82"/>
      <c r="T1697" s="82"/>
      <c r="U1697" s="82"/>
      <c r="V1697" s="87"/>
      <c r="W1697" s="82"/>
      <c r="X1697" s="82"/>
      <c r="Y1697" s="82"/>
      <c r="Z1697" s="82"/>
      <c r="AA1697" s="82"/>
      <c r="AB1697" s="82"/>
      <c r="AC1697" s="82"/>
      <c r="AD1697" s="82"/>
    </row>
    <row r="1698" spans="1:30" s="1005" customFormat="1">
      <c r="A1698" s="83"/>
      <c r="B1698" s="82"/>
      <c r="C1698" s="82"/>
      <c r="D1698" s="82"/>
      <c r="E1698" s="82"/>
      <c r="F1698" s="82"/>
      <c r="G1698" s="82"/>
      <c r="H1698" s="87"/>
      <c r="I1698" s="82"/>
      <c r="J1698" s="82"/>
      <c r="K1698" s="82"/>
      <c r="L1698" s="82"/>
      <c r="M1698" s="82"/>
      <c r="N1698" s="82"/>
      <c r="O1698" s="87"/>
      <c r="P1698" s="82"/>
      <c r="Q1698" s="82"/>
      <c r="R1698" s="82"/>
      <c r="S1698" s="82"/>
      <c r="T1698" s="82"/>
      <c r="U1698" s="82"/>
      <c r="V1698" s="87"/>
      <c r="W1698" s="82"/>
      <c r="X1698" s="82"/>
      <c r="Y1698" s="82"/>
      <c r="Z1698" s="82"/>
      <c r="AA1698" s="82"/>
      <c r="AB1698" s="82"/>
      <c r="AC1698" s="82"/>
      <c r="AD1698" s="82"/>
    </row>
    <row r="1699" spans="1:30" s="1005" customFormat="1">
      <c r="A1699" s="83"/>
      <c r="B1699" s="82"/>
      <c r="C1699" s="82"/>
      <c r="D1699" s="82"/>
      <c r="E1699" s="82"/>
      <c r="F1699" s="82"/>
      <c r="G1699" s="82"/>
      <c r="H1699" s="87"/>
      <c r="I1699" s="82"/>
      <c r="J1699" s="82"/>
      <c r="K1699" s="82"/>
      <c r="L1699" s="82"/>
      <c r="M1699" s="82"/>
      <c r="N1699" s="82"/>
      <c r="O1699" s="87"/>
      <c r="P1699" s="82"/>
      <c r="Q1699" s="82"/>
      <c r="R1699" s="82"/>
      <c r="S1699" s="82"/>
      <c r="T1699" s="82"/>
      <c r="U1699" s="82"/>
      <c r="V1699" s="87"/>
      <c r="W1699" s="82"/>
      <c r="X1699" s="82"/>
      <c r="Y1699" s="82"/>
      <c r="Z1699" s="82"/>
      <c r="AA1699" s="82"/>
      <c r="AB1699" s="82"/>
      <c r="AC1699" s="82"/>
      <c r="AD1699" s="82"/>
    </row>
    <row r="1700" spans="1:30" s="1005" customFormat="1">
      <c r="A1700" s="83"/>
      <c r="B1700" s="82"/>
      <c r="C1700" s="82"/>
      <c r="D1700" s="82"/>
      <c r="E1700" s="82"/>
      <c r="F1700" s="82"/>
      <c r="G1700" s="82"/>
      <c r="H1700" s="87"/>
      <c r="I1700" s="82"/>
      <c r="J1700" s="82"/>
      <c r="K1700" s="82"/>
      <c r="L1700" s="82"/>
      <c r="M1700" s="82"/>
      <c r="N1700" s="82"/>
      <c r="O1700" s="87"/>
      <c r="P1700" s="82"/>
      <c r="Q1700" s="82"/>
      <c r="R1700" s="82"/>
      <c r="S1700" s="82"/>
      <c r="T1700" s="82"/>
      <c r="U1700" s="82"/>
      <c r="V1700" s="87"/>
      <c r="W1700" s="82"/>
      <c r="X1700" s="82"/>
      <c r="Y1700" s="82"/>
      <c r="Z1700" s="82"/>
      <c r="AA1700" s="82"/>
      <c r="AB1700" s="82"/>
      <c r="AC1700" s="82"/>
      <c r="AD1700" s="82"/>
    </row>
    <row r="1701" spans="1:30" s="1005" customFormat="1">
      <c r="A1701" s="83"/>
      <c r="B1701" s="82"/>
      <c r="C1701" s="82"/>
      <c r="D1701" s="82"/>
      <c r="E1701" s="82"/>
      <c r="F1701" s="82"/>
      <c r="G1701" s="82"/>
      <c r="H1701" s="87"/>
      <c r="I1701" s="82"/>
      <c r="J1701" s="82"/>
      <c r="K1701" s="82"/>
      <c r="L1701" s="82"/>
      <c r="M1701" s="82"/>
      <c r="N1701" s="82"/>
      <c r="O1701" s="87"/>
      <c r="P1701" s="82"/>
      <c r="Q1701" s="82"/>
      <c r="R1701" s="82"/>
      <c r="S1701" s="82"/>
      <c r="T1701" s="82"/>
      <c r="U1701" s="82"/>
      <c r="V1701" s="87"/>
      <c r="W1701" s="82"/>
      <c r="X1701" s="82"/>
      <c r="Y1701" s="82"/>
      <c r="Z1701" s="82"/>
      <c r="AA1701" s="82"/>
      <c r="AB1701" s="82"/>
      <c r="AC1701" s="82"/>
      <c r="AD1701" s="82"/>
    </row>
    <row r="1702" spans="1:30" s="1005" customFormat="1">
      <c r="A1702" s="83"/>
      <c r="B1702" s="82"/>
      <c r="C1702" s="82"/>
      <c r="D1702" s="82"/>
      <c r="E1702" s="82"/>
      <c r="F1702" s="82"/>
      <c r="G1702" s="82"/>
      <c r="H1702" s="87"/>
      <c r="I1702" s="82"/>
      <c r="J1702" s="82"/>
      <c r="K1702" s="82"/>
      <c r="L1702" s="82"/>
      <c r="M1702" s="82"/>
      <c r="N1702" s="82"/>
      <c r="O1702" s="87"/>
      <c r="P1702" s="82"/>
      <c r="Q1702" s="82"/>
      <c r="R1702" s="82"/>
      <c r="S1702" s="82"/>
      <c r="T1702" s="82"/>
      <c r="U1702" s="82"/>
      <c r="V1702" s="87"/>
      <c r="W1702" s="82"/>
      <c r="X1702" s="82"/>
      <c r="Y1702" s="82"/>
      <c r="Z1702" s="82"/>
      <c r="AA1702" s="82"/>
      <c r="AB1702" s="82"/>
      <c r="AC1702" s="82"/>
      <c r="AD1702" s="82"/>
    </row>
    <row r="1703" spans="1:30" s="1005" customFormat="1">
      <c r="A1703" s="83"/>
      <c r="B1703" s="82"/>
      <c r="C1703" s="82"/>
      <c r="D1703" s="82"/>
      <c r="E1703" s="82"/>
      <c r="F1703" s="82"/>
      <c r="G1703" s="82"/>
      <c r="H1703" s="87"/>
      <c r="I1703" s="82"/>
      <c r="J1703" s="82"/>
      <c r="K1703" s="82"/>
      <c r="L1703" s="82"/>
      <c r="M1703" s="82"/>
      <c r="N1703" s="82"/>
      <c r="O1703" s="87"/>
      <c r="P1703" s="82"/>
      <c r="Q1703" s="82"/>
      <c r="R1703" s="82"/>
      <c r="S1703" s="82"/>
      <c r="T1703" s="82"/>
      <c r="U1703" s="82"/>
      <c r="V1703" s="87"/>
      <c r="W1703" s="82"/>
      <c r="X1703" s="82"/>
      <c r="Y1703" s="82"/>
      <c r="Z1703" s="82"/>
      <c r="AA1703" s="82"/>
      <c r="AB1703" s="82"/>
      <c r="AC1703" s="82"/>
      <c r="AD1703" s="82"/>
    </row>
    <row r="1704" spans="1:30" s="1005" customFormat="1">
      <c r="A1704" s="83"/>
      <c r="B1704" s="82"/>
      <c r="C1704" s="82"/>
      <c r="D1704" s="82"/>
      <c r="E1704" s="82"/>
      <c r="F1704" s="82"/>
      <c r="G1704" s="82"/>
      <c r="H1704" s="87"/>
      <c r="I1704" s="82"/>
      <c r="J1704" s="82"/>
      <c r="K1704" s="82"/>
      <c r="L1704" s="82"/>
      <c r="M1704" s="82"/>
      <c r="N1704" s="82"/>
      <c r="O1704" s="87"/>
      <c r="P1704" s="82"/>
      <c r="Q1704" s="82"/>
      <c r="R1704" s="82"/>
      <c r="S1704" s="82"/>
      <c r="T1704" s="82"/>
      <c r="U1704" s="82"/>
      <c r="V1704" s="87"/>
      <c r="W1704" s="82"/>
      <c r="X1704" s="82"/>
      <c r="Y1704" s="82"/>
      <c r="Z1704" s="82"/>
      <c r="AA1704" s="82"/>
      <c r="AB1704" s="82"/>
      <c r="AC1704" s="82"/>
      <c r="AD1704" s="82"/>
    </row>
    <row r="1705" spans="1:30" s="1005" customFormat="1">
      <c r="A1705" s="83"/>
      <c r="B1705" s="82"/>
      <c r="C1705" s="82"/>
      <c r="D1705" s="82"/>
      <c r="E1705" s="82"/>
      <c r="F1705" s="82"/>
      <c r="G1705" s="82"/>
      <c r="H1705" s="87"/>
      <c r="I1705" s="82"/>
      <c r="J1705" s="82"/>
      <c r="K1705" s="82"/>
      <c r="L1705" s="82"/>
      <c r="M1705" s="82"/>
      <c r="N1705" s="82"/>
      <c r="O1705" s="87"/>
      <c r="P1705" s="82"/>
      <c r="Q1705" s="82"/>
      <c r="R1705" s="82"/>
      <c r="S1705" s="82"/>
      <c r="T1705" s="82"/>
      <c r="U1705" s="82"/>
      <c r="V1705" s="87"/>
      <c r="W1705" s="82"/>
      <c r="X1705" s="82"/>
      <c r="Y1705" s="82"/>
      <c r="Z1705" s="82"/>
      <c r="AA1705" s="82"/>
      <c r="AB1705" s="82"/>
      <c r="AC1705" s="82"/>
      <c r="AD1705" s="82"/>
    </row>
    <row r="1706" spans="1:30" s="1005" customFormat="1">
      <c r="A1706" s="83"/>
      <c r="B1706" s="82"/>
      <c r="C1706" s="82"/>
      <c r="D1706" s="82"/>
      <c r="E1706" s="82"/>
      <c r="F1706" s="82"/>
      <c r="G1706" s="82"/>
      <c r="H1706" s="87"/>
      <c r="I1706" s="82"/>
      <c r="J1706" s="82"/>
      <c r="K1706" s="82"/>
      <c r="L1706" s="82"/>
      <c r="M1706" s="82"/>
      <c r="N1706" s="82"/>
      <c r="O1706" s="87"/>
      <c r="P1706" s="82"/>
      <c r="Q1706" s="82"/>
      <c r="R1706" s="82"/>
      <c r="S1706" s="82"/>
      <c r="T1706" s="82"/>
      <c r="U1706" s="82"/>
      <c r="V1706" s="87"/>
      <c r="W1706" s="82"/>
      <c r="X1706" s="82"/>
      <c r="Y1706" s="82"/>
      <c r="Z1706" s="82"/>
      <c r="AA1706" s="82"/>
      <c r="AB1706" s="82"/>
      <c r="AC1706" s="82"/>
      <c r="AD1706" s="82"/>
    </row>
    <row r="1707" spans="1:30" s="1005" customFormat="1">
      <c r="A1707" s="83"/>
      <c r="B1707" s="82"/>
      <c r="C1707" s="82"/>
      <c r="D1707" s="82"/>
      <c r="E1707" s="82"/>
      <c r="F1707" s="82"/>
      <c r="G1707" s="82"/>
      <c r="H1707" s="87"/>
      <c r="I1707" s="82"/>
      <c r="J1707" s="82"/>
      <c r="K1707" s="82"/>
      <c r="L1707" s="82"/>
      <c r="M1707" s="82"/>
      <c r="N1707" s="82"/>
      <c r="O1707" s="87"/>
      <c r="P1707" s="82"/>
      <c r="Q1707" s="82"/>
      <c r="R1707" s="82"/>
      <c r="S1707" s="82"/>
      <c r="T1707" s="82"/>
      <c r="U1707" s="82"/>
      <c r="V1707" s="87"/>
      <c r="W1707" s="82"/>
      <c r="X1707" s="82"/>
      <c r="Y1707" s="82"/>
      <c r="Z1707" s="82"/>
      <c r="AA1707" s="82"/>
      <c r="AB1707" s="82"/>
      <c r="AC1707" s="82"/>
      <c r="AD1707" s="82"/>
    </row>
    <row r="1708" spans="1:30" s="1005" customFormat="1">
      <c r="A1708" s="83"/>
      <c r="B1708" s="82"/>
      <c r="C1708" s="82"/>
      <c r="D1708" s="82"/>
      <c r="E1708" s="82"/>
      <c r="F1708" s="82"/>
      <c r="G1708" s="82"/>
      <c r="H1708" s="87"/>
      <c r="I1708" s="82"/>
      <c r="J1708" s="82"/>
      <c r="K1708" s="82"/>
      <c r="L1708" s="82"/>
      <c r="M1708" s="82"/>
      <c r="N1708" s="82"/>
      <c r="O1708" s="87"/>
      <c r="P1708" s="82"/>
      <c r="Q1708" s="82"/>
      <c r="R1708" s="82"/>
      <c r="S1708" s="82"/>
      <c r="T1708" s="82"/>
      <c r="U1708" s="82"/>
      <c r="V1708" s="87"/>
      <c r="W1708" s="82"/>
      <c r="X1708" s="82"/>
      <c r="Y1708" s="82"/>
      <c r="Z1708" s="82"/>
      <c r="AA1708" s="82"/>
      <c r="AB1708" s="82"/>
      <c r="AC1708" s="82"/>
      <c r="AD1708" s="82"/>
    </row>
    <row r="1709" spans="1:30" s="1005" customFormat="1">
      <c r="A1709" s="83"/>
      <c r="B1709" s="82"/>
      <c r="C1709" s="82"/>
      <c r="D1709" s="82"/>
      <c r="E1709" s="82"/>
      <c r="F1709" s="82"/>
      <c r="G1709" s="82"/>
      <c r="H1709" s="87"/>
      <c r="I1709" s="82"/>
      <c r="J1709" s="82"/>
      <c r="K1709" s="82"/>
      <c r="L1709" s="82"/>
      <c r="M1709" s="82"/>
      <c r="N1709" s="82"/>
      <c r="O1709" s="87"/>
      <c r="P1709" s="82"/>
      <c r="Q1709" s="82"/>
      <c r="R1709" s="82"/>
      <c r="S1709" s="82"/>
      <c r="T1709" s="82"/>
      <c r="U1709" s="82"/>
      <c r="V1709" s="87"/>
      <c r="W1709" s="82"/>
      <c r="X1709" s="82"/>
      <c r="Y1709" s="82"/>
      <c r="Z1709" s="82"/>
      <c r="AA1709" s="82"/>
      <c r="AB1709" s="82"/>
      <c r="AC1709" s="82"/>
      <c r="AD1709" s="82"/>
    </row>
    <row r="1710" spans="1:30" s="1005" customFormat="1">
      <c r="A1710" s="83"/>
      <c r="B1710" s="82"/>
      <c r="C1710" s="82"/>
      <c r="D1710" s="82"/>
      <c r="E1710" s="82"/>
      <c r="F1710" s="82"/>
      <c r="G1710" s="82"/>
      <c r="H1710" s="87"/>
      <c r="I1710" s="82"/>
      <c r="J1710" s="82"/>
      <c r="K1710" s="82"/>
      <c r="L1710" s="82"/>
      <c r="M1710" s="82"/>
      <c r="N1710" s="82"/>
      <c r="O1710" s="87"/>
      <c r="P1710" s="82"/>
      <c r="Q1710" s="82"/>
      <c r="R1710" s="82"/>
      <c r="S1710" s="82"/>
      <c r="T1710" s="82"/>
      <c r="U1710" s="82"/>
      <c r="V1710" s="87"/>
      <c r="W1710" s="82"/>
      <c r="X1710" s="82"/>
      <c r="Y1710" s="82"/>
      <c r="Z1710" s="82"/>
      <c r="AA1710" s="82"/>
      <c r="AB1710" s="82"/>
      <c r="AC1710" s="82"/>
      <c r="AD1710" s="82"/>
    </row>
    <row r="1711" spans="1:30" s="1005" customFormat="1">
      <c r="A1711" s="83"/>
      <c r="B1711" s="82"/>
      <c r="C1711" s="82"/>
      <c r="D1711" s="82"/>
      <c r="E1711" s="82"/>
      <c r="F1711" s="82"/>
      <c r="G1711" s="82"/>
      <c r="H1711" s="87"/>
      <c r="I1711" s="82"/>
      <c r="J1711" s="82"/>
      <c r="K1711" s="82"/>
      <c r="L1711" s="82"/>
      <c r="M1711" s="82"/>
      <c r="N1711" s="82"/>
      <c r="O1711" s="87"/>
      <c r="P1711" s="82"/>
      <c r="Q1711" s="82"/>
      <c r="R1711" s="82"/>
      <c r="S1711" s="82"/>
      <c r="T1711" s="82"/>
      <c r="U1711" s="82"/>
      <c r="V1711" s="87"/>
      <c r="W1711" s="82"/>
      <c r="X1711" s="82"/>
      <c r="Y1711" s="82"/>
      <c r="Z1711" s="82"/>
      <c r="AA1711" s="82"/>
      <c r="AB1711" s="82"/>
      <c r="AC1711" s="82"/>
      <c r="AD1711" s="82"/>
    </row>
    <row r="1712" spans="1:30" s="1005" customFormat="1">
      <c r="A1712" s="83"/>
      <c r="B1712" s="82"/>
      <c r="C1712" s="82"/>
      <c r="D1712" s="82"/>
      <c r="E1712" s="82"/>
      <c r="F1712" s="82"/>
      <c r="G1712" s="82"/>
      <c r="H1712" s="87"/>
      <c r="I1712" s="82"/>
      <c r="J1712" s="82"/>
      <c r="K1712" s="82"/>
      <c r="L1712" s="82"/>
      <c r="M1712" s="82"/>
      <c r="N1712" s="82"/>
      <c r="O1712" s="87"/>
      <c r="P1712" s="82"/>
      <c r="Q1712" s="82"/>
      <c r="R1712" s="82"/>
      <c r="S1712" s="82"/>
      <c r="T1712" s="82"/>
      <c r="U1712" s="82"/>
      <c r="V1712" s="87"/>
      <c r="W1712" s="82"/>
      <c r="X1712" s="82"/>
      <c r="Y1712" s="82"/>
      <c r="Z1712" s="82"/>
      <c r="AA1712" s="82"/>
      <c r="AB1712" s="82"/>
      <c r="AC1712" s="82"/>
      <c r="AD1712" s="82"/>
    </row>
    <row r="1713" spans="1:30" s="1005" customFormat="1">
      <c r="A1713" s="83"/>
      <c r="B1713" s="82"/>
      <c r="C1713" s="82"/>
      <c r="D1713" s="82"/>
      <c r="E1713" s="82"/>
      <c r="F1713" s="82"/>
      <c r="G1713" s="82"/>
      <c r="H1713" s="87"/>
      <c r="I1713" s="82"/>
      <c r="J1713" s="82"/>
      <c r="K1713" s="82"/>
      <c r="L1713" s="82"/>
      <c r="M1713" s="82"/>
      <c r="N1713" s="82"/>
      <c r="O1713" s="87"/>
      <c r="P1713" s="82"/>
      <c r="Q1713" s="82"/>
      <c r="R1713" s="82"/>
      <c r="S1713" s="82"/>
      <c r="T1713" s="82"/>
      <c r="U1713" s="82"/>
      <c r="V1713" s="87"/>
      <c r="W1713" s="82"/>
      <c r="X1713" s="82"/>
      <c r="Y1713" s="82"/>
      <c r="Z1713" s="82"/>
      <c r="AA1713" s="82"/>
      <c r="AB1713" s="82"/>
      <c r="AC1713" s="82"/>
      <c r="AD1713" s="82"/>
    </row>
    <row r="1714" spans="1:30" s="1005" customFormat="1">
      <c r="A1714" s="83"/>
      <c r="B1714" s="82"/>
      <c r="C1714" s="82"/>
      <c r="D1714" s="82"/>
      <c r="E1714" s="82"/>
      <c r="F1714" s="82"/>
      <c r="G1714" s="82"/>
      <c r="H1714" s="87"/>
      <c r="I1714" s="82"/>
      <c r="J1714" s="82"/>
      <c r="K1714" s="82"/>
      <c r="L1714" s="82"/>
      <c r="M1714" s="82"/>
      <c r="N1714" s="82"/>
      <c r="O1714" s="87"/>
      <c r="P1714" s="82"/>
      <c r="Q1714" s="82"/>
      <c r="R1714" s="82"/>
      <c r="S1714" s="82"/>
      <c r="T1714" s="82"/>
      <c r="U1714" s="82"/>
      <c r="V1714" s="87"/>
      <c r="W1714" s="82"/>
      <c r="X1714" s="82"/>
      <c r="Y1714" s="82"/>
      <c r="Z1714" s="82"/>
      <c r="AA1714" s="82"/>
      <c r="AB1714" s="82"/>
      <c r="AC1714" s="82"/>
      <c r="AD1714" s="82"/>
    </row>
    <row r="1715" spans="1:30" s="1005" customFormat="1">
      <c r="A1715" s="83"/>
      <c r="B1715" s="82"/>
      <c r="C1715" s="82"/>
      <c r="D1715" s="82"/>
      <c r="E1715" s="82"/>
      <c r="F1715" s="82"/>
      <c r="G1715" s="82"/>
      <c r="H1715" s="87"/>
      <c r="I1715" s="82"/>
      <c r="J1715" s="82"/>
      <c r="K1715" s="82"/>
      <c r="L1715" s="82"/>
      <c r="M1715" s="82"/>
      <c r="N1715" s="82"/>
      <c r="O1715" s="87"/>
      <c r="P1715" s="82"/>
      <c r="Q1715" s="82"/>
      <c r="R1715" s="82"/>
      <c r="S1715" s="82"/>
      <c r="T1715" s="82"/>
      <c r="U1715" s="82"/>
      <c r="V1715" s="87"/>
      <c r="W1715" s="82"/>
      <c r="X1715" s="82"/>
      <c r="Y1715" s="82"/>
      <c r="Z1715" s="82"/>
      <c r="AA1715" s="82"/>
      <c r="AB1715" s="82"/>
      <c r="AC1715" s="82"/>
      <c r="AD1715" s="82"/>
    </row>
    <row r="1716" spans="1:30" s="1005" customFormat="1">
      <c r="A1716" s="83"/>
      <c r="B1716" s="82"/>
      <c r="C1716" s="82"/>
      <c r="D1716" s="82"/>
      <c r="E1716" s="82"/>
      <c r="F1716" s="82"/>
      <c r="G1716" s="82"/>
      <c r="H1716" s="87"/>
      <c r="I1716" s="82"/>
      <c r="J1716" s="82"/>
      <c r="K1716" s="82"/>
      <c r="L1716" s="82"/>
      <c r="M1716" s="82"/>
      <c r="N1716" s="82"/>
      <c r="O1716" s="87"/>
      <c r="P1716" s="82"/>
      <c r="Q1716" s="82"/>
      <c r="R1716" s="82"/>
      <c r="S1716" s="82"/>
      <c r="T1716" s="82"/>
      <c r="U1716" s="82"/>
      <c r="V1716" s="87"/>
      <c r="W1716" s="82"/>
      <c r="X1716" s="82"/>
      <c r="Y1716" s="82"/>
      <c r="Z1716" s="82"/>
      <c r="AA1716" s="82"/>
      <c r="AB1716" s="82"/>
      <c r="AC1716" s="82"/>
      <c r="AD1716" s="82"/>
    </row>
    <row r="1717" spans="1:30" s="1005" customFormat="1">
      <c r="A1717" s="83"/>
      <c r="B1717" s="82"/>
      <c r="C1717" s="82"/>
      <c r="D1717" s="82"/>
      <c r="E1717" s="82"/>
      <c r="F1717" s="82"/>
      <c r="G1717" s="82"/>
      <c r="H1717" s="87"/>
      <c r="I1717" s="82"/>
      <c r="J1717" s="82"/>
      <c r="K1717" s="82"/>
      <c r="L1717" s="82"/>
      <c r="M1717" s="82"/>
      <c r="N1717" s="82"/>
      <c r="O1717" s="87"/>
      <c r="P1717" s="82"/>
      <c r="Q1717" s="82"/>
      <c r="R1717" s="82"/>
      <c r="S1717" s="82"/>
      <c r="T1717" s="82"/>
      <c r="U1717" s="82"/>
      <c r="V1717" s="87"/>
      <c r="W1717" s="82"/>
      <c r="X1717" s="82"/>
      <c r="Y1717" s="82"/>
      <c r="Z1717" s="82"/>
      <c r="AA1717" s="82"/>
      <c r="AB1717" s="82"/>
      <c r="AC1717" s="82"/>
      <c r="AD1717" s="82"/>
    </row>
    <row r="1718" spans="1:30" s="1005" customFormat="1">
      <c r="A1718" s="83"/>
      <c r="B1718" s="82"/>
      <c r="C1718" s="82"/>
      <c r="D1718" s="82"/>
      <c r="E1718" s="82"/>
      <c r="F1718" s="82"/>
      <c r="G1718" s="82"/>
      <c r="H1718" s="87"/>
      <c r="I1718" s="82"/>
      <c r="J1718" s="82"/>
      <c r="K1718" s="82"/>
      <c r="L1718" s="82"/>
      <c r="M1718" s="82"/>
      <c r="N1718" s="82"/>
      <c r="O1718" s="87"/>
      <c r="P1718" s="82"/>
      <c r="Q1718" s="82"/>
      <c r="R1718" s="82"/>
      <c r="S1718" s="82"/>
      <c r="T1718" s="82"/>
      <c r="U1718" s="82"/>
      <c r="V1718" s="87"/>
      <c r="W1718" s="82"/>
      <c r="X1718" s="82"/>
      <c r="Y1718" s="82"/>
      <c r="Z1718" s="82"/>
      <c r="AA1718" s="82"/>
      <c r="AB1718" s="82"/>
      <c r="AC1718" s="82"/>
      <c r="AD1718" s="82"/>
    </row>
    <row r="1719" spans="1:30" s="1005" customFormat="1">
      <c r="A1719" s="83"/>
      <c r="B1719" s="82"/>
      <c r="C1719" s="82"/>
      <c r="D1719" s="82"/>
      <c r="E1719" s="82"/>
      <c r="F1719" s="82"/>
      <c r="G1719" s="82"/>
      <c r="H1719" s="87"/>
      <c r="I1719" s="82"/>
      <c r="J1719" s="82"/>
      <c r="K1719" s="82"/>
      <c r="L1719" s="82"/>
      <c r="M1719" s="82"/>
      <c r="N1719" s="82"/>
      <c r="O1719" s="87"/>
      <c r="P1719" s="82"/>
      <c r="Q1719" s="82"/>
      <c r="R1719" s="82"/>
      <c r="S1719" s="82"/>
      <c r="T1719" s="82"/>
      <c r="U1719" s="82"/>
      <c r="V1719" s="87"/>
      <c r="W1719" s="82"/>
      <c r="X1719" s="82"/>
      <c r="Y1719" s="82"/>
      <c r="Z1719" s="82"/>
      <c r="AA1719" s="82"/>
      <c r="AB1719" s="82"/>
      <c r="AC1719" s="82"/>
      <c r="AD1719" s="82"/>
    </row>
    <row r="1720" spans="1:30" s="1005" customFormat="1">
      <c r="A1720" s="83"/>
      <c r="B1720" s="82"/>
      <c r="C1720" s="82"/>
      <c r="D1720" s="82"/>
      <c r="E1720" s="82"/>
      <c r="F1720" s="82"/>
      <c r="G1720" s="82"/>
      <c r="H1720" s="87"/>
      <c r="I1720" s="82"/>
      <c r="J1720" s="82"/>
      <c r="K1720" s="82"/>
      <c r="L1720" s="82"/>
      <c r="M1720" s="82"/>
      <c r="N1720" s="82"/>
      <c r="O1720" s="87"/>
      <c r="P1720" s="82"/>
      <c r="Q1720" s="82"/>
      <c r="R1720" s="82"/>
      <c r="S1720" s="82"/>
      <c r="T1720" s="82"/>
      <c r="U1720" s="82"/>
      <c r="V1720" s="87"/>
      <c r="W1720" s="82"/>
      <c r="X1720" s="82"/>
      <c r="Y1720" s="82"/>
      <c r="Z1720" s="82"/>
      <c r="AA1720" s="82"/>
      <c r="AB1720" s="82"/>
      <c r="AC1720" s="82"/>
      <c r="AD1720" s="82"/>
    </row>
    <row r="1721" spans="1:30" s="1005" customFormat="1">
      <c r="A1721" s="83"/>
      <c r="B1721" s="82"/>
      <c r="C1721" s="82"/>
      <c r="D1721" s="82"/>
      <c r="E1721" s="82"/>
      <c r="F1721" s="82"/>
      <c r="G1721" s="82"/>
      <c r="H1721" s="87"/>
      <c r="I1721" s="82"/>
      <c r="J1721" s="82"/>
      <c r="K1721" s="82"/>
      <c r="L1721" s="82"/>
      <c r="M1721" s="82"/>
      <c r="N1721" s="82"/>
      <c r="O1721" s="87"/>
      <c r="P1721" s="82"/>
      <c r="Q1721" s="82"/>
      <c r="R1721" s="82"/>
      <c r="S1721" s="82"/>
      <c r="T1721" s="82"/>
      <c r="U1721" s="82"/>
      <c r="V1721" s="87"/>
      <c r="W1721" s="82"/>
      <c r="X1721" s="82"/>
      <c r="Y1721" s="82"/>
      <c r="Z1721" s="82"/>
      <c r="AA1721" s="82"/>
      <c r="AB1721" s="82"/>
      <c r="AC1721" s="82"/>
      <c r="AD1721" s="82"/>
    </row>
    <row r="1722" spans="1:30" s="1005" customFormat="1">
      <c r="A1722" s="83"/>
      <c r="B1722" s="82"/>
      <c r="C1722" s="82"/>
      <c r="D1722" s="82"/>
      <c r="E1722" s="82"/>
      <c r="F1722" s="82"/>
      <c r="G1722" s="82"/>
      <c r="H1722" s="87"/>
      <c r="I1722" s="82"/>
      <c r="J1722" s="82"/>
      <c r="K1722" s="82"/>
      <c r="L1722" s="82"/>
      <c r="M1722" s="82"/>
      <c r="N1722" s="82"/>
      <c r="O1722" s="87"/>
      <c r="P1722" s="82"/>
      <c r="Q1722" s="82"/>
      <c r="R1722" s="82"/>
      <c r="S1722" s="82"/>
      <c r="T1722" s="82"/>
      <c r="U1722" s="82"/>
      <c r="V1722" s="87"/>
      <c r="W1722" s="82"/>
      <c r="X1722" s="82"/>
      <c r="Y1722" s="82"/>
      <c r="Z1722" s="82"/>
      <c r="AA1722" s="82"/>
      <c r="AB1722" s="82"/>
      <c r="AC1722" s="82"/>
      <c r="AD1722" s="82"/>
    </row>
    <row r="1723" spans="1:30" s="1005" customFormat="1">
      <c r="A1723" s="83"/>
      <c r="B1723" s="82"/>
      <c r="C1723" s="82"/>
      <c r="D1723" s="82"/>
      <c r="E1723" s="82"/>
      <c r="F1723" s="82"/>
      <c r="G1723" s="82"/>
      <c r="H1723" s="87"/>
      <c r="I1723" s="82"/>
      <c r="J1723" s="82"/>
      <c r="K1723" s="82"/>
      <c r="L1723" s="82"/>
      <c r="M1723" s="82"/>
      <c r="N1723" s="82"/>
      <c r="O1723" s="87"/>
      <c r="P1723" s="82"/>
      <c r="Q1723" s="82"/>
      <c r="R1723" s="82"/>
      <c r="S1723" s="82"/>
      <c r="T1723" s="82"/>
      <c r="U1723" s="82"/>
      <c r="V1723" s="87"/>
      <c r="W1723" s="82"/>
      <c r="X1723" s="82"/>
      <c r="Y1723" s="82"/>
      <c r="Z1723" s="82"/>
      <c r="AA1723" s="82"/>
      <c r="AB1723" s="82"/>
      <c r="AC1723" s="82"/>
      <c r="AD1723" s="82"/>
    </row>
    <row r="1724" spans="1:30" s="1005" customFormat="1">
      <c r="A1724" s="83"/>
      <c r="B1724" s="82"/>
      <c r="C1724" s="82"/>
      <c r="D1724" s="82"/>
      <c r="E1724" s="82"/>
      <c r="F1724" s="82"/>
      <c r="G1724" s="82"/>
      <c r="H1724" s="87"/>
      <c r="I1724" s="82"/>
      <c r="J1724" s="82"/>
      <c r="K1724" s="82"/>
      <c r="L1724" s="82"/>
      <c r="M1724" s="82"/>
      <c r="N1724" s="82"/>
      <c r="O1724" s="87"/>
      <c r="P1724" s="82"/>
      <c r="Q1724" s="82"/>
      <c r="R1724" s="82"/>
      <c r="S1724" s="82"/>
      <c r="T1724" s="82"/>
      <c r="U1724" s="82"/>
      <c r="V1724" s="87"/>
      <c r="W1724" s="82"/>
      <c r="X1724" s="82"/>
      <c r="Y1724" s="82"/>
      <c r="Z1724" s="82"/>
      <c r="AA1724" s="82"/>
      <c r="AB1724" s="82"/>
      <c r="AC1724" s="82"/>
      <c r="AD1724" s="82"/>
    </row>
    <row r="1725" spans="1:30" s="1005" customFormat="1">
      <c r="A1725" s="83"/>
      <c r="B1725" s="82"/>
      <c r="C1725" s="82"/>
      <c r="D1725" s="82"/>
      <c r="E1725" s="82"/>
      <c r="F1725" s="82"/>
      <c r="G1725" s="82"/>
      <c r="H1725" s="87"/>
      <c r="I1725" s="82"/>
      <c r="J1725" s="82"/>
      <c r="K1725" s="82"/>
      <c r="L1725" s="82"/>
      <c r="M1725" s="82"/>
      <c r="N1725" s="82"/>
      <c r="O1725" s="87"/>
      <c r="P1725" s="82"/>
      <c r="Q1725" s="82"/>
      <c r="R1725" s="82"/>
      <c r="S1725" s="82"/>
      <c r="T1725" s="82"/>
      <c r="U1725" s="82"/>
      <c r="V1725" s="87"/>
      <c r="W1725" s="82"/>
      <c r="X1725" s="82"/>
      <c r="Y1725" s="82"/>
      <c r="Z1725" s="82"/>
      <c r="AA1725" s="82"/>
      <c r="AB1725" s="82"/>
      <c r="AC1725" s="82"/>
      <c r="AD1725" s="82"/>
    </row>
    <row r="1726" spans="1:30" s="1005" customFormat="1">
      <c r="A1726" s="83"/>
      <c r="B1726" s="82"/>
      <c r="C1726" s="82"/>
      <c r="D1726" s="82"/>
      <c r="E1726" s="82"/>
      <c r="F1726" s="82"/>
      <c r="G1726" s="82"/>
      <c r="H1726" s="87"/>
      <c r="I1726" s="82"/>
      <c r="J1726" s="82"/>
      <c r="K1726" s="82"/>
      <c r="L1726" s="82"/>
      <c r="M1726" s="82"/>
      <c r="N1726" s="82"/>
      <c r="O1726" s="87"/>
      <c r="P1726" s="82"/>
      <c r="Q1726" s="82"/>
      <c r="R1726" s="82"/>
      <c r="S1726" s="82"/>
      <c r="T1726" s="82"/>
      <c r="U1726" s="82"/>
      <c r="V1726" s="87"/>
      <c r="W1726" s="82"/>
      <c r="X1726" s="82"/>
      <c r="Y1726" s="82"/>
      <c r="Z1726" s="82"/>
      <c r="AA1726" s="82"/>
      <c r="AB1726" s="82"/>
      <c r="AC1726" s="82"/>
      <c r="AD1726" s="82"/>
    </row>
    <row r="1727" spans="1:30" s="1005" customFormat="1">
      <c r="A1727" s="83"/>
      <c r="B1727" s="82"/>
      <c r="C1727" s="82"/>
      <c r="D1727" s="82"/>
      <c r="E1727" s="82"/>
      <c r="F1727" s="82"/>
      <c r="G1727" s="82"/>
      <c r="H1727" s="87"/>
      <c r="I1727" s="82"/>
      <c r="J1727" s="82"/>
      <c r="K1727" s="82"/>
      <c r="L1727" s="82"/>
      <c r="M1727" s="82"/>
      <c r="N1727" s="82"/>
      <c r="O1727" s="87"/>
      <c r="P1727" s="82"/>
      <c r="Q1727" s="82"/>
      <c r="R1727" s="82"/>
      <c r="S1727" s="82"/>
      <c r="T1727" s="82"/>
      <c r="U1727" s="82"/>
      <c r="V1727" s="87"/>
      <c r="W1727" s="82"/>
      <c r="X1727" s="82"/>
      <c r="Y1727" s="82"/>
      <c r="Z1727" s="82"/>
      <c r="AA1727" s="82"/>
      <c r="AB1727" s="82"/>
      <c r="AC1727" s="82"/>
      <c r="AD1727" s="82"/>
    </row>
    <row r="1728" spans="1:30" s="1005" customFormat="1">
      <c r="A1728" s="83"/>
      <c r="B1728" s="82"/>
      <c r="C1728" s="82"/>
      <c r="D1728" s="82"/>
      <c r="E1728" s="82"/>
      <c r="F1728" s="82"/>
      <c r="G1728" s="82"/>
      <c r="H1728" s="87"/>
      <c r="I1728" s="82"/>
      <c r="J1728" s="82"/>
      <c r="K1728" s="82"/>
      <c r="L1728" s="82"/>
      <c r="M1728" s="82"/>
      <c r="N1728" s="82"/>
      <c r="O1728" s="87"/>
      <c r="P1728" s="82"/>
      <c r="Q1728" s="82"/>
      <c r="R1728" s="82"/>
      <c r="S1728" s="82"/>
      <c r="T1728" s="82"/>
      <c r="U1728" s="82"/>
      <c r="V1728" s="87"/>
      <c r="W1728" s="82"/>
      <c r="X1728" s="82"/>
      <c r="Y1728" s="82"/>
      <c r="Z1728" s="82"/>
      <c r="AA1728" s="82"/>
      <c r="AB1728" s="82"/>
      <c r="AC1728" s="82"/>
      <c r="AD1728" s="82"/>
    </row>
    <row r="1729" spans="1:30" s="1005" customFormat="1">
      <c r="A1729" s="83"/>
      <c r="B1729" s="82"/>
      <c r="C1729" s="82"/>
      <c r="D1729" s="82"/>
      <c r="E1729" s="82"/>
      <c r="F1729" s="82"/>
      <c r="G1729" s="82"/>
      <c r="H1729" s="87"/>
      <c r="I1729" s="82"/>
      <c r="J1729" s="82"/>
      <c r="K1729" s="82"/>
      <c r="L1729" s="82"/>
      <c r="M1729" s="82"/>
      <c r="N1729" s="82"/>
      <c r="O1729" s="87"/>
      <c r="P1729" s="82"/>
      <c r="Q1729" s="82"/>
      <c r="R1729" s="82"/>
      <c r="S1729" s="82"/>
      <c r="T1729" s="82"/>
      <c r="U1729" s="82"/>
      <c r="V1729" s="87"/>
      <c r="W1729" s="82"/>
      <c r="X1729" s="82"/>
      <c r="Y1729" s="82"/>
      <c r="Z1729" s="82"/>
      <c r="AA1729" s="82"/>
      <c r="AB1729" s="82"/>
      <c r="AC1729" s="82"/>
      <c r="AD1729" s="82"/>
    </row>
    <row r="1730" spans="1:30" s="1005" customFormat="1">
      <c r="A1730" s="83"/>
      <c r="B1730" s="82"/>
      <c r="C1730" s="82"/>
      <c r="D1730" s="82"/>
      <c r="E1730" s="82"/>
      <c r="F1730" s="82"/>
      <c r="G1730" s="82"/>
      <c r="H1730" s="87"/>
      <c r="I1730" s="82"/>
      <c r="J1730" s="82"/>
      <c r="K1730" s="82"/>
      <c r="L1730" s="82"/>
      <c r="M1730" s="82"/>
      <c r="N1730" s="82"/>
      <c r="O1730" s="87"/>
      <c r="P1730" s="82"/>
      <c r="Q1730" s="82"/>
      <c r="R1730" s="82"/>
      <c r="S1730" s="82"/>
      <c r="T1730" s="82"/>
      <c r="U1730" s="82"/>
      <c r="V1730" s="87"/>
      <c r="W1730" s="82"/>
      <c r="X1730" s="82"/>
      <c r="Y1730" s="82"/>
      <c r="Z1730" s="82"/>
      <c r="AA1730" s="82"/>
      <c r="AB1730" s="82"/>
      <c r="AC1730" s="82"/>
      <c r="AD1730" s="82"/>
    </row>
    <row r="1731" spans="1:30" s="1005" customFormat="1">
      <c r="A1731" s="83"/>
      <c r="B1731" s="82"/>
      <c r="C1731" s="82"/>
      <c r="D1731" s="82"/>
      <c r="E1731" s="82"/>
      <c r="F1731" s="82"/>
      <c r="G1731" s="82"/>
      <c r="H1731" s="87"/>
      <c r="I1731" s="82"/>
      <c r="J1731" s="82"/>
      <c r="K1731" s="82"/>
      <c r="L1731" s="82"/>
      <c r="M1731" s="82"/>
      <c r="N1731" s="82"/>
      <c r="O1731" s="87"/>
      <c r="P1731" s="82"/>
      <c r="Q1731" s="82"/>
      <c r="R1731" s="82"/>
      <c r="S1731" s="82"/>
      <c r="T1731" s="82"/>
      <c r="U1731" s="82"/>
      <c r="V1731" s="87"/>
      <c r="W1731" s="82"/>
      <c r="X1731" s="82"/>
      <c r="Y1731" s="82"/>
      <c r="Z1731" s="82"/>
      <c r="AA1731" s="82"/>
      <c r="AB1731" s="82"/>
      <c r="AC1731" s="82"/>
      <c r="AD1731" s="82"/>
    </row>
    <row r="1732" spans="1:30" s="1005" customFormat="1">
      <c r="A1732" s="83"/>
      <c r="B1732" s="82"/>
      <c r="C1732" s="82"/>
      <c r="D1732" s="82"/>
      <c r="E1732" s="82"/>
      <c r="F1732" s="82"/>
      <c r="G1732" s="82"/>
      <c r="H1732" s="87"/>
      <c r="I1732" s="82"/>
      <c r="J1732" s="82"/>
      <c r="K1732" s="82"/>
      <c r="L1732" s="82"/>
      <c r="M1732" s="82"/>
      <c r="N1732" s="82"/>
      <c r="O1732" s="87"/>
      <c r="P1732" s="82"/>
      <c r="Q1732" s="82"/>
      <c r="R1732" s="82"/>
      <c r="S1732" s="82"/>
      <c r="T1732" s="82"/>
      <c r="U1732" s="82"/>
      <c r="V1732" s="87"/>
      <c r="W1732" s="82"/>
      <c r="X1732" s="82"/>
      <c r="Y1732" s="82"/>
      <c r="Z1732" s="82"/>
      <c r="AA1732" s="82"/>
      <c r="AB1732" s="82"/>
      <c r="AC1732" s="82"/>
      <c r="AD1732" s="82"/>
    </row>
    <row r="1733" spans="1:30" s="1005" customFormat="1">
      <c r="A1733" s="83"/>
      <c r="B1733" s="82"/>
      <c r="C1733" s="82"/>
      <c r="D1733" s="82"/>
      <c r="E1733" s="82"/>
      <c r="F1733" s="82"/>
      <c r="G1733" s="82"/>
      <c r="H1733" s="87"/>
      <c r="I1733" s="82"/>
      <c r="J1733" s="82"/>
      <c r="K1733" s="82"/>
      <c r="L1733" s="82"/>
      <c r="M1733" s="82"/>
      <c r="N1733" s="82"/>
      <c r="O1733" s="87"/>
      <c r="P1733" s="82"/>
      <c r="Q1733" s="82"/>
      <c r="R1733" s="82"/>
      <c r="S1733" s="82"/>
      <c r="T1733" s="82"/>
      <c r="U1733" s="82"/>
      <c r="V1733" s="87"/>
      <c r="W1733" s="82"/>
      <c r="X1733" s="82"/>
      <c r="Y1733" s="82"/>
      <c r="Z1733" s="82"/>
      <c r="AA1733" s="82"/>
      <c r="AB1733" s="82"/>
      <c r="AC1733" s="82"/>
      <c r="AD1733" s="82"/>
    </row>
    <row r="1734" spans="1:30" s="1005" customFormat="1">
      <c r="A1734" s="83"/>
      <c r="B1734" s="82"/>
      <c r="C1734" s="82"/>
      <c r="D1734" s="82"/>
      <c r="E1734" s="82"/>
      <c r="F1734" s="82"/>
      <c r="G1734" s="82"/>
      <c r="H1734" s="87"/>
      <c r="I1734" s="82"/>
      <c r="J1734" s="82"/>
      <c r="K1734" s="82"/>
      <c r="L1734" s="82"/>
      <c r="M1734" s="82"/>
      <c r="N1734" s="82"/>
      <c r="O1734" s="87"/>
      <c r="P1734" s="82"/>
      <c r="Q1734" s="82"/>
      <c r="R1734" s="82"/>
      <c r="S1734" s="82"/>
      <c r="T1734" s="82"/>
      <c r="U1734" s="82"/>
      <c r="V1734" s="87"/>
      <c r="W1734" s="82"/>
      <c r="X1734" s="82"/>
      <c r="Y1734" s="82"/>
      <c r="Z1734" s="82"/>
      <c r="AA1734" s="82"/>
      <c r="AB1734" s="82"/>
      <c r="AC1734" s="82"/>
      <c r="AD1734" s="82"/>
    </row>
    <row r="1735" spans="1:30" s="1005" customFormat="1">
      <c r="A1735" s="83"/>
      <c r="B1735" s="82"/>
      <c r="C1735" s="82"/>
      <c r="D1735" s="82"/>
      <c r="E1735" s="82"/>
      <c r="F1735" s="82"/>
      <c r="G1735" s="82"/>
      <c r="H1735" s="87"/>
      <c r="I1735" s="82"/>
      <c r="J1735" s="82"/>
      <c r="K1735" s="82"/>
      <c r="L1735" s="82"/>
      <c r="M1735" s="82"/>
      <c r="N1735" s="82"/>
      <c r="O1735" s="87"/>
      <c r="P1735" s="82"/>
      <c r="Q1735" s="82"/>
      <c r="R1735" s="82"/>
      <c r="S1735" s="82"/>
      <c r="T1735" s="82"/>
      <c r="U1735" s="82"/>
      <c r="V1735" s="87"/>
      <c r="W1735" s="82"/>
      <c r="X1735" s="82"/>
      <c r="Y1735" s="82"/>
      <c r="Z1735" s="82"/>
      <c r="AA1735" s="82"/>
      <c r="AB1735" s="82"/>
      <c r="AC1735" s="82"/>
      <c r="AD1735" s="82"/>
    </row>
    <row r="1736" spans="1:30" s="1005" customFormat="1">
      <c r="A1736" s="83"/>
      <c r="B1736" s="82"/>
      <c r="C1736" s="82"/>
      <c r="D1736" s="82"/>
      <c r="E1736" s="82"/>
      <c r="F1736" s="82"/>
      <c r="G1736" s="82"/>
      <c r="H1736" s="87"/>
      <c r="I1736" s="82"/>
      <c r="J1736" s="82"/>
      <c r="K1736" s="82"/>
      <c r="L1736" s="82"/>
      <c r="M1736" s="82"/>
      <c r="N1736" s="82"/>
      <c r="O1736" s="87"/>
      <c r="P1736" s="82"/>
      <c r="Q1736" s="82"/>
      <c r="R1736" s="82"/>
      <c r="S1736" s="82"/>
      <c r="T1736" s="82"/>
      <c r="U1736" s="82"/>
      <c r="V1736" s="87"/>
      <c r="W1736" s="82"/>
      <c r="X1736" s="82"/>
      <c r="Y1736" s="82"/>
      <c r="Z1736" s="82"/>
      <c r="AA1736" s="82"/>
      <c r="AB1736" s="82"/>
      <c r="AC1736" s="82"/>
      <c r="AD1736" s="82"/>
    </row>
    <row r="1737" spans="1:30" s="1005" customFormat="1">
      <c r="A1737" s="83"/>
      <c r="B1737" s="82"/>
      <c r="C1737" s="82"/>
      <c r="D1737" s="82"/>
      <c r="E1737" s="82"/>
      <c r="F1737" s="82"/>
      <c r="G1737" s="82"/>
      <c r="H1737" s="87"/>
      <c r="I1737" s="82"/>
      <c r="J1737" s="82"/>
      <c r="K1737" s="82"/>
      <c r="L1737" s="82"/>
      <c r="M1737" s="82"/>
      <c r="N1737" s="82"/>
      <c r="O1737" s="87"/>
      <c r="P1737" s="82"/>
      <c r="Q1737" s="82"/>
      <c r="R1737" s="82"/>
      <c r="S1737" s="82"/>
      <c r="T1737" s="82"/>
      <c r="U1737" s="82"/>
      <c r="V1737" s="87"/>
      <c r="W1737" s="82"/>
      <c r="X1737" s="82"/>
      <c r="Y1737" s="82"/>
      <c r="Z1737" s="82"/>
      <c r="AA1737" s="82"/>
      <c r="AB1737" s="82"/>
      <c r="AC1737" s="82"/>
      <c r="AD1737" s="82"/>
    </row>
    <row r="1738" spans="1:30" s="1005" customFormat="1">
      <c r="A1738" s="83"/>
      <c r="B1738" s="82"/>
      <c r="C1738" s="82"/>
      <c r="D1738" s="82"/>
      <c r="E1738" s="82"/>
      <c r="F1738" s="82"/>
      <c r="G1738" s="82"/>
      <c r="H1738" s="87"/>
      <c r="I1738" s="82"/>
      <c r="J1738" s="82"/>
      <c r="K1738" s="82"/>
      <c r="L1738" s="82"/>
      <c r="M1738" s="82"/>
      <c r="N1738" s="82"/>
      <c r="O1738" s="87"/>
      <c r="P1738" s="82"/>
      <c r="Q1738" s="82"/>
      <c r="R1738" s="82"/>
      <c r="S1738" s="82"/>
      <c r="T1738" s="82"/>
      <c r="U1738" s="82"/>
      <c r="V1738" s="87"/>
      <c r="W1738" s="82"/>
      <c r="X1738" s="82"/>
      <c r="Y1738" s="82"/>
      <c r="Z1738" s="82"/>
      <c r="AA1738" s="82"/>
      <c r="AB1738" s="82"/>
      <c r="AC1738" s="82"/>
      <c r="AD1738" s="82"/>
    </row>
    <row r="1739" spans="1:30" s="1005" customFormat="1">
      <c r="A1739" s="83"/>
      <c r="B1739" s="82"/>
      <c r="C1739" s="82"/>
      <c r="D1739" s="82"/>
      <c r="E1739" s="82"/>
      <c r="F1739" s="82"/>
      <c r="G1739" s="82"/>
      <c r="H1739" s="87"/>
      <c r="I1739" s="82"/>
      <c r="J1739" s="82"/>
      <c r="K1739" s="82"/>
      <c r="L1739" s="82"/>
      <c r="M1739" s="82"/>
      <c r="N1739" s="82"/>
      <c r="O1739" s="87"/>
      <c r="P1739" s="82"/>
      <c r="Q1739" s="82"/>
      <c r="R1739" s="82"/>
      <c r="S1739" s="82"/>
      <c r="T1739" s="82"/>
      <c r="U1739" s="82"/>
      <c r="V1739" s="87"/>
      <c r="W1739" s="82"/>
      <c r="X1739" s="82"/>
      <c r="Y1739" s="82"/>
      <c r="Z1739" s="82"/>
      <c r="AA1739" s="82"/>
      <c r="AB1739" s="82"/>
      <c r="AC1739" s="82"/>
      <c r="AD1739" s="82"/>
    </row>
    <row r="1740" spans="1:30" s="1005" customFormat="1">
      <c r="A1740" s="83"/>
      <c r="B1740" s="82"/>
      <c r="C1740" s="82"/>
      <c r="D1740" s="82"/>
      <c r="E1740" s="82"/>
      <c r="F1740" s="82"/>
      <c r="G1740" s="82"/>
      <c r="H1740" s="87"/>
      <c r="I1740" s="82"/>
      <c r="J1740" s="82"/>
      <c r="K1740" s="82"/>
      <c r="L1740" s="82"/>
      <c r="M1740" s="82"/>
      <c r="N1740" s="82"/>
      <c r="O1740" s="87"/>
      <c r="P1740" s="82"/>
      <c r="Q1740" s="82"/>
      <c r="R1740" s="82"/>
      <c r="S1740" s="82"/>
      <c r="T1740" s="82"/>
      <c r="U1740" s="82"/>
      <c r="V1740" s="87"/>
      <c r="W1740" s="82"/>
      <c r="X1740" s="82"/>
      <c r="Y1740" s="82"/>
      <c r="Z1740" s="82"/>
      <c r="AA1740" s="82"/>
      <c r="AB1740" s="82"/>
      <c r="AC1740" s="82"/>
      <c r="AD1740" s="82"/>
    </row>
    <row r="1741" spans="1:30" s="1005" customFormat="1">
      <c r="A1741" s="83"/>
      <c r="B1741" s="82"/>
      <c r="C1741" s="82"/>
      <c r="D1741" s="82"/>
      <c r="E1741" s="82"/>
      <c r="F1741" s="82"/>
      <c r="G1741" s="82"/>
      <c r="H1741" s="87"/>
      <c r="I1741" s="82"/>
      <c r="J1741" s="82"/>
      <c r="K1741" s="82"/>
      <c r="L1741" s="82"/>
      <c r="M1741" s="82"/>
      <c r="N1741" s="82"/>
      <c r="O1741" s="87"/>
      <c r="P1741" s="82"/>
      <c r="Q1741" s="82"/>
      <c r="R1741" s="82"/>
      <c r="S1741" s="82"/>
      <c r="T1741" s="82"/>
      <c r="U1741" s="82"/>
      <c r="V1741" s="87"/>
      <c r="W1741" s="82"/>
      <c r="X1741" s="82"/>
      <c r="Y1741" s="82"/>
      <c r="Z1741" s="82"/>
      <c r="AA1741" s="82"/>
      <c r="AB1741" s="82"/>
      <c r="AC1741" s="82"/>
      <c r="AD1741" s="82"/>
    </row>
    <row r="1742" spans="1:30" s="1005" customFormat="1">
      <c r="A1742" s="83"/>
      <c r="B1742" s="82"/>
      <c r="C1742" s="82"/>
      <c r="D1742" s="82"/>
      <c r="E1742" s="82"/>
      <c r="F1742" s="82"/>
      <c r="G1742" s="82"/>
      <c r="H1742" s="87"/>
      <c r="I1742" s="82"/>
      <c r="J1742" s="82"/>
      <c r="K1742" s="82"/>
      <c r="L1742" s="82"/>
      <c r="M1742" s="82"/>
      <c r="N1742" s="82"/>
      <c r="O1742" s="87"/>
      <c r="P1742" s="82"/>
      <c r="Q1742" s="82"/>
      <c r="R1742" s="82"/>
      <c r="S1742" s="82"/>
      <c r="T1742" s="82"/>
      <c r="U1742" s="82"/>
      <c r="V1742" s="87"/>
      <c r="W1742" s="82"/>
      <c r="X1742" s="82"/>
      <c r="Y1742" s="82"/>
      <c r="Z1742" s="82"/>
      <c r="AA1742" s="82"/>
      <c r="AB1742" s="82"/>
      <c r="AC1742" s="82"/>
      <c r="AD1742" s="82"/>
    </row>
    <row r="1743" spans="1:30" s="1005" customFormat="1">
      <c r="A1743" s="83"/>
      <c r="B1743" s="82"/>
      <c r="C1743" s="82"/>
      <c r="D1743" s="82"/>
      <c r="E1743" s="82"/>
      <c r="F1743" s="82"/>
      <c r="G1743" s="82"/>
      <c r="H1743" s="87"/>
      <c r="I1743" s="82"/>
      <c r="J1743" s="82"/>
      <c r="K1743" s="82"/>
      <c r="L1743" s="82"/>
      <c r="M1743" s="82"/>
      <c r="N1743" s="82"/>
      <c r="O1743" s="87"/>
      <c r="P1743" s="82"/>
      <c r="Q1743" s="82"/>
      <c r="R1743" s="82"/>
      <c r="S1743" s="82"/>
      <c r="T1743" s="82"/>
      <c r="U1743" s="82"/>
      <c r="V1743" s="87"/>
      <c r="W1743" s="82"/>
      <c r="X1743" s="82"/>
      <c r="Y1743" s="82"/>
      <c r="Z1743" s="82"/>
      <c r="AA1743" s="82"/>
      <c r="AB1743" s="82"/>
      <c r="AC1743" s="82"/>
      <c r="AD1743" s="82"/>
    </row>
    <row r="1744" spans="1:30" s="1005" customFormat="1">
      <c r="A1744" s="83"/>
      <c r="B1744" s="82"/>
      <c r="C1744" s="82"/>
      <c r="D1744" s="82"/>
      <c r="E1744" s="82"/>
      <c r="F1744" s="82"/>
      <c r="G1744" s="82"/>
      <c r="H1744" s="87"/>
      <c r="I1744" s="82"/>
      <c r="J1744" s="82"/>
      <c r="K1744" s="82"/>
      <c r="L1744" s="82"/>
      <c r="M1744" s="82"/>
      <c r="N1744" s="82"/>
      <c r="O1744" s="87"/>
      <c r="P1744" s="82"/>
      <c r="Q1744" s="82"/>
      <c r="R1744" s="82"/>
      <c r="S1744" s="82"/>
      <c r="T1744" s="82"/>
      <c r="U1744" s="82"/>
      <c r="V1744" s="87"/>
      <c r="W1744" s="82"/>
      <c r="X1744" s="82"/>
      <c r="Y1744" s="82"/>
      <c r="Z1744" s="82"/>
      <c r="AA1744" s="82"/>
      <c r="AB1744" s="82"/>
      <c r="AC1744" s="82"/>
      <c r="AD1744" s="82"/>
    </row>
    <row r="1745" spans="1:30" s="1005" customFormat="1">
      <c r="A1745" s="83"/>
      <c r="B1745" s="82"/>
      <c r="C1745" s="82"/>
      <c r="D1745" s="82"/>
      <c r="E1745" s="82"/>
      <c r="F1745" s="82"/>
      <c r="G1745" s="82"/>
      <c r="H1745" s="87"/>
      <c r="I1745" s="82"/>
      <c r="J1745" s="82"/>
      <c r="K1745" s="82"/>
      <c r="L1745" s="82"/>
      <c r="M1745" s="82"/>
      <c r="N1745" s="82"/>
      <c r="O1745" s="87"/>
      <c r="P1745" s="82"/>
      <c r="Q1745" s="82"/>
      <c r="R1745" s="82"/>
      <c r="S1745" s="82"/>
      <c r="T1745" s="82"/>
      <c r="U1745" s="82"/>
      <c r="V1745" s="87"/>
      <c r="W1745" s="82"/>
      <c r="X1745" s="82"/>
      <c r="Y1745" s="82"/>
      <c r="Z1745" s="82"/>
      <c r="AA1745" s="82"/>
      <c r="AB1745" s="82"/>
      <c r="AC1745" s="82"/>
      <c r="AD1745" s="82"/>
    </row>
    <row r="1746" spans="1:30" s="1005" customFormat="1">
      <c r="A1746" s="83"/>
      <c r="B1746" s="82"/>
      <c r="C1746" s="82"/>
      <c r="D1746" s="82"/>
      <c r="E1746" s="82"/>
      <c r="F1746" s="82"/>
      <c r="G1746" s="82"/>
      <c r="H1746" s="87"/>
      <c r="I1746" s="82"/>
      <c r="J1746" s="82"/>
      <c r="K1746" s="82"/>
      <c r="L1746" s="82"/>
      <c r="M1746" s="82"/>
      <c r="N1746" s="82"/>
      <c r="O1746" s="87"/>
      <c r="P1746" s="82"/>
      <c r="Q1746" s="82"/>
      <c r="R1746" s="82"/>
      <c r="S1746" s="82"/>
      <c r="T1746" s="82"/>
      <c r="U1746" s="82"/>
      <c r="V1746" s="87"/>
      <c r="W1746" s="82"/>
      <c r="X1746" s="82"/>
      <c r="Y1746" s="82"/>
      <c r="Z1746" s="82"/>
      <c r="AA1746" s="82"/>
      <c r="AB1746" s="82"/>
      <c r="AC1746" s="82"/>
      <c r="AD1746" s="82"/>
    </row>
    <row r="1747" spans="1:30" s="1005" customFormat="1">
      <c r="A1747" s="83"/>
      <c r="B1747" s="82"/>
      <c r="C1747" s="82"/>
      <c r="D1747" s="82"/>
      <c r="E1747" s="82"/>
      <c r="F1747" s="82"/>
      <c r="G1747" s="82"/>
      <c r="H1747" s="87"/>
      <c r="I1747" s="82"/>
      <c r="J1747" s="82"/>
      <c r="K1747" s="82"/>
      <c r="L1747" s="82"/>
      <c r="M1747" s="82"/>
      <c r="N1747" s="82"/>
      <c r="O1747" s="87"/>
      <c r="P1747" s="82"/>
      <c r="Q1747" s="82"/>
      <c r="R1747" s="82"/>
      <c r="S1747" s="82"/>
      <c r="T1747" s="82"/>
      <c r="U1747" s="82"/>
      <c r="V1747" s="87"/>
      <c r="W1747" s="82"/>
      <c r="X1747" s="82"/>
      <c r="Y1747" s="82"/>
      <c r="Z1747" s="82"/>
      <c r="AA1747" s="82"/>
      <c r="AB1747" s="82"/>
      <c r="AC1747" s="82"/>
      <c r="AD1747" s="82"/>
    </row>
    <row r="1748" spans="1:30" s="1005" customFormat="1">
      <c r="A1748" s="83"/>
      <c r="B1748" s="82"/>
      <c r="C1748" s="82"/>
      <c r="D1748" s="82"/>
      <c r="E1748" s="82"/>
      <c r="F1748" s="82"/>
      <c r="G1748" s="82"/>
      <c r="H1748" s="87"/>
      <c r="I1748" s="82"/>
      <c r="J1748" s="82"/>
      <c r="K1748" s="82"/>
      <c r="L1748" s="82"/>
      <c r="M1748" s="82"/>
      <c r="N1748" s="82"/>
      <c r="O1748" s="87"/>
      <c r="P1748" s="82"/>
      <c r="Q1748" s="82"/>
      <c r="R1748" s="82"/>
      <c r="S1748" s="82"/>
      <c r="T1748" s="82"/>
      <c r="U1748" s="82"/>
      <c r="V1748" s="87"/>
      <c r="W1748" s="82"/>
      <c r="X1748" s="82"/>
      <c r="Y1748" s="82"/>
      <c r="Z1748" s="82"/>
      <c r="AA1748" s="82"/>
      <c r="AB1748" s="82"/>
      <c r="AC1748" s="82"/>
      <c r="AD1748" s="82"/>
    </row>
    <row r="1749" spans="1:30" s="1005" customFormat="1">
      <c r="A1749" s="83"/>
      <c r="B1749" s="82"/>
      <c r="C1749" s="82"/>
      <c r="D1749" s="82"/>
      <c r="E1749" s="82"/>
      <c r="F1749" s="82"/>
      <c r="G1749" s="82"/>
      <c r="H1749" s="87"/>
      <c r="I1749" s="82"/>
      <c r="J1749" s="82"/>
      <c r="K1749" s="82"/>
      <c r="L1749" s="82"/>
      <c r="M1749" s="82"/>
      <c r="N1749" s="82"/>
      <c r="O1749" s="87"/>
      <c r="P1749" s="82"/>
      <c r="Q1749" s="82"/>
      <c r="R1749" s="82"/>
      <c r="S1749" s="82"/>
      <c r="T1749" s="82"/>
      <c r="U1749" s="82"/>
      <c r="V1749" s="87"/>
      <c r="W1749" s="82"/>
      <c r="X1749" s="82"/>
      <c r="Y1749" s="82"/>
      <c r="Z1749" s="82"/>
      <c r="AA1749" s="82"/>
      <c r="AB1749" s="82"/>
      <c r="AC1749" s="82"/>
      <c r="AD1749" s="82"/>
    </row>
    <row r="1750" spans="1:30" s="1005" customFormat="1">
      <c r="A1750" s="83"/>
      <c r="B1750" s="82"/>
      <c r="C1750" s="82"/>
      <c r="D1750" s="82"/>
      <c r="E1750" s="82"/>
      <c r="F1750" s="82"/>
      <c r="G1750" s="82"/>
      <c r="H1750" s="87"/>
      <c r="I1750" s="82"/>
      <c r="J1750" s="82"/>
      <c r="K1750" s="82"/>
      <c r="L1750" s="82"/>
      <c r="M1750" s="82"/>
      <c r="N1750" s="82"/>
      <c r="O1750" s="87"/>
      <c r="P1750" s="82"/>
      <c r="Q1750" s="82"/>
      <c r="R1750" s="82"/>
      <c r="S1750" s="82"/>
      <c r="T1750" s="82"/>
      <c r="U1750" s="82"/>
      <c r="V1750" s="87"/>
      <c r="W1750" s="82"/>
      <c r="X1750" s="82"/>
      <c r="Y1750" s="82"/>
      <c r="Z1750" s="82"/>
      <c r="AA1750" s="82"/>
      <c r="AB1750" s="82"/>
      <c r="AC1750" s="82"/>
      <c r="AD1750" s="82"/>
    </row>
    <row r="1751" spans="1:30" s="1005" customFormat="1">
      <c r="A1751" s="83"/>
      <c r="B1751" s="82"/>
      <c r="C1751" s="82"/>
      <c r="D1751" s="82"/>
      <c r="E1751" s="82"/>
      <c r="F1751" s="82"/>
      <c r="G1751" s="82"/>
      <c r="H1751" s="87"/>
      <c r="I1751" s="82"/>
      <c r="J1751" s="82"/>
      <c r="K1751" s="82"/>
      <c r="L1751" s="82"/>
      <c r="M1751" s="82"/>
      <c r="N1751" s="82"/>
      <c r="O1751" s="87"/>
      <c r="P1751" s="82"/>
      <c r="Q1751" s="82"/>
      <c r="R1751" s="82"/>
      <c r="S1751" s="82"/>
      <c r="T1751" s="82"/>
      <c r="U1751" s="82"/>
      <c r="V1751" s="87"/>
      <c r="W1751" s="82"/>
      <c r="X1751" s="82"/>
      <c r="Y1751" s="82"/>
      <c r="Z1751" s="82"/>
      <c r="AA1751" s="82"/>
      <c r="AB1751" s="82"/>
      <c r="AC1751" s="82"/>
      <c r="AD1751" s="82"/>
    </row>
    <row r="1752" spans="1:30" s="1005" customFormat="1">
      <c r="A1752" s="83"/>
      <c r="B1752" s="82"/>
      <c r="C1752" s="82"/>
      <c r="D1752" s="82"/>
      <c r="E1752" s="82"/>
      <c r="F1752" s="82"/>
      <c r="G1752" s="82"/>
      <c r="H1752" s="87"/>
      <c r="I1752" s="82"/>
      <c r="J1752" s="82"/>
      <c r="K1752" s="82"/>
      <c r="L1752" s="82"/>
      <c r="M1752" s="82"/>
      <c r="N1752" s="82"/>
      <c r="O1752" s="87"/>
      <c r="P1752" s="82"/>
      <c r="Q1752" s="82"/>
      <c r="R1752" s="82"/>
      <c r="S1752" s="82"/>
      <c r="T1752" s="82"/>
      <c r="U1752" s="82"/>
      <c r="V1752" s="87"/>
      <c r="W1752" s="82"/>
      <c r="X1752" s="82"/>
      <c r="Y1752" s="82"/>
      <c r="Z1752" s="82"/>
      <c r="AA1752" s="82"/>
      <c r="AB1752" s="82"/>
      <c r="AC1752" s="82"/>
      <c r="AD1752" s="82"/>
    </row>
    <row r="1753" spans="1:30" s="1005" customFormat="1">
      <c r="A1753" s="83"/>
      <c r="B1753" s="82"/>
      <c r="C1753" s="82"/>
      <c r="D1753" s="82"/>
      <c r="E1753" s="82"/>
      <c r="F1753" s="82"/>
      <c r="G1753" s="82"/>
      <c r="H1753" s="87"/>
      <c r="I1753" s="82"/>
      <c r="J1753" s="82"/>
      <c r="K1753" s="82"/>
      <c r="L1753" s="82"/>
      <c r="M1753" s="82"/>
      <c r="N1753" s="82"/>
      <c r="O1753" s="87"/>
      <c r="P1753" s="82"/>
      <c r="Q1753" s="82"/>
      <c r="R1753" s="82"/>
      <c r="S1753" s="82"/>
      <c r="T1753" s="82"/>
      <c r="U1753" s="82"/>
      <c r="V1753" s="87"/>
      <c r="W1753" s="82"/>
      <c r="X1753" s="82"/>
      <c r="Y1753" s="82"/>
      <c r="Z1753" s="82"/>
      <c r="AA1753" s="82"/>
      <c r="AB1753" s="82"/>
      <c r="AC1753" s="82"/>
      <c r="AD1753" s="82"/>
    </row>
    <row r="1754" spans="1:30" s="1005" customFormat="1">
      <c r="A1754" s="83"/>
      <c r="B1754" s="82"/>
      <c r="C1754" s="82"/>
      <c r="D1754" s="82"/>
      <c r="E1754" s="82"/>
      <c r="F1754" s="82"/>
      <c r="G1754" s="82"/>
      <c r="H1754" s="87"/>
      <c r="I1754" s="82"/>
      <c r="J1754" s="82"/>
      <c r="K1754" s="82"/>
      <c r="L1754" s="82"/>
      <c r="M1754" s="82"/>
      <c r="N1754" s="82"/>
      <c r="O1754" s="87"/>
      <c r="P1754" s="82"/>
      <c r="Q1754" s="82"/>
      <c r="R1754" s="82"/>
      <c r="S1754" s="82"/>
      <c r="T1754" s="82"/>
      <c r="U1754" s="82"/>
      <c r="V1754" s="87"/>
      <c r="W1754" s="82"/>
      <c r="X1754" s="82"/>
      <c r="Y1754" s="82"/>
      <c r="Z1754" s="82"/>
      <c r="AA1754" s="82"/>
      <c r="AB1754" s="82"/>
      <c r="AC1754" s="82"/>
      <c r="AD1754" s="82"/>
    </row>
    <row r="1755" spans="1:30" s="1005" customFormat="1">
      <c r="A1755" s="83"/>
      <c r="B1755" s="82"/>
      <c r="C1755" s="82"/>
      <c r="D1755" s="82"/>
      <c r="E1755" s="82"/>
      <c r="F1755" s="82"/>
      <c r="G1755" s="82"/>
      <c r="H1755" s="87"/>
      <c r="I1755" s="82"/>
      <c r="J1755" s="82"/>
      <c r="K1755" s="82"/>
      <c r="L1755" s="82"/>
      <c r="M1755" s="82"/>
      <c r="N1755" s="82"/>
      <c r="O1755" s="87"/>
      <c r="P1755" s="82"/>
      <c r="Q1755" s="82"/>
      <c r="R1755" s="82"/>
      <c r="S1755" s="82"/>
      <c r="T1755" s="82"/>
      <c r="U1755" s="82"/>
      <c r="V1755" s="87"/>
      <c r="W1755" s="82"/>
      <c r="X1755" s="82"/>
      <c r="Y1755" s="82"/>
      <c r="Z1755" s="82"/>
      <c r="AA1755" s="82"/>
      <c r="AB1755" s="82"/>
      <c r="AC1755" s="82"/>
      <c r="AD1755" s="82"/>
    </row>
    <row r="1756" spans="1:30" s="1005" customFormat="1">
      <c r="A1756" s="83"/>
      <c r="B1756" s="82"/>
      <c r="C1756" s="82"/>
      <c r="D1756" s="82"/>
      <c r="E1756" s="82"/>
      <c r="F1756" s="82"/>
      <c r="G1756" s="82"/>
      <c r="H1756" s="87"/>
      <c r="I1756" s="82"/>
      <c r="J1756" s="82"/>
      <c r="K1756" s="82"/>
      <c r="L1756" s="82"/>
      <c r="M1756" s="82"/>
      <c r="N1756" s="82"/>
      <c r="O1756" s="87"/>
      <c r="P1756" s="82"/>
      <c r="Q1756" s="82"/>
      <c r="R1756" s="82"/>
      <c r="S1756" s="82"/>
      <c r="T1756" s="82"/>
      <c r="U1756" s="82"/>
      <c r="V1756" s="87"/>
      <c r="W1756" s="82"/>
      <c r="X1756" s="82"/>
      <c r="Y1756" s="82"/>
      <c r="Z1756" s="82"/>
      <c r="AA1756" s="82"/>
      <c r="AB1756" s="82"/>
      <c r="AC1756" s="82"/>
      <c r="AD1756" s="82"/>
    </row>
    <row r="1757" spans="1:30" s="1005" customFormat="1">
      <c r="A1757" s="83"/>
      <c r="B1757" s="82"/>
      <c r="C1757" s="82"/>
      <c r="D1757" s="82"/>
      <c r="E1757" s="82"/>
      <c r="F1757" s="82"/>
      <c r="G1757" s="82"/>
      <c r="H1757" s="87"/>
      <c r="I1757" s="82"/>
      <c r="J1757" s="82"/>
      <c r="K1757" s="82"/>
      <c r="L1757" s="82"/>
      <c r="M1757" s="82"/>
      <c r="N1757" s="82"/>
      <c r="O1757" s="87"/>
      <c r="P1757" s="82"/>
      <c r="Q1757" s="82"/>
      <c r="R1757" s="82"/>
      <c r="S1757" s="82"/>
      <c r="T1757" s="82"/>
      <c r="U1757" s="82"/>
      <c r="V1757" s="87"/>
      <c r="W1757" s="82"/>
      <c r="X1757" s="82"/>
      <c r="Y1757" s="82"/>
      <c r="Z1757" s="82"/>
      <c r="AA1757" s="82"/>
      <c r="AB1757" s="82"/>
      <c r="AC1757" s="82"/>
      <c r="AD1757" s="82"/>
    </row>
    <row r="1758" spans="1:30" s="1005" customFormat="1">
      <c r="A1758" s="83"/>
      <c r="B1758" s="82"/>
      <c r="C1758" s="82"/>
      <c r="D1758" s="82"/>
      <c r="E1758" s="82"/>
      <c r="F1758" s="82"/>
      <c r="G1758" s="82"/>
      <c r="H1758" s="87"/>
      <c r="I1758" s="82"/>
      <c r="J1758" s="82"/>
      <c r="K1758" s="82"/>
      <c r="L1758" s="82"/>
      <c r="M1758" s="82"/>
      <c r="N1758" s="82"/>
      <c r="O1758" s="87"/>
      <c r="P1758" s="82"/>
      <c r="Q1758" s="82"/>
      <c r="R1758" s="82"/>
      <c r="S1758" s="82"/>
      <c r="T1758" s="82"/>
      <c r="U1758" s="82"/>
      <c r="V1758" s="87"/>
      <c r="W1758" s="82"/>
      <c r="X1758" s="82"/>
      <c r="Y1758" s="82"/>
      <c r="Z1758" s="82"/>
      <c r="AA1758" s="82"/>
      <c r="AB1758" s="82"/>
      <c r="AC1758" s="82"/>
      <c r="AD1758" s="82"/>
    </row>
    <row r="1759" spans="1:30" s="1005" customFormat="1">
      <c r="A1759" s="83"/>
      <c r="B1759" s="82"/>
      <c r="C1759" s="82"/>
      <c r="D1759" s="82"/>
      <c r="E1759" s="82"/>
      <c r="F1759" s="82"/>
      <c r="G1759" s="82"/>
      <c r="H1759" s="87"/>
      <c r="I1759" s="82"/>
      <c r="J1759" s="82"/>
      <c r="K1759" s="82"/>
      <c r="L1759" s="82"/>
      <c r="M1759" s="82"/>
      <c r="N1759" s="82"/>
      <c r="O1759" s="87"/>
      <c r="P1759" s="82"/>
      <c r="Q1759" s="82"/>
      <c r="R1759" s="82"/>
      <c r="S1759" s="82"/>
      <c r="T1759" s="82"/>
      <c r="U1759" s="82"/>
      <c r="V1759" s="87"/>
      <c r="W1759" s="82"/>
      <c r="X1759" s="82"/>
      <c r="Y1759" s="82"/>
      <c r="Z1759" s="82"/>
      <c r="AA1759" s="82"/>
      <c r="AB1759" s="82"/>
      <c r="AC1759" s="82"/>
      <c r="AD1759" s="82"/>
    </row>
    <row r="1760" spans="1:30" s="1005" customFormat="1">
      <c r="A1760" s="83"/>
      <c r="B1760" s="82"/>
      <c r="C1760" s="82"/>
      <c r="D1760" s="82"/>
      <c r="E1760" s="82"/>
      <c r="F1760" s="82"/>
      <c r="G1760" s="82"/>
      <c r="H1760" s="87"/>
      <c r="I1760" s="82"/>
      <c r="J1760" s="82"/>
      <c r="K1760" s="82"/>
      <c r="L1760" s="82"/>
      <c r="M1760" s="82"/>
      <c r="N1760" s="82"/>
      <c r="O1760" s="87"/>
      <c r="P1760" s="82"/>
      <c r="Q1760" s="82"/>
      <c r="R1760" s="82"/>
      <c r="S1760" s="82"/>
      <c r="T1760" s="82"/>
      <c r="U1760" s="82"/>
      <c r="V1760" s="87"/>
      <c r="W1760" s="82"/>
      <c r="X1760" s="82"/>
      <c r="Y1760" s="82"/>
      <c r="Z1760" s="82"/>
      <c r="AA1760" s="82"/>
      <c r="AB1760" s="82"/>
      <c r="AC1760" s="82"/>
      <c r="AD1760" s="82"/>
    </row>
    <row r="1761" spans="1:30" s="1005" customFormat="1">
      <c r="A1761" s="83"/>
      <c r="B1761" s="82"/>
      <c r="C1761" s="82"/>
      <c r="D1761" s="82"/>
      <c r="E1761" s="82"/>
      <c r="F1761" s="82"/>
      <c r="G1761" s="82"/>
      <c r="H1761" s="87"/>
      <c r="I1761" s="82"/>
      <c r="J1761" s="82"/>
      <c r="K1761" s="82"/>
      <c r="L1761" s="82"/>
      <c r="M1761" s="82"/>
      <c r="N1761" s="82"/>
      <c r="O1761" s="87"/>
      <c r="P1761" s="82"/>
      <c r="Q1761" s="82"/>
      <c r="R1761" s="82"/>
      <c r="S1761" s="82"/>
      <c r="T1761" s="82"/>
      <c r="U1761" s="82"/>
      <c r="V1761" s="87"/>
      <c r="W1761" s="82"/>
      <c r="X1761" s="82"/>
      <c r="Y1761" s="82"/>
      <c r="Z1761" s="82"/>
      <c r="AA1761" s="82"/>
      <c r="AB1761" s="82"/>
      <c r="AC1761" s="82"/>
      <c r="AD1761" s="82"/>
    </row>
    <row r="1762" spans="1:30" s="1005" customFormat="1">
      <c r="A1762" s="83"/>
      <c r="B1762" s="82"/>
      <c r="C1762" s="82"/>
      <c r="D1762" s="82"/>
      <c r="E1762" s="82"/>
      <c r="F1762" s="82"/>
      <c r="G1762" s="82"/>
      <c r="H1762" s="87"/>
      <c r="I1762" s="82"/>
      <c r="J1762" s="82"/>
      <c r="K1762" s="82"/>
      <c r="L1762" s="82"/>
      <c r="M1762" s="82"/>
      <c r="N1762" s="82"/>
      <c r="O1762" s="87"/>
      <c r="P1762" s="82"/>
      <c r="Q1762" s="82"/>
      <c r="R1762" s="82"/>
      <c r="S1762" s="82"/>
      <c r="T1762" s="82"/>
      <c r="U1762" s="82"/>
      <c r="V1762" s="87"/>
      <c r="W1762" s="82"/>
      <c r="X1762" s="82"/>
      <c r="Y1762" s="82"/>
      <c r="Z1762" s="82"/>
      <c r="AA1762" s="82"/>
      <c r="AB1762" s="82"/>
      <c r="AC1762" s="82"/>
      <c r="AD1762" s="82"/>
    </row>
    <row r="1763" spans="1:30" s="1005" customFormat="1">
      <c r="A1763" s="83"/>
      <c r="B1763" s="82"/>
      <c r="C1763" s="82"/>
      <c r="D1763" s="82"/>
      <c r="E1763" s="82"/>
      <c r="F1763" s="82"/>
      <c r="G1763" s="82"/>
      <c r="H1763" s="87"/>
      <c r="I1763" s="82"/>
      <c r="J1763" s="82"/>
      <c r="K1763" s="82"/>
      <c r="L1763" s="82"/>
      <c r="M1763" s="82"/>
      <c r="N1763" s="82"/>
      <c r="O1763" s="87"/>
      <c r="P1763" s="82"/>
      <c r="Q1763" s="82"/>
      <c r="R1763" s="82"/>
      <c r="S1763" s="82"/>
      <c r="T1763" s="82"/>
      <c r="U1763" s="82"/>
      <c r="V1763" s="87"/>
      <c r="W1763" s="82"/>
      <c r="X1763" s="82"/>
      <c r="Y1763" s="82"/>
      <c r="Z1763" s="82"/>
      <c r="AA1763" s="82"/>
      <c r="AB1763" s="82"/>
      <c r="AC1763" s="82"/>
      <c r="AD1763" s="82"/>
    </row>
    <row r="1764" spans="1:30" s="1005" customFormat="1">
      <c r="A1764" s="83"/>
      <c r="B1764" s="82"/>
      <c r="C1764" s="82"/>
      <c r="D1764" s="82"/>
      <c r="E1764" s="82"/>
      <c r="F1764" s="82"/>
      <c r="G1764" s="82"/>
      <c r="H1764" s="87"/>
      <c r="I1764" s="82"/>
      <c r="J1764" s="82"/>
      <c r="K1764" s="82"/>
      <c r="L1764" s="82"/>
      <c r="M1764" s="82"/>
      <c r="N1764" s="82"/>
      <c r="O1764" s="87"/>
      <c r="P1764" s="82"/>
      <c r="Q1764" s="82"/>
      <c r="R1764" s="82"/>
      <c r="S1764" s="82"/>
      <c r="T1764" s="82"/>
      <c r="U1764" s="82"/>
      <c r="V1764" s="87"/>
      <c r="W1764" s="82"/>
      <c r="X1764" s="82"/>
      <c r="Y1764" s="82"/>
      <c r="Z1764" s="82"/>
      <c r="AA1764" s="82"/>
      <c r="AB1764" s="82"/>
      <c r="AC1764" s="82"/>
      <c r="AD1764" s="82"/>
    </row>
    <row r="1765" spans="1:30" s="1005" customFormat="1">
      <c r="A1765" s="83"/>
      <c r="B1765" s="82"/>
      <c r="C1765" s="82"/>
      <c r="D1765" s="82"/>
      <c r="E1765" s="82"/>
      <c r="F1765" s="82"/>
      <c r="G1765" s="82"/>
      <c r="H1765" s="87"/>
      <c r="I1765" s="82"/>
      <c r="J1765" s="82"/>
      <c r="K1765" s="82"/>
      <c r="L1765" s="82"/>
      <c r="M1765" s="82"/>
      <c r="N1765" s="82"/>
      <c r="O1765" s="87"/>
      <c r="P1765" s="82"/>
      <c r="Q1765" s="82"/>
      <c r="R1765" s="82"/>
      <c r="S1765" s="82"/>
      <c r="T1765" s="82"/>
      <c r="U1765" s="82"/>
      <c r="V1765" s="87"/>
      <c r="W1765" s="82"/>
      <c r="X1765" s="82"/>
      <c r="Y1765" s="82"/>
      <c r="Z1765" s="82"/>
      <c r="AA1765" s="82"/>
      <c r="AB1765" s="82"/>
      <c r="AC1765" s="82"/>
      <c r="AD1765" s="82"/>
    </row>
    <row r="1766" spans="1:30" s="1005" customFormat="1">
      <c r="A1766" s="83"/>
      <c r="B1766" s="82"/>
      <c r="C1766" s="82"/>
      <c r="D1766" s="82"/>
      <c r="E1766" s="82"/>
      <c r="F1766" s="82"/>
      <c r="G1766" s="82"/>
      <c r="H1766" s="87"/>
      <c r="I1766" s="82"/>
      <c r="J1766" s="82"/>
      <c r="K1766" s="82"/>
      <c r="L1766" s="82"/>
      <c r="M1766" s="82"/>
      <c r="N1766" s="82"/>
      <c r="O1766" s="87"/>
      <c r="P1766" s="82"/>
      <c r="Q1766" s="82"/>
      <c r="R1766" s="82"/>
      <c r="S1766" s="82"/>
      <c r="T1766" s="82"/>
      <c r="U1766" s="82"/>
      <c r="V1766" s="87"/>
      <c r="W1766" s="82"/>
      <c r="X1766" s="82"/>
      <c r="Y1766" s="82"/>
      <c r="Z1766" s="82"/>
      <c r="AA1766" s="82"/>
      <c r="AB1766" s="82"/>
      <c r="AC1766" s="82"/>
      <c r="AD1766" s="82"/>
    </row>
    <row r="1767" spans="1:30" s="1005" customFormat="1">
      <c r="A1767" s="83"/>
      <c r="B1767" s="82"/>
      <c r="C1767" s="82"/>
      <c r="D1767" s="82"/>
      <c r="E1767" s="82"/>
      <c r="F1767" s="82"/>
      <c r="G1767" s="82"/>
      <c r="H1767" s="87"/>
      <c r="I1767" s="82"/>
      <c r="J1767" s="82"/>
      <c r="K1767" s="82"/>
      <c r="L1767" s="82"/>
      <c r="M1767" s="82"/>
      <c r="N1767" s="82"/>
      <c r="O1767" s="87"/>
      <c r="P1767" s="82"/>
      <c r="Q1767" s="82"/>
      <c r="R1767" s="82"/>
      <c r="S1767" s="82"/>
      <c r="T1767" s="82"/>
      <c r="U1767" s="82"/>
      <c r="V1767" s="87"/>
      <c r="W1767" s="82"/>
      <c r="X1767" s="82"/>
      <c r="Y1767" s="82"/>
      <c r="Z1767" s="82"/>
      <c r="AA1767" s="82"/>
      <c r="AB1767" s="82"/>
      <c r="AC1767" s="82"/>
      <c r="AD1767" s="82"/>
    </row>
    <row r="1768" spans="1:30" s="1005" customFormat="1">
      <c r="A1768" s="83"/>
      <c r="B1768" s="82"/>
      <c r="C1768" s="82"/>
      <c r="D1768" s="82"/>
      <c r="E1768" s="82"/>
      <c r="F1768" s="82"/>
      <c r="G1768" s="82"/>
      <c r="H1768" s="87"/>
      <c r="I1768" s="82"/>
      <c r="J1768" s="82"/>
      <c r="K1768" s="82"/>
      <c r="L1768" s="82"/>
      <c r="M1768" s="82"/>
      <c r="N1768" s="82"/>
      <c r="O1768" s="87"/>
      <c r="P1768" s="82"/>
      <c r="Q1768" s="82"/>
      <c r="R1768" s="82"/>
      <c r="S1768" s="82"/>
      <c r="T1768" s="82"/>
      <c r="U1768" s="82"/>
      <c r="V1768" s="87"/>
      <c r="W1768" s="82"/>
      <c r="X1768" s="82"/>
      <c r="Y1768" s="82"/>
      <c r="Z1768" s="82"/>
      <c r="AA1768" s="82"/>
      <c r="AB1768" s="82"/>
      <c r="AC1768" s="82"/>
      <c r="AD1768" s="82"/>
    </row>
    <row r="1769" spans="1:30" s="1005" customFormat="1">
      <c r="A1769" s="83"/>
      <c r="B1769" s="82"/>
      <c r="C1769" s="82"/>
      <c r="D1769" s="82"/>
      <c r="E1769" s="82"/>
      <c r="F1769" s="82"/>
      <c r="G1769" s="82"/>
      <c r="H1769" s="87"/>
      <c r="I1769" s="82"/>
      <c r="J1769" s="82"/>
      <c r="K1769" s="82"/>
      <c r="L1769" s="82"/>
      <c r="M1769" s="82"/>
      <c r="N1769" s="82"/>
      <c r="O1769" s="87"/>
      <c r="P1769" s="82"/>
      <c r="Q1769" s="82"/>
      <c r="R1769" s="82"/>
      <c r="S1769" s="82"/>
      <c r="T1769" s="82"/>
      <c r="U1769" s="82"/>
      <c r="V1769" s="87"/>
      <c r="W1769" s="82"/>
      <c r="X1769" s="82"/>
      <c r="Y1769" s="82"/>
      <c r="Z1769" s="82"/>
      <c r="AA1769" s="82"/>
      <c r="AB1769" s="82"/>
      <c r="AC1769" s="82"/>
      <c r="AD1769" s="82"/>
    </row>
    <row r="1770" spans="1:30" s="1005" customFormat="1">
      <c r="A1770" s="83"/>
      <c r="B1770" s="82"/>
      <c r="C1770" s="82"/>
      <c r="D1770" s="82"/>
      <c r="E1770" s="82"/>
      <c r="F1770" s="82"/>
      <c r="G1770" s="82"/>
      <c r="H1770" s="87"/>
      <c r="I1770" s="82"/>
      <c r="J1770" s="82"/>
      <c r="K1770" s="82"/>
      <c r="L1770" s="82"/>
      <c r="M1770" s="82"/>
      <c r="N1770" s="82"/>
      <c r="O1770" s="87"/>
      <c r="P1770" s="82"/>
      <c r="Q1770" s="82"/>
      <c r="R1770" s="82"/>
      <c r="S1770" s="82"/>
      <c r="T1770" s="82"/>
      <c r="U1770" s="82"/>
      <c r="V1770" s="87"/>
      <c r="W1770" s="82"/>
      <c r="X1770" s="82"/>
      <c r="Y1770" s="82"/>
      <c r="Z1770" s="82"/>
      <c r="AA1770" s="82"/>
      <c r="AB1770" s="82"/>
      <c r="AC1770" s="82"/>
      <c r="AD1770" s="82"/>
    </row>
    <row r="1771" spans="1:30" s="1005" customFormat="1">
      <c r="A1771" s="83"/>
      <c r="B1771" s="82"/>
      <c r="C1771" s="82"/>
      <c r="D1771" s="82"/>
      <c r="E1771" s="82"/>
      <c r="F1771" s="82"/>
      <c r="G1771" s="82"/>
      <c r="H1771" s="87"/>
      <c r="I1771" s="82"/>
      <c r="J1771" s="82"/>
      <c r="K1771" s="82"/>
      <c r="L1771" s="82"/>
      <c r="M1771" s="82"/>
      <c r="N1771" s="82"/>
      <c r="O1771" s="87"/>
      <c r="P1771" s="82"/>
      <c r="Q1771" s="82"/>
      <c r="R1771" s="82"/>
      <c r="S1771" s="82"/>
      <c r="T1771" s="82"/>
      <c r="U1771" s="82"/>
      <c r="V1771" s="87"/>
      <c r="W1771" s="82"/>
      <c r="X1771" s="82"/>
      <c r="Y1771" s="82"/>
      <c r="Z1771" s="82"/>
      <c r="AA1771" s="82"/>
      <c r="AB1771" s="82"/>
      <c r="AC1771" s="82"/>
      <c r="AD1771" s="82"/>
    </row>
    <row r="1772" spans="1:30" s="1005" customFormat="1">
      <c r="A1772" s="83"/>
      <c r="B1772" s="82"/>
      <c r="C1772" s="82"/>
      <c r="D1772" s="82"/>
      <c r="E1772" s="82"/>
      <c r="F1772" s="82"/>
      <c r="G1772" s="82"/>
      <c r="H1772" s="87"/>
      <c r="I1772" s="82"/>
      <c r="J1772" s="82"/>
      <c r="K1772" s="82"/>
      <c r="L1772" s="82"/>
      <c r="M1772" s="82"/>
      <c r="N1772" s="82"/>
      <c r="O1772" s="87"/>
      <c r="P1772" s="82"/>
      <c r="Q1772" s="82"/>
      <c r="R1772" s="82"/>
      <c r="S1772" s="82"/>
      <c r="T1772" s="82"/>
      <c r="U1772" s="82"/>
      <c r="V1772" s="87"/>
      <c r="W1772" s="82"/>
      <c r="X1772" s="82"/>
      <c r="Y1772" s="82"/>
      <c r="Z1772" s="82"/>
      <c r="AA1772" s="82"/>
      <c r="AB1772" s="82"/>
      <c r="AC1772" s="82"/>
      <c r="AD1772" s="82"/>
    </row>
    <row r="1773" spans="1:30" s="1005" customFormat="1">
      <c r="A1773" s="83"/>
      <c r="B1773" s="82"/>
      <c r="C1773" s="82"/>
      <c r="D1773" s="82"/>
      <c r="E1773" s="82"/>
      <c r="F1773" s="82"/>
      <c r="G1773" s="82"/>
      <c r="H1773" s="87"/>
      <c r="I1773" s="82"/>
      <c r="J1773" s="82"/>
      <c r="K1773" s="82"/>
      <c r="L1773" s="82"/>
      <c r="M1773" s="82"/>
      <c r="N1773" s="82"/>
      <c r="O1773" s="87"/>
      <c r="P1773" s="82"/>
      <c r="Q1773" s="82"/>
      <c r="R1773" s="82"/>
      <c r="S1773" s="82"/>
      <c r="T1773" s="82"/>
      <c r="U1773" s="82"/>
      <c r="V1773" s="87"/>
      <c r="W1773" s="82"/>
      <c r="X1773" s="82"/>
      <c r="Y1773" s="82"/>
      <c r="Z1773" s="82"/>
      <c r="AA1773" s="82"/>
      <c r="AB1773" s="82"/>
      <c r="AC1773" s="82"/>
      <c r="AD1773" s="82"/>
    </row>
    <row r="1774" spans="1:30" s="1005" customFormat="1">
      <c r="A1774" s="83"/>
      <c r="B1774" s="82"/>
      <c r="C1774" s="82"/>
      <c r="D1774" s="82"/>
      <c r="E1774" s="82"/>
      <c r="F1774" s="82"/>
      <c r="G1774" s="82"/>
      <c r="H1774" s="87"/>
      <c r="I1774" s="82"/>
      <c r="J1774" s="82"/>
      <c r="K1774" s="82"/>
      <c r="L1774" s="82"/>
      <c r="M1774" s="82"/>
      <c r="N1774" s="82"/>
      <c r="O1774" s="87"/>
      <c r="P1774" s="82"/>
      <c r="Q1774" s="82"/>
      <c r="R1774" s="82"/>
      <c r="S1774" s="82"/>
      <c r="T1774" s="82"/>
      <c r="U1774" s="82"/>
      <c r="V1774" s="87"/>
      <c r="W1774" s="82"/>
      <c r="X1774" s="82"/>
      <c r="Y1774" s="82"/>
      <c r="Z1774" s="82"/>
      <c r="AA1774" s="82"/>
      <c r="AB1774" s="82"/>
      <c r="AC1774" s="82"/>
      <c r="AD1774" s="82"/>
    </row>
    <row r="1775" spans="1:30" s="1005" customFormat="1">
      <c r="A1775" s="83"/>
      <c r="B1775" s="82"/>
      <c r="C1775" s="82"/>
      <c r="D1775" s="82"/>
      <c r="E1775" s="82"/>
      <c r="F1775" s="82"/>
      <c r="G1775" s="82"/>
      <c r="H1775" s="87"/>
      <c r="I1775" s="82"/>
      <c r="J1775" s="82"/>
      <c r="K1775" s="82"/>
      <c r="L1775" s="82"/>
      <c r="M1775" s="82"/>
      <c r="N1775" s="82"/>
      <c r="O1775" s="87"/>
      <c r="P1775" s="82"/>
      <c r="Q1775" s="82"/>
      <c r="R1775" s="82"/>
      <c r="S1775" s="82"/>
      <c r="T1775" s="82"/>
      <c r="U1775" s="82"/>
      <c r="V1775" s="87"/>
      <c r="W1775" s="82"/>
      <c r="X1775" s="82"/>
      <c r="Y1775" s="82"/>
      <c r="Z1775" s="82"/>
      <c r="AA1775" s="82"/>
      <c r="AB1775" s="82"/>
      <c r="AC1775" s="82"/>
      <c r="AD1775" s="82"/>
    </row>
    <row r="1776" spans="1:30" s="1005" customFormat="1">
      <c r="A1776" s="83"/>
      <c r="B1776" s="82"/>
      <c r="C1776" s="82"/>
      <c r="D1776" s="82"/>
      <c r="E1776" s="82"/>
      <c r="F1776" s="82"/>
      <c r="G1776" s="82"/>
      <c r="H1776" s="87"/>
      <c r="I1776" s="82"/>
      <c r="J1776" s="82"/>
      <c r="K1776" s="82"/>
      <c r="L1776" s="82"/>
      <c r="M1776" s="82"/>
      <c r="N1776" s="82"/>
      <c r="O1776" s="87"/>
      <c r="P1776" s="82"/>
      <c r="Q1776" s="82"/>
      <c r="R1776" s="82"/>
      <c r="S1776" s="82"/>
      <c r="T1776" s="82"/>
      <c r="U1776" s="82"/>
      <c r="V1776" s="87"/>
      <c r="W1776" s="82"/>
      <c r="X1776" s="82"/>
      <c r="Y1776" s="82"/>
      <c r="Z1776" s="82"/>
      <c r="AA1776" s="82"/>
      <c r="AB1776" s="82"/>
      <c r="AC1776" s="82"/>
      <c r="AD1776" s="82"/>
    </row>
    <row r="1777" spans="1:30" s="1005" customFormat="1">
      <c r="A1777" s="83"/>
      <c r="B1777" s="82"/>
      <c r="C1777" s="82"/>
      <c r="D1777" s="82"/>
      <c r="E1777" s="82"/>
      <c r="F1777" s="82"/>
      <c r="G1777" s="82"/>
      <c r="H1777" s="87"/>
      <c r="I1777" s="82"/>
      <c r="J1777" s="82"/>
      <c r="K1777" s="82"/>
      <c r="L1777" s="82"/>
      <c r="M1777" s="82"/>
      <c r="N1777" s="82"/>
      <c r="O1777" s="87"/>
      <c r="P1777" s="82"/>
      <c r="Q1777" s="82"/>
      <c r="R1777" s="82"/>
      <c r="S1777" s="82"/>
      <c r="T1777" s="82"/>
      <c r="U1777" s="82"/>
      <c r="V1777" s="87"/>
      <c r="W1777" s="82"/>
      <c r="X1777" s="82"/>
      <c r="Y1777" s="82"/>
      <c r="Z1777" s="82"/>
      <c r="AA1777" s="82"/>
      <c r="AB1777" s="82"/>
      <c r="AC1777" s="82"/>
      <c r="AD1777" s="82"/>
    </row>
    <row r="1778" spans="1:30" s="1005" customFormat="1">
      <c r="A1778" s="83"/>
      <c r="B1778" s="82"/>
      <c r="C1778" s="82"/>
      <c r="D1778" s="82"/>
      <c r="E1778" s="82"/>
      <c r="F1778" s="82"/>
      <c r="G1778" s="82"/>
      <c r="H1778" s="87"/>
      <c r="I1778" s="82"/>
      <c r="J1778" s="82"/>
      <c r="K1778" s="82"/>
      <c r="L1778" s="82"/>
      <c r="M1778" s="82"/>
      <c r="N1778" s="82"/>
      <c r="O1778" s="87"/>
      <c r="P1778" s="82"/>
      <c r="Q1778" s="82"/>
      <c r="R1778" s="82"/>
      <c r="S1778" s="82"/>
      <c r="T1778" s="82"/>
      <c r="U1778" s="82"/>
      <c r="V1778" s="87"/>
      <c r="W1778" s="82"/>
      <c r="X1778" s="82"/>
      <c r="Y1778" s="82"/>
      <c r="Z1778" s="82"/>
      <c r="AA1778" s="82"/>
      <c r="AB1778" s="82"/>
      <c r="AC1778" s="82"/>
      <c r="AD1778" s="82"/>
    </row>
    <row r="1779" spans="1:30" s="1005" customFormat="1">
      <c r="A1779" s="83"/>
      <c r="B1779" s="82"/>
      <c r="C1779" s="82"/>
      <c r="D1779" s="82"/>
      <c r="E1779" s="82"/>
      <c r="F1779" s="82"/>
      <c r="G1779" s="82"/>
      <c r="H1779" s="87"/>
      <c r="I1779" s="82"/>
      <c r="J1779" s="82"/>
      <c r="K1779" s="82"/>
      <c r="L1779" s="82"/>
      <c r="M1779" s="82"/>
      <c r="N1779" s="82"/>
      <c r="O1779" s="87"/>
      <c r="P1779" s="82"/>
      <c r="Q1779" s="82"/>
      <c r="R1779" s="82"/>
      <c r="S1779" s="82"/>
      <c r="T1779" s="82"/>
      <c r="U1779" s="82"/>
      <c r="V1779" s="87"/>
      <c r="W1779" s="82"/>
      <c r="X1779" s="82"/>
      <c r="Y1779" s="82"/>
      <c r="Z1779" s="82"/>
      <c r="AA1779" s="82"/>
      <c r="AB1779" s="82"/>
      <c r="AC1779" s="82"/>
      <c r="AD1779" s="82"/>
    </row>
    <row r="1780" spans="1:30" s="1005" customFormat="1">
      <c r="A1780" s="83"/>
      <c r="B1780" s="82"/>
      <c r="C1780" s="82"/>
      <c r="D1780" s="82"/>
      <c r="E1780" s="82"/>
      <c r="F1780" s="82"/>
      <c r="G1780" s="82"/>
      <c r="H1780" s="87"/>
      <c r="I1780" s="82"/>
      <c r="J1780" s="82"/>
      <c r="K1780" s="82"/>
      <c r="L1780" s="82"/>
      <c r="M1780" s="82"/>
      <c r="N1780" s="82"/>
      <c r="O1780" s="87"/>
      <c r="P1780" s="82"/>
      <c r="Q1780" s="82"/>
      <c r="R1780" s="82"/>
      <c r="S1780" s="82"/>
      <c r="T1780" s="82"/>
      <c r="U1780" s="82"/>
      <c r="V1780" s="87"/>
      <c r="W1780" s="82"/>
      <c r="X1780" s="82"/>
      <c r="Y1780" s="82"/>
      <c r="Z1780" s="82"/>
      <c r="AA1780" s="82"/>
      <c r="AB1780" s="82"/>
      <c r="AC1780" s="82"/>
      <c r="AD1780" s="82"/>
    </row>
    <row r="1781" spans="1:30" s="1005" customFormat="1">
      <c r="A1781" s="83"/>
      <c r="B1781" s="82"/>
      <c r="C1781" s="82"/>
      <c r="D1781" s="82"/>
      <c r="E1781" s="82"/>
      <c r="F1781" s="82"/>
      <c r="G1781" s="82"/>
      <c r="H1781" s="87"/>
      <c r="I1781" s="82"/>
      <c r="J1781" s="82"/>
      <c r="K1781" s="82"/>
      <c r="L1781" s="82"/>
      <c r="M1781" s="82"/>
      <c r="N1781" s="82"/>
      <c r="O1781" s="87"/>
      <c r="P1781" s="82"/>
      <c r="Q1781" s="82"/>
      <c r="R1781" s="82"/>
      <c r="S1781" s="82"/>
      <c r="T1781" s="82"/>
      <c r="U1781" s="82"/>
      <c r="V1781" s="87"/>
      <c r="W1781" s="82"/>
      <c r="X1781" s="82"/>
      <c r="Y1781" s="82"/>
      <c r="Z1781" s="82"/>
      <c r="AA1781" s="82"/>
      <c r="AB1781" s="82"/>
      <c r="AC1781" s="82"/>
      <c r="AD1781" s="82"/>
    </row>
    <row r="1782" spans="1:30" s="1005" customFormat="1">
      <c r="A1782" s="83"/>
      <c r="B1782" s="82"/>
      <c r="C1782" s="82"/>
      <c r="D1782" s="82"/>
      <c r="E1782" s="82"/>
      <c r="F1782" s="82"/>
      <c r="G1782" s="82"/>
      <c r="H1782" s="87"/>
      <c r="I1782" s="82"/>
      <c r="J1782" s="82"/>
      <c r="K1782" s="82"/>
      <c r="L1782" s="82"/>
      <c r="M1782" s="82"/>
      <c r="N1782" s="82"/>
      <c r="O1782" s="87"/>
      <c r="P1782" s="82"/>
      <c r="Q1782" s="82"/>
      <c r="R1782" s="82"/>
      <c r="S1782" s="82"/>
      <c r="T1782" s="82"/>
      <c r="U1782" s="82"/>
      <c r="V1782" s="87"/>
      <c r="W1782" s="82"/>
      <c r="X1782" s="82"/>
      <c r="Y1782" s="82"/>
      <c r="Z1782" s="82"/>
      <c r="AA1782" s="82"/>
      <c r="AB1782" s="82"/>
      <c r="AC1782" s="82"/>
      <c r="AD1782" s="82"/>
    </row>
    <row r="1783" spans="1:30" s="1005" customFormat="1">
      <c r="A1783" s="83"/>
      <c r="B1783" s="82"/>
      <c r="C1783" s="82"/>
      <c r="D1783" s="82"/>
      <c r="E1783" s="82"/>
      <c r="F1783" s="82"/>
      <c r="G1783" s="82"/>
      <c r="H1783" s="87"/>
      <c r="I1783" s="82"/>
      <c r="J1783" s="82"/>
      <c r="K1783" s="82"/>
      <c r="L1783" s="82"/>
      <c r="M1783" s="82"/>
      <c r="N1783" s="82"/>
      <c r="O1783" s="87"/>
      <c r="P1783" s="82"/>
      <c r="Q1783" s="82"/>
      <c r="R1783" s="82"/>
      <c r="S1783" s="82"/>
      <c r="T1783" s="82"/>
      <c r="U1783" s="82"/>
      <c r="V1783" s="87"/>
      <c r="W1783" s="82"/>
      <c r="X1783" s="82"/>
      <c r="Y1783" s="82"/>
      <c r="Z1783" s="82"/>
      <c r="AA1783" s="82"/>
      <c r="AB1783" s="82"/>
      <c r="AC1783" s="82"/>
      <c r="AD1783" s="82"/>
    </row>
    <row r="1784" spans="1:30" s="1005" customFormat="1">
      <c r="A1784" s="83"/>
      <c r="B1784" s="82"/>
      <c r="C1784" s="82"/>
      <c r="D1784" s="82"/>
      <c r="E1784" s="82"/>
      <c r="F1784" s="82"/>
      <c r="G1784" s="82"/>
      <c r="H1784" s="87"/>
      <c r="I1784" s="82"/>
      <c r="J1784" s="82"/>
      <c r="K1784" s="82"/>
      <c r="L1784" s="82"/>
      <c r="M1784" s="82"/>
      <c r="N1784" s="82"/>
      <c r="O1784" s="87"/>
      <c r="P1784" s="82"/>
      <c r="Q1784" s="82"/>
      <c r="R1784" s="82"/>
      <c r="S1784" s="82"/>
      <c r="T1784" s="82"/>
      <c r="U1784" s="82"/>
      <c r="V1784" s="87"/>
      <c r="W1784" s="82"/>
      <c r="X1784" s="82"/>
      <c r="Y1784" s="82"/>
      <c r="Z1784" s="82"/>
      <c r="AA1784" s="82"/>
      <c r="AB1784" s="82"/>
      <c r="AC1784" s="82"/>
      <c r="AD1784" s="82"/>
    </row>
    <row r="1785" spans="1:30" s="1005" customFormat="1">
      <c r="A1785" s="83"/>
      <c r="B1785" s="82"/>
      <c r="C1785" s="82"/>
      <c r="D1785" s="82"/>
      <c r="E1785" s="82"/>
      <c r="F1785" s="82"/>
      <c r="G1785" s="82"/>
      <c r="H1785" s="87"/>
      <c r="I1785" s="82"/>
      <c r="J1785" s="82"/>
      <c r="K1785" s="82"/>
      <c r="L1785" s="82"/>
      <c r="M1785" s="82"/>
      <c r="N1785" s="82"/>
      <c r="O1785" s="87"/>
      <c r="P1785" s="82"/>
      <c r="Q1785" s="82"/>
      <c r="R1785" s="82"/>
      <c r="S1785" s="82"/>
      <c r="T1785" s="82"/>
      <c r="U1785" s="82"/>
      <c r="V1785" s="87"/>
      <c r="W1785" s="82"/>
      <c r="X1785" s="82"/>
      <c r="Y1785" s="82"/>
      <c r="Z1785" s="82"/>
      <c r="AA1785" s="82"/>
      <c r="AB1785" s="82"/>
      <c r="AC1785" s="82"/>
      <c r="AD1785" s="82"/>
    </row>
    <row r="1786" spans="1:30" s="1005" customFormat="1">
      <c r="A1786" s="83"/>
      <c r="B1786" s="82"/>
      <c r="C1786" s="82"/>
      <c r="D1786" s="82"/>
      <c r="E1786" s="82"/>
      <c r="F1786" s="82"/>
      <c r="G1786" s="82"/>
      <c r="H1786" s="87"/>
      <c r="I1786" s="82"/>
      <c r="J1786" s="82"/>
      <c r="K1786" s="82"/>
      <c r="L1786" s="82"/>
      <c r="M1786" s="82"/>
      <c r="N1786" s="82"/>
      <c r="O1786" s="87"/>
      <c r="P1786" s="82"/>
      <c r="Q1786" s="82"/>
      <c r="R1786" s="82"/>
      <c r="S1786" s="82"/>
      <c r="T1786" s="82"/>
      <c r="U1786" s="82"/>
      <c r="V1786" s="87"/>
      <c r="W1786" s="82"/>
      <c r="X1786" s="82"/>
      <c r="Y1786" s="82"/>
      <c r="Z1786" s="82"/>
      <c r="AA1786" s="82"/>
      <c r="AB1786" s="82"/>
      <c r="AC1786" s="82"/>
      <c r="AD1786" s="82"/>
    </row>
    <row r="1787" spans="1:30" s="1005" customFormat="1">
      <c r="A1787" s="83"/>
      <c r="B1787" s="82"/>
      <c r="C1787" s="82"/>
      <c r="D1787" s="82"/>
      <c r="E1787" s="82"/>
      <c r="F1787" s="82"/>
      <c r="G1787" s="82"/>
      <c r="H1787" s="87"/>
      <c r="I1787" s="82"/>
      <c r="J1787" s="82"/>
      <c r="K1787" s="82"/>
      <c r="L1787" s="82"/>
      <c r="M1787" s="82"/>
      <c r="N1787" s="82"/>
      <c r="O1787" s="87"/>
      <c r="P1787" s="82"/>
      <c r="Q1787" s="82"/>
      <c r="R1787" s="82"/>
      <c r="S1787" s="82"/>
      <c r="T1787" s="82"/>
      <c r="U1787" s="82"/>
      <c r="V1787" s="87"/>
      <c r="W1787" s="82"/>
      <c r="X1787" s="82"/>
      <c r="Y1787" s="82"/>
      <c r="Z1787" s="82"/>
      <c r="AA1787" s="82"/>
      <c r="AB1787" s="82"/>
      <c r="AC1787" s="82"/>
      <c r="AD1787" s="82"/>
    </row>
    <row r="1788" spans="1:30" s="1005" customFormat="1">
      <c r="A1788" s="83"/>
      <c r="B1788" s="82"/>
      <c r="C1788" s="82"/>
      <c r="D1788" s="82"/>
      <c r="E1788" s="82"/>
      <c r="F1788" s="82"/>
      <c r="G1788" s="82"/>
      <c r="H1788" s="87"/>
      <c r="I1788" s="82"/>
      <c r="J1788" s="82"/>
      <c r="K1788" s="82"/>
      <c r="L1788" s="82"/>
      <c r="M1788" s="82"/>
      <c r="N1788" s="82"/>
      <c r="O1788" s="87"/>
      <c r="P1788" s="82"/>
      <c r="Q1788" s="82"/>
      <c r="R1788" s="82"/>
      <c r="S1788" s="82"/>
      <c r="T1788" s="82"/>
      <c r="U1788" s="82"/>
      <c r="V1788" s="87"/>
      <c r="W1788" s="82"/>
      <c r="X1788" s="82"/>
      <c r="Y1788" s="82"/>
      <c r="Z1788" s="82"/>
      <c r="AA1788" s="82"/>
      <c r="AB1788" s="82"/>
      <c r="AC1788" s="82"/>
      <c r="AD1788" s="82"/>
    </row>
    <row r="1789" spans="1:30" s="1005" customFormat="1">
      <c r="A1789" s="83"/>
      <c r="B1789" s="82"/>
      <c r="C1789" s="82"/>
      <c r="D1789" s="82"/>
      <c r="E1789" s="82"/>
      <c r="F1789" s="82"/>
      <c r="G1789" s="82"/>
      <c r="H1789" s="87"/>
      <c r="I1789" s="82"/>
      <c r="J1789" s="82"/>
      <c r="K1789" s="82"/>
      <c r="L1789" s="82"/>
      <c r="M1789" s="82"/>
      <c r="N1789" s="82"/>
      <c r="O1789" s="87"/>
      <c r="P1789" s="82"/>
      <c r="Q1789" s="82"/>
      <c r="R1789" s="82"/>
      <c r="S1789" s="82"/>
      <c r="T1789" s="82"/>
      <c r="U1789" s="82"/>
      <c r="V1789" s="87"/>
      <c r="W1789" s="82"/>
      <c r="X1789" s="82"/>
      <c r="Y1789" s="82"/>
      <c r="Z1789" s="82"/>
      <c r="AA1789" s="82"/>
      <c r="AB1789" s="82"/>
      <c r="AC1789" s="82"/>
      <c r="AD1789" s="82"/>
    </row>
    <row r="1790" spans="1:30" s="1005" customFormat="1">
      <c r="A1790" s="83"/>
      <c r="B1790" s="82"/>
      <c r="C1790" s="82"/>
      <c r="D1790" s="82"/>
      <c r="E1790" s="82"/>
      <c r="F1790" s="82"/>
      <c r="G1790" s="82"/>
      <c r="H1790" s="87"/>
      <c r="I1790" s="82"/>
      <c r="J1790" s="82"/>
      <c r="K1790" s="82"/>
      <c r="L1790" s="82"/>
      <c r="M1790" s="82"/>
      <c r="N1790" s="82"/>
      <c r="O1790" s="87"/>
      <c r="P1790" s="82"/>
      <c r="Q1790" s="82"/>
      <c r="R1790" s="82"/>
      <c r="S1790" s="82"/>
      <c r="T1790" s="82"/>
      <c r="U1790" s="82"/>
      <c r="V1790" s="87"/>
      <c r="W1790" s="82"/>
      <c r="X1790" s="82"/>
      <c r="Y1790" s="82"/>
      <c r="Z1790" s="82"/>
      <c r="AA1790" s="82"/>
      <c r="AB1790" s="82"/>
      <c r="AC1790" s="82"/>
      <c r="AD1790" s="82"/>
    </row>
    <row r="1791" spans="1:30" s="1005" customFormat="1">
      <c r="A1791" s="83"/>
      <c r="B1791" s="82"/>
      <c r="C1791" s="82"/>
      <c r="D1791" s="82"/>
      <c r="E1791" s="82"/>
      <c r="F1791" s="82"/>
      <c r="G1791" s="82"/>
      <c r="H1791" s="87"/>
      <c r="I1791" s="82"/>
      <c r="J1791" s="82"/>
      <c r="K1791" s="82"/>
      <c r="L1791" s="82"/>
      <c r="M1791" s="82"/>
      <c r="N1791" s="82"/>
      <c r="O1791" s="87"/>
      <c r="P1791" s="82"/>
      <c r="Q1791" s="82"/>
      <c r="R1791" s="82"/>
      <c r="S1791" s="82"/>
      <c r="T1791" s="82"/>
      <c r="U1791" s="82"/>
      <c r="V1791" s="87"/>
      <c r="W1791" s="82"/>
      <c r="X1791" s="82"/>
      <c r="Y1791" s="82"/>
      <c r="Z1791" s="82"/>
      <c r="AA1791" s="82"/>
      <c r="AB1791" s="82"/>
      <c r="AC1791" s="82"/>
      <c r="AD1791" s="82"/>
    </row>
    <row r="1792" spans="1:30" s="1005" customFormat="1">
      <c r="A1792" s="83"/>
      <c r="B1792" s="82"/>
      <c r="C1792" s="82"/>
      <c r="D1792" s="82"/>
      <c r="E1792" s="82"/>
      <c r="F1792" s="82"/>
      <c r="G1792" s="82"/>
      <c r="H1792" s="87"/>
      <c r="I1792" s="82"/>
      <c r="J1792" s="82"/>
      <c r="K1792" s="82"/>
      <c r="L1792" s="82"/>
      <c r="M1792" s="82"/>
      <c r="N1792" s="82"/>
      <c r="O1792" s="87"/>
      <c r="P1792" s="82"/>
      <c r="Q1792" s="82"/>
      <c r="R1792" s="82"/>
      <c r="S1792" s="82"/>
      <c r="T1792" s="82"/>
      <c r="U1792" s="82"/>
      <c r="V1792" s="87"/>
      <c r="W1792" s="82"/>
      <c r="X1792" s="82"/>
      <c r="Y1792" s="82"/>
      <c r="Z1792" s="82"/>
      <c r="AA1792" s="82"/>
      <c r="AB1792" s="82"/>
      <c r="AC1792" s="82"/>
      <c r="AD1792" s="82"/>
    </row>
    <row r="1793" spans="1:30" s="1005" customFormat="1">
      <c r="A1793" s="83"/>
      <c r="B1793" s="82"/>
      <c r="C1793" s="82"/>
      <c r="D1793" s="82"/>
      <c r="E1793" s="82"/>
      <c r="F1793" s="82"/>
      <c r="G1793" s="82"/>
      <c r="H1793" s="87"/>
      <c r="I1793" s="82"/>
      <c r="J1793" s="82"/>
      <c r="K1793" s="82"/>
      <c r="L1793" s="82"/>
      <c r="M1793" s="82"/>
      <c r="N1793" s="82"/>
      <c r="O1793" s="87"/>
      <c r="P1793" s="82"/>
      <c r="Q1793" s="82"/>
      <c r="R1793" s="82"/>
      <c r="S1793" s="82"/>
      <c r="T1793" s="82"/>
      <c r="U1793" s="82"/>
      <c r="V1793" s="87"/>
      <c r="W1793" s="82"/>
      <c r="X1793" s="82"/>
      <c r="Y1793" s="82"/>
      <c r="Z1793" s="82"/>
      <c r="AA1793" s="82"/>
      <c r="AB1793" s="82"/>
      <c r="AC1793" s="82"/>
      <c r="AD1793" s="82"/>
    </row>
    <row r="1794" spans="1:30" s="1005" customFormat="1">
      <c r="A1794" s="83"/>
      <c r="B1794" s="82"/>
      <c r="C1794" s="82"/>
      <c r="D1794" s="82"/>
      <c r="E1794" s="82"/>
      <c r="F1794" s="82"/>
      <c r="G1794" s="82"/>
      <c r="H1794" s="87"/>
      <c r="I1794" s="82"/>
      <c r="J1794" s="82"/>
      <c r="K1794" s="82"/>
      <c r="L1794" s="82"/>
      <c r="M1794" s="82"/>
      <c r="N1794" s="82"/>
      <c r="O1794" s="87"/>
      <c r="P1794" s="82"/>
      <c r="Q1794" s="82"/>
      <c r="R1794" s="82"/>
      <c r="S1794" s="82"/>
      <c r="T1794" s="82"/>
      <c r="U1794" s="82"/>
      <c r="V1794" s="87"/>
      <c r="W1794" s="82"/>
      <c r="X1794" s="82"/>
      <c r="Y1794" s="82"/>
      <c r="Z1794" s="82"/>
      <c r="AA1794" s="82"/>
      <c r="AB1794" s="82"/>
      <c r="AC1794" s="82"/>
      <c r="AD1794" s="82"/>
    </row>
    <row r="1795" spans="1:30" s="1005" customFormat="1">
      <c r="A1795" s="83"/>
      <c r="B1795" s="82"/>
      <c r="C1795" s="82"/>
      <c r="D1795" s="82"/>
      <c r="E1795" s="82"/>
      <c r="F1795" s="82"/>
      <c r="G1795" s="82"/>
      <c r="H1795" s="87"/>
      <c r="I1795" s="82"/>
      <c r="J1795" s="82"/>
      <c r="K1795" s="82"/>
      <c r="L1795" s="82"/>
      <c r="M1795" s="82"/>
      <c r="N1795" s="82"/>
      <c r="O1795" s="87"/>
      <c r="P1795" s="82"/>
      <c r="Q1795" s="82"/>
      <c r="R1795" s="82"/>
      <c r="S1795" s="82"/>
      <c r="T1795" s="82"/>
      <c r="U1795" s="82"/>
      <c r="V1795" s="87"/>
      <c r="W1795" s="82"/>
      <c r="X1795" s="82"/>
      <c r="Y1795" s="82"/>
      <c r="Z1795" s="82"/>
      <c r="AA1795" s="82"/>
      <c r="AB1795" s="82"/>
      <c r="AC1795" s="82"/>
      <c r="AD1795" s="82"/>
    </row>
    <row r="1796" spans="1:30" s="1005" customFormat="1">
      <c r="A1796" s="83"/>
      <c r="B1796" s="82"/>
      <c r="C1796" s="82"/>
      <c r="D1796" s="82"/>
      <c r="E1796" s="82"/>
      <c r="F1796" s="82"/>
      <c r="G1796" s="82"/>
      <c r="H1796" s="87"/>
      <c r="I1796" s="82"/>
      <c r="J1796" s="82"/>
      <c r="K1796" s="82"/>
      <c r="L1796" s="82"/>
      <c r="M1796" s="82"/>
      <c r="N1796" s="82"/>
      <c r="O1796" s="87"/>
      <c r="P1796" s="82"/>
      <c r="Q1796" s="82"/>
      <c r="R1796" s="82"/>
      <c r="S1796" s="82"/>
      <c r="T1796" s="82"/>
      <c r="U1796" s="82"/>
      <c r="V1796" s="87"/>
      <c r="W1796" s="82"/>
      <c r="X1796" s="82"/>
      <c r="Y1796" s="82"/>
      <c r="Z1796" s="82"/>
      <c r="AA1796" s="82"/>
      <c r="AB1796" s="82"/>
      <c r="AC1796" s="82"/>
      <c r="AD1796" s="82"/>
    </row>
    <row r="1797" spans="1:30" s="1005" customFormat="1">
      <c r="A1797" s="83"/>
      <c r="B1797" s="82"/>
      <c r="C1797" s="82"/>
      <c r="D1797" s="82"/>
      <c r="E1797" s="82"/>
      <c r="F1797" s="82"/>
      <c r="G1797" s="82"/>
      <c r="H1797" s="87"/>
      <c r="I1797" s="82"/>
      <c r="J1797" s="82"/>
      <c r="K1797" s="82"/>
      <c r="L1797" s="82"/>
      <c r="M1797" s="82"/>
      <c r="N1797" s="82"/>
      <c r="O1797" s="87"/>
      <c r="P1797" s="82"/>
      <c r="Q1797" s="82"/>
      <c r="R1797" s="82"/>
      <c r="S1797" s="82"/>
      <c r="T1797" s="82"/>
      <c r="U1797" s="82"/>
      <c r="V1797" s="87"/>
      <c r="W1797" s="82"/>
      <c r="X1797" s="82"/>
      <c r="Y1797" s="82"/>
      <c r="Z1797" s="82"/>
      <c r="AA1797" s="82"/>
      <c r="AB1797" s="82"/>
      <c r="AC1797" s="82"/>
      <c r="AD1797" s="82"/>
    </row>
    <row r="1798" spans="1:30" s="1005" customFormat="1">
      <c r="A1798" s="83"/>
      <c r="B1798" s="82"/>
      <c r="C1798" s="82"/>
      <c r="D1798" s="82"/>
      <c r="E1798" s="82"/>
      <c r="F1798" s="82"/>
      <c r="G1798" s="82"/>
      <c r="H1798" s="87"/>
      <c r="I1798" s="82"/>
      <c r="J1798" s="82"/>
      <c r="K1798" s="82"/>
      <c r="L1798" s="82"/>
      <c r="M1798" s="82"/>
      <c r="N1798" s="82"/>
      <c r="O1798" s="87"/>
      <c r="P1798" s="82"/>
      <c r="Q1798" s="82"/>
      <c r="R1798" s="82"/>
      <c r="S1798" s="82"/>
      <c r="T1798" s="82"/>
      <c r="U1798" s="82"/>
      <c r="V1798" s="87"/>
      <c r="W1798" s="82"/>
      <c r="X1798" s="82"/>
      <c r="Y1798" s="82"/>
      <c r="Z1798" s="82"/>
      <c r="AA1798" s="82"/>
      <c r="AB1798" s="82"/>
      <c r="AC1798" s="82"/>
      <c r="AD1798" s="82"/>
    </row>
    <row r="1799" spans="1:30" s="1005" customFormat="1">
      <c r="A1799" s="83"/>
      <c r="B1799" s="82"/>
      <c r="C1799" s="82"/>
      <c r="D1799" s="82"/>
      <c r="E1799" s="82"/>
      <c r="F1799" s="82"/>
      <c r="G1799" s="82"/>
      <c r="H1799" s="87"/>
      <c r="I1799" s="82"/>
      <c r="J1799" s="82"/>
      <c r="K1799" s="82"/>
      <c r="L1799" s="82"/>
      <c r="M1799" s="82"/>
      <c r="N1799" s="82"/>
      <c r="O1799" s="87"/>
      <c r="P1799" s="82"/>
      <c r="Q1799" s="82"/>
      <c r="R1799" s="82"/>
      <c r="S1799" s="82"/>
      <c r="T1799" s="82"/>
      <c r="U1799" s="82"/>
      <c r="V1799" s="87"/>
      <c r="W1799" s="82"/>
      <c r="X1799" s="82"/>
      <c r="Y1799" s="82"/>
      <c r="Z1799" s="82"/>
      <c r="AA1799" s="82"/>
      <c r="AB1799" s="82"/>
      <c r="AC1799" s="82"/>
      <c r="AD1799" s="82"/>
    </row>
    <row r="1800" spans="1:30" s="1005" customFormat="1">
      <c r="A1800" s="83"/>
      <c r="B1800" s="82"/>
      <c r="C1800" s="82"/>
      <c r="D1800" s="82"/>
      <c r="E1800" s="82"/>
      <c r="F1800" s="82"/>
      <c r="G1800" s="82"/>
      <c r="H1800" s="87"/>
      <c r="I1800" s="82"/>
      <c r="J1800" s="82"/>
      <c r="K1800" s="82"/>
      <c r="L1800" s="82"/>
      <c r="M1800" s="82"/>
      <c r="N1800" s="82"/>
      <c r="O1800" s="87"/>
      <c r="P1800" s="82"/>
      <c r="Q1800" s="82"/>
      <c r="R1800" s="82"/>
      <c r="S1800" s="82"/>
      <c r="T1800" s="82"/>
      <c r="U1800" s="82"/>
      <c r="V1800" s="87"/>
      <c r="W1800" s="82"/>
      <c r="X1800" s="82"/>
      <c r="Y1800" s="82"/>
      <c r="Z1800" s="82"/>
      <c r="AA1800" s="82"/>
      <c r="AB1800" s="82"/>
      <c r="AC1800" s="82"/>
      <c r="AD1800" s="82"/>
    </row>
    <row r="1801" spans="1:30" s="1005" customFormat="1">
      <c r="A1801" s="83"/>
      <c r="B1801" s="82"/>
      <c r="C1801" s="82"/>
      <c r="D1801" s="82"/>
      <c r="E1801" s="82"/>
      <c r="F1801" s="82"/>
      <c r="G1801" s="82"/>
      <c r="H1801" s="87"/>
      <c r="I1801" s="82"/>
      <c r="J1801" s="82"/>
      <c r="K1801" s="82"/>
      <c r="L1801" s="82"/>
      <c r="M1801" s="82"/>
      <c r="N1801" s="82"/>
      <c r="O1801" s="87"/>
      <c r="P1801" s="82"/>
      <c r="Q1801" s="82"/>
      <c r="R1801" s="82"/>
      <c r="S1801" s="82"/>
      <c r="T1801" s="82"/>
      <c r="U1801" s="82"/>
      <c r="V1801" s="87"/>
      <c r="W1801" s="82"/>
      <c r="X1801" s="82"/>
      <c r="Y1801" s="82"/>
      <c r="Z1801" s="82"/>
      <c r="AA1801" s="82"/>
      <c r="AB1801" s="82"/>
      <c r="AC1801" s="82"/>
      <c r="AD1801" s="82"/>
    </row>
    <row r="1802" spans="1:30" s="1005" customFormat="1">
      <c r="A1802" s="83"/>
      <c r="B1802" s="82"/>
      <c r="C1802" s="82"/>
      <c r="D1802" s="82"/>
      <c r="E1802" s="82"/>
      <c r="F1802" s="82"/>
      <c r="G1802" s="82"/>
      <c r="H1802" s="87"/>
      <c r="I1802" s="82"/>
      <c r="J1802" s="82"/>
      <c r="K1802" s="82"/>
      <c r="L1802" s="82"/>
      <c r="M1802" s="82"/>
      <c r="N1802" s="82"/>
      <c r="O1802" s="87"/>
      <c r="P1802" s="82"/>
      <c r="Q1802" s="82"/>
      <c r="R1802" s="82"/>
      <c r="S1802" s="82"/>
      <c r="T1802" s="82"/>
      <c r="U1802" s="82"/>
      <c r="V1802" s="87"/>
      <c r="W1802" s="82"/>
      <c r="X1802" s="82"/>
      <c r="Y1802" s="82"/>
      <c r="Z1802" s="82"/>
      <c r="AA1802" s="82"/>
      <c r="AB1802" s="82"/>
      <c r="AC1802" s="82"/>
      <c r="AD1802" s="82"/>
    </row>
    <row r="1803" spans="1:30" s="1005" customFormat="1">
      <c r="A1803" s="83"/>
      <c r="B1803" s="82"/>
      <c r="C1803" s="82"/>
      <c r="D1803" s="82"/>
      <c r="E1803" s="82"/>
      <c r="F1803" s="82"/>
      <c r="G1803" s="82"/>
      <c r="H1803" s="87"/>
      <c r="I1803" s="82"/>
      <c r="J1803" s="82"/>
      <c r="K1803" s="82"/>
      <c r="L1803" s="82"/>
      <c r="M1803" s="82"/>
      <c r="N1803" s="82"/>
      <c r="O1803" s="87"/>
      <c r="P1803" s="82"/>
      <c r="Q1803" s="82"/>
      <c r="R1803" s="82"/>
      <c r="S1803" s="82"/>
      <c r="T1803" s="82"/>
      <c r="U1803" s="82"/>
      <c r="V1803" s="87"/>
      <c r="W1803" s="82"/>
      <c r="X1803" s="82"/>
      <c r="Y1803" s="82"/>
      <c r="Z1803" s="82"/>
      <c r="AA1803" s="82"/>
      <c r="AB1803" s="82"/>
      <c r="AC1803" s="82"/>
      <c r="AD1803" s="82"/>
    </row>
    <row r="1804" spans="1:30" s="1005" customFormat="1">
      <c r="A1804" s="83"/>
      <c r="B1804" s="82"/>
      <c r="C1804" s="82"/>
      <c r="D1804" s="82"/>
      <c r="E1804" s="82"/>
      <c r="F1804" s="82"/>
      <c r="G1804" s="82"/>
      <c r="H1804" s="87"/>
      <c r="I1804" s="82"/>
      <c r="J1804" s="82"/>
      <c r="K1804" s="82"/>
      <c r="L1804" s="82"/>
      <c r="M1804" s="82"/>
      <c r="N1804" s="82"/>
      <c r="O1804" s="87"/>
      <c r="P1804" s="82"/>
      <c r="Q1804" s="82"/>
      <c r="R1804" s="82"/>
      <c r="S1804" s="82"/>
      <c r="T1804" s="82"/>
      <c r="U1804" s="82"/>
      <c r="V1804" s="87"/>
      <c r="W1804" s="82"/>
      <c r="X1804" s="82"/>
      <c r="Y1804" s="82"/>
      <c r="Z1804" s="82"/>
      <c r="AA1804" s="82"/>
      <c r="AB1804" s="82"/>
      <c r="AC1804" s="82"/>
      <c r="AD1804" s="82"/>
    </row>
    <row r="1805" spans="1:30" s="1005" customFormat="1">
      <c r="A1805" s="83"/>
      <c r="B1805" s="82"/>
      <c r="C1805" s="82"/>
      <c r="D1805" s="82"/>
      <c r="E1805" s="82"/>
      <c r="F1805" s="82"/>
      <c r="G1805" s="82"/>
      <c r="H1805" s="87"/>
      <c r="I1805" s="82"/>
      <c r="J1805" s="82"/>
      <c r="K1805" s="82"/>
      <c r="L1805" s="82"/>
      <c r="M1805" s="82"/>
      <c r="N1805" s="82"/>
      <c r="O1805" s="87"/>
      <c r="P1805" s="82"/>
      <c r="Q1805" s="82"/>
      <c r="R1805" s="82"/>
      <c r="S1805" s="82"/>
      <c r="T1805" s="82"/>
      <c r="U1805" s="82"/>
      <c r="V1805" s="87"/>
      <c r="W1805" s="82"/>
      <c r="X1805" s="82"/>
      <c r="Y1805" s="82"/>
      <c r="Z1805" s="82"/>
      <c r="AA1805" s="82"/>
      <c r="AB1805" s="82"/>
      <c r="AC1805" s="82"/>
      <c r="AD1805" s="82"/>
    </row>
    <row r="1806" spans="1:30" s="1005" customFormat="1">
      <c r="A1806" s="83"/>
      <c r="B1806" s="82"/>
      <c r="C1806" s="82"/>
      <c r="D1806" s="82"/>
      <c r="E1806" s="82"/>
      <c r="F1806" s="82"/>
      <c r="G1806" s="82"/>
      <c r="H1806" s="87"/>
      <c r="I1806" s="82"/>
      <c r="J1806" s="82"/>
      <c r="K1806" s="82"/>
      <c r="L1806" s="82"/>
      <c r="M1806" s="82"/>
      <c r="N1806" s="82"/>
      <c r="O1806" s="87"/>
      <c r="P1806" s="82"/>
      <c r="Q1806" s="82"/>
      <c r="R1806" s="82"/>
      <c r="S1806" s="82"/>
      <c r="T1806" s="82"/>
      <c r="U1806" s="82"/>
      <c r="V1806" s="87"/>
      <c r="W1806" s="82"/>
      <c r="X1806" s="82"/>
      <c r="Y1806" s="82"/>
      <c r="Z1806" s="82"/>
      <c r="AA1806" s="82"/>
      <c r="AB1806" s="82"/>
      <c r="AC1806" s="82"/>
      <c r="AD1806" s="82"/>
    </row>
    <row r="1807" spans="1:30" s="1005" customFormat="1">
      <c r="A1807" s="83"/>
      <c r="B1807" s="82"/>
      <c r="C1807" s="82"/>
      <c r="D1807" s="82"/>
      <c r="E1807" s="82"/>
      <c r="F1807" s="82"/>
      <c r="G1807" s="82"/>
      <c r="H1807" s="87"/>
      <c r="I1807" s="82"/>
      <c r="J1807" s="82"/>
      <c r="K1807" s="82"/>
      <c r="L1807" s="82"/>
      <c r="M1807" s="82"/>
      <c r="N1807" s="82"/>
      <c r="O1807" s="87"/>
      <c r="P1807" s="82"/>
      <c r="Q1807" s="82"/>
      <c r="R1807" s="82"/>
      <c r="S1807" s="82"/>
      <c r="T1807" s="82"/>
      <c r="U1807" s="82"/>
      <c r="V1807" s="87"/>
      <c r="W1807" s="82"/>
      <c r="X1807" s="82"/>
      <c r="Y1807" s="82"/>
      <c r="Z1807" s="82"/>
      <c r="AA1807" s="82"/>
      <c r="AB1807" s="82"/>
      <c r="AC1807" s="82"/>
      <c r="AD1807" s="82"/>
    </row>
    <row r="1808" spans="1:30" s="1005" customFormat="1">
      <c r="A1808" s="83"/>
      <c r="B1808" s="82"/>
      <c r="C1808" s="82"/>
      <c r="D1808" s="82"/>
      <c r="E1808" s="82"/>
      <c r="F1808" s="82"/>
      <c r="G1808" s="82"/>
      <c r="H1808" s="87"/>
      <c r="I1808" s="82"/>
      <c r="J1808" s="82"/>
      <c r="K1808" s="82"/>
      <c r="L1808" s="82"/>
      <c r="M1808" s="82"/>
      <c r="N1808" s="82"/>
      <c r="O1808" s="87"/>
      <c r="P1808" s="82"/>
      <c r="Q1808" s="82"/>
      <c r="R1808" s="82"/>
      <c r="S1808" s="82"/>
      <c r="T1808" s="82"/>
      <c r="U1808" s="82"/>
      <c r="V1808" s="87"/>
      <c r="W1808" s="82"/>
      <c r="X1808" s="82"/>
      <c r="Y1808" s="82"/>
      <c r="Z1808" s="82"/>
      <c r="AA1808" s="82"/>
      <c r="AB1808" s="82"/>
      <c r="AC1808" s="82"/>
      <c r="AD1808" s="82"/>
    </row>
    <row r="1809" spans="1:30" s="1005" customFormat="1">
      <c r="A1809" s="83"/>
      <c r="B1809" s="82"/>
      <c r="C1809" s="82"/>
      <c r="D1809" s="82"/>
      <c r="E1809" s="82"/>
      <c r="F1809" s="82"/>
      <c r="G1809" s="82"/>
      <c r="H1809" s="87"/>
      <c r="I1809" s="82"/>
      <c r="J1809" s="82"/>
      <c r="K1809" s="82"/>
      <c r="L1809" s="82"/>
      <c r="M1809" s="82"/>
      <c r="N1809" s="82"/>
      <c r="O1809" s="87"/>
      <c r="P1809" s="82"/>
      <c r="Q1809" s="82"/>
      <c r="R1809" s="82"/>
      <c r="S1809" s="82"/>
      <c r="T1809" s="82"/>
      <c r="U1809" s="82"/>
      <c r="V1809" s="87"/>
      <c r="W1809" s="82"/>
      <c r="X1809" s="82"/>
      <c r="Y1809" s="82"/>
      <c r="Z1809" s="82"/>
      <c r="AA1809" s="82"/>
      <c r="AB1809" s="82"/>
      <c r="AC1809" s="82"/>
      <c r="AD1809" s="82"/>
    </row>
    <row r="1810" spans="1:30" s="1005" customFormat="1">
      <c r="A1810" s="83"/>
      <c r="B1810" s="82"/>
      <c r="C1810" s="82"/>
      <c r="D1810" s="82"/>
      <c r="E1810" s="82"/>
      <c r="F1810" s="82"/>
      <c r="G1810" s="82"/>
      <c r="H1810" s="87"/>
      <c r="I1810" s="82"/>
      <c r="J1810" s="82"/>
      <c r="K1810" s="82"/>
      <c r="L1810" s="82"/>
      <c r="M1810" s="82"/>
      <c r="N1810" s="82"/>
      <c r="O1810" s="87"/>
      <c r="P1810" s="82"/>
      <c r="Q1810" s="82"/>
      <c r="R1810" s="82"/>
      <c r="S1810" s="82"/>
      <c r="T1810" s="82"/>
      <c r="U1810" s="82"/>
      <c r="V1810" s="87"/>
      <c r="W1810" s="82"/>
      <c r="X1810" s="82"/>
      <c r="Y1810" s="82"/>
      <c r="Z1810" s="82"/>
      <c r="AA1810" s="82"/>
      <c r="AB1810" s="82"/>
      <c r="AC1810" s="82"/>
      <c r="AD1810" s="82"/>
    </row>
    <row r="1811" spans="1:30" s="1005" customFormat="1">
      <c r="A1811" s="83"/>
      <c r="B1811" s="82"/>
      <c r="C1811" s="82"/>
      <c r="D1811" s="82"/>
      <c r="E1811" s="82"/>
      <c r="F1811" s="82"/>
      <c r="G1811" s="82"/>
      <c r="H1811" s="87"/>
      <c r="I1811" s="82"/>
      <c r="J1811" s="82"/>
      <c r="K1811" s="82"/>
      <c r="L1811" s="82"/>
      <c r="M1811" s="82"/>
      <c r="N1811" s="82"/>
      <c r="O1811" s="87"/>
      <c r="P1811" s="82"/>
      <c r="Q1811" s="82"/>
      <c r="R1811" s="82"/>
      <c r="S1811" s="82"/>
      <c r="T1811" s="82"/>
      <c r="U1811" s="82"/>
      <c r="V1811" s="87"/>
      <c r="W1811" s="82"/>
      <c r="X1811" s="82"/>
      <c r="Y1811" s="82"/>
      <c r="Z1811" s="82"/>
      <c r="AA1811" s="82"/>
      <c r="AB1811" s="82"/>
      <c r="AC1811" s="82"/>
      <c r="AD1811" s="82"/>
    </row>
    <row r="1812" spans="1:30" s="1005" customFormat="1">
      <c r="A1812" s="83"/>
      <c r="B1812" s="82"/>
      <c r="C1812" s="82"/>
      <c r="D1812" s="82"/>
      <c r="E1812" s="82"/>
      <c r="F1812" s="82"/>
      <c r="G1812" s="82"/>
      <c r="H1812" s="87"/>
      <c r="I1812" s="82"/>
      <c r="J1812" s="82"/>
      <c r="K1812" s="82"/>
      <c r="L1812" s="82"/>
      <c r="M1812" s="82"/>
      <c r="N1812" s="82"/>
      <c r="O1812" s="87"/>
      <c r="P1812" s="82"/>
      <c r="Q1812" s="82"/>
      <c r="R1812" s="82"/>
      <c r="S1812" s="82"/>
      <c r="T1812" s="82"/>
      <c r="U1812" s="82"/>
      <c r="V1812" s="87"/>
      <c r="W1812" s="82"/>
      <c r="X1812" s="82"/>
      <c r="Y1812" s="82"/>
      <c r="Z1812" s="82"/>
      <c r="AA1812" s="82"/>
      <c r="AB1812" s="82"/>
      <c r="AC1812" s="82"/>
      <c r="AD1812" s="82"/>
    </row>
    <row r="1813" spans="1:30" s="1005" customFormat="1">
      <c r="A1813" s="83"/>
      <c r="B1813" s="82"/>
      <c r="C1813" s="82"/>
      <c r="D1813" s="82"/>
      <c r="E1813" s="82"/>
      <c r="F1813" s="82"/>
      <c r="G1813" s="82"/>
      <c r="H1813" s="87"/>
      <c r="I1813" s="82"/>
      <c r="J1813" s="82"/>
      <c r="K1813" s="82"/>
      <c r="L1813" s="82"/>
      <c r="M1813" s="82"/>
      <c r="N1813" s="82"/>
      <c r="O1813" s="87"/>
      <c r="P1813" s="82"/>
      <c r="Q1813" s="82"/>
      <c r="R1813" s="82"/>
      <c r="S1813" s="82"/>
      <c r="T1813" s="82"/>
      <c r="U1813" s="82"/>
      <c r="V1813" s="87"/>
      <c r="W1813" s="82"/>
      <c r="X1813" s="82"/>
      <c r="Y1813" s="82"/>
      <c r="Z1813" s="82"/>
      <c r="AA1813" s="82"/>
      <c r="AB1813" s="82"/>
      <c r="AC1813" s="82"/>
      <c r="AD1813" s="82"/>
    </row>
    <row r="1814" spans="1:30" s="1005" customFormat="1">
      <c r="A1814" s="83"/>
      <c r="B1814" s="82"/>
      <c r="C1814" s="82"/>
      <c r="D1814" s="82"/>
      <c r="E1814" s="82"/>
      <c r="F1814" s="82"/>
      <c r="G1814" s="82"/>
      <c r="H1814" s="87"/>
      <c r="I1814" s="82"/>
      <c r="J1814" s="82"/>
      <c r="K1814" s="82"/>
      <c r="L1814" s="82"/>
      <c r="M1814" s="82"/>
      <c r="N1814" s="82"/>
      <c r="O1814" s="87"/>
      <c r="P1814" s="82"/>
      <c r="Q1814" s="82"/>
      <c r="R1814" s="82"/>
      <c r="S1814" s="82"/>
      <c r="T1814" s="82"/>
      <c r="U1814" s="82"/>
      <c r="V1814" s="87"/>
      <c r="W1814" s="82"/>
      <c r="X1814" s="82"/>
      <c r="Y1814" s="82"/>
      <c r="Z1814" s="82"/>
      <c r="AA1814" s="82"/>
      <c r="AB1814" s="82"/>
      <c r="AC1814" s="82"/>
      <c r="AD1814" s="82"/>
    </row>
    <row r="1815" spans="1:30" s="1005" customFormat="1">
      <c r="A1815" s="83"/>
      <c r="B1815" s="82"/>
      <c r="C1815" s="82"/>
      <c r="D1815" s="82"/>
      <c r="E1815" s="82"/>
      <c r="F1815" s="82"/>
      <c r="G1815" s="82"/>
      <c r="H1815" s="87"/>
      <c r="I1815" s="82"/>
      <c r="J1815" s="82"/>
      <c r="K1815" s="82"/>
      <c r="L1815" s="82"/>
      <c r="M1815" s="82"/>
      <c r="N1815" s="82"/>
      <c r="O1815" s="87"/>
      <c r="P1815" s="82"/>
      <c r="Q1815" s="82"/>
      <c r="R1815" s="82"/>
      <c r="S1815" s="82"/>
      <c r="T1815" s="82"/>
      <c r="U1815" s="82"/>
      <c r="V1815" s="87"/>
      <c r="W1815" s="82"/>
      <c r="X1815" s="82"/>
      <c r="Y1815" s="82"/>
      <c r="Z1815" s="82"/>
      <c r="AA1815" s="82"/>
      <c r="AB1815" s="82"/>
      <c r="AC1815" s="82"/>
      <c r="AD1815" s="82"/>
    </row>
    <row r="1816" spans="1:30" s="1005" customFormat="1">
      <c r="A1816" s="83"/>
      <c r="B1816" s="82"/>
      <c r="C1816" s="82"/>
      <c r="D1816" s="82"/>
      <c r="E1816" s="82"/>
      <c r="F1816" s="82"/>
      <c r="G1816" s="82"/>
      <c r="H1816" s="87"/>
      <c r="I1816" s="82"/>
      <c r="J1816" s="82"/>
      <c r="K1816" s="82"/>
      <c r="L1816" s="82"/>
      <c r="M1816" s="82"/>
      <c r="N1816" s="82"/>
      <c r="O1816" s="87"/>
      <c r="P1816" s="82"/>
      <c r="Q1816" s="82"/>
      <c r="R1816" s="82"/>
      <c r="S1816" s="82"/>
      <c r="T1816" s="82"/>
      <c r="U1816" s="82"/>
      <c r="V1816" s="87"/>
      <c r="W1816" s="82"/>
      <c r="X1816" s="82"/>
      <c r="Y1816" s="82"/>
      <c r="Z1816" s="82"/>
      <c r="AA1816" s="82"/>
      <c r="AB1816" s="82"/>
      <c r="AC1816" s="82"/>
      <c r="AD1816" s="82"/>
    </row>
    <row r="1817" spans="1:30" s="1005" customFormat="1">
      <c r="A1817" s="83"/>
      <c r="B1817" s="82"/>
      <c r="C1817" s="82"/>
      <c r="D1817" s="82"/>
      <c r="E1817" s="82"/>
      <c r="F1817" s="82"/>
      <c r="G1817" s="82"/>
      <c r="H1817" s="87"/>
      <c r="I1817" s="82"/>
      <c r="J1817" s="82"/>
      <c r="K1817" s="82"/>
      <c r="L1817" s="82"/>
      <c r="M1817" s="82"/>
      <c r="N1817" s="82"/>
      <c r="O1817" s="87"/>
      <c r="P1817" s="82"/>
      <c r="Q1817" s="82"/>
      <c r="R1817" s="82"/>
      <c r="S1817" s="82"/>
      <c r="T1817" s="82"/>
      <c r="U1817" s="82"/>
      <c r="V1817" s="87"/>
      <c r="W1817" s="82"/>
      <c r="X1817" s="82"/>
      <c r="Y1817" s="82"/>
      <c r="Z1817" s="82"/>
      <c r="AA1817" s="82"/>
      <c r="AB1817" s="82"/>
      <c r="AC1817" s="82"/>
      <c r="AD1817" s="82"/>
    </row>
    <row r="1818" spans="1:30" s="1005" customFormat="1">
      <c r="A1818" s="83"/>
      <c r="B1818" s="82"/>
      <c r="C1818" s="82"/>
      <c r="D1818" s="82"/>
      <c r="E1818" s="82"/>
      <c r="F1818" s="82"/>
      <c r="G1818" s="82"/>
      <c r="H1818" s="87"/>
      <c r="I1818" s="82"/>
      <c r="J1818" s="82"/>
      <c r="K1818" s="82"/>
      <c r="L1818" s="82"/>
      <c r="M1818" s="82"/>
      <c r="N1818" s="82"/>
      <c r="O1818" s="87"/>
      <c r="P1818" s="82"/>
      <c r="Q1818" s="82"/>
      <c r="R1818" s="82"/>
      <c r="S1818" s="82"/>
      <c r="T1818" s="82"/>
      <c r="U1818" s="82"/>
      <c r="V1818" s="87"/>
      <c r="W1818" s="82"/>
      <c r="X1818" s="82"/>
      <c r="Y1818" s="82"/>
      <c r="Z1818" s="82"/>
      <c r="AA1818" s="82"/>
      <c r="AB1818" s="82"/>
      <c r="AC1818" s="82"/>
      <c r="AD1818" s="82"/>
    </row>
    <row r="1819" spans="1:30" s="1005" customFormat="1">
      <c r="A1819" s="83"/>
      <c r="B1819" s="82"/>
      <c r="C1819" s="82"/>
      <c r="D1819" s="82"/>
      <c r="E1819" s="82"/>
      <c r="F1819" s="82"/>
      <c r="G1819" s="82"/>
      <c r="H1819" s="87"/>
      <c r="I1819" s="82"/>
      <c r="J1819" s="82"/>
      <c r="K1819" s="82"/>
      <c r="L1819" s="82"/>
      <c r="M1819" s="82"/>
      <c r="N1819" s="82"/>
      <c r="O1819" s="87"/>
      <c r="P1819" s="82"/>
      <c r="Q1819" s="82"/>
      <c r="R1819" s="82"/>
      <c r="S1819" s="82"/>
      <c r="T1819" s="82"/>
      <c r="U1819" s="82"/>
      <c r="V1819" s="87"/>
      <c r="W1819" s="82"/>
      <c r="X1819" s="82"/>
      <c r="Y1819" s="82"/>
      <c r="Z1819" s="82"/>
      <c r="AA1819" s="82"/>
      <c r="AB1819" s="82"/>
      <c r="AC1819" s="82"/>
      <c r="AD1819" s="82"/>
    </row>
    <row r="1820" spans="1:30" s="1005" customFormat="1">
      <c r="A1820" s="83"/>
      <c r="B1820" s="82"/>
      <c r="C1820" s="82"/>
      <c r="D1820" s="82"/>
      <c r="E1820" s="82"/>
      <c r="F1820" s="82"/>
      <c r="G1820" s="82"/>
      <c r="H1820" s="87"/>
      <c r="I1820" s="82"/>
      <c r="J1820" s="82"/>
      <c r="K1820" s="82"/>
      <c r="L1820" s="82"/>
      <c r="M1820" s="82"/>
      <c r="N1820" s="82"/>
      <c r="O1820" s="87"/>
      <c r="P1820" s="82"/>
      <c r="Q1820" s="82"/>
      <c r="R1820" s="82"/>
      <c r="S1820" s="82"/>
      <c r="T1820" s="82"/>
      <c r="U1820" s="82"/>
      <c r="V1820" s="87"/>
      <c r="W1820" s="82"/>
      <c r="X1820" s="82"/>
      <c r="Y1820" s="82"/>
      <c r="Z1820" s="82"/>
      <c r="AA1820" s="82"/>
      <c r="AB1820" s="82"/>
      <c r="AC1820" s="82"/>
      <c r="AD1820" s="82"/>
    </row>
    <row r="1821" spans="1:30" s="1005" customFormat="1">
      <c r="A1821" s="83"/>
      <c r="B1821" s="82"/>
      <c r="C1821" s="82"/>
      <c r="D1821" s="82"/>
      <c r="E1821" s="82"/>
      <c r="F1821" s="82"/>
      <c r="G1821" s="82"/>
      <c r="H1821" s="87"/>
      <c r="I1821" s="82"/>
      <c r="J1821" s="82"/>
      <c r="K1821" s="82"/>
      <c r="L1821" s="82"/>
      <c r="M1821" s="82"/>
      <c r="N1821" s="82"/>
      <c r="O1821" s="87"/>
      <c r="P1821" s="82"/>
      <c r="Q1821" s="82"/>
      <c r="R1821" s="82"/>
      <c r="S1821" s="82"/>
      <c r="T1821" s="82"/>
      <c r="U1821" s="82"/>
      <c r="V1821" s="87"/>
      <c r="W1821" s="82"/>
      <c r="X1821" s="82"/>
      <c r="Y1821" s="82"/>
      <c r="Z1821" s="82"/>
      <c r="AA1821" s="82"/>
      <c r="AB1821" s="82"/>
      <c r="AC1821" s="82"/>
      <c r="AD1821" s="82"/>
    </row>
    <row r="1822" spans="1:30" s="1005" customFormat="1">
      <c r="A1822" s="83"/>
      <c r="B1822" s="82"/>
      <c r="C1822" s="82"/>
      <c r="D1822" s="82"/>
      <c r="E1822" s="82"/>
      <c r="F1822" s="82"/>
      <c r="G1822" s="82"/>
      <c r="H1822" s="87"/>
      <c r="I1822" s="82"/>
      <c r="J1822" s="82"/>
      <c r="K1822" s="82"/>
      <c r="L1822" s="82"/>
      <c r="M1822" s="82"/>
      <c r="N1822" s="82"/>
      <c r="O1822" s="87"/>
      <c r="P1822" s="82"/>
      <c r="Q1822" s="82"/>
      <c r="R1822" s="82"/>
      <c r="S1822" s="82"/>
      <c r="T1822" s="82"/>
      <c r="U1822" s="82"/>
      <c r="V1822" s="87"/>
      <c r="W1822" s="82"/>
      <c r="X1822" s="82"/>
      <c r="Y1822" s="82"/>
      <c r="Z1822" s="82"/>
      <c r="AA1822" s="82"/>
      <c r="AB1822" s="82"/>
      <c r="AC1822" s="82"/>
      <c r="AD1822" s="82"/>
    </row>
    <row r="1823" spans="1:30" s="1005" customFormat="1">
      <c r="A1823" s="83"/>
      <c r="B1823" s="82"/>
      <c r="C1823" s="82"/>
      <c r="D1823" s="82"/>
      <c r="E1823" s="82"/>
      <c r="F1823" s="82"/>
      <c r="G1823" s="82"/>
      <c r="H1823" s="87"/>
      <c r="I1823" s="82"/>
      <c r="J1823" s="82"/>
      <c r="K1823" s="82"/>
      <c r="L1823" s="82"/>
      <c r="M1823" s="82"/>
      <c r="N1823" s="82"/>
      <c r="O1823" s="87"/>
      <c r="P1823" s="82"/>
      <c r="Q1823" s="82"/>
      <c r="R1823" s="82"/>
      <c r="S1823" s="82"/>
      <c r="T1823" s="82"/>
      <c r="U1823" s="82"/>
      <c r="V1823" s="87"/>
      <c r="W1823" s="82"/>
      <c r="X1823" s="82"/>
      <c r="Y1823" s="82"/>
      <c r="Z1823" s="82"/>
      <c r="AA1823" s="82"/>
      <c r="AB1823" s="82"/>
      <c r="AC1823" s="82"/>
      <c r="AD1823" s="82"/>
    </row>
    <row r="1824" spans="1:30" s="1005" customFormat="1">
      <c r="A1824" s="83"/>
      <c r="B1824" s="82"/>
      <c r="C1824" s="82"/>
      <c r="D1824" s="82"/>
      <c r="E1824" s="82"/>
      <c r="F1824" s="82"/>
      <c r="G1824" s="82"/>
      <c r="H1824" s="87"/>
      <c r="I1824" s="82"/>
      <c r="J1824" s="82"/>
      <c r="K1824" s="82"/>
      <c r="L1824" s="82"/>
      <c r="M1824" s="82"/>
      <c r="N1824" s="82"/>
      <c r="O1824" s="87"/>
      <c r="P1824" s="82"/>
      <c r="Q1824" s="82"/>
      <c r="R1824" s="82"/>
      <c r="S1824" s="82"/>
      <c r="T1824" s="82"/>
      <c r="U1824" s="82"/>
      <c r="V1824" s="87"/>
      <c r="W1824" s="82"/>
      <c r="X1824" s="82"/>
      <c r="Y1824" s="82"/>
      <c r="Z1824" s="82"/>
      <c r="AA1824" s="82"/>
      <c r="AB1824" s="82"/>
      <c r="AC1824" s="82"/>
      <c r="AD1824" s="82"/>
    </row>
    <row r="1825" spans="1:30" s="1005" customFormat="1">
      <c r="A1825" s="83"/>
      <c r="B1825" s="82"/>
      <c r="C1825" s="82"/>
      <c r="D1825" s="82"/>
      <c r="E1825" s="82"/>
      <c r="F1825" s="82"/>
      <c r="G1825" s="82"/>
      <c r="H1825" s="87"/>
      <c r="I1825" s="82"/>
      <c r="J1825" s="82"/>
      <c r="K1825" s="82"/>
      <c r="L1825" s="82"/>
      <c r="M1825" s="82"/>
      <c r="N1825" s="82"/>
      <c r="O1825" s="87"/>
      <c r="P1825" s="82"/>
      <c r="Q1825" s="82"/>
      <c r="R1825" s="82"/>
      <c r="S1825" s="82"/>
      <c r="T1825" s="82"/>
      <c r="U1825" s="82"/>
      <c r="V1825" s="87"/>
      <c r="W1825" s="82"/>
      <c r="X1825" s="82"/>
      <c r="Y1825" s="82"/>
      <c r="Z1825" s="82"/>
      <c r="AA1825" s="82"/>
      <c r="AB1825" s="82"/>
      <c r="AC1825" s="82"/>
      <c r="AD1825" s="82"/>
    </row>
    <row r="1826" spans="1:30" s="1005" customFormat="1">
      <c r="A1826" s="83"/>
      <c r="B1826" s="82"/>
      <c r="C1826" s="82"/>
      <c r="D1826" s="82"/>
      <c r="E1826" s="82"/>
      <c r="F1826" s="82"/>
      <c r="G1826" s="82"/>
      <c r="H1826" s="87"/>
      <c r="I1826" s="82"/>
      <c r="J1826" s="82"/>
      <c r="K1826" s="82"/>
      <c r="L1826" s="82"/>
      <c r="M1826" s="82"/>
      <c r="N1826" s="82"/>
      <c r="O1826" s="87"/>
      <c r="P1826" s="82"/>
      <c r="Q1826" s="82"/>
      <c r="R1826" s="82"/>
      <c r="S1826" s="82"/>
      <c r="T1826" s="82"/>
      <c r="U1826" s="82"/>
      <c r="V1826" s="87"/>
      <c r="W1826" s="82"/>
      <c r="X1826" s="82"/>
      <c r="Y1826" s="82"/>
      <c r="Z1826" s="82"/>
      <c r="AA1826" s="82"/>
      <c r="AB1826" s="82"/>
      <c r="AC1826" s="82"/>
      <c r="AD1826" s="82"/>
    </row>
    <row r="1827" spans="1:30" s="1005" customFormat="1">
      <c r="A1827" s="83"/>
      <c r="B1827" s="82"/>
      <c r="C1827" s="82"/>
      <c r="D1827" s="82"/>
      <c r="E1827" s="82"/>
      <c r="F1827" s="82"/>
      <c r="G1827" s="82"/>
      <c r="H1827" s="87"/>
      <c r="I1827" s="82"/>
      <c r="J1827" s="82"/>
      <c r="K1827" s="82"/>
      <c r="L1827" s="82"/>
      <c r="M1827" s="82"/>
      <c r="N1827" s="82"/>
      <c r="O1827" s="87"/>
      <c r="P1827" s="82"/>
      <c r="Q1827" s="82"/>
      <c r="R1827" s="82"/>
      <c r="S1827" s="82"/>
      <c r="T1827" s="82"/>
      <c r="U1827" s="82"/>
      <c r="V1827" s="87"/>
      <c r="W1827" s="82"/>
      <c r="X1827" s="82"/>
      <c r="Y1827" s="82"/>
      <c r="Z1827" s="82"/>
      <c r="AA1827" s="82"/>
      <c r="AB1827" s="82"/>
      <c r="AC1827" s="82"/>
      <c r="AD1827" s="82"/>
    </row>
    <row r="1828" spans="1:30" s="1005" customFormat="1">
      <c r="A1828" s="83"/>
      <c r="B1828" s="82"/>
      <c r="C1828" s="82"/>
      <c r="D1828" s="82"/>
      <c r="E1828" s="82"/>
      <c r="F1828" s="82"/>
      <c r="G1828" s="82"/>
      <c r="H1828" s="87"/>
      <c r="I1828" s="82"/>
      <c r="J1828" s="82"/>
      <c r="K1828" s="82"/>
      <c r="L1828" s="82"/>
      <c r="M1828" s="82"/>
      <c r="N1828" s="82"/>
      <c r="O1828" s="87"/>
      <c r="P1828" s="82"/>
      <c r="Q1828" s="82"/>
      <c r="R1828" s="82"/>
      <c r="S1828" s="82"/>
      <c r="T1828" s="82"/>
      <c r="U1828" s="82"/>
      <c r="V1828" s="87"/>
      <c r="W1828" s="82"/>
      <c r="X1828" s="82"/>
      <c r="Y1828" s="82"/>
      <c r="Z1828" s="82"/>
      <c r="AA1828" s="82"/>
      <c r="AB1828" s="82"/>
      <c r="AC1828" s="82"/>
      <c r="AD1828" s="82"/>
    </row>
    <row r="1829" spans="1:30" s="1005" customFormat="1">
      <c r="A1829" s="83"/>
      <c r="B1829" s="82"/>
      <c r="C1829" s="82"/>
      <c r="D1829" s="82"/>
      <c r="E1829" s="82"/>
      <c r="F1829" s="82"/>
      <c r="G1829" s="82"/>
      <c r="H1829" s="87"/>
      <c r="I1829" s="82"/>
      <c r="J1829" s="82"/>
      <c r="K1829" s="82"/>
      <c r="L1829" s="82"/>
      <c r="M1829" s="82"/>
      <c r="N1829" s="82"/>
      <c r="O1829" s="87"/>
      <c r="P1829" s="82"/>
      <c r="Q1829" s="82"/>
      <c r="R1829" s="82"/>
      <c r="S1829" s="82"/>
      <c r="T1829" s="82"/>
      <c r="U1829" s="82"/>
      <c r="V1829" s="87"/>
      <c r="W1829" s="82"/>
      <c r="X1829" s="82"/>
      <c r="Y1829" s="82"/>
      <c r="Z1829" s="82"/>
      <c r="AA1829" s="82"/>
      <c r="AB1829" s="82"/>
      <c r="AC1829" s="82"/>
      <c r="AD1829" s="82"/>
    </row>
    <row r="1830" spans="1:30" s="1005" customFormat="1">
      <c r="A1830" s="83"/>
      <c r="B1830" s="82"/>
      <c r="C1830" s="82"/>
      <c r="D1830" s="82"/>
      <c r="E1830" s="82"/>
      <c r="F1830" s="82"/>
      <c r="G1830" s="82"/>
      <c r="H1830" s="87"/>
      <c r="I1830" s="82"/>
      <c r="J1830" s="82"/>
      <c r="K1830" s="82"/>
      <c r="L1830" s="82"/>
      <c r="M1830" s="82"/>
      <c r="N1830" s="82"/>
      <c r="O1830" s="87"/>
      <c r="P1830" s="82"/>
      <c r="Q1830" s="82"/>
      <c r="R1830" s="82"/>
      <c r="S1830" s="82"/>
      <c r="T1830" s="82"/>
      <c r="U1830" s="82"/>
      <c r="V1830" s="87"/>
      <c r="W1830" s="82"/>
      <c r="X1830" s="82"/>
      <c r="Y1830" s="82"/>
      <c r="Z1830" s="82"/>
      <c r="AA1830" s="82"/>
      <c r="AB1830" s="82"/>
      <c r="AC1830" s="82"/>
      <c r="AD1830" s="82"/>
    </row>
    <row r="1831" spans="1:30" s="1005" customFormat="1">
      <c r="A1831" s="83"/>
      <c r="B1831" s="82"/>
      <c r="C1831" s="82"/>
      <c r="D1831" s="82"/>
      <c r="E1831" s="82"/>
      <c r="F1831" s="82"/>
      <c r="G1831" s="82"/>
      <c r="H1831" s="87"/>
      <c r="I1831" s="82"/>
      <c r="J1831" s="82"/>
      <c r="K1831" s="82"/>
      <c r="L1831" s="82"/>
      <c r="M1831" s="82"/>
      <c r="N1831" s="82"/>
      <c r="O1831" s="87"/>
      <c r="P1831" s="82"/>
      <c r="Q1831" s="82"/>
      <c r="R1831" s="82"/>
      <c r="S1831" s="82"/>
      <c r="T1831" s="82"/>
      <c r="U1831" s="82"/>
      <c r="V1831" s="87"/>
      <c r="W1831" s="82"/>
      <c r="X1831" s="82"/>
      <c r="Y1831" s="82"/>
      <c r="Z1831" s="82"/>
      <c r="AA1831" s="82"/>
      <c r="AB1831" s="82"/>
      <c r="AC1831" s="82"/>
      <c r="AD1831" s="82"/>
    </row>
    <row r="1832" spans="1:30" s="1005" customFormat="1">
      <c r="A1832" s="83"/>
      <c r="B1832" s="82"/>
      <c r="C1832" s="82"/>
      <c r="D1832" s="82"/>
      <c r="E1832" s="82"/>
      <c r="F1832" s="82"/>
      <c r="G1832" s="82"/>
      <c r="H1832" s="87"/>
      <c r="I1832" s="82"/>
      <c r="J1832" s="82"/>
      <c r="K1832" s="82"/>
      <c r="L1832" s="82"/>
      <c r="M1832" s="82"/>
      <c r="N1832" s="82"/>
      <c r="O1832" s="87"/>
      <c r="P1832" s="82"/>
      <c r="Q1832" s="82"/>
      <c r="R1832" s="82"/>
      <c r="S1832" s="82"/>
      <c r="T1832" s="82"/>
      <c r="U1832" s="82"/>
      <c r="V1832" s="87"/>
      <c r="W1832" s="82"/>
      <c r="X1832" s="82"/>
      <c r="Y1832" s="82"/>
      <c r="Z1832" s="82"/>
      <c r="AA1832" s="82"/>
      <c r="AB1832" s="82"/>
      <c r="AC1832" s="82"/>
      <c r="AD1832" s="82"/>
    </row>
    <row r="1833" spans="1:30" s="1005" customFormat="1">
      <c r="A1833" s="83"/>
      <c r="B1833" s="82"/>
      <c r="C1833" s="82"/>
      <c r="D1833" s="82"/>
      <c r="E1833" s="82"/>
      <c r="F1833" s="82"/>
      <c r="G1833" s="82"/>
      <c r="H1833" s="87"/>
      <c r="I1833" s="82"/>
      <c r="J1833" s="82"/>
      <c r="K1833" s="82"/>
      <c r="L1833" s="82"/>
      <c r="M1833" s="82"/>
      <c r="N1833" s="82"/>
      <c r="O1833" s="87"/>
      <c r="P1833" s="82"/>
      <c r="Q1833" s="82"/>
      <c r="R1833" s="82"/>
      <c r="S1833" s="82"/>
      <c r="T1833" s="82"/>
      <c r="U1833" s="82"/>
      <c r="V1833" s="87"/>
      <c r="W1833" s="82"/>
      <c r="X1833" s="82"/>
      <c r="Y1833" s="82"/>
      <c r="Z1833" s="82"/>
      <c r="AA1833" s="82"/>
      <c r="AB1833" s="82"/>
      <c r="AC1833" s="82"/>
      <c r="AD1833" s="82"/>
    </row>
    <row r="1834" spans="1:30" s="1005" customFormat="1">
      <c r="A1834" s="83"/>
      <c r="B1834" s="82"/>
      <c r="C1834" s="82"/>
      <c r="D1834" s="82"/>
      <c r="E1834" s="82"/>
      <c r="F1834" s="82"/>
      <c r="G1834" s="82"/>
      <c r="H1834" s="87"/>
      <c r="I1834" s="82"/>
      <c r="J1834" s="82"/>
      <c r="K1834" s="82"/>
      <c r="L1834" s="82"/>
      <c r="M1834" s="82"/>
      <c r="N1834" s="82"/>
      <c r="O1834" s="87"/>
      <c r="P1834" s="82"/>
      <c r="Q1834" s="82"/>
      <c r="R1834" s="82"/>
      <c r="S1834" s="82"/>
      <c r="T1834" s="82"/>
      <c r="U1834" s="82"/>
      <c r="V1834" s="87"/>
      <c r="W1834" s="82"/>
      <c r="X1834" s="82"/>
      <c r="Y1834" s="82"/>
      <c r="Z1834" s="82"/>
      <c r="AA1834" s="82"/>
      <c r="AB1834" s="82"/>
      <c r="AC1834" s="82"/>
      <c r="AD1834" s="82"/>
    </row>
    <row r="1835" spans="1:30" s="1005" customFormat="1">
      <c r="A1835" s="83"/>
      <c r="B1835" s="82"/>
      <c r="C1835" s="82"/>
      <c r="D1835" s="82"/>
      <c r="E1835" s="82"/>
      <c r="F1835" s="82"/>
      <c r="G1835" s="82"/>
      <c r="H1835" s="87"/>
      <c r="I1835" s="82"/>
      <c r="J1835" s="82"/>
      <c r="K1835" s="82"/>
      <c r="L1835" s="82"/>
      <c r="M1835" s="82"/>
      <c r="N1835" s="82"/>
      <c r="O1835" s="87"/>
      <c r="P1835" s="82"/>
      <c r="Q1835" s="82"/>
      <c r="R1835" s="82"/>
      <c r="S1835" s="82"/>
      <c r="T1835" s="82"/>
      <c r="U1835" s="82"/>
      <c r="V1835" s="87"/>
      <c r="W1835" s="82"/>
      <c r="X1835" s="82"/>
      <c r="Y1835" s="82"/>
      <c r="Z1835" s="82"/>
      <c r="AA1835" s="82"/>
      <c r="AB1835" s="82"/>
      <c r="AC1835" s="82"/>
      <c r="AD1835" s="82"/>
    </row>
    <row r="1836" spans="1:30" s="1005" customFormat="1">
      <c r="A1836" s="83"/>
      <c r="B1836" s="82"/>
      <c r="C1836" s="82"/>
      <c r="D1836" s="82"/>
      <c r="E1836" s="82"/>
      <c r="F1836" s="82"/>
      <c r="G1836" s="82"/>
      <c r="H1836" s="87"/>
      <c r="I1836" s="82"/>
      <c r="J1836" s="82"/>
      <c r="K1836" s="82"/>
      <c r="L1836" s="82"/>
      <c r="M1836" s="82"/>
      <c r="N1836" s="82"/>
      <c r="O1836" s="87"/>
      <c r="P1836" s="82"/>
      <c r="Q1836" s="82"/>
      <c r="R1836" s="82"/>
      <c r="S1836" s="82"/>
      <c r="T1836" s="82"/>
      <c r="U1836" s="82"/>
      <c r="V1836" s="87"/>
      <c r="W1836" s="82"/>
      <c r="X1836" s="82"/>
      <c r="Y1836" s="82"/>
      <c r="Z1836" s="82"/>
      <c r="AA1836" s="82"/>
      <c r="AB1836" s="82"/>
      <c r="AC1836" s="82"/>
      <c r="AD1836" s="82"/>
    </row>
    <row r="1837" spans="1:30" s="1005" customFormat="1">
      <c r="A1837" s="83"/>
      <c r="B1837" s="82"/>
      <c r="C1837" s="82"/>
      <c r="D1837" s="82"/>
      <c r="E1837" s="82"/>
      <c r="F1837" s="82"/>
      <c r="G1837" s="82"/>
      <c r="H1837" s="87"/>
      <c r="I1837" s="82"/>
      <c r="J1837" s="82"/>
      <c r="K1837" s="82"/>
      <c r="L1837" s="82"/>
      <c r="M1837" s="82"/>
      <c r="N1837" s="82"/>
      <c r="O1837" s="87"/>
      <c r="P1837" s="82"/>
      <c r="Q1837" s="82"/>
      <c r="R1837" s="82"/>
      <c r="S1837" s="82"/>
      <c r="T1837" s="82"/>
      <c r="U1837" s="82"/>
      <c r="V1837" s="87"/>
      <c r="W1837" s="82"/>
      <c r="X1837" s="82"/>
      <c r="Y1837" s="82"/>
      <c r="Z1837" s="82"/>
      <c r="AA1837" s="82"/>
      <c r="AB1837" s="82"/>
      <c r="AC1837" s="82"/>
      <c r="AD1837" s="82"/>
    </row>
    <row r="1838" spans="1:30" s="1005" customFormat="1">
      <c r="A1838" s="83"/>
      <c r="B1838" s="82"/>
      <c r="C1838" s="82"/>
      <c r="D1838" s="82"/>
      <c r="E1838" s="82"/>
      <c r="F1838" s="82"/>
      <c r="G1838" s="82"/>
      <c r="H1838" s="87"/>
      <c r="I1838" s="82"/>
      <c r="J1838" s="82"/>
      <c r="K1838" s="82"/>
      <c r="L1838" s="82"/>
      <c r="M1838" s="82"/>
      <c r="N1838" s="82"/>
      <c r="O1838" s="87"/>
      <c r="P1838" s="82"/>
      <c r="Q1838" s="82"/>
      <c r="R1838" s="82"/>
      <c r="S1838" s="82"/>
      <c r="T1838" s="82"/>
      <c r="U1838" s="82"/>
      <c r="V1838" s="87"/>
      <c r="W1838" s="82"/>
      <c r="X1838" s="82"/>
      <c r="Y1838" s="82"/>
      <c r="Z1838" s="82"/>
      <c r="AA1838" s="82"/>
      <c r="AB1838" s="82"/>
      <c r="AC1838" s="82"/>
      <c r="AD1838" s="82"/>
    </row>
    <row r="1839" spans="1:30" s="1005" customFormat="1">
      <c r="A1839" s="83"/>
      <c r="B1839" s="82"/>
      <c r="C1839" s="82"/>
      <c r="D1839" s="82"/>
      <c r="E1839" s="82"/>
      <c r="F1839" s="82"/>
      <c r="G1839" s="82"/>
      <c r="H1839" s="87"/>
      <c r="I1839" s="82"/>
      <c r="J1839" s="82"/>
      <c r="K1839" s="82"/>
      <c r="L1839" s="82"/>
      <c r="M1839" s="82"/>
      <c r="N1839" s="82"/>
      <c r="O1839" s="87"/>
      <c r="P1839" s="82"/>
      <c r="Q1839" s="82"/>
      <c r="R1839" s="82"/>
      <c r="S1839" s="82"/>
      <c r="T1839" s="82"/>
      <c r="U1839" s="82"/>
      <c r="V1839" s="87"/>
      <c r="W1839" s="82"/>
      <c r="X1839" s="82"/>
      <c r="Y1839" s="82"/>
      <c r="Z1839" s="82"/>
      <c r="AA1839" s="82"/>
      <c r="AB1839" s="82"/>
      <c r="AC1839" s="82"/>
      <c r="AD1839" s="82"/>
    </row>
    <row r="1840" spans="1:30" s="1005" customFormat="1">
      <c r="A1840" s="83"/>
      <c r="B1840" s="82"/>
      <c r="C1840" s="82"/>
      <c r="D1840" s="82"/>
      <c r="E1840" s="82"/>
      <c r="F1840" s="82"/>
      <c r="G1840" s="82"/>
      <c r="H1840" s="87"/>
      <c r="I1840" s="82"/>
      <c r="J1840" s="82"/>
      <c r="K1840" s="82"/>
      <c r="L1840" s="82"/>
      <c r="M1840" s="82"/>
      <c r="N1840" s="82"/>
      <c r="O1840" s="87"/>
      <c r="P1840" s="82"/>
      <c r="Q1840" s="82"/>
      <c r="R1840" s="82"/>
      <c r="S1840" s="82"/>
      <c r="T1840" s="82"/>
      <c r="U1840" s="82"/>
      <c r="V1840" s="87"/>
      <c r="W1840" s="82"/>
      <c r="X1840" s="82"/>
      <c r="Y1840" s="82"/>
      <c r="Z1840" s="82"/>
      <c r="AA1840" s="82"/>
      <c r="AB1840" s="82"/>
      <c r="AC1840" s="82"/>
      <c r="AD1840" s="82"/>
    </row>
    <row r="1841" spans="1:30" s="1005" customFormat="1">
      <c r="A1841" s="83"/>
      <c r="B1841" s="82"/>
      <c r="C1841" s="82"/>
      <c r="D1841" s="82"/>
      <c r="E1841" s="82"/>
      <c r="F1841" s="82"/>
      <c r="G1841" s="82"/>
      <c r="H1841" s="87"/>
      <c r="I1841" s="82"/>
      <c r="J1841" s="82"/>
      <c r="K1841" s="82"/>
      <c r="L1841" s="82"/>
      <c r="M1841" s="82"/>
      <c r="N1841" s="82"/>
      <c r="O1841" s="87"/>
      <c r="P1841" s="82"/>
      <c r="Q1841" s="82"/>
      <c r="R1841" s="82"/>
      <c r="S1841" s="82"/>
      <c r="T1841" s="82"/>
      <c r="U1841" s="82"/>
      <c r="V1841" s="87"/>
      <c r="W1841" s="82"/>
      <c r="X1841" s="82"/>
      <c r="Y1841" s="82"/>
      <c r="Z1841" s="82"/>
      <c r="AA1841" s="82"/>
      <c r="AB1841" s="82"/>
      <c r="AC1841" s="82"/>
      <c r="AD1841" s="82"/>
    </row>
    <row r="1842" spans="1:30" s="1005" customFormat="1">
      <c r="A1842" s="83"/>
      <c r="B1842" s="82"/>
      <c r="C1842" s="82"/>
      <c r="D1842" s="82"/>
      <c r="E1842" s="82"/>
      <c r="F1842" s="82"/>
      <c r="G1842" s="82"/>
      <c r="H1842" s="87"/>
      <c r="I1842" s="82"/>
      <c r="J1842" s="82"/>
      <c r="K1842" s="82"/>
      <c r="L1842" s="82"/>
      <c r="M1842" s="82"/>
      <c r="N1842" s="82"/>
      <c r="O1842" s="87"/>
      <c r="P1842" s="82"/>
      <c r="Q1842" s="82"/>
      <c r="R1842" s="82"/>
      <c r="S1842" s="82"/>
      <c r="T1842" s="82"/>
      <c r="U1842" s="82"/>
      <c r="V1842" s="87"/>
      <c r="W1842" s="82"/>
      <c r="X1842" s="82"/>
      <c r="Y1842" s="82"/>
      <c r="Z1842" s="82"/>
      <c r="AA1842" s="82"/>
      <c r="AB1842" s="82"/>
      <c r="AC1842" s="82"/>
      <c r="AD1842" s="82"/>
    </row>
    <row r="1843" spans="1:30" s="1005" customFormat="1">
      <c r="A1843" s="83"/>
      <c r="B1843" s="82"/>
      <c r="C1843" s="82"/>
      <c r="D1843" s="82"/>
      <c r="E1843" s="82"/>
      <c r="F1843" s="82"/>
      <c r="G1843" s="82"/>
      <c r="H1843" s="87"/>
      <c r="I1843" s="82"/>
      <c r="J1843" s="82"/>
      <c r="K1843" s="82"/>
      <c r="L1843" s="82"/>
      <c r="M1843" s="82"/>
      <c r="N1843" s="82"/>
      <c r="O1843" s="87"/>
      <c r="P1843" s="82"/>
      <c r="Q1843" s="82"/>
      <c r="R1843" s="82"/>
      <c r="S1843" s="82"/>
      <c r="T1843" s="82"/>
      <c r="U1843" s="82"/>
      <c r="V1843" s="87"/>
      <c r="W1843" s="82"/>
      <c r="X1843" s="82"/>
      <c r="Y1843" s="82"/>
      <c r="Z1843" s="82"/>
      <c r="AA1843" s="82"/>
      <c r="AB1843" s="82"/>
      <c r="AC1843" s="82"/>
      <c r="AD1843" s="82"/>
    </row>
    <row r="1844" spans="1:30" s="1005" customFormat="1">
      <c r="A1844" s="83"/>
      <c r="B1844" s="82"/>
      <c r="C1844" s="82"/>
      <c r="D1844" s="82"/>
      <c r="E1844" s="82"/>
      <c r="F1844" s="82"/>
      <c r="G1844" s="82"/>
      <c r="H1844" s="87"/>
      <c r="I1844" s="82"/>
      <c r="J1844" s="82"/>
      <c r="K1844" s="82"/>
      <c r="L1844" s="82"/>
      <c r="M1844" s="82"/>
      <c r="N1844" s="82"/>
      <c r="O1844" s="87"/>
      <c r="P1844" s="82"/>
      <c r="Q1844" s="82"/>
      <c r="R1844" s="82"/>
      <c r="S1844" s="82"/>
      <c r="T1844" s="82"/>
      <c r="U1844" s="82"/>
      <c r="V1844" s="87"/>
      <c r="W1844" s="82"/>
      <c r="X1844" s="82"/>
      <c r="Y1844" s="82"/>
      <c r="Z1844" s="82"/>
      <c r="AA1844" s="82"/>
      <c r="AB1844" s="82"/>
      <c r="AC1844" s="82"/>
      <c r="AD1844" s="82"/>
    </row>
    <row r="1845" spans="1:30" s="1005" customFormat="1">
      <c r="A1845" s="83"/>
      <c r="B1845" s="82"/>
      <c r="C1845" s="82"/>
      <c r="D1845" s="82"/>
      <c r="E1845" s="82"/>
      <c r="F1845" s="82"/>
      <c r="G1845" s="82"/>
      <c r="H1845" s="87"/>
      <c r="I1845" s="82"/>
      <c r="J1845" s="82"/>
      <c r="K1845" s="82"/>
      <c r="L1845" s="82"/>
      <c r="M1845" s="82"/>
      <c r="N1845" s="82"/>
      <c r="O1845" s="87"/>
      <c r="P1845" s="82"/>
      <c r="Q1845" s="82"/>
      <c r="R1845" s="82"/>
      <c r="S1845" s="82"/>
      <c r="T1845" s="82"/>
      <c r="U1845" s="82"/>
      <c r="V1845" s="87"/>
      <c r="W1845" s="82"/>
      <c r="X1845" s="82"/>
      <c r="Y1845" s="82"/>
      <c r="Z1845" s="82"/>
      <c r="AA1845" s="82"/>
      <c r="AB1845" s="82"/>
      <c r="AC1845" s="82"/>
      <c r="AD1845" s="82"/>
    </row>
    <row r="1846" spans="1:30" s="1005" customFormat="1">
      <c r="A1846" s="83"/>
      <c r="B1846" s="82"/>
      <c r="C1846" s="82"/>
      <c r="D1846" s="82"/>
      <c r="E1846" s="82"/>
      <c r="F1846" s="82"/>
      <c r="G1846" s="82"/>
      <c r="H1846" s="87"/>
      <c r="I1846" s="82"/>
      <c r="J1846" s="82"/>
      <c r="K1846" s="82"/>
      <c r="L1846" s="82"/>
      <c r="M1846" s="82"/>
      <c r="N1846" s="82"/>
      <c r="O1846" s="87"/>
      <c r="P1846" s="82"/>
      <c r="Q1846" s="82"/>
      <c r="R1846" s="82"/>
      <c r="S1846" s="82"/>
      <c r="T1846" s="82"/>
      <c r="U1846" s="82"/>
      <c r="V1846" s="87"/>
      <c r="W1846" s="82"/>
      <c r="X1846" s="82"/>
      <c r="Y1846" s="82"/>
      <c r="Z1846" s="82"/>
      <c r="AA1846" s="82"/>
      <c r="AB1846" s="82"/>
      <c r="AC1846" s="82"/>
      <c r="AD1846" s="82"/>
    </row>
    <row r="1847" spans="1:30" s="1005" customFormat="1">
      <c r="A1847" s="83"/>
      <c r="B1847" s="82"/>
      <c r="C1847" s="82"/>
      <c r="D1847" s="82"/>
      <c r="E1847" s="82"/>
      <c r="F1847" s="82"/>
      <c r="G1847" s="82"/>
      <c r="H1847" s="87"/>
      <c r="I1847" s="82"/>
      <c r="J1847" s="82"/>
      <c r="K1847" s="82"/>
      <c r="L1847" s="82"/>
      <c r="M1847" s="82"/>
      <c r="N1847" s="82"/>
      <c r="O1847" s="87"/>
      <c r="P1847" s="82"/>
      <c r="Q1847" s="82"/>
      <c r="R1847" s="82"/>
      <c r="S1847" s="82"/>
      <c r="T1847" s="82"/>
      <c r="U1847" s="82"/>
      <c r="V1847" s="87"/>
      <c r="W1847" s="82"/>
      <c r="X1847" s="82"/>
      <c r="Y1847" s="82"/>
      <c r="Z1847" s="82"/>
      <c r="AA1847" s="82"/>
      <c r="AB1847" s="82"/>
      <c r="AC1847" s="82"/>
      <c r="AD1847" s="82"/>
    </row>
    <row r="1848" spans="1:30" s="1005" customFormat="1">
      <c r="A1848" s="83"/>
      <c r="B1848" s="82"/>
      <c r="C1848" s="82"/>
      <c r="D1848" s="82"/>
      <c r="E1848" s="82"/>
      <c r="F1848" s="82"/>
      <c r="G1848" s="82"/>
      <c r="H1848" s="87"/>
      <c r="I1848" s="82"/>
      <c r="J1848" s="82"/>
      <c r="K1848" s="82"/>
      <c r="L1848" s="82"/>
      <c r="M1848" s="82"/>
      <c r="N1848" s="82"/>
      <c r="O1848" s="87"/>
      <c r="P1848" s="82"/>
      <c r="Q1848" s="82"/>
      <c r="R1848" s="82"/>
      <c r="S1848" s="82"/>
      <c r="T1848" s="82"/>
      <c r="U1848" s="82"/>
      <c r="V1848" s="87"/>
      <c r="W1848" s="82"/>
      <c r="X1848" s="82"/>
      <c r="Y1848" s="82"/>
      <c r="Z1848" s="82"/>
      <c r="AA1848" s="82"/>
      <c r="AB1848" s="82"/>
      <c r="AC1848" s="82"/>
      <c r="AD1848" s="82"/>
    </row>
    <row r="1849" spans="1:30" s="1005" customFormat="1">
      <c r="A1849" s="83"/>
      <c r="B1849" s="82"/>
      <c r="C1849" s="82"/>
      <c r="D1849" s="82"/>
      <c r="E1849" s="82"/>
      <c r="F1849" s="82"/>
      <c r="G1849" s="82"/>
      <c r="H1849" s="87"/>
      <c r="I1849" s="82"/>
      <c r="J1849" s="82"/>
      <c r="K1849" s="82"/>
      <c r="L1849" s="82"/>
      <c r="M1849" s="82"/>
      <c r="N1849" s="82"/>
      <c r="O1849" s="87"/>
      <c r="P1849" s="82"/>
      <c r="Q1849" s="82"/>
      <c r="R1849" s="82"/>
      <c r="S1849" s="82"/>
      <c r="T1849" s="82"/>
      <c r="U1849" s="82"/>
      <c r="V1849" s="87"/>
      <c r="W1849" s="82"/>
      <c r="X1849" s="82"/>
      <c r="Y1849" s="82"/>
      <c r="Z1849" s="82"/>
      <c r="AA1849" s="82"/>
      <c r="AB1849" s="82"/>
      <c r="AC1849" s="82"/>
      <c r="AD1849" s="82"/>
    </row>
    <row r="1850" spans="1:30" s="1005" customFormat="1">
      <c r="A1850" s="83"/>
      <c r="B1850" s="82"/>
      <c r="C1850" s="82"/>
      <c r="D1850" s="82"/>
      <c r="E1850" s="82"/>
      <c r="F1850" s="82"/>
      <c r="G1850" s="82"/>
      <c r="H1850" s="87"/>
      <c r="I1850" s="82"/>
      <c r="J1850" s="82"/>
      <c r="K1850" s="82"/>
      <c r="L1850" s="82"/>
      <c r="M1850" s="82"/>
      <c r="N1850" s="82"/>
      <c r="O1850" s="87"/>
      <c r="P1850" s="82"/>
      <c r="Q1850" s="82"/>
      <c r="R1850" s="82"/>
      <c r="S1850" s="82"/>
      <c r="T1850" s="82"/>
      <c r="U1850" s="82"/>
      <c r="V1850" s="87"/>
      <c r="W1850" s="82"/>
      <c r="X1850" s="82"/>
      <c r="Y1850" s="82"/>
      <c r="Z1850" s="82"/>
      <c r="AA1850" s="82"/>
      <c r="AB1850" s="82"/>
      <c r="AC1850" s="82"/>
      <c r="AD1850" s="82"/>
    </row>
    <row r="1851" spans="1:30" s="1005" customFormat="1">
      <c r="A1851" s="83"/>
      <c r="B1851" s="82"/>
      <c r="C1851" s="82"/>
      <c r="D1851" s="82"/>
      <c r="E1851" s="82"/>
      <c r="F1851" s="82"/>
      <c r="G1851" s="82"/>
      <c r="H1851" s="87"/>
      <c r="I1851" s="82"/>
      <c r="J1851" s="82"/>
      <c r="K1851" s="82"/>
      <c r="L1851" s="82"/>
      <c r="M1851" s="82"/>
      <c r="N1851" s="82"/>
      <c r="O1851" s="87"/>
      <c r="P1851" s="82"/>
      <c r="Q1851" s="82"/>
      <c r="R1851" s="82"/>
      <c r="S1851" s="82"/>
      <c r="T1851" s="82"/>
      <c r="U1851" s="82"/>
      <c r="V1851" s="87"/>
      <c r="W1851" s="82"/>
      <c r="X1851" s="82"/>
      <c r="Y1851" s="82"/>
      <c r="Z1851" s="82"/>
      <c r="AA1851" s="82"/>
      <c r="AB1851" s="82"/>
      <c r="AC1851" s="82"/>
      <c r="AD1851" s="82"/>
    </row>
    <row r="1852" spans="1:30" s="1005" customFormat="1">
      <c r="A1852" s="83"/>
      <c r="B1852" s="82"/>
      <c r="C1852" s="82"/>
      <c r="D1852" s="82"/>
      <c r="E1852" s="82"/>
      <c r="F1852" s="82"/>
      <c r="G1852" s="82"/>
      <c r="H1852" s="87"/>
      <c r="I1852" s="82"/>
      <c r="J1852" s="82"/>
      <c r="K1852" s="82"/>
      <c r="L1852" s="82"/>
      <c r="M1852" s="82"/>
      <c r="N1852" s="82"/>
      <c r="O1852" s="87"/>
      <c r="P1852" s="82"/>
      <c r="Q1852" s="82"/>
      <c r="R1852" s="82"/>
      <c r="S1852" s="82"/>
      <c r="T1852" s="82"/>
      <c r="U1852" s="82"/>
      <c r="V1852" s="87"/>
      <c r="W1852" s="82"/>
      <c r="X1852" s="82"/>
      <c r="Y1852" s="82"/>
      <c r="Z1852" s="82"/>
      <c r="AA1852" s="82"/>
      <c r="AB1852" s="82"/>
      <c r="AC1852" s="82"/>
      <c r="AD1852" s="82"/>
    </row>
    <row r="1853" spans="1:30" s="1005" customFormat="1">
      <c r="A1853" s="83"/>
      <c r="B1853" s="82"/>
      <c r="C1853" s="82"/>
      <c r="D1853" s="82"/>
      <c r="E1853" s="82"/>
      <c r="F1853" s="82"/>
      <c r="G1853" s="82"/>
      <c r="H1853" s="87"/>
      <c r="I1853" s="82"/>
      <c r="J1853" s="82"/>
      <c r="K1853" s="82"/>
      <c r="L1853" s="82"/>
      <c r="M1853" s="82"/>
      <c r="N1853" s="82"/>
      <c r="O1853" s="87"/>
      <c r="P1853" s="82"/>
      <c r="Q1853" s="82"/>
      <c r="R1853" s="82"/>
      <c r="S1853" s="82"/>
      <c r="T1853" s="82"/>
      <c r="U1853" s="82"/>
      <c r="V1853" s="87"/>
      <c r="W1853" s="82"/>
      <c r="X1853" s="82"/>
      <c r="Y1853" s="82"/>
      <c r="Z1853" s="82"/>
      <c r="AA1853" s="82"/>
      <c r="AB1853" s="82"/>
      <c r="AC1853" s="82"/>
      <c r="AD1853" s="82"/>
    </row>
    <row r="1854" spans="1:30" s="1005" customFormat="1">
      <c r="A1854" s="83"/>
      <c r="B1854" s="82"/>
      <c r="C1854" s="82"/>
      <c r="D1854" s="82"/>
      <c r="E1854" s="82"/>
      <c r="F1854" s="82"/>
      <c r="G1854" s="82"/>
      <c r="H1854" s="87"/>
      <c r="I1854" s="82"/>
      <c r="J1854" s="82"/>
      <c r="K1854" s="82"/>
      <c r="L1854" s="82"/>
      <c r="M1854" s="82"/>
      <c r="N1854" s="82"/>
      <c r="O1854" s="87"/>
      <c r="P1854" s="82"/>
      <c r="Q1854" s="82"/>
      <c r="R1854" s="82"/>
      <c r="S1854" s="82"/>
      <c r="T1854" s="82"/>
      <c r="U1854" s="82"/>
      <c r="V1854" s="87"/>
      <c r="W1854" s="82"/>
      <c r="X1854" s="82"/>
      <c r="Y1854" s="82"/>
      <c r="Z1854" s="82"/>
      <c r="AA1854" s="82"/>
      <c r="AB1854" s="82"/>
      <c r="AC1854" s="82"/>
      <c r="AD1854" s="82"/>
    </row>
    <row r="1855" spans="1:30" s="1005" customFormat="1">
      <c r="A1855" s="83"/>
      <c r="B1855" s="82"/>
      <c r="C1855" s="82"/>
      <c r="D1855" s="82"/>
      <c r="E1855" s="82"/>
      <c r="F1855" s="82"/>
      <c r="G1855" s="82"/>
      <c r="H1855" s="87"/>
      <c r="I1855" s="82"/>
      <c r="J1855" s="82"/>
      <c r="K1855" s="82"/>
      <c r="L1855" s="82"/>
      <c r="M1855" s="82"/>
      <c r="N1855" s="82"/>
      <c r="O1855" s="87"/>
      <c r="P1855" s="82"/>
      <c r="Q1855" s="82"/>
      <c r="R1855" s="82"/>
      <c r="S1855" s="82"/>
      <c r="T1855" s="82"/>
      <c r="U1855" s="82"/>
      <c r="V1855" s="87"/>
      <c r="W1855" s="82"/>
      <c r="X1855" s="82"/>
      <c r="Y1855" s="82"/>
      <c r="Z1855" s="82"/>
      <c r="AA1855" s="82"/>
      <c r="AB1855" s="82"/>
      <c r="AC1855" s="82"/>
      <c r="AD1855" s="82"/>
    </row>
    <row r="1856" spans="1:30" s="1005" customFormat="1">
      <c r="A1856" s="83"/>
      <c r="B1856" s="82"/>
      <c r="C1856" s="82"/>
      <c r="D1856" s="82"/>
      <c r="E1856" s="82"/>
      <c r="F1856" s="82"/>
      <c r="G1856" s="82"/>
      <c r="H1856" s="87"/>
      <c r="I1856" s="82"/>
      <c r="J1856" s="82"/>
      <c r="K1856" s="82"/>
      <c r="L1856" s="82"/>
      <c r="M1856" s="82"/>
      <c r="N1856" s="82"/>
      <c r="O1856" s="87"/>
      <c r="P1856" s="82"/>
      <c r="Q1856" s="82"/>
      <c r="R1856" s="82"/>
      <c r="S1856" s="82"/>
      <c r="T1856" s="82"/>
      <c r="U1856" s="82"/>
      <c r="V1856" s="87"/>
      <c r="W1856" s="82"/>
      <c r="X1856" s="82"/>
      <c r="Y1856" s="82"/>
      <c r="Z1856" s="82"/>
      <c r="AA1856" s="82"/>
      <c r="AB1856" s="82"/>
      <c r="AC1856" s="82"/>
      <c r="AD1856" s="82"/>
    </row>
    <row r="1857" spans="1:30" s="1005" customFormat="1">
      <c r="A1857" s="83"/>
      <c r="B1857" s="82"/>
      <c r="C1857" s="82"/>
      <c r="D1857" s="82"/>
      <c r="E1857" s="82"/>
      <c r="F1857" s="82"/>
      <c r="G1857" s="82"/>
      <c r="H1857" s="87"/>
      <c r="I1857" s="82"/>
      <c r="J1857" s="82"/>
      <c r="K1857" s="82"/>
      <c r="L1857" s="82"/>
      <c r="M1857" s="82"/>
      <c r="N1857" s="82"/>
      <c r="O1857" s="87"/>
      <c r="P1857" s="82"/>
      <c r="Q1857" s="82"/>
      <c r="R1857" s="82"/>
      <c r="S1857" s="82"/>
      <c r="T1857" s="82"/>
      <c r="U1857" s="82"/>
      <c r="V1857" s="87"/>
      <c r="W1857" s="82"/>
      <c r="X1857" s="82"/>
      <c r="Y1857" s="82"/>
      <c r="Z1857" s="82"/>
      <c r="AA1857" s="82"/>
      <c r="AB1857" s="82"/>
      <c r="AC1857" s="82"/>
      <c r="AD1857" s="82"/>
    </row>
    <row r="1858" spans="1:30" s="1005" customFormat="1">
      <c r="A1858" s="83"/>
      <c r="B1858" s="82"/>
      <c r="C1858" s="82"/>
      <c r="D1858" s="82"/>
      <c r="E1858" s="82"/>
      <c r="F1858" s="82"/>
      <c r="G1858" s="82"/>
      <c r="H1858" s="87"/>
      <c r="I1858" s="82"/>
      <c r="J1858" s="82"/>
      <c r="K1858" s="82"/>
      <c r="L1858" s="82"/>
      <c r="M1858" s="82"/>
      <c r="N1858" s="82"/>
      <c r="O1858" s="87"/>
      <c r="P1858" s="82"/>
      <c r="Q1858" s="82"/>
      <c r="R1858" s="82"/>
      <c r="S1858" s="82"/>
      <c r="T1858" s="82"/>
      <c r="U1858" s="82"/>
      <c r="V1858" s="87"/>
      <c r="W1858" s="82"/>
      <c r="X1858" s="82"/>
      <c r="Y1858" s="82"/>
      <c r="Z1858" s="82"/>
      <c r="AA1858" s="82"/>
      <c r="AB1858" s="82"/>
      <c r="AC1858" s="82"/>
      <c r="AD1858" s="82"/>
    </row>
    <row r="1859" spans="1:30" s="1005" customFormat="1">
      <c r="A1859" s="83"/>
      <c r="B1859" s="82"/>
      <c r="C1859" s="82"/>
      <c r="D1859" s="82"/>
      <c r="E1859" s="82"/>
      <c r="F1859" s="82"/>
      <c r="G1859" s="82"/>
      <c r="H1859" s="87"/>
      <c r="I1859" s="82"/>
      <c r="J1859" s="82"/>
      <c r="K1859" s="82"/>
      <c r="L1859" s="82"/>
      <c r="M1859" s="82"/>
      <c r="N1859" s="82"/>
      <c r="O1859" s="87"/>
      <c r="P1859" s="82"/>
      <c r="Q1859" s="82"/>
      <c r="R1859" s="82"/>
      <c r="S1859" s="82"/>
      <c r="T1859" s="82"/>
      <c r="U1859" s="82"/>
      <c r="V1859" s="87"/>
      <c r="W1859" s="82"/>
      <c r="X1859" s="82"/>
      <c r="Y1859" s="82"/>
      <c r="Z1859" s="82"/>
      <c r="AA1859" s="82"/>
      <c r="AB1859" s="82"/>
      <c r="AC1859" s="82"/>
      <c r="AD1859" s="82"/>
    </row>
    <row r="1860" spans="1:30" s="1005" customFormat="1">
      <c r="A1860" s="83"/>
      <c r="B1860" s="82"/>
      <c r="C1860" s="82"/>
      <c r="D1860" s="82"/>
      <c r="E1860" s="82"/>
      <c r="F1860" s="82"/>
      <c r="G1860" s="82"/>
      <c r="H1860" s="87"/>
      <c r="I1860" s="82"/>
      <c r="J1860" s="82"/>
      <c r="K1860" s="82"/>
      <c r="L1860" s="82"/>
      <c r="M1860" s="82"/>
      <c r="N1860" s="82"/>
      <c r="O1860" s="87"/>
      <c r="P1860" s="82"/>
      <c r="Q1860" s="82"/>
      <c r="R1860" s="82"/>
      <c r="S1860" s="82"/>
      <c r="T1860" s="82"/>
      <c r="U1860" s="82"/>
      <c r="V1860" s="87"/>
      <c r="W1860" s="82"/>
      <c r="X1860" s="82"/>
      <c r="Y1860" s="82"/>
      <c r="Z1860" s="82"/>
      <c r="AA1860" s="82"/>
      <c r="AB1860" s="82"/>
      <c r="AC1860" s="82"/>
      <c r="AD1860" s="82"/>
    </row>
    <row r="1861" spans="1:30" s="1005" customFormat="1">
      <c r="A1861" s="83"/>
      <c r="B1861" s="82"/>
      <c r="C1861" s="82"/>
      <c r="D1861" s="82"/>
      <c r="E1861" s="82"/>
      <c r="F1861" s="82"/>
      <c r="G1861" s="82"/>
      <c r="H1861" s="87"/>
      <c r="I1861" s="82"/>
      <c r="J1861" s="82"/>
      <c r="K1861" s="82"/>
      <c r="L1861" s="82"/>
      <c r="M1861" s="82"/>
      <c r="N1861" s="82"/>
      <c r="O1861" s="87"/>
      <c r="P1861" s="82"/>
      <c r="Q1861" s="82"/>
      <c r="R1861" s="82"/>
      <c r="S1861" s="82"/>
      <c r="T1861" s="82"/>
      <c r="U1861" s="82"/>
      <c r="V1861" s="87"/>
      <c r="W1861" s="82"/>
      <c r="X1861" s="82"/>
      <c r="Y1861" s="82"/>
      <c r="Z1861" s="82"/>
      <c r="AA1861" s="82"/>
      <c r="AB1861" s="82"/>
      <c r="AC1861" s="82"/>
      <c r="AD1861" s="82"/>
    </row>
    <row r="1862" spans="1:30" s="1005" customFormat="1">
      <c r="A1862" s="83"/>
      <c r="B1862" s="82"/>
      <c r="C1862" s="82"/>
      <c r="D1862" s="82"/>
      <c r="E1862" s="82"/>
      <c r="F1862" s="82"/>
      <c r="G1862" s="82"/>
      <c r="H1862" s="87"/>
      <c r="I1862" s="82"/>
      <c r="J1862" s="82"/>
      <c r="K1862" s="82"/>
      <c r="L1862" s="82"/>
      <c r="M1862" s="82"/>
      <c r="N1862" s="82"/>
      <c r="O1862" s="87"/>
      <c r="P1862" s="82"/>
      <c r="Q1862" s="82"/>
      <c r="R1862" s="82"/>
      <c r="S1862" s="82"/>
      <c r="T1862" s="82"/>
      <c r="U1862" s="82"/>
      <c r="V1862" s="87"/>
      <c r="W1862" s="82"/>
      <c r="X1862" s="82"/>
      <c r="Y1862" s="82"/>
      <c r="Z1862" s="82"/>
      <c r="AA1862" s="82"/>
      <c r="AB1862" s="82"/>
      <c r="AC1862" s="82"/>
      <c r="AD1862" s="82"/>
    </row>
    <row r="1863" spans="1:30" s="1005" customFormat="1">
      <c r="A1863" s="83"/>
      <c r="B1863" s="82"/>
      <c r="C1863" s="82"/>
      <c r="D1863" s="82"/>
      <c r="E1863" s="82"/>
      <c r="F1863" s="82"/>
      <c r="G1863" s="82"/>
      <c r="H1863" s="87"/>
      <c r="I1863" s="82"/>
      <c r="J1863" s="82"/>
      <c r="K1863" s="82"/>
      <c r="L1863" s="82"/>
      <c r="M1863" s="82"/>
      <c r="N1863" s="82"/>
      <c r="O1863" s="87"/>
      <c r="P1863" s="82"/>
      <c r="Q1863" s="82"/>
      <c r="R1863" s="82"/>
      <c r="S1863" s="82"/>
      <c r="T1863" s="82"/>
      <c r="U1863" s="82"/>
      <c r="V1863" s="87"/>
      <c r="W1863" s="82"/>
      <c r="X1863" s="82"/>
      <c r="Y1863" s="82"/>
      <c r="Z1863" s="82"/>
      <c r="AA1863" s="82"/>
      <c r="AB1863" s="82"/>
      <c r="AC1863" s="82"/>
      <c r="AD1863" s="82"/>
    </row>
    <row r="1864" spans="1:30" s="1005" customFormat="1">
      <c r="A1864" s="83"/>
      <c r="B1864" s="82"/>
      <c r="C1864" s="82"/>
      <c r="D1864" s="82"/>
      <c r="E1864" s="82"/>
      <c r="F1864" s="82"/>
      <c r="G1864" s="82"/>
      <c r="H1864" s="87"/>
      <c r="I1864" s="82"/>
      <c r="J1864" s="82"/>
      <c r="K1864" s="82"/>
      <c r="L1864" s="82"/>
      <c r="M1864" s="82"/>
      <c r="N1864" s="82"/>
      <c r="O1864" s="87"/>
      <c r="P1864" s="82"/>
      <c r="Q1864" s="82"/>
      <c r="R1864" s="82"/>
      <c r="S1864" s="82"/>
      <c r="T1864" s="82"/>
      <c r="U1864" s="82"/>
      <c r="V1864" s="87"/>
      <c r="W1864" s="82"/>
      <c r="X1864" s="82"/>
      <c r="Y1864" s="82"/>
      <c r="Z1864" s="82"/>
      <c r="AA1864" s="82"/>
      <c r="AB1864" s="82"/>
      <c r="AC1864" s="82"/>
      <c r="AD1864" s="82"/>
    </row>
    <row r="1865" spans="1:30" s="1005" customFormat="1">
      <c r="A1865" s="83"/>
      <c r="B1865" s="82"/>
      <c r="C1865" s="82"/>
      <c r="D1865" s="82"/>
      <c r="E1865" s="82"/>
      <c r="F1865" s="82"/>
      <c r="G1865" s="82"/>
      <c r="H1865" s="87"/>
      <c r="I1865" s="82"/>
      <c r="J1865" s="82"/>
      <c r="K1865" s="82"/>
      <c r="L1865" s="82"/>
      <c r="M1865" s="82"/>
      <c r="N1865" s="82"/>
      <c r="O1865" s="87"/>
      <c r="P1865" s="82"/>
      <c r="Q1865" s="82"/>
      <c r="R1865" s="82"/>
      <c r="S1865" s="82"/>
      <c r="T1865" s="82"/>
      <c r="U1865" s="82"/>
      <c r="V1865" s="87"/>
      <c r="W1865" s="82"/>
      <c r="X1865" s="82"/>
      <c r="Y1865" s="82"/>
      <c r="Z1865" s="82"/>
      <c r="AA1865" s="82"/>
      <c r="AB1865" s="82"/>
      <c r="AC1865" s="82"/>
      <c r="AD1865" s="82"/>
    </row>
    <row r="1866" spans="1:30" s="1005" customFormat="1">
      <c r="A1866" s="83"/>
      <c r="B1866" s="82"/>
      <c r="C1866" s="82"/>
      <c r="D1866" s="82"/>
      <c r="E1866" s="82"/>
      <c r="F1866" s="82"/>
      <c r="G1866" s="82"/>
      <c r="H1866" s="87"/>
      <c r="I1866" s="82"/>
      <c r="J1866" s="82"/>
      <c r="K1866" s="82"/>
      <c r="L1866" s="82"/>
      <c r="M1866" s="82"/>
      <c r="N1866" s="82"/>
      <c r="O1866" s="87"/>
      <c r="P1866" s="82"/>
      <c r="Q1866" s="82"/>
      <c r="R1866" s="82"/>
      <c r="S1866" s="82"/>
      <c r="T1866" s="82"/>
      <c r="U1866" s="82"/>
      <c r="V1866" s="87"/>
      <c r="W1866" s="82"/>
      <c r="X1866" s="82"/>
      <c r="Y1866" s="82"/>
      <c r="Z1866" s="82"/>
      <c r="AA1866" s="82"/>
      <c r="AB1866" s="82"/>
      <c r="AC1866" s="82"/>
      <c r="AD1866" s="82"/>
    </row>
    <row r="1867" spans="1:30" s="1005" customFormat="1">
      <c r="A1867" s="83"/>
      <c r="B1867" s="82"/>
      <c r="C1867" s="82"/>
      <c r="D1867" s="82"/>
      <c r="E1867" s="82"/>
      <c r="F1867" s="82"/>
      <c r="G1867" s="82"/>
      <c r="H1867" s="87"/>
      <c r="I1867" s="82"/>
      <c r="J1867" s="82"/>
      <c r="K1867" s="82"/>
      <c r="L1867" s="82"/>
      <c r="M1867" s="82"/>
      <c r="N1867" s="82"/>
      <c r="O1867" s="87"/>
      <c r="P1867" s="82"/>
      <c r="Q1867" s="82"/>
      <c r="R1867" s="82"/>
      <c r="S1867" s="82"/>
      <c r="T1867" s="82"/>
      <c r="U1867" s="82"/>
      <c r="V1867" s="87"/>
      <c r="W1867" s="82"/>
      <c r="X1867" s="82"/>
      <c r="Y1867" s="82"/>
      <c r="Z1867" s="82"/>
      <c r="AA1867" s="82"/>
      <c r="AB1867" s="82"/>
      <c r="AC1867" s="82"/>
      <c r="AD1867" s="82"/>
    </row>
    <row r="1868" spans="1:30" s="1005" customFormat="1">
      <c r="A1868" s="83"/>
      <c r="B1868" s="82"/>
      <c r="C1868" s="82"/>
      <c r="D1868" s="82"/>
      <c r="E1868" s="82"/>
      <c r="F1868" s="82"/>
      <c r="G1868" s="82"/>
      <c r="H1868" s="87"/>
      <c r="I1868" s="82"/>
      <c r="J1868" s="82"/>
      <c r="K1868" s="82"/>
      <c r="L1868" s="82"/>
      <c r="M1868" s="82"/>
      <c r="N1868" s="82"/>
      <c r="O1868" s="87"/>
      <c r="P1868" s="82"/>
      <c r="Q1868" s="82"/>
      <c r="R1868" s="82"/>
      <c r="S1868" s="82"/>
      <c r="T1868" s="82"/>
      <c r="U1868" s="82"/>
      <c r="V1868" s="87"/>
      <c r="W1868" s="82"/>
      <c r="X1868" s="82"/>
      <c r="Y1868" s="82"/>
      <c r="Z1868" s="82"/>
      <c r="AA1868" s="82"/>
      <c r="AB1868" s="82"/>
      <c r="AC1868" s="82"/>
      <c r="AD1868" s="82"/>
    </row>
    <row r="1869" spans="1:30" s="1005" customFormat="1">
      <c r="A1869" s="83"/>
      <c r="B1869" s="82"/>
      <c r="C1869" s="82"/>
      <c r="D1869" s="82"/>
      <c r="E1869" s="82"/>
      <c r="F1869" s="82"/>
      <c r="G1869" s="82"/>
      <c r="H1869" s="87"/>
      <c r="I1869" s="82"/>
      <c r="J1869" s="82"/>
      <c r="K1869" s="82"/>
      <c r="L1869" s="82"/>
      <c r="M1869" s="82"/>
      <c r="N1869" s="82"/>
      <c r="O1869" s="87"/>
      <c r="P1869" s="82"/>
      <c r="Q1869" s="82"/>
      <c r="R1869" s="82"/>
      <c r="S1869" s="82"/>
      <c r="T1869" s="82"/>
      <c r="U1869" s="82"/>
      <c r="V1869" s="87"/>
      <c r="W1869" s="82"/>
      <c r="X1869" s="82"/>
      <c r="Y1869" s="82"/>
      <c r="Z1869" s="82"/>
      <c r="AA1869" s="82"/>
      <c r="AB1869" s="82"/>
      <c r="AC1869" s="82"/>
      <c r="AD1869" s="82"/>
    </row>
    <row r="1870" spans="1:30" s="1005" customFormat="1">
      <c r="A1870" s="83"/>
      <c r="B1870" s="82"/>
      <c r="C1870" s="82"/>
      <c r="D1870" s="82"/>
      <c r="E1870" s="82"/>
      <c r="F1870" s="82"/>
      <c r="G1870" s="82"/>
      <c r="H1870" s="87"/>
      <c r="I1870" s="82"/>
      <c r="J1870" s="82"/>
      <c r="K1870" s="82"/>
      <c r="L1870" s="82"/>
      <c r="M1870" s="82"/>
      <c r="N1870" s="82"/>
      <c r="O1870" s="87"/>
      <c r="P1870" s="82"/>
      <c r="Q1870" s="82"/>
      <c r="R1870" s="82"/>
      <c r="S1870" s="82"/>
      <c r="T1870" s="82"/>
      <c r="U1870" s="82"/>
      <c r="V1870" s="87"/>
      <c r="W1870" s="82"/>
      <c r="X1870" s="82"/>
      <c r="Y1870" s="82"/>
      <c r="Z1870" s="82"/>
      <c r="AA1870" s="82"/>
      <c r="AB1870" s="82"/>
      <c r="AC1870" s="82"/>
      <c r="AD1870" s="82"/>
    </row>
    <row r="1871" spans="1:30" s="1005" customFormat="1">
      <c r="A1871" s="83"/>
      <c r="B1871" s="82"/>
      <c r="C1871" s="82"/>
      <c r="D1871" s="82"/>
      <c r="E1871" s="82"/>
      <c r="F1871" s="82"/>
      <c r="G1871" s="82"/>
      <c r="H1871" s="87"/>
      <c r="I1871" s="82"/>
      <c r="J1871" s="82"/>
      <c r="K1871" s="82"/>
      <c r="L1871" s="82"/>
      <c r="M1871" s="82"/>
      <c r="N1871" s="82"/>
      <c r="O1871" s="87"/>
      <c r="P1871" s="82"/>
      <c r="Q1871" s="82"/>
      <c r="R1871" s="82"/>
      <c r="S1871" s="82"/>
      <c r="T1871" s="82"/>
      <c r="U1871" s="82"/>
      <c r="V1871" s="87"/>
      <c r="W1871" s="82"/>
      <c r="X1871" s="82"/>
      <c r="Y1871" s="82"/>
      <c r="Z1871" s="82"/>
      <c r="AA1871" s="82"/>
      <c r="AB1871" s="82"/>
      <c r="AC1871" s="82"/>
      <c r="AD1871" s="82"/>
    </row>
    <row r="1872" spans="1:30" s="1005" customFormat="1">
      <c r="A1872" s="83"/>
      <c r="B1872" s="82"/>
      <c r="C1872" s="82"/>
      <c r="D1872" s="82"/>
      <c r="E1872" s="82"/>
      <c r="F1872" s="82"/>
      <c r="G1872" s="82"/>
      <c r="H1872" s="87"/>
      <c r="I1872" s="82"/>
      <c r="J1872" s="82"/>
      <c r="K1872" s="82"/>
      <c r="L1872" s="82"/>
      <c r="M1872" s="82"/>
      <c r="N1872" s="82"/>
      <c r="O1872" s="87"/>
      <c r="P1872" s="82"/>
      <c r="Q1872" s="82"/>
      <c r="R1872" s="82"/>
      <c r="S1872" s="82"/>
      <c r="T1872" s="82"/>
      <c r="U1872" s="82"/>
      <c r="V1872" s="87"/>
      <c r="W1872" s="82"/>
      <c r="X1872" s="82"/>
      <c r="Y1872" s="82"/>
      <c r="Z1872" s="82"/>
      <c r="AA1872" s="82"/>
      <c r="AB1872" s="82"/>
      <c r="AC1872" s="82"/>
      <c r="AD1872" s="82"/>
    </row>
    <row r="1873" spans="1:30" s="1005" customFormat="1">
      <c r="A1873" s="83"/>
      <c r="B1873" s="82"/>
      <c r="C1873" s="82"/>
      <c r="D1873" s="82"/>
      <c r="E1873" s="82"/>
      <c r="F1873" s="82"/>
      <c r="G1873" s="82"/>
      <c r="H1873" s="87"/>
      <c r="I1873" s="82"/>
      <c r="J1873" s="82"/>
      <c r="K1873" s="82"/>
      <c r="L1873" s="82"/>
      <c r="M1873" s="82"/>
      <c r="N1873" s="82"/>
      <c r="O1873" s="87"/>
      <c r="P1873" s="82"/>
      <c r="Q1873" s="82"/>
      <c r="R1873" s="82"/>
      <c r="S1873" s="82"/>
      <c r="T1873" s="82"/>
      <c r="U1873" s="82"/>
      <c r="V1873" s="87"/>
      <c r="W1873" s="82"/>
      <c r="X1873" s="82"/>
      <c r="Y1873" s="82"/>
      <c r="Z1873" s="82"/>
      <c r="AA1873" s="82"/>
      <c r="AB1873" s="82"/>
      <c r="AC1873" s="82"/>
      <c r="AD1873" s="82"/>
    </row>
    <row r="1874" spans="1:30" s="1005" customFormat="1">
      <c r="A1874" s="83"/>
      <c r="B1874" s="82"/>
      <c r="C1874" s="82"/>
      <c r="D1874" s="82"/>
      <c r="E1874" s="82"/>
      <c r="F1874" s="82"/>
      <c r="G1874" s="82"/>
      <c r="H1874" s="87"/>
      <c r="I1874" s="82"/>
      <c r="J1874" s="82"/>
      <c r="K1874" s="82"/>
      <c r="L1874" s="82"/>
      <c r="M1874" s="82"/>
      <c r="N1874" s="82"/>
      <c r="O1874" s="87"/>
      <c r="P1874" s="82"/>
      <c r="Q1874" s="82"/>
      <c r="R1874" s="82"/>
      <c r="S1874" s="82"/>
      <c r="T1874" s="82"/>
      <c r="U1874" s="82"/>
      <c r="V1874" s="87"/>
      <c r="W1874" s="82"/>
      <c r="X1874" s="82"/>
      <c r="Y1874" s="82"/>
      <c r="Z1874" s="82"/>
      <c r="AA1874" s="82"/>
      <c r="AB1874" s="82"/>
      <c r="AC1874" s="82"/>
      <c r="AD1874" s="82"/>
    </row>
    <row r="1875" spans="1:30" s="1005" customFormat="1">
      <c r="A1875" s="83"/>
      <c r="B1875" s="82"/>
      <c r="C1875" s="82"/>
      <c r="D1875" s="82"/>
      <c r="E1875" s="82"/>
      <c r="F1875" s="82"/>
      <c r="G1875" s="82"/>
      <c r="H1875" s="87"/>
      <c r="I1875" s="82"/>
      <c r="J1875" s="82"/>
      <c r="K1875" s="82"/>
      <c r="L1875" s="82"/>
      <c r="M1875" s="82"/>
      <c r="N1875" s="82"/>
      <c r="O1875" s="87"/>
      <c r="P1875" s="82"/>
      <c r="Q1875" s="82"/>
      <c r="R1875" s="82"/>
      <c r="S1875" s="82"/>
      <c r="T1875" s="82"/>
      <c r="U1875" s="82"/>
      <c r="V1875" s="87"/>
      <c r="W1875" s="82"/>
      <c r="X1875" s="82"/>
      <c r="Y1875" s="82"/>
      <c r="Z1875" s="82"/>
      <c r="AA1875" s="82"/>
      <c r="AB1875" s="82"/>
      <c r="AC1875" s="82"/>
      <c r="AD1875" s="82"/>
    </row>
    <row r="1876" spans="1:30" s="1005" customFormat="1">
      <c r="A1876" s="83"/>
      <c r="B1876" s="82"/>
      <c r="C1876" s="82"/>
      <c r="D1876" s="82"/>
      <c r="E1876" s="82"/>
      <c r="F1876" s="82"/>
      <c r="G1876" s="82"/>
      <c r="H1876" s="87"/>
      <c r="I1876" s="82"/>
      <c r="J1876" s="82"/>
      <c r="K1876" s="82"/>
      <c r="L1876" s="82"/>
      <c r="M1876" s="82"/>
      <c r="N1876" s="82"/>
      <c r="O1876" s="87"/>
      <c r="P1876" s="82"/>
      <c r="Q1876" s="82"/>
      <c r="R1876" s="82"/>
      <c r="S1876" s="82"/>
      <c r="T1876" s="82"/>
      <c r="U1876" s="82"/>
      <c r="V1876" s="87"/>
      <c r="W1876" s="82"/>
      <c r="X1876" s="82"/>
      <c r="Y1876" s="82"/>
      <c r="Z1876" s="82"/>
      <c r="AA1876" s="82"/>
      <c r="AB1876" s="82"/>
      <c r="AC1876" s="82"/>
      <c r="AD1876" s="82"/>
    </row>
    <row r="1877" spans="1:30" s="1005" customFormat="1">
      <c r="A1877" s="83"/>
      <c r="B1877" s="82"/>
      <c r="C1877" s="82"/>
      <c r="D1877" s="82"/>
      <c r="E1877" s="82"/>
      <c r="F1877" s="82"/>
      <c r="G1877" s="82"/>
      <c r="H1877" s="87"/>
      <c r="I1877" s="82"/>
      <c r="J1877" s="82"/>
      <c r="K1877" s="82"/>
      <c r="L1877" s="82"/>
      <c r="M1877" s="82"/>
      <c r="N1877" s="82"/>
      <c r="O1877" s="87"/>
      <c r="P1877" s="82"/>
      <c r="Q1877" s="82"/>
      <c r="R1877" s="82"/>
      <c r="S1877" s="82"/>
      <c r="T1877" s="82"/>
      <c r="U1877" s="82"/>
      <c r="V1877" s="87"/>
      <c r="W1877" s="82"/>
      <c r="X1877" s="82"/>
      <c r="Y1877" s="82"/>
      <c r="Z1877" s="82"/>
      <c r="AA1877" s="82"/>
      <c r="AB1877" s="82"/>
      <c r="AC1877" s="82"/>
      <c r="AD1877" s="82"/>
    </row>
    <row r="1878" spans="1:30" s="1005" customFormat="1">
      <c r="A1878" s="83"/>
      <c r="B1878" s="82"/>
      <c r="C1878" s="82"/>
      <c r="D1878" s="82"/>
      <c r="E1878" s="82"/>
      <c r="F1878" s="82"/>
      <c r="G1878" s="82"/>
      <c r="H1878" s="87"/>
      <c r="I1878" s="82"/>
      <c r="J1878" s="82"/>
      <c r="K1878" s="82"/>
      <c r="L1878" s="82"/>
      <c r="M1878" s="82"/>
      <c r="N1878" s="82"/>
      <c r="O1878" s="87"/>
      <c r="P1878" s="82"/>
      <c r="Q1878" s="82"/>
      <c r="R1878" s="82"/>
      <c r="S1878" s="82"/>
      <c r="T1878" s="82"/>
      <c r="U1878" s="82"/>
      <c r="V1878" s="87"/>
      <c r="W1878" s="82"/>
      <c r="X1878" s="82"/>
      <c r="Y1878" s="82"/>
      <c r="Z1878" s="82"/>
      <c r="AA1878" s="82"/>
      <c r="AB1878" s="82"/>
      <c r="AC1878" s="82"/>
      <c r="AD1878" s="82"/>
    </row>
    <row r="1879" spans="1:30" s="1005" customFormat="1">
      <c r="A1879" s="83"/>
      <c r="B1879" s="82"/>
      <c r="C1879" s="82"/>
      <c r="D1879" s="82"/>
      <c r="E1879" s="82"/>
      <c r="F1879" s="82"/>
      <c r="G1879" s="82"/>
      <c r="H1879" s="87"/>
      <c r="I1879" s="82"/>
      <c r="J1879" s="82"/>
      <c r="K1879" s="82"/>
      <c r="L1879" s="82"/>
      <c r="M1879" s="82"/>
      <c r="N1879" s="82"/>
      <c r="O1879" s="87"/>
      <c r="P1879" s="82"/>
      <c r="Q1879" s="82"/>
      <c r="R1879" s="82"/>
      <c r="S1879" s="82"/>
      <c r="T1879" s="82"/>
      <c r="U1879" s="82"/>
      <c r="V1879" s="87"/>
      <c r="W1879" s="82"/>
      <c r="X1879" s="82"/>
      <c r="Y1879" s="82"/>
      <c r="Z1879" s="82"/>
      <c r="AA1879" s="82"/>
      <c r="AB1879" s="82"/>
      <c r="AC1879" s="82"/>
      <c r="AD1879" s="82"/>
    </row>
    <row r="1880" spans="1:30" s="1005" customFormat="1">
      <c r="A1880" s="83"/>
      <c r="B1880" s="82"/>
      <c r="C1880" s="82"/>
      <c r="D1880" s="82"/>
      <c r="E1880" s="82"/>
      <c r="F1880" s="82"/>
      <c r="G1880" s="82"/>
      <c r="H1880" s="87"/>
      <c r="I1880" s="82"/>
      <c r="J1880" s="82"/>
      <c r="K1880" s="82"/>
      <c r="L1880" s="82"/>
      <c r="M1880" s="82"/>
      <c r="N1880" s="82"/>
      <c r="O1880" s="87"/>
      <c r="P1880" s="82"/>
      <c r="Q1880" s="82"/>
      <c r="R1880" s="82"/>
      <c r="S1880" s="82"/>
      <c r="T1880" s="82"/>
      <c r="U1880" s="82"/>
      <c r="V1880" s="87"/>
      <c r="W1880" s="82"/>
      <c r="X1880" s="82"/>
      <c r="Y1880" s="82"/>
      <c r="Z1880" s="82"/>
      <c r="AA1880" s="82"/>
      <c r="AB1880" s="82"/>
      <c r="AC1880" s="82"/>
      <c r="AD1880" s="82"/>
    </row>
    <row r="1881" spans="1:30" s="1005" customFormat="1">
      <c r="A1881" s="83"/>
      <c r="B1881" s="82"/>
      <c r="C1881" s="82"/>
      <c r="D1881" s="82"/>
      <c r="E1881" s="82"/>
      <c r="F1881" s="82"/>
      <c r="G1881" s="82"/>
      <c r="H1881" s="87"/>
      <c r="I1881" s="82"/>
      <c r="J1881" s="82"/>
      <c r="K1881" s="82"/>
      <c r="L1881" s="82"/>
      <c r="M1881" s="82"/>
      <c r="N1881" s="82"/>
      <c r="O1881" s="87"/>
      <c r="P1881" s="82"/>
      <c r="Q1881" s="82"/>
      <c r="R1881" s="82"/>
      <c r="S1881" s="82"/>
      <c r="T1881" s="82"/>
      <c r="U1881" s="82"/>
      <c r="V1881" s="87"/>
      <c r="W1881" s="82"/>
      <c r="X1881" s="82"/>
      <c r="Y1881" s="82"/>
      <c r="Z1881" s="82"/>
      <c r="AA1881" s="82"/>
      <c r="AB1881" s="82"/>
      <c r="AC1881" s="82"/>
      <c r="AD1881" s="82"/>
    </row>
    <row r="1882" spans="1:30" s="1005" customFormat="1">
      <c r="A1882" s="83"/>
      <c r="B1882" s="82"/>
      <c r="C1882" s="82"/>
      <c r="D1882" s="82"/>
      <c r="E1882" s="82"/>
      <c r="F1882" s="82"/>
      <c r="G1882" s="82"/>
      <c r="H1882" s="87"/>
      <c r="I1882" s="82"/>
      <c r="J1882" s="82"/>
      <c r="K1882" s="82"/>
      <c r="L1882" s="82"/>
      <c r="M1882" s="82"/>
      <c r="N1882" s="82"/>
      <c r="O1882" s="87"/>
      <c r="P1882" s="82"/>
      <c r="Q1882" s="82"/>
      <c r="R1882" s="82"/>
      <c r="S1882" s="82"/>
      <c r="T1882" s="82"/>
      <c r="U1882" s="82"/>
      <c r="V1882" s="87"/>
      <c r="W1882" s="82"/>
      <c r="X1882" s="82"/>
      <c r="Y1882" s="82"/>
      <c r="Z1882" s="82"/>
      <c r="AA1882" s="82"/>
      <c r="AB1882" s="82"/>
      <c r="AC1882" s="82"/>
      <c r="AD1882" s="82"/>
    </row>
    <row r="1883" spans="1:30" s="1005" customFormat="1">
      <c r="A1883" s="83"/>
      <c r="B1883" s="82"/>
      <c r="C1883" s="82"/>
      <c r="D1883" s="82"/>
      <c r="E1883" s="82"/>
      <c r="F1883" s="82"/>
      <c r="G1883" s="82"/>
      <c r="H1883" s="87"/>
      <c r="I1883" s="82"/>
      <c r="J1883" s="82"/>
      <c r="K1883" s="82"/>
      <c r="L1883" s="82"/>
      <c r="M1883" s="82"/>
      <c r="N1883" s="82"/>
      <c r="O1883" s="87"/>
      <c r="P1883" s="82"/>
      <c r="Q1883" s="82"/>
      <c r="R1883" s="82"/>
      <c r="S1883" s="82"/>
      <c r="T1883" s="82"/>
      <c r="U1883" s="82"/>
      <c r="V1883" s="87"/>
      <c r="W1883" s="82"/>
      <c r="X1883" s="82"/>
      <c r="Y1883" s="82"/>
      <c r="Z1883" s="82"/>
      <c r="AA1883" s="82"/>
      <c r="AB1883" s="82"/>
      <c r="AC1883" s="82"/>
      <c r="AD1883" s="82"/>
    </row>
    <row r="1884" spans="1:30" s="1005" customFormat="1">
      <c r="A1884" s="83"/>
      <c r="B1884" s="82"/>
      <c r="C1884" s="82"/>
      <c r="D1884" s="82"/>
      <c r="E1884" s="82"/>
      <c r="F1884" s="82"/>
      <c r="G1884" s="82"/>
      <c r="H1884" s="87"/>
      <c r="I1884" s="82"/>
      <c r="J1884" s="82"/>
      <c r="K1884" s="82"/>
      <c r="L1884" s="82"/>
      <c r="M1884" s="82"/>
      <c r="N1884" s="82"/>
      <c r="O1884" s="87"/>
      <c r="P1884" s="82"/>
      <c r="Q1884" s="82"/>
      <c r="R1884" s="82"/>
      <c r="S1884" s="82"/>
      <c r="T1884" s="82"/>
      <c r="U1884" s="82"/>
      <c r="V1884" s="87"/>
      <c r="W1884" s="82"/>
      <c r="X1884" s="82"/>
      <c r="Y1884" s="82"/>
      <c r="Z1884" s="82"/>
      <c r="AA1884" s="82"/>
      <c r="AB1884" s="82"/>
      <c r="AC1884" s="82"/>
      <c r="AD1884" s="82"/>
    </row>
    <row r="1885" spans="1:30" s="1005" customFormat="1">
      <c r="A1885" s="83"/>
      <c r="B1885" s="82"/>
      <c r="C1885" s="82"/>
      <c r="D1885" s="82"/>
      <c r="E1885" s="82"/>
      <c r="F1885" s="82"/>
      <c r="G1885" s="82"/>
      <c r="H1885" s="87"/>
      <c r="I1885" s="82"/>
      <c r="J1885" s="82"/>
      <c r="K1885" s="82"/>
      <c r="L1885" s="82"/>
      <c r="M1885" s="82"/>
      <c r="N1885" s="82"/>
      <c r="O1885" s="87"/>
      <c r="P1885" s="82"/>
      <c r="Q1885" s="82"/>
      <c r="R1885" s="82"/>
      <c r="S1885" s="82"/>
      <c r="T1885" s="82"/>
      <c r="U1885" s="82"/>
      <c r="V1885" s="87"/>
      <c r="W1885" s="82"/>
      <c r="X1885" s="82"/>
      <c r="Y1885" s="82"/>
      <c r="Z1885" s="82"/>
      <c r="AA1885" s="82"/>
      <c r="AB1885" s="82"/>
      <c r="AC1885" s="82"/>
      <c r="AD1885" s="82"/>
    </row>
    <row r="1886" spans="1:30" s="1005" customFormat="1">
      <c r="A1886" s="83"/>
      <c r="B1886" s="82"/>
      <c r="C1886" s="82"/>
      <c r="D1886" s="82"/>
      <c r="E1886" s="82"/>
      <c r="F1886" s="82"/>
      <c r="G1886" s="82"/>
      <c r="H1886" s="87"/>
      <c r="I1886" s="82"/>
      <c r="J1886" s="82"/>
      <c r="K1886" s="82"/>
      <c r="L1886" s="82"/>
      <c r="M1886" s="82"/>
      <c r="N1886" s="82"/>
      <c r="O1886" s="87"/>
      <c r="P1886" s="82"/>
      <c r="Q1886" s="82"/>
      <c r="R1886" s="82"/>
      <c r="S1886" s="82"/>
      <c r="T1886" s="82"/>
      <c r="U1886" s="82"/>
      <c r="V1886" s="87"/>
      <c r="W1886" s="82"/>
      <c r="X1886" s="82"/>
      <c r="Y1886" s="82"/>
      <c r="Z1886" s="82"/>
      <c r="AA1886" s="82"/>
      <c r="AB1886" s="82"/>
      <c r="AC1886" s="82"/>
      <c r="AD1886" s="82"/>
    </row>
    <row r="1887" spans="1:30" s="1005" customFormat="1">
      <c r="A1887" s="83"/>
      <c r="B1887" s="82"/>
      <c r="C1887" s="82"/>
      <c r="D1887" s="82"/>
      <c r="E1887" s="82"/>
      <c r="F1887" s="82"/>
      <c r="G1887" s="82"/>
      <c r="H1887" s="87"/>
      <c r="I1887" s="82"/>
      <c r="J1887" s="82"/>
      <c r="K1887" s="82"/>
      <c r="L1887" s="82"/>
      <c r="M1887" s="82"/>
      <c r="N1887" s="82"/>
      <c r="O1887" s="87"/>
      <c r="P1887" s="82"/>
      <c r="Q1887" s="82"/>
      <c r="R1887" s="82"/>
      <c r="S1887" s="82"/>
      <c r="T1887" s="82"/>
      <c r="U1887" s="82"/>
      <c r="V1887" s="87"/>
      <c r="W1887" s="82"/>
      <c r="X1887" s="82"/>
      <c r="Y1887" s="82"/>
      <c r="Z1887" s="82"/>
      <c r="AA1887" s="82"/>
      <c r="AB1887" s="82"/>
      <c r="AC1887" s="82"/>
      <c r="AD1887" s="82"/>
    </row>
    <row r="1888" spans="1:30" s="1005" customFormat="1">
      <c r="A1888" s="83"/>
      <c r="B1888" s="82"/>
      <c r="C1888" s="82"/>
      <c r="D1888" s="82"/>
      <c r="E1888" s="82"/>
      <c r="F1888" s="82"/>
      <c r="G1888" s="82"/>
      <c r="H1888" s="87"/>
      <c r="I1888" s="82"/>
      <c r="J1888" s="82"/>
      <c r="K1888" s="82"/>
      <c r="L1888" s="82"/>
      <c r="M1888" s="82"/>
      <c r="N1888" s="82"/>
      <c r="O1888" s="87"/>
      <c r="P1888" s="82"/>
      <c r="Q1888" s="82"/>
      <c r="R1888" s="82"/>
      <c r="S1888" s="82"/>
      <c r="T1888" s="82"/>
      <c r="U1888" s="82"/>
      <c r="V1888" s="87"/>
      <c r="W1888" s="82"/>
      <c r="X1888" s="82"/>
      <c r="Y1888" s="82"/>
      <c r="Z1888" s="82"/>
      <c r="AA1888" s="82"/>
      <c r="AB1888" s="82"/>
      <c r="AC1888" s="82"/>
      <c r="AD1888" s="82"/>
    </row>
    <row r="1889" spans="1:30" s="1005" customFormat="1">
      <c r="A1889" s="83"/>
      <c r="B1889" s="82"/>
      <c r="C1889" s="82"/>
      <c r="D1889" s="82"/>
      <c r="E1889" s="82"/>
      <c r="F1889" s="82"/>
      <c r="G1889" s="82"/>
      <c r="H1889" s="87"/>
      <c r="I1889" s="82"/>
      <c r="J1889" s="82"/>
      <c r="K1889" s="82"/>
      <c r="L1889" s="82"/>
      <c r="M1889" s="82"/>
      <c r="N1889" s="82"/>
      <c r="O1889" s="87"/>
      <c r="P1889" s="82"/>
      <c r="Q1889" s="82"/>
      <c r="R1889" s="82"/>
      <c r="S1889" s="82"/>
      <c r="T1889" s="82"/>
      <c r="U1889" s="82"/>
      <c r="V1889" s="87"/>
      <c r="W1889" s="82"/>
      <c r="X1889" s="82"/>
      <c r="Y1889" s="82"/>
      <c r="Z1889" s="82"/>
      <c r="AA1889" s="82"/>
      <c r="AB1889" s="82"/>
      <c r="AC1889" s="82"/>
      <c r="AD1889" s="82"/>
    </row>
    <row r="1890" spans="1:30" s="1005" customFormat="1">
      <c r="A1890" s="83"/>
      <c r="B1890" s="82"/>
      <c r="C1890" s="82"/>
      <c r="D1890" s="82"/>
      <c r="E1890" s="82"/>
      <c r="F1890" s="82"/>
      <c r="G1890" s="82"/>
      <c r="H1890" s="87"/>
      <c r="I1890" s="82"/>
      <c r="J1890" s="82"/>
      <c r="K1890" s="82"/>
      <c r="L1890" s="82"/>
      <c r="M1890" s="82"/>
      <c r="N1890" s="82"/>
      <c r="O1890" s="87"/>
      <c r="P1890" s="82"/>
      <c r="Q1890" s="82"/>
      <c r="R1890" s="82"/>
      <c r="S1890" s="82"/>
      <c r="T1890" s="82"/>
      <c r="U1890" s="82"/>
      <c r="V1890" s="87"/>
      <c r="W1890" s="82"/>
      <c r="X1890" s="82"/>
      <c r="Y1890" s="82"/>
      <c r="Z1890" s="82"/>
      <c r="AA1890" s="82"/>
      <c r="AB1890" s="82"/>
      <c r="AC1890" s="82"/>
      <c r="AD1890" s="82"/>
    </row>
    <row r="1891" spans="1:30" s="1005" customFormat="1">
      <c r="A1891" s="83"/>
      <c r="B1891" s="82"/>
      <c r="C1891" s="82"/>
      <c r="D1891" s="82"/>
      <c r="E1891" s="82"/>
      <c r="F1891" s="82"/>
      <c r="G1891" s="82"/>
      <c r="H1891" s="87"/>
      <c r="I1891" s="82"/>
      <c r="J1891" s="82"/>
      <c r="K1891" s="82"/>
      <c r="L1891" s="82"/>
      <c r="M1891" s="82"/>
      <c r="N1891" s="82"/>
      <c r="O1891" s="87"/>
      <c r="P1891" s="82"/>
      <c r="Q1891" s="82"/>
      <c r="R1891" s="82"/>
      <c r="S1891" s="82"/>
      <c r="T1891" s="82"/>
      <c r="U1891" s="82"/>
      <c r="V1891" s="87"/>
      <c r="W1891" s="82"/>
      <c r="X1891" s="82"/>
      <c r="Y1891" s="82"/>
      <c r="Z1891" s="82"/>
      <c r="AA1891" s="82"/>
      <c r="AB1891" s="82"/>
      <c r="AC1891" s="82"/>
      <c r="AD1891" s="82"/>
    </row>
    <row r="1892" spans="1:30" s="1005" customFormat="1">
      <c r="A1892" s="83"/>
      <c r="B1892" s="82"/>
      <c r="C1892" s="82"/>
      <c r="D1892" s="82"/>
      <c r="E1892" s="82"/>
      <c r="F1892" s="82"/>
      <c r="G1892" s="82"/>
      <c r="H1892" s="87"/>
      <c r="I1892" s="82"/>
      <c r="J1892" s="82"/>
      <c r="K1892" s="82"/>
      <c r="L1892" s="82"/>
      <c r="M1892" s="82"/>
      <c r="N1892" s="82"/>
      <c r="O1892" s="87"/>
      <c r="P1892" s="82"/>
      <c r="Q1892" s="82"/>
      <c r="R1892" s="82"/>
      <c r="S1892" s="82"/>
      <c r="T1892" s="82"/>
      <c r="U1892" s="82"/>
      <c r="V1892" s="87"/>
      <c r="W1892" s="82"/>
      <c r="X1892" s="82"/>
      <c r="Y1892" s="82"/>
      <c r="Z1892" s="82"/>
      <c r="AA1892" s="82"/>
      <c r="AB1892" s="82"/>
      <c r="AC1892" s="82"/>
      <c r="AD1892" s="82"/>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F18" sqref="F18"/>
    </sheetView>
  </sheetViews>
  <sheetFormatPr defaultRowHeight="15"/>
  <cols>
    <col min="1" max="1" width="77.28515625" style="83" customWidth="1"/>
    <col min="2" max="30" width="9.28515625" style="82" customWidth="1"/>
    <col min="31" max="256" width="9.140625" style="1005"/>
    <col min="257" max="257" width="77.28515625" style="1005" customWidth="1"/>
    <col min="258" max="286" width="9.28515625" style="1005" customWidth="1"/>
    <col min="287" max="512" width="9.140625" style="1005"/>
    <col min="513" max="513" width="77.28515625" style="1005" customWidth="1"/>
    <col min="514" max="542" width="9.28515625" style="1005" customWidth="1"/>
    <col min="543" max="768" width="9.140625" style="1005"/>
    <col min="769" max="769" width="77.28515625" style="1005" customWidth="1"/>
    <col min="770" max="798" width="9.28515625" style="1005" customWidth="1"/>
    <col min="799" max="1024" width="9.140625" style="1005"/>
    <col min="1025" max="1025" width="77.28515625" style="1005" customWidth="1"/>
    <col min="1026" max="1054" width="9.28515625" style="1005" customWidth="1"/>
    <col min="1055" max="1280" width="9.140625" style="1005"/>
    <col min="1281" max="1281" width="77.28515625" style="1005" customWidth="1"/>
    <col min="1282" max="1310" width="9.28515625" style="1005" customWidth="1"/>
    <col min="1311" max="1536" width="9.140625" style="1005"/>
    <col min="1537" max="1537" width="77.28515625" style="1005" customWidth="1"/>
    <col min="1538" max="1566" width="9.28515625" style="1005" customWidth="1"/>
    <col min="1567" max="1792" width="9.140625" style="1005"/>
    <col min="1793" max="1793" width="77.28515625" style="1005" customWidth="1"/>
    <col min="1794" max="1822" width="9.28515625" style="1005" customWidth="1"/>
    <col min="1823" max="2048" width="9.140625" style="1005"/>
    <col min="2049" max="2049" width="77.28515625" style="1005" customWidth="1"/>
    <col min="2050" max="2078" width="9.28515625" style="1005" customWidth="1"/>
    <col min="2079" max="2304" width="9.140625" style="1005"/>
    <col min="2305" max="2305" width="77.28515625" style="1005" customWidth="1"/>
    <col min="2306" max="2334" width="9.28515625" style="1005" customWidth="1"/>
    <col min="2335" max="2560" width="9.140625" style="1005"/>
    <col min="2561" max="2561" width="77.28515625" style="1005" customWidth="1"/>
    <col min="2562" max="2590" width="9.28515625" style="1005" customWidth="1"/>
    <col min="2591" max="2816" width="9.140625" style="1005"/>
    <col min="2817" max="2817" width="77.28515625" style="1005" customWidth="1"/>
    <col min="2818" max="2846" width="9.28515625" style="1005" customWidth="1"/>
    <col min="2847" max="3072" width="9.140625" style="1005"/>
    <col min="3073" max="3073" width="77.28515625" style="1005" customWidth="1"/>
    <col min="3074" max="3102" width="9.28515625" style="1005" customWidth="1"/>
    <col min="3103" max="3328" width="9.140625" style="1005"/>
    <col min="3329" max="3329" width="77.28515625" style="1005" customWidth="1"/>
    <col min="3330" max="3358" width="9.28515625" style="1005" customWidth="1"/>
    <col min="3359" max="3584" width="9.140625" style="1005"/>
    <col min="3585" max="3585" width="77.28515625" style="1005" customWidth="1"/>
    <col min="3586" max="3614" width="9.28515625" style="1005" customWidth="1"/>
    <col min="3615" max="3840" width="9.140625" style="1005"/>
    <col min="3841" max="3841" width="77.28515625" style="1005" customWidth="1"/>
    <col min="3842" max="3870" width="9.28515625" style="1005" customWidth="1"/>
    <col min="3871" max="4096" width="9.140625" style="1005"/>
    <col min="4097" max="4097" width="77.28515625" style="1005" customWidth="1"/>
    <col min="4098" max="4126" width="9.28515625" style="1005" customWidth="1"/>
    <col min="4127" max="4352" width="9.140625" style="1005"/>
    <col min="4353" max="4353" width="77.28515625" style="1005" customWidth="1"/>
    <col min="4354" max="4382" width="9.28515625" style="1005" customWidth="1"/>
    <col min="4383" max="4608" width="9.140625" style="1005"/>
    <col min="4609" max="4609" width="77.28515625" style="1005" customWidth="1"/>
    <col min="4610" max="4638" width="9.28515625" style="1005" customWidth="1"/>
    <col min="4639" max="4864" width="9.140625" style="1005"/>
    <col min="4865" max="4865" width="77.28515625" style="1005" customWidth="1"/>
    <col min="4866" max="4894" width="9.28515625" style="1005" customWidth="1"/>
    <col min="4895" max="5120" width="9.140625" style="1005"/>
    <col min="5121" max="5121" width="77.28515625" style="1005" customWidth="1"/>
    <col min="5122" max="5150" width="9.28515625" style="1005" customWidth="1"/>
    <col min="5151" max="5376" width="9.140625" style="1005"/>
    <col min="5377" max="5377" width="77.28515625" style="1005" customWidth="1"/>
    <col min="5378" max="5406" width="9.28515625" style="1005" customWidth="1"/>
    <col min="5407" max="5632" width="9.140625" style="1005"/>
    <col min="5633" max="5633" width="77.28515625" style="1005" customWidth="1"/>
    <col min="5634" max="5662" width="9.28515625" style="1005" customWidth="1"/>
    <col min="5663" max="5888" width="9.140625" style="1005"/>
    <col min="5889" max="5889" width="77.28515625" style="1005" customWidth="1"/>
    <col min="5890" max="5918" width="9.28515625" style="1005" customWidth="1"/>
    <col min="5919" max="6144" width="9.140625" style="1005"/>
    <col min="6145" max="6145" width="77.28515625" style="1005" customWidth="1"/>
    <col min="6146" max="6174" width="9.28515625" style="1005" customWidth="1"/>
    <col min="6175" max="6400" width="9.140625" style="1005"/>
    <col min="6401" max="6401" width="77.28515625" style="1005" customWidth="1"/>
    <col min="6402" max="6430" width="9.28515625" style="1005" customWidth="1"/>
    <col min="6431" max="6656" width="9.140625" style="1005"/>
    <col min="6657" max="6657" width="77.28515625" style="1005" customWidth="1"/>
    <col min="6658" max="6686" width="9.28515625" style="1005" customWidth="1"/>
    <col min="6687" max="6912" width="9.140625" style="1005"/>
    <col min="6913" max="6913" width="77.28515625" style="1005" customWidth="1"/>
    <col min="6914" max="6942" width="9.28515625" style="1005" customWidth="1"/>
    <col min="6943" max="7168" width="9.140625" style="1005"/>
    <col min="7169" max="7169" width="77.28515625" style="1005" customWidth="1"/>
    <col min="7170" max="7198" width="9.28515625" style="1005" customWidth="1"/>
    <col min="7199" max="7424" width="9.140625" style="1005"/>
    <col min="7425" max="7425" width="77.28515625" style="1005" customWidth="1"/>
    <col min="7426" max="7454" width="9.28515625" style="1005" customWidth="1"/>
    <col min="7455" max="7680" width="9.140625" style="1005"/>
    <col min="7681" max="7681" width="77.28515625" style="1005" customWidth="1"/>
    <col min="7682" max="7710" width="9.28515625" style="1005" customWidth="1"/>
    <col min="7711" max="7936" width="9.140625" style="1005"/>
    <col min="7937" max="7937" width="77.28515625" style="1005" customWidth="1"/>
    <col min="7938" max="7966" width="9.28515625" style="1005" customWidth="1"/>
    <col min="7967" max="8192" width="9.140625" style="1005"/>
    <col min="8193" max="8193" width="77.28515625" style="1005" customWidth="1"/>
    <col min="8194" max="8222" width="9.28515625" style="1005" customWidth="1"/>
    <col min="8223" max="8448" width="9.140625" style="1005"/>
    <col min="8449" max="8449" width="77.28515625" style="1005" customWidth="1"/>
    <col min="8450" max="8478" width="9.28515625" style="1005" customWidth="1"/>
    <col min="8479" max="8704" width="9.140625" style="1005"/>
    <col min="8705" max="8705" width="77.28515625" style="1005" customWidth="1"/>
    <col min="8706" max="8734" width="9.28515625" style="1005" customWidth="1"/>
    <col min="8735" max="8960" width="9.140625" style="1005"/>
    <col min="8961" max="8961" width="77.28515625" style="1005" customWidth="1"/>
    <col min="8962" max="8990" width="9.28515625" style="1005" customWidth="1"/>
    <col min="8991" max="9216" width="9.140625" style="1005"/>
    <col min="9217" max="9217" width="77.28515625" style="1005" customWidth="1"/>
    <col min="9218" max="9246" width="9.28515625" style="1005" customWidth="1"/>
    <col min="9247" max="9472" width="9.140625" style="1005"/>
    <col min="9473" max="9473" width="77.28515625" style="1005" customWidth="1"/>
    <col min="9474" max="9502" width="9.28515625" style="1005" customWidth="1"/>
    <col min="9503" max="9728" width="9.140625" style="1005"/>
    <col min="9729" max="9729" width="77.28515625" style="1005" customWidth="1"/>
    <col min="9730" max="9758" width="9.28515625" style="1005" customWidth="1"/>
    <col min="9759" max="9984" width="9.140625" style="1005"/>
    <col min="9985" max="9985" width="77.28515625" style="1005" customWidth="1"/>
    <col min="9986" max="10014" width="9.28515625" style="1005" customWidth="1"/>
    <col min="10015" max="10240" width="9.140625" style="1005"/>
    <col min="10241" max="10241" width="77.28515625" style="1005" customWidth="1"/>
    <col min="10242" max="10270" width="9.28515625" style="1005" customWidth="1"/>
    <col min="10271" max="10496" width="9.140625" style="1005"/>
    <col min="10497" max="10497" width="77.28515625" style="1005" customWidth="1"/>
    <col min="10498" max="10526" width="9.28515625" style="1005" customWidth="1"/>
    <col min="10527" max="10752" width="9.140625" style="1005"/>
    <col min="10753" max="10753" width="77.28515625" style="1005" customWidth="1"/>
    <col min="10754" max="10782" width="9.28515625" style="1005" customWidth="1"/>
    <col min="10783" max="11008" width="9.140625" style="1005"/>
    <col min="11009" max="11009" width="77.28515625" style="1005" customWidth="1"/>
    <col min="11010" max="11038" width="9.28515625" style="1005" customWidth="1"/>
    <col min="11039" max="11264" width="9.140625" style="1005"/>
    <col min="11265" max="11265" width="77.28515625" style="1005" customWidth="1"/>
    <col min="11266" max="11294" width="9.28515625" style="1005" customWidth="1"/>
    <col min="11295" max="11520" width="9.140625" style="1005"/>
    <col min="11521" max="11521" width="77.28515625" style="1005" customWidth="1"/>
    <col min="11522" max="11550" width="9.28515625" style="1005" customWidth="1"/>
    <col min="11551" max="11776" width="9.140625" style="1005"/>
    <col min="11777" max="11777" width="77.28515625" style="1005" customWidth="1"/>
    <col min="11778" max="11806" width="9.28515625" style="1005" customWidth="1"/>
    <col min="11807" max="12032" width="9.140625" style="1005"/>
    <col min="12033" max="12033" width="77.28515625" style="1005" customWidth="1"/>
    <col min="12034" max="12062" width="9.28515625" style="1005" customWidth="1"/>
    <col min="12063" max="12288" width="9.140625" style="1005"/>
    <col min="12289" max="12289" width="77.28515625" style="1005" customWidth="1"/>
    <col min="12290" max="12318" width="9.28515625" style="1005" customWidth="1"/>
    <col min="12319" max="12544" width="9.140625" style="1005"/>
    <col min="12545" max="12545" width="77.28515625" style="1005" customWidth="1"/>
    <col min="12546" max="12574" width="9.28515625" style="1005" customWidth="1"/>
    <col min="12575" max="12800" width="9.140625" style="1005"/>
    <col min="12801" max="12801" width="77.28515625" style="1005" customWidth="1"/>
    <col min="12802" max="12830" width="9.28515625" style="1005" customWidth="1"/>
    <col min="12831" max="13056" width="9.140625" style="1005"/>
    <col min="13057" max="13057" width="77.28515625" style="1005" customWidth="1"/>
    <col min="13058" max="13086" width="9.28515625" style="1005" customWidth="1"/>
    <col min="13087" max="13312" width="9.140625" style="1005"/>
    <col min="13313" max="13313" width="77.28515625" style="1005" customWidth="1"/>
    <col min="13314" max="13342" width="9.28515625" style="1005" customWidth="1"/>
    <col min="13343" max="13568" width="9.140625" style="1005"/>
    <col min="13569" max="13569" width="77.28515625" style="1005" customWidth="1"/>
    <col min="13570" max="13598" width="9.28515625" style="1005" customWidth="1"/>
    <col min="13599" max="13824" width="9.140625" style="1005"/>
    <col min="13825" max="13825" width="77.28515625" style="1005" customWidth="1"/>
    <col min="13826" max="13854" width="9.28515625" style="1005" customWidth="1"/>
    <col min="13855" max="14080" width="9.140625" style="1005"/>
    <col min="14081" max="14081" width="77.28515625" style="1005" customWidth="1"/>
    <col min="14082" max="14110" width="9.28515625" style="1005" customWidth="1"/>
    <col min="14111" max="14336" width="9.140625" style="1005"/>
    <col min="14337" max="14337" width="77.28515625" style="1005" customWidth="1"/>
    <col min="14338" max="14366" width="9.28515625" style="1005" customWidth="1"/>
    <col min="14367" max="14592" width="9.140625" style="1005"/>
    <col min="14593" max="14593" width="77.28515625" style="1005" customWidth="1"/>
    <col min="14594" max="14622" width="9.28515625" style="1005" customWidth="1"/>
    <col min="14623" max="14848" width="9.140625" style="1005"/>
    <col min="14849" max="14849" width="77.28515625" style="1005" customWidth="1"/>
    <col min="14850" max="14878" width="9.28515625" style="1005" customWidth="1"/>
    <col min="14879" max="15104" width="9.140625" style="1005"/>
    <col min="15105" max="15105" width="77.28515625" style="1005" customWidth="1"/>
    <col min="15106" max="15134" width="9.28515625" style="1005" customWidth="1"/>
    <col min="15135" max="15360" width="9.140625" style="1005"/>
    <col min="15361" max="15361" width="77.28515625" style="1005" customWidth="1"/>
    <col min="15362" max="15390" width="9.28515625" style="1005" customWidth="1"/>
    <col min="15391" max="15616" width="9.140625" style="1005"/>
    <col min="15617" max="15617" width="77.28515625" style="1005" customWidth="1"/>
    <col min="15618" max="15646" width="9.28515625" style="1005" customWidth="1"/>
    <col min="15647" max="15872" width="9.140625" style="1005"/>
    <col min="15873" max="15873" width="77.28515625" style="1005" customWidth="1"/>
    <col min="15874" max="15902" width="9.28515625" style="1005" customWidth="1"/>
    <col min="15903" max="16128" width="9.140625" style="1005"/>
    <col min="16129" max="16129" width="77.28515625" style="1005" customWidth="1"/>
    <col min="16130" max="16158" width="9.28515625" style="1005" customWidth="1"/>
    <col min="16159" max="16384" width="9.140625" style="1005"/>
  </cols>
  <sheetData>
    <row r="1" spans="1:218" s="86" customFormat="1" ht="17.25" customHeight="1">
      <c r="A1" s="1021"/>
      <c r="B1" s="1021"/>
      <c r="C1" s="1021"/>
      <c r="D1" s="1021"/>
      <c r="E1" s="1021"/>
      <c r="F1" s="1021"/>
      <c r="G1" s="1021"/>
      <c r="H1" s="1021"/>
      <c r="I1" s="1021"/>
      <c r="J1" s="1021"/>
      <c r="K1" s="1021"/>
      <c r="L1" s="1021"/>
      <c r="M1" s="1021"/>
      <c r="N1" s="1021"/>
      <c r="O1" s="1021"/>
      <c r="P1" s="1021"/>
      <c r="Q1" s="1021"/>
      <c r="R1" s="1021"/>
      <c r="S1" s="1021"/>
      <c r="T1" s="1021"/>
      <c r="U1" s="1021"/>
      <c r="V1" s="1021"/>
      <c r="W1" s="1021"/>
      <c r="X1" s="1021"/>
      <c r="Y1" s="1021"/>
      <c r="Z1" s="1021"/>
      <c r="AA1" s="1021"/>
      <c r="AB1" s="1021"/>
      <c r="AC1" s="1021"/>
      <c r="AD1" s="1021"/>
    </row>
    <row r="2" spans="1:218" s="75" customFormat="1" ht="27" customHeight="1">
      <c r="A2" s="1014" t="s">
        <v>894</v>
      </c>
      <c r="B2" s="1014"/>
      <c r="C2" s="1014"/>
      <c r="D2" s="1014"/>
      <c r="E2" s="1014"/>
      <c r="F2" s="1014"/>
      <c r="G2" s="1014"/>
      <c r="H2" s="1014"/>
      <c r="I2" s="1014"/>
      <c r="J2" s="1014"/>
      <c r="K2" s="1014"/>
      <c r="L2" s="1014"/>
      <c r="M2" s="1014"/>
      <c r="N2" s="1014"/>
      <c r="O2" s="1014"/>
      <c r="P2" s="1014"/>
      <c r="Q2" s="1014"/>
      <c r="R2" s="1014"/>
      <c r="S2" s="1014"/>
      <c r="T2" s="1014"/>
      <c r="U2" s="1014"/>
      <c r="V2" s="1014"/>
      <c r="W2" s="1014"/>
      <c r="X2" s="1014"/>
      <c r="Y2" s="1014"/>
      <c r="Z2" s="1014"/>
      <c r="AA2" s="1014"/>
      <c r="AB2" s="1014"/>
      <c r="AC2" s="1014"/>
      <c r="AD2" s="1014"/>
    </row>
    <row r="3" spans="1:218" s="75" customFormat="1" ht="27.75" customHeight="1">
      <c r="A3" s="1014" t="s">
        <v>1372</v>
      </c>
      <c r="B3" s="1014"/>
      <c r="C3" s="1014"/>
      <c r="D3" s="1014"/>
      <c r="E3" s="1014"/>
      <c r="F3" s="1014"/>
      <c r="G3" s="1014"/>
      <c r="H3" s="1014"/>
      <c r="I3" s="1014"/>
      <c r="J3" s="1014"/>
      <c r="K3" s="1014"/>
      <c r="L3" s="1014"/>
      <c r="M3" s="1014"/>
      <c r="N3" s="1014"/>
      <c r="O3" s="1014"/>
      <c r="P3" s="1014"/>
      <c r="Q3" s="1014"/>
      <c r="R3" s="1014"/>
      <c r="S3" s="1014"/>
      <c r="T3" s="1014"/>
      <c r="U3" s="1014"/>
      <c r="V3" s="1014"/>
      <c r="W3" s="1014"/>
      <c r="X3" s="1014"/>
      <c r="Y3" s="1014"/>
      <c r="Z3" s="1014"/>
      <c r="AA3" s="1014"/>
      <c r="AB3" s="1014"/>
      <c r="AC3" s="1014"/>
      <c r="AD3" s="1014"/>
    </row>
    <row r="4" spans="1:218" s="92" customFormat="1" ht="28.5" customHeight="1">
      <c r="A4" s="1022" t="s">
        <v>1547</v>
      </c>
      <c r="B4" s="1022"/>
      <c r="C4" s="1022"/>
      <c r="D4" s="1022"/>
      <c r="E4" s="1022"/>
      <c r="F4" s="1022"/>
      <c r="G4" s="1022"/>
      <c r="H4" s="1022"/>
      <c r="I4" s="1022"/>
      <c r="J4" s="1022"/>
      <c r="K4" s="1022"/>
      <c r="L4" s="1022"/>
      <c r="M4" s="1022"/>
      <c r="N4" s="1022"/>
      <c r="O4" s="1022"/>
      <c r="P4" s="1022"/>
      <c r="Q4" s="1022"/>
      <c r="R4" s="1022"/>
      <c r="S4" s="1022"/>
      <c r="T4" s="1022"/>
      <c r="U4" s="1022"/>
      <c r="V4" s="1022"/>
      <c r="W4" s="1022"/>
      <c r="X4" s="1022"/>
      <c r="Y4" s="1022"/>
      <c r="Z4" s="1022"/>
      <c r="AA4" s="1022"/>
      <c r="AB4" s="1022"/>
      <c r="AC4" s="1022"/>
      <c r="AD4" s="1022"/>
    </row>
    <row r="5" spans="1:218" s="75" customFormat="1" ht="9" customHeight="1">
      <c r="A5" s="1014"/>
      <c r="B5" s="1014"/>
      <c r="C5" s="1014"/>
      <c r="D5" s="1014"/>
      <c r="E5" s="1014"/>
      <c r="F5" s="1014"/>
      <c r="G5" s="1014"/>
      <c r="H5" s="1014"/>
      <c r="I5" s="1014"/>
      <c r="J5" s="1014"/>
      <c r="K5" s="1014"/>
      <c r="L5" s="1014"/>
      <c r="M5" s="1014"/>
      <c r="N5" s="1014"/>
      <c r="O5" s="1014"/>
      <c r="P5" s="1014"/>
      <c r="Q5" s="1014"/>
      <c r="R5" s="1014"/>
      <c r="S5" s="1014"/>
      <c r="T5" s="1014"/>
      <c r="U5" s="1014"/>
      <c r="V5" s="1014"/>
      <c r="W5" s="1014"/>
      <c r="X5" s="1014"/>
      <c r="Y5" s="1014"/>
      <c r="Z5" s="1014"/>
      <c r="AA5" s="1014"/>
      <c r="AB5" s="1014"/>
      <c r="AC5" s="1014"/>
      <c r="AD5" s="1014"/>
    </row>
    <row r="6" spans="1:218" s="1005" customFormat="1" ht="6.75" customHeight="1">
      <c r="A6" s="250"/>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row>
    <row r="7" spans="1:218" s="1005" customFormat="1" ht="5.25" customHeight="1" thickBot="1">
      <c r="A7" s="250"/>
      <c r="B7" s="703"/>
      <c r="C7" s="703"/>
      <c r="D7" s="703"/>
      <c r="E7" s="703"/>
      <c r="F7" s="703"/>
      <c r="G7" s="703"/>
      <c r="H7" s="703"/>
      <c r="I7" s="703"/>
      <c r="J7" s="703"/>
      <c r="K7" s="703"/>
      <c r="L7" s="703"/>
      <c r="M7" s="703"/>
      <c r="N7" s="703"/>
      <c r="O7" s="703"/>
      <c r="P7" s="703"/>
      <c r="Q7" s="703"/>
      <c r="R7" s="703"/>
      <c r="S7" s="703"/>
      <c r="T7" s="703"/>
      <c r="U7" s="703"/>
      <c r="V7" s="703"/>
      <c r="W7" s="703"/>
      <c r="X7" s="703"/>
      <c r="Y7" s="703"/>
      <c r="Z7" s="703"/>
      <c r="AA7" s="703"/>
      <c r="AB7" s="703"/>
      <c r="AC7" s="703"/>
      <c r="AD7" s="703"/>
    </row>
    <row r="8" spans="1:218" s="1005" customFormat="1" ht="28.5" customHeight="1" thickTop="1" thickBot="1">
      <c r="A8" s="419"/>
      <c r="B8" s="714" t="s">
        <v>864</v>
      </c>
      <c r="C8" s="714" t="s">
        <v>865</v>
      </c>
      <c r="D8" s="714" t="s">
        <v>866</v>
      </c>
      <c r="E8" s="714" t="s">
        <v>888</v>
      </c>
      <c r="F8" s="714" t="s">
        <v>867</v>
      </c>
      <c r="G8" s="714" t="s">
        <v>868</v>
      </c>
      <c r="H8" s="715" t="s">
        <v>885</v>
      </c>
      <c r="I8" s="714" t="s">
        <v>869</v>
      </c>
      <c r="J8" s="714" t="s">
        <v>870</v>
      </c>
      <c r="K8" s="714" t="s">
        <v>871</v>
      </c>
      <c r="L8" s="714" t="s">
        <v>872</v>
      </c>
      <c r="M8" s="714" t="s">
        <v>873</v>
      </c>
      <c r="N8" s="714" t="s">
        <v>879</v>
      </c>
      <c r="O8" s="715" t="s">
        <v>877</v>
      </c>
      <c r="P8" s="714" t="s">
        <v>886</v>
      </c>
      <c r="Q8" s="714" t="s">
        <v>878</v>
      </c>
      <c r="R8" s="714" t="s">
        <v>876</v>
      </c>
      <c r="S8" s="714" t="s">
        <v>874</v>
      </c>
      <c r="T8" s="714" t="s">
        <v>887</v>
      </c>
      <c r="U8" s="714" t="s">
        <v>875</v>
      </c>
      <c r="V8" s="715" t="s">
        <v>883</v>
      </c>
      <c r="W8" s="714" t="s">
        <v>884</v>
      </c>
      <c r="X8" s="714" t="s">
        <v>882</v>
      </c>
      <c r="Y8" s="714" t="s">
        <v>881</v>
      </c>
      <c r="Z8" s="714" t="s">
        <v>880</v>
      </c>
      <c r="AA8" s="714" t="s">
        <v>889</v>
      </c>
      <c r="AB8" s="714" t="s">
        <v>1466</v>
      </c>
      <c r="AC8" s="714" t="s">
        <v>1488</v>
      </c>
      <c r="AD8" s="715" t="s">
        <v>310</v>
      </c>
    </row>
    <row r="9" spans="1:218" s="1005" customFormat="1" ht="12" customHeight="1" thickTop="1" thickBot="1">
      <c r="A9" s="420"/>
      <c r="B9" s="668"/>
      <c r="C9" s="668"/>
      <c r="D9" s="668"/>
      <c r="E9" s="668"/>
      <c r="F9" s="668"/>
      <c r="G9" s="668"/>
      <c r="H9" s="716"/>
      <c r="I9" s="668"/>
      <c r="J9" s="668"/>
      <c r="K9" s="668"/>
      <c r="L9" s="668"/>
      <c r="M9" s="668"/>
      <c r="N9" s="668"/>
      <c r="O9" s="716"/>
      <c r="P9" s="668"/>
      <c r="Q9" s="668"/>
      <c r="R9" s="668"/>
      <c r="S9" s="668"/>
      <c r="T9" s="668"/>
      <c r="U9" s="668"/>
      <c r="V9" s="716"/>
      <c r="W9" s="668"/>
      <c r="X9" s="668"/>
      <c r="Y9" s="668"/>
      <c r="Z9" s="668"/>
      <c r="AA9" s="668"/>
      <c r="AB9" s="668"/>
      <c r="AC9" s="668"/>
      <c r="AD9" s="716"/>
    </row>
    <row r="10" spans="1:218" s="1005" customFormat="1" ht="18" customHeight="1" thickTop="1" thickBot="1">
      <c r="A10" s="94" t="s">
        <v>311</v>
      </c>
      <c r="B10" s="714"/>
      <c r="C10" s="714"/>
      <c r="D10" s="714"/>
      <c r="E10" s="714"/>
      <c r="F10" s="714"/>
      <c r="G10" s="714"/>
      <c r="H10" s="715"/>
      <c r="I10" s="714"/>
      <c r="J10" s="714"/>
      <c r="K10" s="714"/>
      <c r="L10" s="714"/>
      <c r="M10" s="714"/>
      <c r="N10" s="714"/>
      <c r="O10" s="715"/>
      <c r="P10" s="714"/>
      <c r="Q10" s="714"/>
      <c r="R10" s="714"/>
      <c r="S10" s="714"/>
      <c r="T10" s="714"/>
      <c r="U10" s="714"/>
      <c r="V10" s="715"/>
      <c r="W10" s="714"/>
      <c r="X10" s="714"/>
      <c r="Y10" s="714"/>
      <c r="Z10" s="714"/>
      <c r="AA10" s="714"/>
      <c r="AB10" s="714"/>
      <c r="AC10" s="714"/>
      <c r="AD10" s="715"/>
    </row>
    <row r="11" spans="1:218" s="1005" customFormat="1" ht="18" customHeight="1" thickTop="1">
      <c r="A11" s="420" t="s">
        <v>312</v>
      </c>
      <c r="B11" s="441">
        <v>0.19939999999999999</v>
      </c>
      <c r="C11" s="441">
        <v>9.5600000000000004E-2</v>
      </c>
      <c r="D11" s="441">
        <v>7.7899999999999997E-2</v>
      </c>
      <c r="E11" s="441">
        <v>6.0699999999999997E-2</v>
      </c>
      <c r="F11" s="441">
        <v>0.1784</v>
      </c>
      <c r="G11" s="441">
        <v>8.5900000000000004E-2</v>
      </c>
      <c r="H11" s="441">
        <v>7.4099999999999999E-2</v>
      </c>
      <c r="I11" s="441">
        <v>7.3999999999999996E-2</v>
      </c>
      <c r="J11" s="441">
        <v>7.4800000000000005E-2</v>
      </c>
      <c r="K11" s="441">
        <v>0.1023</v>
      </c>
      <c r="L11" s="441">
        <v>4.7300000000000002E-2</v>
      </c>
      <c r="M11" s="441">
        <v>5.4300000000000001E-2</v>
      </c>
      <c r="N11" s="441">
        <v>5.04E-2</v>
      </c>
      <c r="O11" s="441">
        <v>0.2117</v>
      </c>
      <c r="P11" s="441">
        <v>5.3199999999999997E-2</v>
      </c>
      <c r="Q11" s="441">
        <v>0.11310000000000001</v>
      </c>
      <c r="R11" s="441">
        <v>0.1013</v>
      </c>
      <c r="S11" s="441">
        <v>7.0699999999999999E-2</v>
      </c>
      <c r="T11" s="441">
        <v>8.2100000000000006E-2</v>
      </c>
      <c r="U11" s="441">
        <v>0.1009</v>
      </c>
      <c r="V11" s="441">
        <v>8.2699999999999996E-2</v>
      </c>
      <c r="W11" s="441">
        <v>7.6200000000000004E-2</v>
      </c>
      <c r="X11" s="441">
        <v>0.1009</v>
      </c>
      <c r="Y11" s="441">
        <v>4.8599999999999997E-2</v>
      </c>
      <c r="Z11" s="441">
        <v>5.0900000000000001E-2</v>
      </c>
      <c r="AA11" s="441">
        <v>5.1299999999999998E-2</v>
      </c>
      <c r="AB11" s="441">
        <v>9.8199999999999996E-2</v>
      </c>
      <c r="AC11" s="441">
        <v>9.3700000000000006E-2</v>
      </c>
      <c r="AD11" s="441">
        <v>0.1138</v>
      </c>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row>
    <row r="12" spans="1:218" s="1005" customFormat="1" ht="20.25" customHeight="1">
      <c r="A12" s="420" t="s">
        <v>313</v>
      </c>
      <c r="B12" s="441">
        <v>0.61409999999999998</v>
      </c>
      <c r="C12" s="441">
        <v>0.7319</v>
      </c>
      <c r="D12" s="441">
        <v>0.6462</v>
      </c>
      <c r="E12" s="441">
        <v>0.73009999999999997</v>
      </c>
      <c r="F12" s="441">
        <v>0.52710000000000001</v>
      </c>
      <c r="G12" s="441">
        <v>0.72940000000000005</v>
      </c>
      <c r="H12" s="441">
        <v>0.70540000000000003</v>
      </c>
      <c r="I12" s="441">
        <v>0.79559999999999997</v>
      </c>
      <c r="J12" s="441">
        <v>0.79349999999999998</v>
      </c>
      <c r="K12" s="441">
        <v>0.755</v>
      </c>
      <c r="L12" s="441">
        <v>0.80830000000000002</v>
      </c>
      <c r="M12" s="441">
        <v>0.81269999999999998</v>
      </c>
      <c r="N12" s="441">
        <v>0.86870000000000003</v>
      </c>
      <c r="O12" s="441">
        <v>0.67579999999999996</v>
      </c>
      <c r="P12" s="441">
        <v>0.73060000000000003</v>
      </c>
      <c r="Q12" s="441">
        <v>0.73040000000000005</v>
      </c>
      <c r="R12" s="441">
        <v>0.78090000000000004</v>
      </c>
      <c r="S12" s="441">
        <v>0.78059999999999996</v>
      </c>
      <c r="T12" s="441">
        <v>0.74329999999999996</v>
      </c>
      <c r="U12" s="441">
        <v>0.73260000000000003</v>
      </c>
      <c r="V12" s="441">
        <v>0.74990000000000001</v>
      </c>
      <c r="W12" s="441">
        <v>0.69330000000000003</v>
      </c>
      <c r="X12" s="441">
        <v>0.67110000000000003</v>
      </c>
      <c r="Y12" s="441">
        <v>0.83779999999999999</v>
      </c>
      <c r="Z12" s="441">
        <v>0.73089999999999999</v>
      </c>
      <c r="AA12" s="441">
        <v>0.8196</v>
      </c>
      <c r="AB12" s="441">
        <v>0.76190000000000002</v>
      </c>
      <c r="AC12" s="441">
        <v>0.80789999999999995</v>
      </c>
      <c r="AD12" s="441">
        <v>0.70750000000000002</v>
      </c>
    </row>
    <row r="13" spans="1:218" s="1005" customFormat="1" ht="12" customHeight="1" thickBot="1">
      <c r="A13" s="420"/>
      <c r="B13" s="441"/>
      <c r="C13" s="441"/>
      <c r="D13" s="441"/>
      <c r="E13" s="441"/>
      <c r="F13" s="441"/>
      <c r="G13" s="441"/>
      <c r="H13" s="441"/>
      <c r="I13" s="441"/>
      <c r="J13" s="441"/>
      <c r="K13" s="441"/>
      <c r="L13" s="441"/>
      <c r="M13" s="441"/>
      <c r="N13" s="441"/>
      <c r="O13" s="441"/>
      <c r="P13" s="441"/>
      <c r="Q13" s="441"/>
      <c r="R13" s="441"/>
      <c r="S13" s="441"/>
      <c r="T13" s="441"/>
      <c r="U13" s="441"/>
      <c r="V13" s="441"/>
      <c r="W13" s="441"/>
      <c r="X13" s="441"/>
      <c r="Y13" s="441"/>
      <c r="Z13" s="441"/>
      <c r="AA13" s="441"/>
      <c r="AB13" s="441"/>
      <c r="AC13" s="441"/>
      <c r="AD13" s="441"/>
    </row>
    <row r="14" spans="1:218" s="1005" customFormat="1" ht="15" customHeight="1" thickTop="1" thickBot="1">
      <c r="A14" s="94" t="s">
        <v>314</v>
      </c>
      <c r="B14" s="442"/>
      <c r="C14" s="442"/>
      <c r="D14" s="442"/>
      <c r="E14" s="442"/>
      <c r="F14" s="442"/>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42"/>
    </row>
    <row r="15" spans="1:218" s="1005" customFormat="1" ht="20.25" customHeight="1" thickTop="1">
      <c r="A15" s="421" t="s">
        <v>315</v>
      </c>
      <c r="B15" s="441">
        <v>0.72709999999999997</v>
      </c>
      <c r="C15" s="441">
        <v>0.78039999999999998</v>
      </c>
      <c r="D15" s="441">
        <v>0.78520000000000001</v>
      </c>
      <c r="E15" s="441">
        <v>0.89800000000000002</v>
      </c>
      <c r="F15" s="441">
        <v>0.75670000000000004</v>
      </c>
      <c r="G15" s="441">
        <v>0.73329999999999995</v>
      </c>
      <c r="H15" s="441">
        <v>0.79810000000000003</v>
      </c>
      <c r="I15" s="441">
        <v>0.70520000000000005</v>
      </c>
      <c r="J15" s="441">
        <v>0.72860000000000003</v>
      </c>
      <c r="K15" s="441">
        <v>0.74229999999999996</v>
      </c>
      <c r="L15" s="441">
        <v>0.74970000000000003</v>
      </c>
      <c r="M15" s="441">
        <v>0.73529999999999995</v>
      </c>
      <c r="N15" s="441">
        <v>0.80349999999999999</v>
      </c>
      <c r="O15" s="441">
        <v>0.86519999999999997</v>
      </c>
      <c r="P15" s="441">
        <v>0.80830000000000002</v>
      </c>
      <c r="Q15" s="441">
        <v>0.82279999999999998</v>
      </c>
      <c r="R15" s="441">
        <v>0.78380000000000005</v>
      </c>
      <c r="S15" s="441">
        <v>0.62360000000000004</v>
      </c>
      <c r="T15" s="441">
        <v>0.81989999999999996</v>
      </c>
      <c r="U15" s="441">
        <v>0.74760000000000004</v>
      </c>
      <c r="V15" s="441">
        <v>0.85440000000000005</v>
      </c>
      <c r="W15" s="441">
        <v>0.85389999999999999</v>
      </c>
      <c r="X15" s="441">
        <v>0.77339999999999998</v>
      </c>
      <c r="Y15" s="441">
        <v>0.78120000000000001</v>
      </c>
      <c r="Z15" s="441">
        <v>0.8397</v>
      </c>
      <c r="AA15" s="441">
        <v>0.83630000000000004</v>
      </c>
      <c r="AB15" s="441">
        <v>0.75470000000000004</v>
      </c>
      <c r="AC15" s="441">
        <v>0.80800000000000005</v>
      </c>
      <c r="AD15" s="441">
        <v>0.77170000000000005</v>
      </c>
    </row>
    <row r="16" spans="1:218" s="1005" customFormat="1" ht="18" customHeight="1">
      <c r="A16" s="421" t="s">
        <v>316</v>
      </c>
      <c r="B16" s="441">
        <v>0.72709999999999997</v>
      </c>
      <c r="C16" s="441">
        <v>0.78039999999999998</v>
      </c>
      <c r="D16" s="441">
        <v>0.78520000000000001</v>
      </c>
      <c r="E16" s="441">
        <v>0.89800000000000002</v>
      </c>
      <c r="F16" s="441">
        <v>0.75670000000000004</v>
      </c>
      <c r="G16" s="441">
        <v>0.73329999999999995</v>
      </c>
      <c r="H16" s="441">
        <v>0.79810000000000003</v>
      </c>
      <c r="I16" s="441">
        <v>0.70520000000000005</v>
      </c>
      <c r="J16" s="441">
        <v>0.72860000000000003</v>
      </c>
      <c r="K16" s="441">
        <v>0.74229999999999996</v>
      </c>
      <c r="L16" s="441">
        <v>0.74970000000000003</v>
      </c>
      <c r="M16" s="441">
        <v>0.73529999999999995</v>
      </c>
      <c r="N16" s="441">
        <v>0.80349999999999999</v>
      </c>
      <c r="O16" s="441">
        <v>0.86519999999999997</v>
      </c>
      <c r="P16" s="441">
        <v>0.80830000000000002</v>
      </c>
      <c r="Q16" s="441">
        <v>0.82279999999999998</v>
      </c>
      <c r="R16" s="441">
        <v>0.78380000000000005</v>
      </c>
      <c r="S16" s="441">
        <v>0.62360000000000004</v>
      </c>
      <c r="T16" s="441">
        <v>0.81989999999999996</v>
      </c>
      <c r="U16" s="441">
        <v>0.74760000000000004</v>
      </c>
      <c r="V16" s="441">
        <v>0.85440000000000005</v>
      </c>
      <c r="W16" s="441">
        <v>0.85389999999999999</v>
      </c>
      <c r="X16" s="441">
        <v>0.77339999999999998</v>
      </c>
      <c r="Y16" s="441">
        <v>0.78120000000000001</v>
      </c>
      <c r="Z16" s="441">
        <v>0.8397</v>
      </c>
      <c r="AA16" s="441">
        <v>0.83630000000000004</v>
      </c>
      <c r="AB16" s="441">
        <v>0.75470000000000004</v>
      </c>
      <c r="AC16" s="441">
        <v>0.80800000000000005</v>
      </c>
      <c r="AD16" s="441">
        <v>0.77170000000000005</v>
      </c>
    </row>
    <row r="17" spans="1:30" s="1005" customFormat="1" ht="20.25" customHeight="1">
      <c r="A17" s="420" t="s">
        <v>317</v>
      </c>
      <c r="B17" s="441">
        <v>9.3100000000000002E-2</v>
      </c>
      <c r="C17" s="441">
        <v>0.1062</v>
      </c>
      <c r="D17" s="441">
        <v>6.5199999999999994E-2</v>
      </c>
      <c r="E17" s="441">
        <v>1.6999999999999999E-3</v>
      </c>
      <c r="F17" s="441">
        <v>0</v>
      </c>
      <c r="G17" s="441">
        <v>0</v>
      </c>
      <c r="H17" s="441">
        <v>1.5E-3</v>
      </c>
      <c r="I17" s="441">
        <v>4.65E-2</v>
      </c>
      <c r="J17" s="441">
        <v>6.8400000000000002E-2</v>
      </c>
      <c r="K17" s="441">
        <v>9.1999999999999998E-3</v>
      </c>
      <c r="L17" s="441">
        <v>1.38E-2</v>
      </c>
      <c r="M17" s="441">
        <v>0</v>
      </c>
      <c r="N17" s="441">
        <v>0</v>
      </c>
      <c r="O17" s="441">
        <v>2.2000000000000001E-3</v>
      </c>
      <c r="P17" s="441">
        <v>4.8599999999999997E-2</v>
      </c>
      <c r="Q17" s="441">
        <v>0</v>
      </c>
      <c r="R17" s="441">
        <v>1E-4</v>
      </c>
      <c r="S17" s="441">
        <v>2.9499999999999998E-2</v>
      </c>
      <c r="T17" s="441">
        <v>0</v>
      </c>
      <c r="U17" s="441">
        <v>1.18E-2</v>
      </c>
      <c r="V17" s="441">
        <v>2.0000000000000001E-4</v>
      </c>
      <c r="W17" s="441">
        <v>4.4999999999999997E-3</v>
      </c>
      <c r="X17" s="441">
        <v>1E-4</v>
      </c>
      <c r="Y17" s="441">
        <v>4.3499999999999997E-2</v>
      </c>
      <c r="Z17" s="441">
        <v>1.9699999999999999E-2</v>
      </c>
      <c r="AA17" s="441">
        <v>1.8800000000000001E-2</v>
      </c>
      <c r="AB17" s="441">
        <v>8.6099999999999996E-2</v>
      </c>
      <c r="AC17" s="441">
        <v>2.4199999999999999E-2</v>
      </c>
      <c r="AD17" s="441">
        <v>5.2200000000000003E-2</v>
      </c>
    </row>
    <row r="18" spans="1:30" s="1005" customFormat="1" ht="20.25" customHeight="1">
      <c r="A18" s="421" t="s">
        <v>318</v>
      </c>
      <c r="B18" s="441">
        <v>0</v>
      </c>
      <c r="C18" s="441">
        <v>0</v>
      </c>
      <c r="D18" s="441">
        <v>0</v>
      </c>
      <c r="E18" s="441">
        <v>2.9999999999999997E-4</v>
      </c>
      <c r="F18" s="441">
        <v>0</v>
      </c>
      <c r="G18" s="441">
        <v>0</v>
      </c>
      <c r="H18" s="441">
        <v>1.6999999999999999E-3</v>
      </c>
      <c r="I18" s="441">
        <v>0</v>
      </c>
      <c r="J18" s="441">
        <v>0</v>
      </c>
      <c r="K18" s="441">
        <v>0</v>
      </c>
      <c r="L18" s="441">
        <v>0</v>
      </c>
      <c r="M18" s="441">
        <v>0</v>
      </c>
      <c r="N18" s="441">
        <v>0</v>
      </c>
      <c r="O18" s="441">
        <v>0</v>
      </c>
      <c r="P18" s="441">
        <v>0</v>
      </c>
      <c r="Q18" s="441">
        <v>0</v>
      </c>
      <c r="R18" s="441">
        <v>0</v>
      </c>
      <c r="S18" s="441">
        <v>0</v>
      </c>
      <c r="T18" s="441">
        <v>4.4999999999999997E-3</v>
      </c>
      <c r="U18" s="441">
        <v>0</v>
      </c>
      <c r="V18" s="441">
        <v>0</v>
      </c>
      <c r="W18" s="441">
        <v>0</v>
      </c>
      <c r="X18" s="441">
        <v>0</v>
      </c>
      <c r="Y18" s="441">
        <v>0</v>
      </c>
      <c r="Z18" s="441">
        <v>0</v>
      </c>
      <c r="AA18" s="441">
        <v>3.3E-3</v>
      </c>
      <c r="AB18" s="441">
        <v>1.9E-3</v>
      </c>
      <c r="AC18" s="441">
        <v>2.9999999999999997E-4</v>
      </c>
      <c r="AD18" s="441">
        <v>2.0000000000000001E-4</v>
      </c>
    </row>
    <row r="19" spans="1:30" s="1005" customFormat="1" ht="12" customHeight="1" thickBot="1">
      <c r="A19" s="421"/>
      <c r="B19" s="441"/>
      <c r="C19" s="441"/>
      <c r="D19" s="441"/>
      <c r="E19" s="441"/>
      <c r="F19" s="441"/>
      <c r="G19" s="441"/>
      <c r="H19" s="441"/>
      <c r="I19" s="441"/>
      <c r="J19" s="441"/>
      <c r="K19" s="441"/>
      <c r="L19" s="441"/>
      <c r="M19" s="441"/>
      <c r="N19" s="441"/>
      <c r="O19" s="441"/>
      <c r="P19" s="441"/>
      <c r="Q19" s="441"/>
      <c r="R19" s="441"/>
      <c r="S19" s="441"/>
      <c r="T19" s="441"/>
      <c r="U19" s="441"/>
      <c r="V19" s="441"/>
      <c r="W19" s="441"/>
      <c r="X19" s="441"/>
      <c r="Y19" s="441"/>
      <c r="Z19" s="441"/>
      <c r="AA19" s="441"/>
      <c r="AB19" s="441"/>
      <c r="AC19" s="441"/>
      <c r="AD19" s="441"/>
    </row>
    <row r="20" spans="1:30" s="1005" customFormat="1" ht="16.5" customHeight="1" thickTop="1" thickBot="1">
      <c r="A20" s="96" t="s">
        <v>319</v>
      </c>
      <c r="B20" s="442"/>
      <c r="C20" s="442"/>
      <c r="D20" s="442"/>
      <c r="E20" s="442"/>
      <c r="F20" s="442"/>
      <c r="G20" s="442"/>
      <c r="H20" s="442"/>
      <c r="I20" s="442"/>
      <c r="J20" s="442"/>
      <c r="K20" s="442"/>
      <c r="L20" s="442"/>
      <c r="M20" s="442"/>
      <c r="N20" s="442"/>
      <c r="O20" s="442"/>
      <c r="P20" s="442"/>
      <c r="Q20" s="442"/>
      <c r="R20" s="442"/>
      <c r="S20" s="442"/>
      <c r="T20" s="442"/>
      <c r="U20" s="442"/>
      <c r="V20" s="442"/>
      <c r="W20" s="442"/>
      <c r="X20" s="442"/>
      <c r="Y20" s="442"/>
      <c r="Z20" s="442"/>
      <c r="AA20" s="442"/>
      <c r="AB20" s="442"/>
      <c r="AC20" s="442"/>
      <c r="AD20" s="442"/>
    </row>
    <row r="21" spans="1:30" s="1005" customFormat="1" ht="20.25" customHeight="1" thickTop="1">
      <c r="A21" s="421" t="s">
        <v>320</v>
      </c>
      <c r="B21" s="441">
        <v>0.26540000000000002</v>
      </c>
      <c r="C21" s="441">
        <v>9.3100000000000002E-2</v>
      </c>
      <c r="D21" s="441">
        <v>7.7600000000000002E-2</v>
      </c>
      <c r="E21" s="441">
        <v>3.7600000000000001E-2</v>
      </c>
      <c r="F21" s="441">
        <v>0.16719999999999999</v>
      </c>
      <c r="G21" s="441">
        <v>0.14399999999999999</v>
      </c>
      <c r="H21" s="441">
        <v>6.9800000000000001E-2</v>
      </c>
      <c r="I21" s="441">
        <v>5.21E-2</v>
      </c>
      <c r="J21" s="441">
        <v>0.17549999999999999</v>
      </c>
      <c r="K21" s="441">
        <v>6.8199999999999997E-2</v>
      </c>
      <c r="L21" s="441">
        <v>0.15640000000000001</v>
      </c>
      <c r="M21" s="441">
        <v>5.4300000000000001E-2</v>
      </c>
      <c r="N21" s="441">
        <v>0.1111</v>
      </c>
      <c r="O21" s="441">
        <v>0.14280000000000001</v>
      </c>
      <c r="P21" s="441">
        <v>0.19819999999999999</v>
      </c>
      <c r="Q21" s="441">
        <v>1.52E-2</v>
      </c>
      <c r="R21" s="441">
        <v>4.4699999999999997E-2</v>
      </c>
      <c r="S21" s="441">
        <v>0.1177</v>
      </c>
      <c r="T21" s="441">
        <v>1.5699999999999999E-2</v>
      </c>
      <c r="U21" s="441">
        <v>5.1400000000000001E-2</v>
      </c>
      <c r="V21" s="441">
        <v>4.24E-2</v>
      </c>
      <c r="W21" s="441">
        <v>9.5999999999999992E-3</v>
      </c>
      <c r="X21" s="441">
        <v>4.0500000000000001E-2</v>
      </c>
      <c r="Y21" s="441">
        <v>1.21E-2</v>
      </c>
      <c r="Z21" s="441">
        <v>7.3200000000000001E-2</v>
      </c>
      <c r="AA21" s="441">
        <v>0.28539999999999999</v>
      </c>
      <c r="AB21" s="441">
        <v>0.65010000000000001</v>
      </c>
      <c r="AC21" s="441">
        <v>3.7400000000000003E-2</v>
      </c>
      <c r="AD21" s="441">
        <v>0.14269999999999999</v>
      </c>
    </row>
    <row r="22" spans="1:30" s="1005" customFormat="1" ht="20.25" customHeight="1">
      <c r="A22" s="421" t="s">
        <v>321</v>
      </c>
      <c r="B22" s="441">
        <v>0.73460000000000003</v>
      </c>
      <c r="C22" s="441">
        <v>0.90690000000000004</v>
      </c>
      <c r="D22" s="441">
        <v>0.9224</v>
      </c>
      <c r="E22" s="441">
        <v>0.96240000000000003</v>
      </c>
      <c r="F22" s="441">
        <v>0.83279999999999998</v>
      </c>
      <c r="G22" s="441">
        <v>0.85599999999999998</v>
      </c>
      <c r="H22" s="441">
        <v>0.93020000000000003</v>
      </c>
      <c r="I22" s="441">
        <v>0.94789999999999996</v>
      </c>
      <c r="J22" s="441">
        <v>0.82450000000000001</v>
      </c>
      <c r="K22" s="441">
        <v>0.93179999999999996</v>
      </c>
      <c r="L22" s="441">
        <v>0.84360000000000002</v>
      </c>
      <c r="M22" s="441">
        <v>0.94569999999999999</v>
      </c>
      <c r="N22" s="441">
        <v>0.88890000000000002</v>
      </c>
      <c r="O22" s="441">
        <v>0.85719999999999996</v>
      </c>
      <c r="P22" s="441">
        <v>0.80179999999999996</v>
      </c>
      <c r="Q22" s="441">
        <v>0.98480000000000001</v>
      </c>
      <c r="R22" s="441">
        <v>0.95530000000000004</v>
      </c>
      <c r="S22" s="441">
        <v>0.88229999999999997</v>
      </c>
      <c r="T22" s="441">
        <v>0.98429999999999995</v>
      </c>
      <c r="U22" s="441">
        <v>0.9486</v>
      </c>
      <c r="V22" s="441">
        <v>0.95760000000000001</v>
      </c>
      <c r="W22" s="441">
        <v>0.99039999999999995</v>
      </c>
      <c r="X22" s="441">
        <v>0.95950000000000002</v>
      </c>
      <c r="Y22" s="441">
        <v>0.9879</v>
      </c>
      <c r="Z22" s="441">
        <v>0.92679999999999996</v>
      </c>
      <c r="AA22" s="441">
        <v>0.71460000000000001</v>
      </c>
      <c r="AB22" s="441">
        <v>0.34989999999999999</v>
      </c>
      <c r="AC22" s="441">
        <v>0.96260000000000001</v>
      </c>
      <c r="AD22" s="441">
        <v>0.85729999999999995</v>
      </c>
    </row>
    <row r="23" spans="1:30" s="1005" customFormat="1" ht="18" customHeight="1">
      <c r="A23" s="421" t="s">
        <v>322</v>
      </c>
      <c r="B23" s="433">
        <v>534.22130000000004</v>
      </c>
      <c r="C23" s="433">
        <v>689.74490000000003</v>
      </c>
      <c r="D23" s="433">
        <v>636.30309999999997</v>
      </c>
      <c r="E23" s="433">
        <v>797.13279999999997</v>
      </c>
      <c r="F23" s="433">
        <v>654.1558</v>
      </c>
      <c r="G23" s="433">
        <v>607.06449999999995</v>
      </c>
      <c r="H23" s="433">
        <v>444.19510000000002</v>
      </c>
      <c r="I23" s="433">
        <v>502.55189999999999</v>
      </c>
      <c r="J23" s="433">
        <v>608.27589999999998</v>
      </c>
      <c r="K23" s="433">
        <v>606.07669999999996</v>
      </c>
      <c r="L23" s="433">
        <v>553.4144</v>
      </c>
      <c r="M23" s="433">
        <v>490.79750000000001</v>
      </c>
      <c r="N23" s="433">
        <v>921.09069999999997</v>
      </c>
      <c r="O23" s="433">
        <v>708.69460000000004</v>
      </c>
      <c r="P23" s="433">
        <v>417.70659999999998</v>
      </c>
      <c r="Q23" s="433">
        <v>768.79319999999996</v>
      </c>
      <c r="R23" s="433">
        <v>574.73580000000004</v>
      </c>
      <c r="S23" s="433">
        <v>483.45269999999999</v>
      </c>
      <c r="T23" s="433">
        <v>409.851</v>
      </c>
      <c r="U23" s="433">
        <v>442.82780000000002</v>
      </c>
      <c r="V23" s="433">
        <v>430.80930000000001</v>
      </c>
      <c r="W23" s="433">
        <v>352.73509999999999</v>
      </c>
      <c r="X23" s="433">
        <v>312.64229999999998</v>
      </c>
      <c r="Y23" s="433">
        <v>560.58500000000004</v>
      </c>
      <c r="Z23" s="433">
        <v>523.46479999999997</v>
      </c>
      <c r="AA23" s="433">
        <v>680.41070000000002</v>
      </c>
      <c r="AB23" s="433">
        <v>635.26670000000001</v>
      </c>
      <c r="AC23" s="433">
        <v>543.28330000000005</v>
      </c>
      <c r="AD23" s="433">
        <v>605.7183</v>
      </c>
    </row>
    <row r="24" spans="1:30" s="1005" customFormat="1" ht="12" customHeight="1" thickBot="1">
      <c r="A24" s="421"/>
      <c r="B24" s="433"/>
      <c r="C24" s="433"/>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B24" s="433"/>
      <c r="AC24" s="433"/>
      <c r="AD24" s="433"/>
    </row>
    <row r="25" spans="1:30" s="1005" customFormat="1" ht="17.25" customHeight="1" thickTop="1" thickBot="1">
      <c r="A25" s="97" t="s">
        <v>323</v>
      </c>
      <c r="B25" s="443"/>
      <c r="C25" s="443"/>
      <c r="D25" s="443"/>
      <c r="E25" s="443"/>
      <c r="F25" s="443"/>
      <c r="G25" s="443"/>
      <c r="H25" s="443"/>
      <c r="I25" s="443"/>
      <c r="J25" s="443"/>
      <c r="K25" s="443"/>
      <c r="L25" s="443"/>
      <c r="M25" s="443"/>
      <c r="N25" s="443"/>
      <c r="O25" s="443"/>
      <c r="P25" s="443"/>
      <c r="Q25" s="443"/>
      <c r="R25" s="443"/>
      <c r="S25" s="443"/>
      <c r="T25" s="443"/>
      <c r="U25" s="443"/>
      <c r="V25" s="443"/>
      <c r="W25" s="443"/>
      <c r="X25" s="443"/>
      <c r="Y25" s="443"/>
      <c r="Z25" s="443"/>
      <c r="AA25" s="443"/>
      <c r="AB25" s="443"/>
      <c r="AC25" s="443"/>
      <c r="AD25" s="443"/>
    </row>
    <row r="26" spans="1:30" s="1005" customFormat="1" ht="20.25" customHeight="1" thickTop="1">
      <c r="A26" s="420" t="s">
        <v>324</v>
      </c>
      <c r="B26" s="441">
        <v>0.97860000000000003</v>
      </c>
      <c r="C26" s="441">
        <v>0.96779999999999999</v>
      </c>
      <c r="D26" s="441">
        <v>0.95620000000000005</v>
      </c>
      <c r="E26" s="441">
        <v>0.97409999999999997</v>
      </c>
      <c r="F26" s="441">
        <v>0.96879999999999999</v>
      </c>
      <c r="G26" s="441">
        <v>0.96430000000000005</v>
      </c>
      <c r="H26" s="441">
        <v>0.97209999999999996</v>
      </c>
      <c r="I26" s="441">
        <v>0.97809999999999997</v>
      </c>
      <c r="J26" s="441">
        <v>0.97819999999999996</v>
      </c>
      <c r="K26" s="441">
        <v>0.98960000000000004</v>
      </c>
      <c r="L26" s="441">
        <v>0.96240000000000003</v>
      </c>
      <c r="M26" s="441">
        <v>0.99439999999999995</v>
      </c>
      <c r="N26" s="441">
        <v>0.97330000000000005</v>
      </c>
      <c r="O26" s="441">
        <v>0.99380000000000002</v>
      </c>
      <c r="P26" s="441">
        <v>0.98980000000000001</v>
      </c>
      <c r="Q26" s="441">
        <v>0.99929999999999997</v>
      </c>
      <c r="R26" s="441">
        <v>0.98640000000000005</v>
      </c>
      <c r="S26" s="441">
        <v>0.98950000000000005</v>
      </c>
      <c r="T26" s="441">
        <v>0.98870000000000002</v>
      </c>
      <c r="U26" s="441">
        <v>0.97640000000000005</v>
      </c>
      <c r="V26" s="441">
        <v>0.99029999999999996</v>
      </c>
      <c r="W26" s="441">
        <v>0.98780000000000001</v>
      </c>
      <c r="X26" s="441">
        <v>0.98540000000000005</v>
      </c>
      <c r="Y26" s="441">
        <v>0.9899</v>
      </c>
      <c r="Z26" s="441">
        <v>0.9869</v>
      </c>
      <c r="AA26" s="441">
        <v>0.97270000000000001</v>
      </c>
      <c r="AB26" s="441">
        <v>0.99260000000000004</v>
      </c>
      <c r="AC26" s="441">
        <v>0.99119999999999997</v>
      </c>
      <c r="AD26" s="441">
        <v>0.97819999999999996</v>
      </c>
    </row>
    <row r="27" spans="1:30" s="1005" customFormat="1" ht="20.25" customHeight="1">
      <c r="A27" s="420" t="s">
        <v>325</v>
      </c>
      <c r="B27" s="441">
        <v>4.9299999999999997E-2</v>
      </c>
      <c r="C27" s="441">
        <v>8.4500000000000006E-2</v>
      </c>
      <c r="D27" s="441">
        <v>6.4699999999999994E-2</v>
      </c>
      <c r="E27" s="441">
        <v>0.1028</v>
      </c>
      <c r="F27" s="441">
        <v>4.0000000000000002E-4</v>
      </c>
      <c r="G27" s="441">
        <v>1.9400000000000001E-2</v>
      </c>
      <c r="H27" s="441">
        <v>9.5999999999999992E-3</v>
      </c>
      <c r="I27" s="441">
        <v>3.5000000000000001E-3</v>
      </c>
      <c r="J27" s="441">
        <v>1.5299999999999999E-2</v>
      </c>
      <c r="K27" s="441">
        <v>0</v>
      </c>
      <c r="L27" s="441">
        <v>3.5999999999999999E-3</v>
      </c>
      <c r="M27" s="441">
        <v>1.5E-3</v>
      </c>
      <c r="N27" s="441">
        <v>9.1000000000000004E-3</v>
      </c>
      <c r="O27" s="441">
        <v>5.5999999999999999E-3</v>
      </c>
      <c r="P27" s="441">
        <v>1.8100000000000002E-2</v>
      </c>
      <c r="Q27" s="441">
        <v>1.21E-2</v>
      </c>
      <c r="R27" s="441">
        <v>1.5900000000000001E-2</v>
      </c>
      <c r="S27" s="441">
        <v>2.0999999999999999E-3</v>
      </c>
      <c r="T27" s="441">
        <v>1E-4</v>
      </c>
      <c r="U27" s="441">
        <v>1.9E-2</v>
      </c>
      <c r="V27" s="441">
        <v>5.5999999999999999E-3</v>
      </c>
      <c r="W27" s="441">
        <v>2.2000000000000001E-3</v>
      </c>
      <c r="X27" s="441">
        <v>1.6999999999999999E-3</v>
      </c>
      <c r="Y27" s="441">
        <v>4.1000000000000003E-3</v>
      </c>
      <c r="Z27" s="441">
        <v>4.4999999999999997E-3</v>
      </c>
      <c r="AA27" s="441">
        <v>2.35E-2</v>
      </c>
      <c r="AB27" s="441">
        <v>3.3E-3</v>
      </c>
      <c r="AC27" s="441">
        <v>1E-3</v>
      </c>
      <c r="AD27" s="441">
        <v>3.39E-2</v>
      </c>
    </row>
    <row r="28" spans="1:30" s="1005" customFormat="1" ht="20.25" customHeight="1">
      <c r="A28" s="421" t="s">
        <v>326</v>
      </c>
      <c r="B28" s="441">
        <v>2.1399999999999999E-2</v>
      </c>
      <c r="C28" s="441">
        <v>3.2199999999999999E-2</v>
      </c>
      <c r="D28" s="441">
        <v>4.3799999999999999E-2</v>
      </c>
      <c r="E28" s="441">
        <v>2.5899999999999999E-2</v>
      </c>
      <c r="F28" s="441">
        <v>3.1199999999999999E-2</v>
      </c>
      <c r="G28" s="441">
        <v>3.5700000000000003E-2</v>
      </c>
      <c r="H28" s="441">
        <v>2.7900000000000001E-2</v>
      </c>
      <c r="I28" s="441">
        <v>2.1899999999999999E-2</v>
      </c>
      <c r="J28" s="441">
        <v>2.18E-2</v>
      </c>
      <c r="K28" s="441">
        <v>1.04E-2</v>
      </c>
      <c r="L28" s="441">
        <v>3.7600000000000001E-2</v>
      </c>
      <c r="M28" s="441">
        <v>5.5999999999999999E-3</v>
      </c>
      <c r="N28" s="441">
        <v>2.6700000000000002E-2</v>
      </c>
      <c r="O28" s="441">
        <v>6.1999999999999998E-3</v>
      </c>
      <c r="P28" s="441">
        <v>1.0200000000000001E-2</v>
      </c>
      <c r="Q28" s="441">
        <v>6.9999999999999999E-4</v>
      </c>
      <c r="R28" s="441">
        <v>1.3599999999999999E-2</v>
      </c>
      <c r="S28" s="441">
        <v>1.0500000000000001E-2</v>
      </c>
      <c r="T28" s="441">
        <v>1.1299999999999999E-2</v>
      </c>
      <c r="U28" s="441">
        <v>2.3599999999999999E-2</v>
      </c>
      <c r="V28" s="441">
        <v>9.7000000000000003E-3</v>
      </c>
      <c r="W28" s="441">
        <v>1.2200000000000001E-2</v>
      </c>
      <c r="X28" s="441">
        <v>1.46E-2</v>
      </c>
      <c r="Y28" s="441">
        <v>1.01E-2</v>
      </c>
      <c r="Z28" s="441">
        <v>1.3100000000000001E-2</v>
      </c>
      <c r="AA28" s="441">
        <v>2.7300000000000001E-2</v>
      </c>
      <c r="AB28" s="441">
        <v>7.4000000000000003E-3</v>
      </c>
      <c r="AC28" s="441">
        <v>8.8000000000000005E-3</v>
      </c>
      <c r="AD28" s="441">
        <v>2.18E-2</v>
      </c>
    </row>
    <row r="29" spans="1:30" s="1005" customFormat="1" ht="18" customHeight="1">
      <c r="A29" s="421" t="s">
        <v>327</v>
      </c>
      <c r="B29" s="441">
        <v>4.48E-2</v>
      </c>
      <c r="C29" s="441">
        <v>7.3300000000000004E-2</v>
      </c>
      <c r="D29" s="441">
        <v>5.8700000000000002E-2</v>
      </c>
      <c r="E29" s="441">
        <v>9.8000000000000004E-2</v>
      </c>
      <c r="F29" s="441">
        <v>4.0000000000000002E-4</v>
      </c>
      <c r="G29" s="441">
        <v>1.83E-2</v>
      </c>
      <c r="H29" s="441">
        <v>8.3000000000000001E-3</v>
      </c>
      <c r="I29" s="441">
        <v>3.5000000000000001E-3</v>
      </c>
      <c r="J29" s="441">
        <v>1.2800000000000001E-2</v>
      </c>
      <c r="K29" s="441">
        <v>0</v>
      </c>
      <c r="L29" s="441">
        <v>2.7000000000000001E-3</v>
      </c>
      <c r="M29" s="441">
        <v>1.5E-3</v>
      </c>
      <c r="N29" s="441">
        <v>8.6999999999999994E-3</v>
      </c>
      <c r="O29" s="441">
        <v>5.5999999999999999E-3</v>
      </c>
      <c r="P29" s="441">
        <v>1.78E-2</v>
      </c>
      <c r="Q29" s="441">
        <v>1.21E-2</v>
      </c>
      <c r="R29" s="441">
        <v>1.6E-2</v>
      </c>
      <c r="S29" s="441">
        <v>2.0999999999999999E-3</v>
      </c>
      <c r="T29" s="441">
        <v>1E-4</v>
      </c>
      <c r="U29" s="441">
        <v>1.8800000000000001E-2</v>
      </c>
      <c r="V29" s="441">
        <v>4.4000000000000003E-3</v>
      </c>
      <c r="W29" s="441">
        <v>2.0999999999999999E-3</v>
      </c>
      <c r="X29" s="441">
        <v>1.6999999999999999E-3</v>
      </c>
      <c r="Y29" s="441">
        <v>4.0000000000000001E-3</v>
      </c>
      <c r="Z29" s="441">
        <v>4.5999999999999999E-3</v>
      </c>
      <c r="AA29" s="441">
        <v>2.2599999999999999E-2</v>
      </c>
      <c r="AB29" s="441">
        <v>3.3E-3</v>
      </c>
      <c r="AC29" s="441">
        <v>6.9999999999999999E-4</v>
      </c>
      <c r="AD29" s="441">
        <v>3.0499999999999999E-2</v>
      </c>
    </row>
    <row r="30" spans="1:30" s="1005" customFormat="1" ht="20.25" customHeight="1">
      <c r="A30" s="421" t="s">
        <v>328</v>
      </c>
      <c r="B30" s="441">
        <v>0.112</v>
      </c>
      <c r="C30" s="441">
        <v>0.1608</v>
      </c>
      <c r="D30" s="441">
        <v>0.1321</v>
      </c>
      <c r="E30" s="441">
        <v>7.0599999999999996E-2</v>
      </c>
      <c r="F30" s="441">
        <v>0</v>
      </c>
      <c r="G30" s="441">
        <v>9.35E-2</v>
      </c>
      <c r="H30" s="441">
        <v>0.157</v>
      </c>
      <c r="I30" s="441">
        <v>0</v>
      </c>
      <c r="J30" s="441">
        <v>0.18540000000000001</v>
      </c>
      <c r="K30" s="441">
        <v>0</v>
      </c>
      <c r="L30" s="441">
        <v>0.2787</v>
      </c>
      <c r="M30" s="441">
        <v>0</v>
      </c>
      <c r="N30" s="441">
        <v>6.0199999999999997E-2</v>
      </c>
      <c r="O30" s="441">
        <v>0</v>
      </c>
      <c r="P30" s="441">
        <v>2.6499999999999999E-2</v>
      </c>
      <c r="Q30" s="441">
        <v>0</v>
      </c>
      <c r="R30" s="441">
        <v>5.8999999999999999E-3</v>
      </c>
      <c r="S30" s="441">
        <v>0</v>
      </c>
      <c r="T30" s="441">
        <v>0</v>
      </c>
      <c r="U30" s="441">
        <v>3.78E-2</v>
      </c>
      <c r="V30" s="441">
        <v>0.21909999999999999</v>
      </c>
      <c r="W30" s="441">
        <v>4.5400000000000003E-2</v>
      </c>
      <c r="X30" s="441">
        <v>0</v>
      </c>
      <c r="Y30" s="441">
        <v>3.6799999999999999E-2</v>
      </c>
      <c r="Z30" s="441">
        <v>0</v>
      </c>
      <c r="AA30" s="441">
        <v>6.5699999999999995E-2</v>
      </c>
      <c r="AB30" s="441">
        <v>0</v>
      </c>
      <c r="AC30" s="441">
        <v>0.37280000000000002</v>
      </c>
      <c r="AD30" s="441">
        <v>0.12039999999999999</v>
      </c>
    </row>
    <row r="31" spans="1:30" s="1005" customFormat="1" ht="20.25" customHeight="1">
      <c r="A31" s="421" t="s">
        <v>329</v>
      </c>
      <c r="B31" s="441">
        <v>8.2000000000000007E-3</v>
      </c>
      <c r="C31" s="441">
        <v>1.06E-2</v>
      </c>
      <c r="D31" s="441">
        <v>5.7999999999999996E-3</v>
      </c>
      <c r="E31" s="441">
        <v>1.32E-2</v>
      </c>
      <c r="F31" s="441">
        <v>7.0000000000000001E-3</v>
      </c>
      <c r="G31" s="441">
        <v>7.3000000000000001E-3</v>
      </c>
      <c r="H31" s="441">
        <v>7.3000000000000001E-3</v>
      </c>
      <c r="I31" s="441">
        <v>6.0000000000000001E-3</v>
      </c>
      <c r="J31" s="441">
        <v>8.3999999999999995E-3</v>
      </c>
      <c r="K31" s="441">
        <v>6.8999999999999999E-3</v>
      </c>
      <c r="L31" s="441">
        <v>8.2000000000000007E-3</v>
      </c>
      <c r="M31" s="441">
        <v>7.9000000000000008E-3</v>
      </c>
      <c r="N31" s="441">
        <v>9.9000000000000008E-3</v>
      </c>
      <c r="O31" s="441">
        <v>2.63E-2</v>
      </c>
      <c r="P31" s="441">
        <v>8.8999999999999999E-3</v>
      </c>
      <c r="Q31" s="441">
        <v>1.5900000000000001E-2</v>
      </c>
      <c r="R31" s="441">
        <v>6.4000000000000003E-3</v>
      </c>
      <c r="S31" s="441">
        <v>7.4999999999999997E-3</v>
      </c>
      <c r="T31" s="441">
        <v>7.4000000000000003E-3</v>
      </c>
      <c r="U31" s="441">
        <v>6.7999999999999996E-3</v>
      </c>
      <c r="V31" s="441">
        <v>5.4999999999999997E-3</v>
      </c>
      <c r="W31" s="441">
        <v>5.4000000000000003E-3</v>
      </c>
      <c r="X31" s="441">
        <v>9.1999999999999998E-3</v>
      </c>
      <c r="Y31" s="441">
        <v>7.1999999999999998E-3</v>
      </c>
      <c r="Z31" s="441">
        <v>6.1000000000000004E-3</v>
      </c>
      <c r="AA31" s="441">
        <v>8.0999999999999996E-3</v>
      </c>
      <c r="AB31" s="441">
        <v>1.46E-2</v>
      </c>
      <c r="AC31" s="441">
        <v>1.7999999999999999E-2</v>
      </c>
      <c r="AD31" s="441">
        <v>9.1000000000000004E-3</v>
      </c>
    </row>
    <row r="32" spans="1:30" s="1005" customFormat="1" ht="20.25" customHeight="1">
      <c r="A32" s="421" t="s">
        <v>330</v>
      </c>
      <c r="B32" s="441">
        <v>8.3900000000000002E-2</v>
      </c>
      <c r="C32" s="441">
        <v>4.87E-2</v>
      </c>
      <c r="D32" s="441">
        <v>7.5899999999999995E-2</v>
      </c>
      <c r="E32" s="441">
        <v>3.9699999999999999E-2</v>
      </c>
      <c r="F32" s="441">
        <v>0.12770000000000001</v>
      </c>
      <c r="G32" s="441">
        <v>9.8299999999999998E-2</v>
      </c>
      <c r="H32" s="441">
        <v>8.2500000000000004E-2</v>
      </c>
      <c r="I32" s="441">
        <v>6.8699999999999997E-2</v>
      </c>
      <c r="J32" s="441">
        <v>7.2099999999999997E-2</v>
      </c>
      <c r="K32" s="441">
        <v>5.0099999999999999E-2</v>
      </c>
      <c r="L32" s="441">
        <v>7.2300000000000003E-2</v>
      </c>
      <c r="M32" s="441">
        <v>7.2999999999999995E-2</v>
      </c>
      <c r="N32" s="441">
        <v>6.3600000000000004E-2</v>
      </c>
      <c r="O32" s="441">
        <v>4.7399999999999998E-2</v>
      </c>
      <c r="P32" s="441">
        <v>5.28E-2</v>
      </c>
      <c r="Q32" s="441">
        <v>5.7299999999999997E-2</v>
      </c>
      <c r="R32" s="441">
        <v>9.5299999999999996E-2</v>
      </c>
      <c r="S32" s="441">
        <v>6.2600000000000003E-2</v>
      </c>
      <c r="T32" s="441">
        <v>9.7600000000000006E-2</v>
      </c>
      <c r="U32" s="441">
        <v>6.5600000000000006E-2</v>
      </c>
      <c r="V32" s="441">
        <v>5.3999999999999999E-2</v>
      </c>
      <c r="W32" s="441">
        <v>0.1</v>
      </c>
      <c r="X32" s="441">
        <v>9.2200000000000004E-2</v>
      </c>
      <c r="Y32" s="441">
        <v>7.0999999999999994E-2</v>
      </c>
      <c r="Z32" s="441">
        <v>5.7599999999999998E-2</v>
      </c>
      <c r="AA32" s="441">
        <v>6.9199999999999998E-2</v>
      </c>
      <c r="AB32" s="441">
        <v>8.2799999999999999E-2</v>
      </c>
      <c r="AC32" s="441">
        <v>7.8100000000000003E-2</v>
      </c>
      <c r="AD32" s="441">
        <v>7.2300000000000003E-2</v>
      </c>
    </row>
    <row r="33" spans="1:30" s="1005" customFormat="1" ht="20.25" customHeight="1">
      <c r="A33" s="421" t="s">
        <v>331</v>
      </c>
      <c r="B33" s="441">
        <v>0.97250000000000003</v>
      </c>
      <c r="C33" s="441">
        <v>0.9415</v>
      </c>
      <c r="D33" s="441">
        <v>0.91690000000000005</v>
      </c>
      <c r="E33" s="441">
        <v>0.92759999999999998</v>
      </c>
      <c r="F33" s="441">
        <v>0.92469999999999997</v>
      </c>
      <c r="G33" s="441">
        <v>0.95630000000000004</v>
      </c>
      <c r="H33" s="441">
        <v>0.96760000000000002</v>
      </c>
      <c r="I33" s="441">
        <v>0.97</v>
      </c>
      <c r="J33" s="441">
        <v>0.97130000000000005</v>
      </c>
      <c r="K33" s="441">
        <v>0.98429999999999995</v>
      </c>
      <c r="L33" s="441">
        <v>0.95909999999999995</v>
      </c>
      <c r="M33" s="441">
        <v>0.99209999999999998</v>
      </c>
      <c r="N33" s="441">
        <v>0.97330000000000005</v>
      </c>
      <c r="O33" s="441">
        <v>0.98480000000000001</v>
      </c>
      <c r="P33" s="441">
        <v>0.97589999999999999</v>
      </c>
      <c r="Q33" s="441">
        <v>0.98199999999999998</v>
      </c>
      <c r="R33" s="441">
        <v>0.97609999999999997</v>
      </c>
      <c r="S33" s="441">
        <v>0.97799999999999998</v>
      </c>
      <c r="T33" s="441">
        <v>0.98680000000000001</v>
      </c>
      <c r="U33" s="441">
        <v>0.96940000000000004</v>
      </c>
      <c r="V33" s="441">
        <v>0.99029999999999996</v>
      </c>
      <c r="W33" s="441">
        <v>0.98160000000000003</v>
      </c>
      <c r="X33" s="441">
        <v>0.97650000000000003</v>
      </c>
      <c r="Y33" s="441">
        <v>0.98860000000000003</v>
      </c>
      <c r="Z33" s="441">
        <v>0.98329999999999995</v>
      </c>
      <c r="AA33" s="441">
        <v>0.96819999999999995</v>
      </c>
      <c r="AB33" s="441">
        <v>0.98670000000000002</v>
      </c>
      <c r="AC33" s="441">
        <v>0.98629999999999995</v>
      </c>
      <c r="AD33" s="441">
        <v>0.96489999999999998</v>
      </c>
    </row>
    <row r="34" spans="1:30" s="1005" customFormat="1" ht="20.25" customHeight="1">
      <c r="A34" s="421" t="s">
        <v>332</v>
      </c>
      <c r="B34" s="441">
        <v>5.3E-3</v>
      </c>
      <c r="C34" s="441">
        <v>2.7400000000000001E-2</v>
      </c>
      <c r="D34" s="441">
        <v>3.8100000000000002E-2</v>
      </c>
      <c r="E34" s="441">
        <v>4.4499999999999998E-2</v>
      </c>
      <c r="F34" s="441">
        <v>4.41E-2</v>
      </c>
      <c r="G34" s="441">
        <v>8.6E-3</v>
      </c>
      <c r="H34" s="441">
        <v>4.3E-3</v>
      </c>
      <c r="I34" s="441">
        <v>5.3E-3</v>
      </c>
      <c r="J34" s="441">
        <v>6.8999999999999999E-3</v>
      </c>
      <c r="K34" s="441">
        <v>4.7000000000000002E-3</v>
      </c>
      <c r="L34" s="441">
        <v>3.3E-3</v>
      </c>
      <c r="M34" s="441">
        <v>1.9E-3</v>
      </c>
      <c r="N34" s="441">
        <v>3.5000000000000001E-3</v>
      </c>
      <c r="O34" s="441">
        <v>7.4999999999999997E-3</v>
      </c>
      <c r="P34" s="441">
        <v>1.35E-2</v>
      </c>
      <c r="Q34" s="441">
        <v>1.7299999999999999E-2</v>
      </c>
      <c r="R34" s="441">
        <v>1.26E-2</v>
      </c>
      <c r="S34" s="441">
        <v>1.26E-2</v>
      </c>
      <c r="T34" s="441">
        <v>1.9E-3</v>
      </c>
      <c r="U34" s="441">
        <v>5.7000000000000002E-3</v>
      </c>
      <c r="V34" s="441">
        <v>0</v>
      </c>
      <c r="W34" s="441">
        <v>6.1000000000000004E-3</v>
      </c>
      <c r="X34" s="441">
        <v>5.5999999999999999E-3</v>
      </c>
      <c r="Y34" s="441">
        <v>8.0000000000000004E-4</v>
      </c>
      <c r="Z34" s="441">
        <v>3.5999999999999999E-3</v>
      </c>
      <c r="AA34" s="441">
        <v>4.1999999999999997E-3</v>
      </c>
      <c r="AB34" s="441">
        <v>4.7000000000000002E-3</v>
      </c>
      <c r="AC34" s="441">
        <v>4.8999999999999998E-3</v>
      </c>
      <c r="AD34" s="441">
        <v>1.2999999999999999E-2</v>
      </c>
    </row>
    <row r="35" spans="1:30" s="1005" customFormat="1" ht="20.25" customHeight="1">
      <c r="A35" s="421" t="s">
        <v>333</v>
      </c>
      <c r="B35" s="441">
        <v>1.6999999999999999E-3</v>
      </c>
      <c r="C35" s="441">
        <v>6.1000000000000004E-3</v>
      </c>
      <c r="D35" s="441">
        <v>5.8999999999999999E-3</v>
      </c>
      <c r="E35" s="441">
        <v>4.7999999999999996E-3</v>
      </c>
      <c r="F35" s="441">
        <v>6.9999999999999999E-4</v>
      </c>
      <c r="G35" s="441">
        <v>6.7000000000000002E-3</v>
      </c>
      <c r="H35" s="441">
        <v>3.8E-3</v>
      </c>
      <c r="I35" s="441">
        <v>1.1000000000000001E-3</v>
      </c>
      <c r="J35" s="441">
        <v>6.9999999999999999E-4</v>
      </c>
      <c r="K35" s="441">
        <v>2.3999999999999998E-3</v>
      </c>
      <c r="L35" s="441">
        <v>2.0999999999999999E-3</v>
      </c>
      <c r="M35" s="441">
        <v>6.9999999999999999E-4</v>
      </c>
      <c r="N35" s="441">
        <v>5.0000000000000001E-4</v>
      </c>
      <c r="O35" s="441">
        <v>3.5000000000000001E-3</v>
      </c>
      <c r="P35" s="441">
        <v>2.5000000000000001E-3</v>
      </c>
      <c r="Q35" s="441">
        <v>2.0000000000000001E-4</v>
      </c>
      <c r="R35" s="441">
        <v>1.8E-3</v>
      </c>
      <c r="S35" s="441">
        <v>2E-3</v>
      </c>
      <c r="T35" s="441">
        <v>1E-3</v>
      </c>
      <c r="U35" s="441">
        <v>3.0999999999999999E-3</v>
      </c>
      <c r="V35" s="441">
        <v>0</v>
      </c>
      <c r="W35" s="441">
        <v>1.1999999999999999E-3</v>
      </c>
      <c r="X35" s="441">
        <v>2.8E-3</v>
      </c>
      <c r="Y35" s="441">
        <v>5.9999999999999995E-4</v>
      </c>
      <c r="Z35" s="441">
        <v>1.1000000000000001E-3</v>
      </c>
      <c r="AA35" s="441">
        <v>2.9999999999999997E-4</v>
      </c>
      <c r="AB35" s="441">
        <v>1.9E-3</v>
      </c>
      <c r="AC35" s="441">
        <v>5.9999999999999995E-4</v>
      </c>
      <c r="AD35" s="441">
        <v>2.7000000000000001E-3</v>
      </c>
    </row>
    <row r="36" spans="1:30" s="1005" customFormat="1" ht="20.25" customHeight="1">
      <c r="A36" s="421" t="s">
        <v>334</v>
      </c>
      <c r="B36" s="441">
        <v>5.9999999999999995E-4</v>
      </c>
      <c r="C36" s="441">
        <v>2.8E-3</v>
      </c>
      <c r="D36" s="441">
        <v>8.9999999999999998E-4</v>
      </c>
      <c r="E36" s="441">
        <v>4.4000000000000003E-3</v>
      </c>
      <c r="F36" s="441">
        <v>0</v>
      </c>
      <c r="G36" s="441">
        <v>1E-4</v>
      </c>
      <c r="H36" s="441">
        <v>1.6000000000000001E-3</v>
      </c>
      <c r="I36" s="441">
        <v>2.3E-3</v>
      </c>
      <c r="J36" s="441">
        <v>3.0000000000000001E-3</v>
      </c>
      <c r="K36" s="441">
        <v>0</v>
      </c>
      <c r="L36" s="441">
        <v>1E-4</v>
      </c>
      <c r="M36" s="441">
        <v>2.9999999999999997E-4</v>
      </c>
      <c r="N36" s="441">
        <v>3.5999999999999999E-3</v>
      </c>
      <c r="O36" s="441">
        <v>0</v>
      </c>
      <c r="P36" s="441">
        <v>4.0000000000000002E-4</v>
      </c>
      <c r="Q36" s="441">
        <v>0</v>
      </c>
      <c r="R36" s="441">
        <v>2.0000000000000001E-4</v>
      </c>
      <c r="S36" s="441">
        <v>1.8E-3</v>
      </c>
      <c r="T36" s="441">
        <v>1E-4</v>
      </c>
      <c r="U36" s="441">
        <v>2.0000000000000001E-4</v>
      </c>
      <c r="V36" s="441">
        <v>0</v>
      </c>
      <c r="W36" s="441">
        <v>1.2999999999999999E-3</v>
      </c>
      <c r="X36" s="441">
        <v>4.3E-3</v>
      </c>
      <c r="Y36" s="441">
        <v>4.0000000000000002E-4</v>
      </c>
      <c r="Z36" s="441">
        <v>1.6000000000000001E-3</v>
      </c>
      <c r="AA36" s="441">
        <v>3.3999999999999998E-3</v>
      </c>
      <c r="AB36" s="441">
        <v>0</v>
      </c>
      <c r="AC36" s="441">
        <v>0</v>
      </c>
      <c r="AD36" s="441">
        <v>1.1999999999999999E-3</v>
      </c>
    </row>
    <row r="37" spans="1:30" s="1005" customFormat="1" ht="20.25" customHeight="1">
      <c r="A37" s="421" t="s">
        <v>335</v>
      </c>
      <c r="B37" s="441">
        <v>1.1999999999999999E-3</v>
      </c>
      <c r="C37" s="441">
        <v>6.9999999999999999E-4</v>
      </c>
      <c r="D37" s="441">
        <v>2.8999999999999998E-3</v>
      </c>
      <c r="E37" s="441">
        <v>3.0000000000000001E-3</v>
      </c>
      <c r="F37" s="441">
        <v>8.9999999999999998E-4</v>
      </c>
      <c r="G37" s="441">
        <v>2.0000000000000001E-4</v>
      </c>
      <c r="H37" s="441">
        <v>5.8999999999999999E-3</v>
      </c>
      <c r="I37" s="441">
        <v>1E-4</v>
      </c>
      <c r="J37" s="441">
        <v>5.0000000000000001E-4</v>
      </c>
      <c r="K37" s="441">
        <v>1.1000000000000001E-3</v>
      </c>
      <c r="L37" s="441">
        <v>3.5999999999999999E-3</v>
      </c>
      <c r="M37" s="441">
        <v>1E-4</v>
      </c>
      <c r="N37" s="441">
        <v>1.1999999999999999E-3</v>
      </c>
      <c r="O37" s="441">
        <v>0</v>
      </c>
      <c r="P37" s="441">
        <v>2.0000000000000001E-4</v>
      </c>
      <c r="Q37" s="441">
        <v>0</v>
      </c>
      <c r="R37" s="441">
        <v>8.9999999999999998E-4</v>
      </c>
      <c r="S37" s="441">
        <v>2.0000000000000001E-4</v>
      </c>
      <c r="T37" s="441">
        <v>0</v>
      </c>
      <c r="U37" s="441">
        <v>2.8E-3</v>
      </c>
      <c r="V37" s="441">
        <v>0</v>
      </c>
      <c r="W37" s="441">
        <v>2.2000000000000001E-3</v>
      </c>
      <c r="X37" s="441">
        <v>1E-4</v>
      </c>
      <c r="Y37" s="441">
        <v>1.1000000000000001E-3</v>
      </c>
      <c r="Z37" s="441">
        <v>1.5E-3</v>
      </c>
      <c r="AA37" s="441">
        <v>8.0000000000000004E-4</v>
      </c>
      <c r="AB37" s="441">
        <v>1E-4</v>
      </c>
      <c r="AC37" s="441">
        <v>1E-4</v>
      </c>
      <c r="AD37" s="441">
        <v>1.1999999999999999E-3</v>
      </c>
    </row>
    <row r="38" spans="1:30" s="1005" customFormat="1" ht="20.25" customHeight="1">
      <c r="A38" s="421" t="s">
        <v>336</v>
      </c>
      <c r="B38" s="441">
        <v>1.8700000000000001E-2</v>
      </c>
      <c r="C38" s="441">
        <v>2.1499999999999998E-2</v>
      </c>
      <c r="D38" s="441">
        <v>3.5299999999999998E-2</v>
      </c>
      <c r="E38" s="441">
        <v>1.5699999999999999E-2</v>
      </c>
      <c r="F38" s="441">
        <v>2.9499999999999998E-2</v>
      </c>
      <c r="G38" s="441">
        <v>2.8000000000000001E-2</v>
      </c>
      <c r="H38" s="441">
        <v>1.67E-2</v>
      </c>
      <c r="I38" s="441">
        <v>2.1299999999999999E-2</v>
      </c>
      <c r="J38" s="441">
        <v>1.7600000000000001E-2</v>
      </c>
      <c r="K38" s="441">
        <v>7.4999999999999997E-3</v>
      </c>
      <c r="L38" s="441">
        <v>3.1899999999999998E-2</v>
      </c>
      <c r="M38" s="441">
        <v>4.8999999999999998E-3</v>
      </c>
      <c r="N38" s="441">
        <v>1.8100000000000002E-2</v>
      </c>
      <c r="O38" s="441">
        <v>4.1999999999999997E-3</v>
      </c>
      <c r="P38" s="441">
        <v>7.4999999999999997E-3</v>
      </c>
      <c r="Q38" s="441">
        <v>4.0000000000000002E-4</v>
      </c>
      <c r="R38" s="441">
        <v>8.3999999999999995E-3</v>
      </c>
      <c r="S38" s="441">
        <v>5.4000000000000003E-3</v>
      </c>
      <c r="T38" s="441">
        <v>1.03E-2</v>
      </c>
      <c r="U38" s="441">
        <v>1.8700000000000001E-2</v>
      </c>
      <c r="V38" s="441">
        <v>9.7000000000000003E-3</v>
      </c>
      <c r="W38" s="441">
        <v>7.4999999999999997E-3</v>
      </c>
      <c r="X38" s="441">
        <v>1.0699999999999999E-2</v>
      </c>
      <c r="Y38" s="441">
        <v>8.5000000000000006E-3</v>
      </c>
      <c r="Z38" s="441">
        <v>8.9999999999999993E-3</v>
      </c>
      <c r="AA38" s="441">
        <v>2.3E-2</v>
      </c>
      <c r="AB38" s="441">
        <v>6.4999999999999997E-3</v>
      </c>
      <c r="AC38" s="441">
        <v>8.0000000000000002E-3</v>
      </c>
      <c r="AD38" s="441">
        <v>1.7000000000000001E-2</v>
      </c>
    </row>
    <row r="39" spans="1:30" s="1005" customFormat="1" ht="12" customHeight="1" thickBot="1">
      <c r="A39" s="421"/>
      <c r="B39" s="441"/>
      <c r="C39" s="441"/>
      <c r="D39" s="441"/>
      <c r="E39" s="441"/>
      <c r="F39" s="441"/>
      <c r="G39" s="441"/>
      <c r="H39" s="441"/>
      <c r="I39" s="441"/>
      <c r="J39" s="441"/>
      <c r="K39" s="441"/>
      <c r="L39" s="441"/>
      <c r="M39" s="441"/>
      <c r="N39" s="441"/>
      <c r="O39" s="441"/>
      <c r="P39" s="441"/>
      <c r="Q39" s="441"/>
      <c r="R39" s="441"/>
      <c r="S39" s="441"/>
      <c r="T39" s="441"/>
      <c r="U39" s="441"/>
      <c r="V39" s="441"/>
      <c r="W39" s="441"/>
      <c r="X39" s="441"/>
      <c r="Y39" s="441"/>
      <c r="Z39" s="441"/>
      <c r="AA39" s="441"/>
      <c r="AB39" s="441"/>
      <c r="AC39" s="441"/>
      <c r="AD39" s="441"/>
    </row>
    <row r="40" spans="1:30" s="1005" customFormat="1" ht="17.25" customHeight="1" thickTop="1" thickBot="1">
      <c r="A40" s="97" t="s">
        <v>337</v>
      </c>
      <c r="B40" s="442"/>
      <c r="C40" s="442"/>
      <c r="D40" s="442"/>
      <c r="E40" s="442"/>
      <c r="F40" s="442"/>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row>
    <row r="41" spans="1:30" s="1005" customFormat="1" ht="20.25" customHeight="1" thickTop="1">
      <c r="A41" s="421" t="s">
        <v>338</v>
      </c>
      <c r="B41" s="441">
        <v>0.71</v>
      </c>
      <c r="C41" s="441">
        <v>0.46689999999999998</v>
      </c>
      <c r="D41" s="441">
        <v>0.30580000000000002</v>
      </c>
      <c r="E41" s="441">
        <v>0.32929999999999998</v>
      </c>
      <c r="F41" s="441">
        <v>0.4042</v>
      </c>
      <c r="G41" s="441">
        <v>0.35249999999999998</v>
      </c>
      <c r="H41" s="441">
        <v>0.1986</v>
      </c>
      <c r="I41" s="441">
        <v>0.1966</v>
      </c>
      <c r="J41" s="441">
        <v>0.38179999999999997</v>
      </c>
      <c r="K41" s="441">
        <v>0.3952</v>
      </c>
      <c r="L41" s="441">
        <v>0.17399999999999999</v>
      </c>
      <c r="M41" s="441">
        <v>0.16300000000000001</v>
      </c>
      <c r="N41" s="441">
        <v>0.15010000000000001</v>
      </c>
      <c r="O41" s="441">
        <v>0.64239999999999997</v>
      </c>
      <c r="P41" s="441">
        <v>0.31769999999999998</v>
      </c>
      <c r="Q41" s="441">
        <v>0.29859999999999998</v>
      </c>
      <c r="R41" s="441">
        <v>0.30980000000000002</v>
      </c>
      <c r="S41" s="441">
        <v>0.25769999999999998</v>
      </c>
      <c r="T41" s="441">
        <v>0.215</v>
      </c>
      <c r="U41" s="441">
        <v>0.34129999999999999</v>
      </c>
      <c r="V41" s="441">
        <v>0.14699999999999999</v>
      </c>
      <c r="W41" s="441">
        <v>0.125</v>
      </c>
      <c r="X41" s="441">
        <v>0.23849999999999999</v>
      </c>
      <c r="Y41" s="441">
        <v>0.14449999999999999</v>
      </c>
      <c r="Z41" s="441">
        <v>0.15909999999999999</v>
      </c>
      <c r="AA41" s="441">
        <v>0.20830000000000001</v>
      </c>
      <c r="AB41" s="441">
        <v>0.4728</v>
      </c>
      <c r="AC41" s="441">
        <v>0.28079999999999999</v>
      </c>
      <c r="AD41" s="441">
        <v>0.3871</v>
      </c>
    </row>
    <row r="42" spans="1:30" s="1005" customFormat="1" ht="20.25" customHeight="1">
      <c r="A42" s="421" t="s">
        <v>339</v>
      </c>
      <c r="B42" s="441">
        <v>1.1913</v>
      </c>
      <c r="C42" s="441">
        <v>1.1040000000000001</v>
      </c>
      <c r="D42" s="441">
        <v>1.2476</v>
      </c>
      <c r="E42" s="441">
        <v>1.1291</v>
      </c>
      <c r="F42" s="441">
        <v>0.98570000000000002</v>
      </c>
      <c r="G42" s="441">
        <v>0.97819999999999996</v>
      </c>
      <c r="H42" s="441">
        <v>0.74590000000000001</v>
      </c>
      <c r="I42" s="441">
        <v>0.4929</v>
      </c>
      <c r="J42" s="441">
        <v>0.92290000000000005</v>
      </c>
      <c r="K42" s="441">
        <v>0.87609999999999999</v>
      </c>
      <c r="L42" s="441">
        <v>0.59630000000000005</v>
      </c>
      <c r="M42" s="441">
        <v>0.49009999999999998</v>
      </c>
      <c r="N42" s="441">
        <v>0.27410000000000001</v>
      </c>
      <c r="O42" s="441">
        <v>0.87260000000000004</v>
      </c>
      <c r="P42" s="441">
        <v>1.4257</v>
      </c>
      <c r="Q42" s="441">
        <v>0.62949999999999995</v>
      </c>
      <c r="R42" s="441">
        <v>0.54269999999999996</v>
      </c>
      <c r="S42" s="441">
        <v>0.69210000000000005</v>
      </c>
      <c r="T42" s="441">
        <v>0.62280000000000002</v>
      </c>
      <c r="U42" s="441">
        <v>0.69340000000000002</v>
      </c>
      <c r="V42" s="441">
        <v>0.4158</v>
      </c>
      <c r="W42" s="441">
        <v>0.44529999999999997</v>
      </c>
      <c r="X42" s="441">
        <v>0.56489999999999996</v>
      </c>
      <c r="Y42" s="441">
        <v>0.40699999999999997</v>
      </c>
      <c r="Z42" s="441">
        <v>0.7339</v>
      </c>
      <c r="AA42" s="441">
        <v>0.66120000000000001</v>
      </c>
      <c r="AB42" s="441">
        <v>1.0931</v>
      </c>
      <c r="AC42" s="441">
        <v>0.44890000000000002</v>
      </c>
      <c r="AD42" s="441">
        <v>0.86529999999999996</v>
      </c>
    </row>
    <row r="43" spans="1:30" s="1005" customFormat="1" ht="20.25" customHeight="1">
      <c r="A43" s="421" t="s">
        <v>340</v>
      </c>
      <c r="B43" s="441">
        <v>0.379</v>
      </c>
      <c r="C43" s="441">
        <v>0.24879999999999999</v>
      </c>
      <c r="D43" s="441">
        <v>0.36199999999999999</v>
      </c>
      <c r="E43" s="441">
        <v>0.22670000000000001</v>
      </c>
      <c r="F43" s="441">
        <v>0.55659999999999998</v>
      </c>
      <c r="G43" s="441">
        <v>0.3014</v>
      </c>
      <c r="H43" s="441">
        <v>0.32829999999999998</v>
      </c>
      <c r="I43" s="441">
        <v>0.23449999999999999</v>
      </c>
      <c r="J43" s="441">
        <v>0.21560000000000001</v>
      </c>
      <c r="K43" s="441">
        <v>0.28660000000000002</v>
      </c>
      <c r="L43" s="441">
        <v>0.19789999999999999</v>
      </c>
      <c r="M43" s="441">
        <v>0.2041</v>
      </c>
      <c r="N43" s="441">
        <v>0.1108</v>
      </c>
      <c r="O43" s="441">
        <v>0.32419999999999999</v>
      </c>
      <c r="P43" s="441">
        <v>0.26750000000000002</v>
      </c>
      <c r="Q43" s="441">
        <v>0.27660000000000001</v>
      </c>
      <c r="R43" s="441">
        <v>0.21099999999999999</v>
      </c>
      <c r="S43" s="441">
        <v>0.26490000000000002</v>
      </c>
      <c r="T43" s="441">
        <v>0.26869999999999999</v>
      </c>
      <c r="U43" s="441">
        <v>0.25480000000000003</v>
      </c>
      <c r="V43" s="441">
        <v>0.26529999999999998</v>
      </c>
      <c r="W43" s="441">
        <v>0.29899999999999999</v>
      </c>
      <c r="X43" s="441">
        <v>0.2928</v>
      </c>
      <c r="Y43" s="441">
        <v>0.15770000000000001</v>
      </c>
      <c r="Z43" s="441">
        <v>0.26200000000000001</v>
      </c>
      <c r="AA43" s="441">
        <v>0.18290000000000001</v>
      </c>
      <c r="AB43" s="441">
        <v>0.25490000000000002</v>
      </c>
      <c r="AC43" s="441">
        <v>0.1736</v>
      </c>
      <c r="AD43" s="441">
        <v>0.29330000000000001</v>
      </c>
    </row>
    <row r="44" spans="1:30" s="1005" customFormat="1" ht="20.25" customHeight="1">
      <c r="A44" s="421" t="s">
        <v>341</v>
      </c>
      <c r="B44" s="441">
        <v>0.33450000000000002</v>
      </c>
      <c r="C44" s="441">
        <v>0.2261</v>
      </c>
      <c r="D44" s="441">
        <v>0.318</v>
      </c>
      <c r="E44" s="441">
        <v>0.2082</v>
      </c>
      <c r="F44" s="441">
        <v>0.435</v>
      </c>
      <c r="G44" s="441">
        <v>0.23830000000000001</v>
      </c>
      <c r="H44" s="441">
        <v>0.27829999999999999</v>
      </c>
      <c r="I44" s="441">
        <v>0.1855</v>
      </c>
      <c r="J44" s="441">
        <v>0.1807</v>
      </c>
      <c r="K44" s="441">
        <v>0.22689999999999999</v>
      </c>
      <c r="L44" s="441">
        <v>0.16220000000000001</v>
      </c>
      <c r="M44" s="441">
        <v>0.16320000000000001</v>
      </c>
      <c r="N44" s="441">
        <v>9.1999999999999998E-2</v>
      </c>
      <c r="O44" s="441">
        <v>0.28760000000000002</v>
      </c>
      <c r="P44" s="441">
        <v>0.2387</v>
      </c>
      <c r="Q44" s="441">
        <v>0.2384</v>
      </c>
      <c r="R44" s="441">
        <v>0.17749999999999999</v>
      </c>
      <c r="S44" s="441">
        <v>0.18970000000000001</v>
      </c>
      <c r="T44" s="441">
        <v>0.23769999999999999</v>
      </c>
      <c r="U44" s="441">
        <v>0.2051</v>
      </c>
      <c r="V44" s="441">
        <v>0.23400000000000001</v>
      </c>
      <c r="W44" s="441">
        <v>0.27129999999999999</v>
      </c>
      <c r="X44" s="441">
        <v>0.2389</v>
      </c>
      <c r="Y44" s="441">
        <v>0.1368</v>
      </c>
      <c r="Z44" s="441">
        <v>0.23480000000000001</v>
      </c>
      <c r="AA44" s="441">
        <v>0.1628</v>
      </c>
      <c r="AB44" s="441">
        <v>0.22700000000000001</v>
      </c>
      <c r="AC44" s="441">
        <v>0.14990000000000001</v>
      </c>
      <c r="AD44" s="441">
        <v>0.25430000000000003</v>
      </c>
    </row>
    <row r="45" spans="1:30" s="1005" customFormat="1" ht="12" customHeight="1" thickBot="1">
      <c r="A45" s="421"/>
      <c r="B45" s="441"/>
      <c r="C45" s="441"/>
      <c r="D45" s="441"/>
      <c r="E45" s="441"/>
      <c r="F45" s="441"/>
      <c r="G45" s="441"/>
      <c r="H45" s="441"/>
      <c r="I45" s="441"/>
      <c r="J45" s="441"/>
      <c r="K45" s="441"/>
      <c r="L45" s="441"/>
      <c r="M45" s="441"/>
      <c r="N45" s="441"/>
      <c r="O45" s="441"/>
      <c r="P45" s="441"/>
      <c r="Q45" s="441"/>
      <c r="R45" s="441"/>
      <c r="S45" s="441"/>
      <c r="T45" s="441"/>
      <c r="U45" s="441"/>
      <c r="V45" s="441"/>
      <c r="W45" s="441"/>
      <c r="X45" s="441"/>
      <c r="Y45" s="441"/>
      <c r="Z45" s="441"/>
      <c r="AA45" s="441"/>
      <c r="AB45" s="441"/>
      <c r="AC45" s="441"/>
      <c r="AD45" s="441"/>
    </row>
    <row r="46" spans="1:30" s="1005" customFormat="1" ht="17.25" customHeight="1" thickTop="1" thickBot="1">
      <c r="A46" s="97" t="s">
        <v>342</v>
      </c>
      <c r="B46" s="442"/>
      <c r="C46" s="442"/>
      <c r="D46" s="442"/>
      <c r="E46" s="442"/>
      <c r="F46" s="442"/>
      <c r="G46" s="442"/>
      <c r="H46" s="442"/>
      <c r="I46" s="442"/>
      <c r="J46" s="442"/>
      <c r="K46" s="442"/>
      <c r="L46" s="442"/>
      <c r="M46" s="442"/>
      <c r="N46" s="442"/>
      <c r="O46" s="442"/>
      <c r="P46" s="442"/>
      <c r="Q46" s="442"/>
      <c r="R46" s="442"/>
      <c r="S46" s="442"/>
      <c r="T46" s="442"/>
      <c r="U46" s="442"/>
      <c r="V46" s="442"/>
      <c r="W46" s="442"/>
      <c r="X46" s="442"/>
      <c r="Y46" s="442"/>
      <c r="Z46" s="442"/>
      <c r="AA46" s="442"/>
      <c r="AB46" s="442"/>
      <c r="AC46" s="442"/>
      <c r="AD46" s="442"/>
    </row>
    <row r="47" spans="1:30" s="1005" customFormat="1" ht="20.25" customHeight="1" thickTop="1">
      <c r="A47" s="420" t="s">
        <v>343</v>
      </c>
      <c r="B47" s="441">
        <v>0.1173</v>
      </c>
      <c r="C47" s="441">
        <v>9.1300000000000006E-2</v>
      </c>
      <c r="D47" s="441">
        <v>0.1216</v>
      </c>
      <c r="E47" s="441">
        <v>8.1699999999999995E-2</v>
      </c>
      <c r="F47" s="441">
        <v>0.2185</v>
      </c>
      <c r="G47" s="441">
        <v>0.20949999999999999</v>
      </c>
      <c r="H47" s="441">
        <v>0.1522</v>
      </c>
      <c r="I47" s="441">
        <v>0.20910000000000001</v>
      </c>
      <c r="J47" s="441">
        <v>0.16159999999999999</v>
      </c>
      <c r="K47" s="441">
        <v>0.20849999999999999</v>
      </c>
      <c r="L47" s="441">
        <v>0.18060000000000001</v>
      </c>
      <c r="M47" s="441">
        <v>0.20039999999999999</v>
      </c>
      <c r="N47" s="441">
        <v>0.16919999999999999</v>
      </c>
      <c r="O47" s="441">
        <v>0.11269999999999999</v>
      </c>
      <c r="P47" s="441">
        <v>0.10780000000000001</v>
      </c>
      <c r="Q47" s="441">
        <v>0.1381</v>
      </c>
      <c r="R47" s="441">
        <v>0.15859999999999999</v>
      </c>
      <c r="S47" s="441">
        <v>0.28360000000000002</v>
      </c>
      <c r="T47" s="441">
        <v>0.1154</v>
      </c>
      <c r="U47" s="441">
        <v>0.19520000000000001</v>
      </c>
      <c r="V47" s="441">
        <v>0.1181</v>
      </c>
      <c r="W47" s="441">
        <v>9.2499999999999999E-2</v>
      </c>
      <c r="X47" s="441">
        <v>0.1842</v>
      </c>
      <c r="Y47" s="441">
        <v>0.1321</v>
      </c>
      <c r="Z47" s="441">
        <v>0.1037</v>
      </c>
      <c r="AA47" s="441">
        <v>0.10979999999999999</v>
      </c>
      <c r="AB47" s="441">
        <v>0.1095</v>
      </c>
      <c r="AC47" s="441">
        <v>0.13689999999999999</v>
      </c>
      <c r="AD47" s="441">
        <v>0.13289999999999999</v>
      </c>
    </row>
    <row r="48" spans="1:30" s="1005" customFormat="1" ht="18" customHeight="1">
      <c r="A48" s="421" t="s">
        <v>344</v>
      </c>
      <c r="B48" s="441">
        <v>0.1172</v>
      </c>
      <c r="C48" s="441">
        <v>9.1300000000000006E-2</v>
      </c>
      <c r="D48" s="441">
        <v>0.1216</v>
      </c>
      <c r="E48" s="441">
        <v>8.1699999999999995E-2</v>
      </c>
      <c r="F48" s="441">
        <v>0.2185</v>
      </c>
      <c r="G48" s="441">
        <v>0.20949999999999999</v>
      </c>
      <c r="H48" s="441">
        <v>0.1522</v>
      </c>
      <c r="I48" s="441">
        <v>0.20910000000000001</v>
      </c>
      <c r="J48" s="441">
        <v>0.16159999999999999</v>
      </c>
      <c r="K48" s="441">
        <v>0.20849999999999999</v>
      </c>
      <c r="L48" s="441">
        <v>0.18060000000000001</v>
      </c>
      <c r="M48" s="441">
        <v>0.20039999999999999</v>
      </c>
      <c r="N48" s="441">
        <v>0.16919999999999999</v>
      </c>
      <c r="O48" s="441">
        <v>0.11269999999999999</v>
      </c>
      <c r="P48" s="441">
        <v>0.10780000000000001</v>
      </c>
      <c r="Q48" s="441">
        <v>0.1381</v>
      </c>
      <c r="R48" s="441">
        <v>0.15859999999999999</v>
      </c>
      <c r="S48" s="441">
        <v>0.28360000000000002</v>
      </c>
      <c r="T48" s="441">
        <v>0.1154</v>
      </c>
      <c r="U48" s="441">
        <v>0.19520000000000001</v>
      </c>
      <c r="V48" s="441">
        <v>0.1181</v>
      </c>
      <c r="W48" s="441">
        <v>9.2499999999999999E-2</v>
      </c>
      <c r="X48" s="441">
        <v>0.1842</v>
      </c>
      <c r="Y48" s="441">
        <v>0.1321</v>
      </c>
      <c r="Z48" s="441">
        <v>0.1037</v>
      </c>
      <c r="AA48" s="441">
        <v>0.10979999999999999</v>
      </c>
      <c r="AB48" s="441">
        <v>0.1095</v>
      </c>
      <c r="AC48" s="441">
        <v>0.13689999999999999</v>
      </c>
      <c r="AD48" s="441">
        <v>0.13289999999999999</v>
      </c>
    </row>
    <row r="49" spans="1:30" s="1005" customFormat="1" ht="20.25" customHeight="1">
      <c r="A49" s="421" t="s">
        <v>345</v>
      </c>
      <c r="B49" s="441">
        <v>0.1177</v>
      </c>
      <c r="C49" s="441">
        <v>0.26740000000000003</v>
      </c>
      <c r="D49" s="441">
        <v>0.24590000000000001</v>
      </c>
      <c r="E49" s="441">
        <v>0.23799999999999999</v>
      </c>
      <c r="F49" s="441">
        <v>8.5000000000000006E-2</v>
      </c>
      <c r="G49" s="441">
        <v>0.13400000000000001</v>
      </c>
      <c r="H49" s="441">
        <v>0.14000000000000001</v>
      </c>
      <c r="I49" s="441">
        <v>8.8800000000000004E-2</v>
      </c>
      <c r="J49" s="441">
        <v>0.1133</v>
      </c>
      <c r="K49" s="441">
        <v>3.9100000000000003E-2</v>
      </c>
      <c r="L49" s="441">
        <v>0.1797</v>
      </c>
      <c r="M49" s="441">
        <v>2.4199999999999999E-2</v>
      </c>
      <c r="N49" s="441">
        <v>0.14510000000000001</v>
      </c>
      <c r="O49" s="441">
        <v>3.7999999999999999E-2</v>
      </c>
      <c r="P49" s="441">
        <v>7.1900000000000006E-2</v>
      </c>
      <c r="Q49" s="441">
        <v>3.5999999999999999E-3</v>
      </c>
      <c r="R49" s="441">
        <v>7.1499999999999994E-2</v>
      </c>
      <c r="S49" s="441">
        <v>3.0200000000000001E-2</v>
      </c>
      <c r="T49" s="441">
        <v>7.8299999999999995E-2</v>
      </c>
      <c r="U49" s="441">
        <v>9.35E-2</v>
      </c>
      <c r="V49" s="441">
        <v>6.4799999999999996E-2</v>
      </c>
      <c r="W49" s="441">
        <v>9.8199999999999996E-2</v>
      </c>
      <c r="X49" s="441">
        <v>5.7099999999999998E-2</v>
      </c>
      <c r="Y49" s="441">
        <v>6.8099999999999994E-2</v>
      </c>
      <c r="Z49" s="441">
        <v>9.69E-2</v>
      </c>
      <c r="AA49" s="441">
        <v>0.21440000000000001</v>
      </c>
      <c r="AB49" s="441">
        <v>5.45E-2</v>
      </c>
      <c r="AC49" s="441">
        <v>5.4899999999999997E-2</v>
      </c>
      <c r="AD49" s="441">
        <v>0.122</v>
      </c>
    </row>
    <row r="50" spans="1:30" s="1005" customFormat="1" ht="20.25" customHeight="1">
      <c r="A50" s="421" t="s">
        <v>346</v>
      </c>
      <c r="B50" s="441">
        <v>3.04E-2</v>
      </c>
      <c r="C50" s="441">
        <v>0.1128</v>
      </c>
      <c r="D50" s="441">
        <v>4.7899999999999998E-2</v>
      </c>
      <c r="E50" s="441">
        <v>6.6600000000000006E-2</v>
      </c>
      <c r="F50" s="441">
        <v>0</v>
      </c>
      <c r="G50" s="441">
        <v>6.7999999999999996E-3</v>
      </c>
      <c r="H50" s="441">
        <v>7.6E-3</v>
      </c>
      <c r="I50" s="441">
        <v>0</v>
      </c>
      <c r="J50" s="441">
        <v>1.47E-2</v>
      </c>
      <c r="K50" s="441">
        <v>0</v>
      </c>
      <c r="L50" s="441">
        <v>4.7999999999999996E-3</v>
      </c>
      <c r="M50" s="441">
        <v>0</v>
      </c>
      <c r="N50" s="441">
        <v>3.0000000000000001E-3</v>
      </c>
      <c r="O50" s="441">
        <v>0</v>
      </c>
      <c r="P50" s="441">
        <v>3.3999999999999998E-3</v>
      </c>
      <c r="Q50" s="441">
        <v>0</v>
      </c>
      <c r="R50" s="441">
        <v>5.0000000000000001E-4</v>
      </c>
      <c r="S50" s="441">
        <v>0</v>
      </c>
      <c r="T50" s="441">
        <v>0</v>
      </c>
      <c r="U50" s="441">
        <v>2.8E-3</v>
      </c>
      <c r="V50" s="441">
        <v>8.2000000000000007E-3</v>
      </c>
      <c r="W50" s="441">
        <v>8.0000000000000004E-4</v>
      </c>
      <c r="X50" s="441">
        <v>0</v>
      </c>
      <c r="Y50" s="441">
        <v>1E-3</v>
      </c>
      <c r="Z50" s="441">
        <v>0</v>
      </c>
      <c r="AA50" s="441">
        <v>1.21E-2</v>
      </c>
      <c r="AB50" s="441">
        <v>0</v>
      </c>
      <c r="AC50" s="441">
        <v>2.3999999999999998E-3</v>
      </c>
      <c r="AD50" s="441">
        <v>2.29E-2</v>
      </c>
    </row>
    <row r="51" spans="1:30" s="1005" customFormat="1" ht="18" customHeight="1">
      <c r="A51" s="421" t="s">
        <v>347</v>
      </c>
      <c r="B51" s="441">
        <v>2.5999999999999999E-3</v>
      </c>
      <c r="C51" s="441">
        <v>9.9000000000000005E-2</v>
      </c>
      <c r="D51" s="441">
        <v>0.1153</v>
      </c>
      <c r="E51" s="441">
        <v>0.1043</v>
      </c>
      <c r="F51" s="441">
        <v>0.01</v>
      </c>
      <c r="G51" s="441">
        <v>6.8599999999999994E-2</v>
      </c>
      <c r="H51" s="441">
        <v>3.49E-2</v>
      </c>
      <c r="I51" s="441">
        <v>1.35E-2</v>
      </c>
      <c r="J51" s="441">
        <v>4.3299999999999998E-2</v>
      </c>
      <c r="K51" s="441">
        <v>1.0800000000000001E-2</v>
      </c>
      <c r="L51" s="441">
        <v>2.3E-2</v>
      </c>
      <c r="M51" s="441">
        <v>1.5E-3</v>
      </c>
      <c r="N51" s="441">
        <v>4.5999999999999999E-2</v>
      </c>
      <c r="O51" s="441">
        <v>1.4200000000000001E-2</v>
      </c>
      <c r="P51" s="441">
        <v>1.3599999999999999E-2</v>
      </c>
      <c r="Q51" s="441">
        <v>1E-3</v>
      </c>
      <c r="R51" s="441">
        <v>2.5899999999999999E-2</v>
      </c>
      <c r="S51" s="441">
        <v>1.7100000000000001E-2</v>
      </c>
      <c r="T51" s="441">
        <v>5.7999999999999996E-3</v>
      </c>
      <c r="U51" s="441">
        <v>1.4E-2</v>
      </c>
      <c r="V51" s="441">
        <v>0</v>
      </c>
      <c r="W51" s="441">
        <v>2.8199999999999999E-2</v>
      </c>
      <c r="X51" s="441">
        <v>1.7500000000000002E-2</v>
      </c>
      <c r="Y51" s="441">
        <v>6.4000000000000003E-3</v>
      </c>
      <c r="Z51" s="441">
        <v>2.35E-2</v>
      </c>
      <c r="AA51" s="441">
        <v>5.8000000000000003E-2</v>
      </c>
      <c r="AB51" s="441">
        <v>1.5800000000000002E-2</v>
      </c>
      <c r="AC51" s="441">
        <v>6.1999999999999998E-3</v>
      </c>
      <c r="AD51" s="441">
        <v>3.2300000000000002E-2</v>
      </c>
    </row>
    <row r="52" spans="1:30" s="1005" customFormat="1" ht="18" customHeight="1">
      <c r="A52" s="421" t="s">
        <v>348</v>
      </c>
      <c r="B52" s="441">
        <v>0.1875</v>
      </c>
      <c r="C52" s="441">
        <v>0.12759999999999999</v>
      </c>
      <c r="D52" s="441">
        <v>0.2046</v>
      </c>
      <c r="E52" s="441">
        <v>0.1134</v>
      </c>
      <c r="F52" s="441">
        <v>0.40200000000000002</v>
      </c>
      <c r="G52" s="441">
        <v>0.3488</v>
      </c>
      <c r="H52" s="441">
        <v>0.20200000000000001</v>
      </c>
      <c r="I52" s="441">
        <v>0.26279999999999998</v>
      </c>
      <c r="J52" s="441">
        <v>0.2019</v>
      </c>
      <c r="K52" s="441">
        <v>0.27860000000000001</v>
      </c>
      <c r="L52" s="441">
        <v>0.21079999999999999</v>
      </c>
      <c r="M52" s="441">
        <v>0.21959999999999999</v>
      </c>
      <c r="N52" s="441">
        <v>0.1923</v>
      </c>
      <c r="O52" s="441">
        <v>0.16969999999999999</v>
      </c>
      <c r="P52" s="441">
        <v>0.1391</v>
      </c>
      <c r="Q52" s="441">
        <v>0.1905</v>
      </c>
      <c r="R52" s="441">
        <v>0.22869999999999999</v>
      </c>
      <c r="S52" s="441">
        <v>0.38019999999999998</v>
      </c>
      <c r="T52" s="441">
        <v>0.16159999999999999</v>
      </c>
      <c r="U52" s="441">
        <v>0.24790000000000001</v>
      </c>
      <c r="V52" s="441">
        <v>0.18579999999999999</v>
      </c>
      <c r="W52" s="441">
        <v>0.1593</v>
      </c>
      <c r="X52" s="441">
        <v>0.24970000000000001</v>
      </c>
      <c r="Y52" s="441">
        <v>0.1515</v>
      </c>
      <c r="Z52" s="441">
        <v>0.1525</v>
      </c>
      <c r="AA52" s="441">
        <v>0.15409999999999999</v>
      </c>
      <c r="AB52" s="441">
        <v>0.13469999999999999</v>
      </c>
      <c r="AC52" s="441">
        <v>0.15110000000000001</v>
      </c>
      <c r="AD52" s="441">
        <v>0.1898</v>
      </c>
    </row>
    <row r="53" spans="1:30" s="1005" customFormat="1" ht="12" customHeight="1" thickBot="1">
      <c r="A53" s="421"/>
      <c r="B53" s="441"/>
      <c r="C53" s="441"/>
      <c r="D53" s="441"/>
      <c r="E53" s="441"/>
      <c r="F53" s="441"/>
      <c r="G53" s="441"/>
      <c r="H53" s="441"/>
      <c r="I53" s="441"/>
      <c r="J53" s="441"/>
      <c r="K53" s="441"/>
      <c r="L53" s="441"/>
      <c r="M53" s="441"/>
      <c r="N53" s="441"/>
      <c r="O53" s="441"/>
      <c r="P53" s="441"/>
      <c r="Q53" s="441"/>
      <c r="R53" s="441"/>
      <c r="S53" s="441"/>
      <c r="T53" s="441"/>
      <c r="U53" s="441"/>
      <c r="V53" s="441"/>
      <c r="W53" s="441"/>
      <c r="X53" s="441"/>
      <c r="Y53" s="441"/>
      <c r="Z53" s="441"/>
      <c r="AA53" s="441"/>
      <c r="AB53" s="441"/>
      <c r="AC53" s="441"/>
      <c r="AD53" s="441"/>
    </row>
    <row r="54" spans="1:30" s="1005" customFormat="1" ht="17.25" customHeight="1" thickTop="1" thickBot="1">
      <c r="A54" s="97" t="s">
        <v>349</v>
      </c>
      <c r="B54" s="442"/>
      <c r="C54" s="442"/>
      <c r="D54" s="442"/>
      <c r="E54" s="442"/>
      <c r="F54" s="442"/>
      <c r="G54" s="442"/>
      <c r="H54" s="442"/>
      <c r="I54" s="442"/>
      <c r="J54" s="442"/>
      <c r="K54" s="442"/>
      <c r="L54" s="442"/>
      <c r="M54" s="442"/>
      <c r="N54" s="442"/>
      <c r="O54" s="442"/>
      <c r="P54" s="442"/>
      <c r="Q54" s="442"/>
      <c r="R54" s="442"/>
      <c r="S54" s="442"/>
      <c r="T54" s="442"/>
      <c r="U54" s="442"/>
      <c r="V54" s="442"/>
      <c r="W54" s="442"/>
      <c r="X54" s="442"/>
      <c r="Y54" s="442"/>
      <c r="Z54" s="442"/>
      <c r="AA54" s="442"/>
      <c r="AB54" s="442"/>
      <c r="AC54" s="442"/>
      <c r="AD54" s="442"/>
    </row>
    <row r="55" spans="1:30" s="1005" customFormat="1" ht="18" customHeight="1" thickTop="1">
      <c r="A55" s="421" t="s">
        <v>350</v>
      </c>
      <c r="B55" s="441">
        <v>0.75070000000000003</v>
      </c>
      <c r="C55" s="441">
        <v>0.85980000000000001</v>
      </c>
      <c r="D55" s="441">
        <v>0.88580000000000003</v>
      </c>
      <c r="E55" s="441">
        <v>0.88280000000000003</v>
      </c>
      <c r="F55" s="441">
        <v>0.82010000000000005</v>
      </c>
      <c r="G55" s="441">
        <v>0.90490000000000004</v>
      </c>
      <c r="H55" s="441">
        <v>0.92730000000000001</v>
      </c>
      <c r="I55" s="441">
        <v>0.93479999999999996</v>
      </c>
      <c r="J55" s="441">
        <v>0.91649999999999998</v>
      </c>
      <c r="K55" s="441">
        <v>0.89729999999999999</v>
      </c>
      <c r="L55" s="441">
        <v>0.95189999999999997</v>
      </c>
      <c r="M55" s="441">
        <v>0.96140000000000003</v>
      </c>
      <c r="N55" s="441">
        <v>0.91979999999999995</v>
      </c>
      <c r="O55" s="441">
        <v>0.76900000000000002</v>
      </c>
      <c r="P55" s="441">
        <v>0.92469999999999997</v>
      </c>
      <c r="Q55" s="441">
        <v>0.87170000000000003</v>
      </c>
      <c r="R55" s="441">
        <v>0.90339999999999998</v>
      </c>
      <c r="S55" s="441">
        <v>0.91080000000000005</v>
      </c>
      <c r="T55" s="441">
        <v>0.92620000000000002</v>
      </c>
      <c r="U55" s="441">
        <v>0.86229999999999996</v>
      </c>
      <c r="V55" s="441">
        <v>0.92320000000000002</v>
      </c>
      <c r="W55" s="441">
        <v>0.93400000000000005</v>
      </c>
      <c r="X55" s="441">
        <v>0.83979999999999999</v>
      </c>
      <c r="Y55" s="441">
        <v>0.9446</v>
      </c>
      <c r="Z55" s="441">
        <v>0.9304</v>
      </c>
      <c r="AA55" s="441">
        <v>0.94189999999999996</v>
      </c>
      <c r="AB55" s="441">
        <v>0.91410000000000002</v>
      </c>
      <c r="AC55" s="441">
        <v>0.90469999999999995</v>
      </c>
      <c r="AD55" s="441">
        <v>0.86140000000000005</v>
      </c>
    </row>
    <row r="56" spans="1:30" s="1005" customFormat="1" ht="18" customHeight="1">
      <c r="A56" s="421" t="s">
        <v>351</v>
      </c>
      <c r="B56" s="441">
        <v>0.9042</v>
      </c>
      <c r="C56" s="441">
        <v>0.95450000000000002</v>
      </c>
      <c r="D56" s="441">
        <v>0.95099999999999996</v>
      </c>
      <c r="E56" s="441">
        <v>0.94540000000000002</v>
      </c>
      <c r="F56" s="441">
        <v>0.96030000000000004</v>
      </c>
      <c r="G56" s="441">
        <v>0.91669999999999996</v>
      </c>
      <c r="H56" s="441">
        <v>0.93700000000000006</v>
      </c>
      <c r="I56" s="441">
        <v>0.93810000000000004</v>
      </c>
      <c r="J56" s="441">
        <v>0.94120000000000004</v>
      </c>
      <c r="K56" s="441">
        <v>0.93610000000000004</v>
      </c>
      <c r="L56" s="441">
        <v>0.91830000000000001</v>
      </c>
      <c r="M56" s="441">
        <v>0.90869999999999995</v>
      </c>
      <c r="N56" s="441">
        <v>0.96409999999999996</v>
      </c>
      <c r="O56" s="441">
        <v>0.96599999999999997</v>
      </c>
      <c r="P56" s="441">
        <v>0.94820000000000004</v>
      </c>
      <c r="Q56" s="441">
        <v>0.94340000000000002</v>
      </c>
      <c r="R56" s="441">
        <v>0.90780000000000005</v>
      </c>
      <c r="S56" s="441">
        <v>0.89180000000000004</v>
      </c>
      <c r="T56" s="441">
        <v>0.92</v>
      </c>
      <c r="U56" s="441">
        <v>0.92889999999999995</v>
      </c>
      <c r="V56" s="441">
        <v>0.96179999999999999</v>
      </c>
      <c r="W56" s="441">
        <v>0.9375</v>
      </c>
      <c r="X56" s="441">
        <v>0.94010000000000005</v>
      </c>
      <c r="Y56" s="441">
        <v>0.93559999999999999</v>
      </c>
      <c r="Z56" s="441">
        <v>0.94879999999999998</v>
      </c>
      <c r="AA56" s="441">
        <v>0.95479999999999998</v>
      </c>
      <c r="AB56" s="441">
        <v>0.93030000000000002</v>
      </c>
      <c r="AC56" s="441">
        <v>0.95269999999999999</v>
      </c>
      <c r="AD56" s="441">
        <v>0.93240000000000001</v>
      </c>
    </row>
    <row r="57" spans="1:30" s="1005" customFormat="1" ht="18" customHeight="1">
      <c r="A57" s="421" t="s">
        <v>352</v>
      </c>
      <c r="B57" s="441">
        <v>-0.08</v>
      </c>
      <c r="C57" s="441">
        <v>-8.6999999999999994E-3</v>
      </c>
      <c r="D57" s="441">
        <v>6.0400000000000002E-2</v>
      </c>
      <c r="E57" s="441">
        <v>1.6799999999999999E-2</v>
      </c>
      <c r="F57" s="441">
        <v>9.2799999999999994E-2</v>
      </c>
      <c r="G57" s="441">
        <v>0.2487</v>
      </c>
      <c r="H57" s="441">
        <v>0.1673</v>
      </c>
      <c r="I57" s="441">
        <v>0.25979999999999998</v>
      </c>
      <c r="J57" s="441">
        <v>0.1615</v>
      </c>
      <c r="K57" s="441">
        <v>0.21099999999999999</v>
      </c>
      <c r="L57" s="441">
        <v>0.26500000000000001</v>
      </c>
      <c r="M57" s="441">
        <v>0.3231</v>
      </c>
      <c r="N57" s="441">
        <v>0.14829999999999999</v>
      </c>
      <c r="O57" s="441">
        <v>-0.1028</v>
      </c>
      <c r="P57" s="441">
        <v>9.2999999999999999E-2</v>
      </c>
      <c r="Q57" s="441">
        <v>7.2099999999999997E-2</v>
      </c>
      <c r="R57" s="441">
        <v>0.18260000000000001</v>
      </c>
      <c r="S57" s="441">
        <v>0.42570000000000002</v>
      </c>
      <c r="T57" s="441">
        <v>0.13800000000000001</v>
      </c>
      <c r="U57" s="441">
        <v>0.1535</v>
      </c>
      <c r="V57" s="441">
        <v>8.8400000000000006E-2</v>
      </c>
      <c r="W57" s="441">
        <v>9.7699999999999995E-2</v>
      </c>
      <c r="X57" s="441">
        <v>9.5100000000000004E-2</v>
      </c>
      <c r="Y57" s="441">
        <v>0.1633</v>
      </c>
      <c r="Z57" s="441">
        <v>9.4200000000000006E-2</v>
      </c>
      <c r="AA57" s="441">
        <v>0.1081</v>
      </c>
      <c r="AB57" s="441">
        <v>0.10349999999999999</v>
      </c>
      <c r="AC57" s="441">
        <v>0.1003</v>
      </c>
      <c r="AD57" s="441">
        <v>5.96E-2</v>
      </c>
    </row>
    <row r="58" spans="1:30" s="1005" customFormat="1" ht="18" customHeight="1">
      <c r="A58" s="421" t="s">
        <v>353</v>
      </c>
      <c r="B58" s="441">
        <v>2.1276999999999999</v>
      </c>
      <c r="C58" s="441">
        <v>1.5361</v>
      </c>
      <c r="D58" s="441">
        <v>0.9395</v>
      </c>
      <c r="E58" s="441">
        <v>1.4355</v>
      </c>
      <c r="F58" s="441">
        <v>0.82299999999999995</v>
      </c>
      <c r="G58" s="441">
        <v>0.45400000000000001</v>
      </c>
      <c r="H58" s="441">
        <v>0.47739999999999999</v>
      </c>
      <c r="I58" s="441">
        <v>0.31169999999999998</v>
      </c>
      <c r="J58" s="441">
        <v>0.51639999999999997</v>
      </c>
      <c r="K58" s="441">
        <v>0.49249999999999999</v>
      </c>
      <c r="L58" s="441">
        <v>0.26619999999999999</v>
      </c>
      <c r="M58" s="441">
        <v>0.1928</v>
      </c>
      <c r="N58" s="441">
        <v>0.4743</v>
      </c>
      <c r="O58" s="441">
        <v>2.0491999999999999</v>
      </c>
      <c r="P58" s="441">
        <v>0.6986</v>
      </c>
      <c r="Q58" s="441">
        <v>0.92900000000000005</v>
      </c>
      <c r="R58" s="441">
        <v>0.60929999999999995</v>
      </c>
      <c r="S58" s="441">
        <v>0.3145</v>
      </c>
      <c r="T58" s="441">
        <v>0.63939999999999997</v>
      </c>
      <c r="U58" s="441">
        <v>0.70530000000000004</v>
      </c>
      <c r="V58" s="441">
        <v>0.65049999999999997</v>
      </c>
      <c r="W58" s="441">
        <v>0.71379999999999999</v>
      </c>
      <c r="X58" s="441">
        <v>0.86939999999999995</v>
      </c>
      <c r="Y58" s="441">
        <v>0.41949999999999998</v>
      </c>
      <c r="Z58" s="441">
        <v>0.6704</v>
      </c>
      <c r="AA58" s="441">
        <v>0.52949999999999997</v>
      </c>
      <c r="AB58" s="441">
        <v>0.78420000000000001</v>
      </c>
      <c r="AC58" s="441">
        <v>0.69579999999999997</v>
      </c>
      <c r="AD58" s="441">
        <v>1.0427999999999999</v>
      </c>
    </row>
    <row r="59" spans="1:30" s="1005" customFormat="1" ht="9.75" customHeight="1" thickBot="1">
      <c r="A59" s="422"/>
      <c r="B59" s="717"/>
      <c r="C59" s="717"/>
      <c r="D59" s="717"/>
      <c r="E59" s="717"/>
      <c r="F59" s="717"/>
      <c r="G59" s="717"/>
      <c r="H59" s="717"/>
      <c r="I59" s="717"/>
      <c r="J59" s="717"/>
      <c r="K59" s="717"/>
      <c r="L59" s="717"/>
      <c r="M59" s="717"/>
      <c r="N59" s="717"/>
      <c r="O59" s="717"/>
      <c r="P59" s="717"/>
      <c r="Q59" s="717"/>
      <c r="R59" s="717"/>
      <c r="S59" s="717"/>
      <c r="T59" s="717"/>
      <c r="U59" s="717"/>
      <c r="V59" s="717"/>
      <c r="W59" s="717"/>
      <c r="X59" s="717"/>
      <c r="Y59" s="717"/>
      <c r="Z59" s="717"/>
      <c r="AA59" s="717"/>
      <c r="AB59" s="717"/>
      <c r="AC59" s="717"/>
      <c r="AD59" s="717"/>
    </row>
    <row r="60" spans="1:30" s="61" customFormat="1" ht="12" customHeight="1" thickTop="1">
      <c r="A60" s="98" t="s">
        <v>354</v>
      </c>
      <c r="B60" s="718"/>
      <c r="C60" s="719"/>
      <c r="D60" s="719"/>
      <c r="E60" s="719"/>
      <c r="F60" s="719"/>
      <c r="G60" s="719"/>
      <c r="H60" s="719"/>
      <c r="I60" s="718"/>
      <c r="J60" s="719"/>
      <c r="K60" s="719"/>
      <c r="L60" s="719"/>
      <c r="M60" s="719"/>
      <c r="N60" s="719"/>
      <c r="O60" s="719"/>
      <c r="P60" s="718"/>
      <c r="Q60" s="719"/>
      <c r="R60" s="719"/>
      <c r="S60" s="719"/>
      <c r="T60" s="719"/>
      <c r="U60" s="719"/>
      <c r="V60" s="719"/>
      <c r="W60" s="718"/>
      <c r="X60" s="719"/>
      <c r="Y60" s="719"/>
      <c r="Z60" s="719"/>
      <c r="AA60" s="719"/>
      <c r="AB60" s="719"/>
      <c r="AC60" s="719"/>
      <c r="AD60" s="719"/>
    </row>
    <row r="61" spans="1:30" s="61" customFormat="1">
      <c r="A61" s="919" t="s">
        <v>355</v>
      </c>
      <c r="B61" s="102"/>
      <c r="C61" s="102"/>
      <c r="D61" s="102"/>
      <c r="E61" s="102"/>
      <c r="F61" s="102"/>
      <c r="G61" s="102"/>
      <c r="H61" s="102"/>
      <c r="I61" s="720"/>
      <c r="J61" s="720"/>
      <c r="K61" s="720"/>
      <c r="L61" s="720"/>
      <c r="M61" s="720"/>
      <c r="N61" s="720"/>
      <c r="O61" s="720"/>
      <c r="P61" s="720"/>
      <c r="Q61" s="720"/>
      <c r="R61" s="720"/>
      <c r="S61" s="720"/>
      <c r="T61" s="720"/>
      <c r="U61" s="720"/>
      <c r="V61" s="720"/>
      <c r="W61" s="720"/>
      <c r="X61" s="720"/>
      <c r="Y61" s="720"/>
      <c r="Z61" s="720"/>
      <c r="AA61" s="720"/>
      <c r="AB61" s="720"/>
      <c r="AC61" s="720"/>
      <c r="AD61" s="720"/>
    </row>
    <row r="62" spans="1:30" s="61" customFormat="1">
      <c r="A62" s="919" t="s">
        <v>356</v>
      </c>
      <c r="B62" s="102"/>
      <c r="C62" s="102"/>
      <c r="D62" s="102"/>
      <c r="E62" s="102"/>
      <c r="F62" s="102"/>
      <c r="G62" s="102"/>
      <c r="H62" s="102"/>
      <c r="I62" s="720"/>
      <c r="J62" s="720"/>
      <c r="K62" s="720"/>
      <c r="L62" s="720"/>
      <c r="M62" s="720"/>
      <c r="N62" s="720"/>
      <c r="O62" s="720"/>
      <c r="P62" s="720"/>
      <c r="Q62" s="720"/>
      <c r="R62" s="720"/>
      <c r="S62" s="720"/>
      <c r="T62" s="720"/>
      <c r="U62" s="720"/>
      <c r="V62" s="720"/>
      <c r="W62" s="720"/>
      <c r="X62" s="720"/>
      <c r="Y62" s="720"/>
      <c r="Z62" s="720"/>
      <c r="AA62" s="720"/>
      <c r="AB62" s="720"/>
      <c r="AC62" s="720"/>
      <c r="AD62" s="720"/>
    </row>
    <row r="63" spans="1:30" s="61" customFormat="1" ht="11.25">
      <c r="A63" s="100" t="s">
        <v>1527</v>
      </c>
      <c r="B63" s="721"/>
      <c r="C63" s="722"/>
      <c r="D63" s="722"/>
      <c r="E63" s="722"/>
      <c r="F63" s="722"/>
      <c r="G63" s="722"/>
      <c r="H63" s="722"/>
      <c r="I63" s="721"/>
      <c r="J63" s="722"/>
      <c r="K63" s="722"/>
      <c r="L63" s="722"/>
      <c r="M63" s="722"/>
      <c r="N63" s="722"/>
      <c r="O63" s="722"/>
      <c r="P63" s="721"/>
      <c r="Q63" s="722"/>
      <c r="R63" s="722"/>
      <c r="S63" s="722"/>
      <c r="T63" s="722"/>
      <c r="U63" s="722"/>
      <c r="V63" s="722"/>
      <c r="W63" s="721"/>
      <c r="X63" s="722"/>
      <c r="Y63" s="722"/>
      <c r="Z63" s="722"/>
      <c r="AA63" s="722"/>
      <c r="AB63" s="722"/>
      <c r="AC63" s="722"/>
      <c r="AD63" s="722"/>
    </row>
    <row r="64" spans="1:30" s="1005" customFormat="1" ht="15.75" thickBot="1">
      <c r="A64" s="61"/>
      <c r="B64" s="723"/>
      <c r="C64" s="624"/>
      <c r="D64" s="624"/>
      <c r="E64" s="624"/>
      <c r="F64" s="624"/>
      <c r="G64" s="624"/>
      <c r="H64" s="624"/>
      <c r="I64" s="723"/>
      <c r="J64" s="624"/>
      <c r="K64" s="624"/>
      <c r="L64" s="624"/>
      <c r="M64" s="624"/>
      <c r="N64" s="624"/>
      <c r="O64" s="624"/>
      <c r="P64" s="723"/>
      <c r="Q64" s="624"/>
      <c r="R64" s="624"/>
      <c r="S64" s="624"/>
      <c r="T64" s="624"/>
      <c r="U64" s="624"/>
      <c r="V64" s="624"/>
      <c r="W64" s="723"/>
      <c r="X64" s="624"/>
      <c r="Y64" s="624"/>
      <c r="Z64" s="624"/>
      <c r="AA64" s="624"/>
      <c r="AB64" s="624"/>
      <c r="AC64" s="624"/>
      <c r="AD64" s="624"/>
    </row>
    <row r="65" spans="1:30" s="151" customFormat="1" ht="18" customHeight="1" thickTop="1" thickBot="1">
      <c r="A65" s="495"/>
      <c r="B65" s="725" t="s">
        <v>864</v>
      </c>
      <c r="C65" s="725" t="s">
        <v>865</v>
      </c>
      <c r="D65" s="725" t="s">
        <v>866</v>
      </c>
      <c r="E65" s="725" t="s">
        <v>888</v>
      </c>
      <c r="F65" s="726" t="s">
        <v>867</v>
      </c>
      <c r="G65" s="726" t="s">
        <v>868</v>
      </c>
      <c r="H65" s="726" t="s">
        <v>885</v>
      </c>
      <c r="I65" s="725" t="s">
        <v>869</v>
      </c>
      <c r="J65" s="725" t="s">
        <v>870</v>
      </c>
      <c r="K65" s="725" t="s">
        <v>871</v>
      </c>
      <c r="L65" s="725" t="s">
        <v>872</v>
      </c>
      <c r="M65" s="726" t="s">
        <v>873</v>
      </c>
      <c r="N65" s="726" t="s">
        <v>879</v>
      </c>
      <c r="O65" s="726" t="s">
        <v>877</v>
      </c>
      <c r="P65" s="725" t="s">
        <v>886</v>
      </c>
      <c r="Q65" s="725" t="s">
        <v>878</v>
      </c>
      <c r="R65" s="725" t="s">
        <v>876</v>
      </c>
      <c r="S65" s="725" t="s">
        <v>874</v>
      </c>
      <c r="T65" s="726" t="s">
        <v>887</v>
      </c>
      <c r="U65" s="726" t="s">
        <v>875</v>
      </c>
      <c r="V65" s="726" t="s">
        <v>883</v>
      </c>
      <c r="W65" s="725" t="s">
        <v>884</v>
      </c>
      <c r="X65" s="725" t="s">
        <v>882</v>
      </c>
      <c r="Y65" s="725" t="s">
        <v>881</v>
      </c>
      <c r="Z65" s="725" t="s">
        <v>880</v>
      </c>
      <c r="AA65" s="726" t="s">
        <v>889</v>
      </c>
      <c r="AB65" s="726" t="s">
        <v>1466</v>
      </c>
      <c r="AC65" s="726" t="s">
        <v>1488</v>
      </c>
      <c r="AD65" s="726" t="s">
        <v>310</v>
      </c>
    </row>
    <row r="66" spans="1:30" s="151" customFormat="1" ht="18" customHeight="1" thickTop="1" thickBot="1">
      <c r="A66" s="97" t="s">
        <v>357</v>
      </c>
      <c r="B66" s="727"/>
      <c r="C66" s="727"/>
      <c r="D66" s="727"/>
      <c r="E66" s="727"/>
      <c r="F66" s="728"/>
      <c r="G66" s="728"/>
      <c r="H66" s="728"/>
      <c r="I66" s="727"/>
      <c r="J66" s="727"/>
      <c r="K66" s="727"/>
      <c r="L66" s="727"/>
      <c r="M66" s="728"/>
      <c r="N66" s="728"/>
      <c r="O66" s="728"/>
      <c r="P66" s="727"/>
      <c r="Q66" s="727"/>
      <c r="R66" s="727"/>
      <c r="S66" s="727"/>
      <c r="T66" s="728"/>
      <c r="U66" s="728"/>
      <c r="V66" s="728"/>
      <c r="W66" s="727"/>
      <c r="X66" s="727"/>
      <c r="Y66" s="727"/>
      <c r="Z66" s="727"/>
      <c r="AA66" s="728"/>
      <c r="AB66" s="728"/>
      <c r="AC66" s="728"/>
      <c r="AD66" s="728"/>
    </row>
    <row r="67" spans="1:30" s="151" customFormat="1" ht="18" customHeight="1" thickTop="1">
      <c r="A67" s="421" t="s">
        <v>358</v>
      </c>
      <c r="B67" s="441">
        <v>6.93E-2</v>
      </c>
      <c r="C67" s="441">
        <v>7.8700000000000006E-2</v>
      </c>
      <c r="D67" s="441">
        <v>6.13E-2</v>
      </c>
      <c r="E67" s="441">
        <v>7.3499999999999996E-2</v>
      </c>
      <c r="F67" s="441">
        <v>5.9700000000000003E-2</v>
      </c>
      <c r="G67" s="441">
        <v>6.2399999999999997E-2</v>
      </c>
      <c r="H67" s="441">
        <v>9.3100000000000002E-2</v>
      </c>
      <c r="I67" s="441">
        <v>7.8299999999999995E-2</v>
      </c>
      <c r="J67" s="441">
        <v>8.2500000000000004E-2</v>
      </c>
      <c r="K67" s="441">
        <v>7.6600000000000001E-2</v>
      </c>
      <c r="L67" s="441">
        <v>9.4600000000000004E-2</v>
      </c>
      <c r="M67" s="441">
        <v>9.2499999999999999E-2</v>
      </c>
      <c r="N67" s="441">
        <v>0.1361</v>
      </c>
      <c r="O67" s="441">
        <v>7.4800000000000005E-2</v>
      </c>
      <c r="P67" s="441">
        <v>7.3599999999999999E-2</v>
      </c>
      <c r="Q67" s="441">
        <v>9.0200000000000002E-2</v>
      </c>
      <c r="R67" s="441">
        <v>9.1700000000000004E-2</v>
      </c>
      <c r="S67" s="441">
        <v>0.12330000000000001</v>
      </c>
      <c r="T67" s="441">
        <v>9.0899999999999995E-2</v>
      </c>
      <c r="U67" s="441">
        <v>0.11119999999999999</v>
      </c>
      <c r="V67" s="441">
        <v>6.6600000000000006E-2</v>
      </c>
      <c r="W67" s="441">
        <v>7.9500000000000001E-2</v>
      </c>
      <c r="X67" s="441">
        <v>9.1899999999999996E-2</v>
      </c>
      <c r="Y67" s="441">
        <v>9.8900000000000002E-2</v>
      </c>
      <c r="Z67" s="441">
        <v>7.3999999999999996E-2</v>
      </c>
      <c r="AA67" s="441">
        <v>7.7499999999999999E-2</v>
      </c>
      <c r="AB67" s="441">
        <v>7.6999999999999999E-2</v>
      </c>
      <c r="AC67" s="441">
        <v>9.2399999999999996E-2</v>
      </c>
      <c r="AD67" s="441">
        <v>7.9699999999999993E-2</v>
      </c>
    </row>
    <row r="68" spans="1:30" s="151" customFormat="1" ht="18" customHeight="1">
      <c r="A68" s="421" t="s">
        <v>359</v>
      </c>
      <c r="B68" s="441">
        <v>7.1800000000000003E-2</v>
      </c>
      <c r="C68" s="441">
        <v>8.2799999999999999E-2</v>
      </c>
      <c r="D68" s="441">
        <v>6.2700000000000006E-2</v>
      </c>
      <c r="E68" s="441">
        <v>7.8399999999999997E-2</v>
      </c>
      <c r="F68" s="441">
        <v>8.09E-2</v>
      </c>
      <c r="G68" s="441">
        <v>6.7000000000000004E-2</v>
      </c>
      <c r="H68" s="441">
        <v>9.5100000000000004E-2</v>
      </c>
      <c r="I68" s="441">
        <v>8.0699999999999994E-2</v>
      </c>
      <c r="J68" s="441">
        <v>8.8200000000000001E-2</v>
      </c>
      <c r="K68" s="441">
        <v>7.7100000000000002E-2</v>
      </c>
      <c r="L68" s="441">
        <v>9.9400000000000002E-2</v>
      </c>
      <c r="M68" s="441">
        <v>9.2399999999999996E-2</v>
      </c>
      <c r="N68" s="441">
        <v>0.1439</v>
      </c>
      <c r="O68" s="441">
        <v>7.7799999999999994E-2</v>
      </c>
      <c r="P68" s="441">
        <v>7.3899999999999993E-2</v>
      </c>
      <c r="Q68" s="441">
        <v>9.0499999999999997E-2</v>
      </c>
      <c r="R68" s="441">
        <v>9.1399999999999995E-2</v>
      </c>
      <c r="S68" s="441">
        <v>0.1237</v>
      </c>
      <c r="T68" s="441">
        <v>9.2399999999999996E-2</v>
      </c>
      <c r="U68" s="441">
        <v>0.1133</v>
      </c>
      <c r="V68" s="441">
        <v>6.6600000000000006E-2</v>
      </c>
      <c r="W68" s="441">
        <v>8.0399999999999999E-2</v>
      </c>
      <c r="X68" s="441">
        <v>9.0700000000000003E-2</v>
      </c>
      <c r="Y68" s="441">
        <v>9.9199999999999997E-2</v>
      </c>
      <c r="Z68" s="441">
        <v>7.7600000000000002E-2</v>
      </c>
      <c r="AA68" s="441">
        <v>8.0199999999999994E-2</v>
      </c>
      <c r="AB68" s="441">
        <v>7.6999999999999999E-2</v>
      </c>
      <c r="AC68" s="441">
        <v>9.5799999999999996E-2</v>
      </c>
      <c r="AD68" s="441">
        <v>8.2600000000000007E-2</v>
      </c>
    </row>
    <row r="69" spans="1:30" s="151" customFormat="1" ht="18" customHeight="1">
      <c r="A69" s="421" t="s">
        <v>360</v>
      </c>
      <c r="B69" s="441">
        <v>6.4399999999999999E-2</v>
      </c>
      <c r="C69" s="441">
        <v>7.4800000000000005E-2</v>
      </c>
      <c r="D69" s="441">
        <v>5.4199999999999998E-2</v>
      </c>
      <c r="E69" s="441">
        <v>7.2700000000000001E-2</v>
      </c>
      <c r="F69" s="441">
        <v>7.5700000000000003E-2</v>
      </c>
      <c r="G69" s="441">
        <v>6.5799999999999997E-2</v>
      </c>
      <c r="H69" s="441">
        <v>8.8800000000000004E-2</v>
      </c>
      <c r="I69" s="441">
        <v>8.0399999999999999E-2</v>
      </c>
      <c r="J69" s="441">
        <v>7.7899999999999997E-2</v>
      </c>
      <c r="K69" s="441">
        <v>7.3599999999999999E-2</v>
      </c>
      <c r="L69" s="441">
        <v>8.8900000000000007E-2</v>
      </c>
      <c r="M69" s="441">
        <v>8.6599999999999996E-2</v>
      </c>
      <c r="N69" s="441">
        <v>0.13950000000000001</v>
      </c>
      <c r="O69" s="441">
        <v>7.2400000000000006E-2</v>
      </c>
      <c r="P69" s="441">
        <v>7.4399999999999994E-2</v>
      </c>
      <c r="Q69" s="441">
        <v>8.9800000000000005E-2</v>
      </c>
      <c r="R69" s="441">
        <v>7.1099999999999997E-2</v>
      </c>
      <c r="S69" s="441">
        <v>0.11849999999999999</v>
      </c>
      <c r="T69" s="441">
        <v>7.9899999999999999E-2</v>
      </c>
      <c r="U69" s="441">
        <v>0.10539999999999999</v>
      </c>
      <c r="V69" s="441">
        <v>5.9799999999999999E-2</v>
      </c>
      <c r="W69" s="441">
        <v>7.0000000000000007E-2</v>
      </c>
      <c r="X69" s="441">
        <v>9.01E-2</v>
      </c>
      <c r="Y69" s="441">
        <v>9.0300000000000005E-2</v>
      </c>
      <c r="Z69" s="441">
        <v>7.3700000000000002E-2</v>
      </c>
      <c r="AA69" s="441">
        <v>6.6100000000000006E-2</v>
      </c>
      <c r="AB69" s="441">
        <v>6.4899999999999999E-2</v>
      </c>
      <c r="AC69" s="441">
        <v>9.1899999999999996E-2</v>
      </c>
      <c r="AD69" s="441">
        <v>7.5200000000000003E-2</v>
      </c>
    </row>
    <row r="70" spans="1:30" s="151" customFormat="1" ht="18" customHeight="1">
      <c r="A70" s="421" t="s">
        <v>361</v>
      </c>
      <c r="B70" s="441">
        <v>2.0999999999999999E-3</v>
      </c>
      <c r="C70" s="441">
        <v>4.8999999999999998E-3</v>
      </c>
      <c r="D70" s="441">
        <v>3.8999999999999998E-3</v>
      </c>
      <c r="E70" s="441">
        <v>-4.4000000000000003E-3</v>
      </c>
      <c r="F70" s="441">
        <v>9.7999999999999997E-3</v>
      </c>
      <c r="G70" s="441">
        <v>1.06E-2</v>
      </c>
      <c r="H70" s="441">
        <v>7.7000000000000002E-3</v>
      </c>
      <c r="I70" s="441">
        <v>1.52E-2</v>
      </c>
      <c r="J70" s="441">
        <v>6.7000000000000002E-3</v>
      </c>
      <c r="K70" s="441">
        <v>1.2E-2</v>
      </c>
      <c r="L70" s="441">
        <v>8.6999999999999994E-3</v>
      </c>
      <c r="M70" s="441">
        <v>1.15E-2</v>
      </c>
      <c r="N70" s="441">
        <v>1.6999999999999999E-3</v>
      </c>
      <c r="O70" s="441">
        <v>2E-3</v>
      </c>
      <c r="P70" s="441">
        <v>1.2E-2</v>
      </c>
      <c r="Q70" s="441">
        <v>-1.1999999999999999E-3</v>
      </c>
      <c r="R70" s="441">
        <v>1.06E-2</v>
      </c>
      <c r="S70" s="441">
        <v>1.32E-2</v>
      </c>
      <c r="T70" s="441">
        <v>6.1999999999999998E-3</v>
      </c>
      <c r="U70" s="441">
        <v>-8.5000000000000006E-3</v>
      </c>
      <c r="V70" s="441">
        <v>5.3E-3</v>
      </c>
      <c r="W70" s="441">
        <v>6.7999999999999996E-3</v>
      </c>
      <c r="X70" s="441">
        <v>4.0000000000000001E-3</v>
      </c>
      <c r="Y70" s="441">
        <v>1.7999999999999999E-2</v>
      </c>
      <c r="Z70" s="441">
        <v>4.8999999999999998E-3</v>
      </c>
      <c r="AA70" s="441">
        <v>7.1000000000000004E-3</v>
      </c>
      <c r="AB70" s="441">
        <v>7.0000000000000001E-3</v>
      </c>
      <c r="AC70" s="441">
        <v>7.1999999999999998E-3</v>
      </c>
      <c r="AD70" s="441">
        <v>5.7000000000000002E-3</v>
      </c>
    </row>
    <row r="71" spans="1:30" s="151" customFormat="1" ht="18" customHeight="1">
      <c r="A71" s="421" t="s">
        <v>362</v>
      </c>
      <c r="B71" s="441">
        <v>2.0999999999999999E-3</v>
      </c>
      <c r="C71" s="441">
        <v>4.7000000000000002E-3</v>
      </c>
      <c r="D71" s="441">
        <v>6.8999999999999999E-3</v>
      </c>
      <c r="E71" s="441">
        <v>-3.8999999999999998E-3</v>
      </c>
      <c r="F71" s="441">
        <v>9.2999999999999992E-3</v>
      </c>
      <c r="G71" s="441">
        <v>9.7000000000000003E-3</v>
      </c>
      <c r="H71" s="441">
        <v>7.7999999999999996E-3</v>
      </c>
      <c r="I71" s="441">
        <v>1.5100000000000001E-2</v>
      </c>
      <c r="J71" s="441">
        <v>9.1999999999999998E-3</v>
      </c>
      <c r="K71" s="441">
        <v>1.1900000000000001E-2</v>
      </c>
      <c r="L71" s="441">
        <v>8.6E-3</v>
      </c>
      <c r="M71" s="441">
        <v>1.2699999999999999E-2</v>
      </c>
      <c r="N71" s="441">
        <v>2.0000000000000001E-4</v>
      </c>
      <c r="O71" s="441">
        <v>1.8E-3</v>
      </c>
      <c r="P71" s="441">
        <v>6.8999999999999999E-3</v>
      </c>
      <c r="Q71" s="441">
        <v>3.3E-3</v>
      </c>
      <c r="R71" s="441">
        <v>1.0500000000000001E-2</v>
      </c>
      <c r="S71" s="441">
        <v>1.3899999999999999E-2</v>
      </c>
      <c r="T71" s="441">
        <v>7.0000000000000001E-3</v>
      </c>
      <c r="U71" s="441">
        <v>5.9999999999999995E-4</v>
      </c>
      <c r="V71" s="441">
        <v>5.8999999999999999E-3</v>
      </c>
      <c r="W71" s="441">
        <v>5.3E-3</v>
      </c>
      <c r="X71" s="441">
        <v>3.8999999999999998E-3</v>
      </c>
      <c r="Y71" s="441">
        <v>1.7899999999999999E-2</v>
      </c>
      <c r="Z71" s="441">
        <v>4.1999999999999997E-3</v>
      </c>
      <c r="AA71" s="441">
        <v>7.3000000000000001E-3</v>
      </c>
      <c r="AB71" s="441">
        <v>6.7999999999999996E-3</v>
      </c>
      <c r="AC71" s="441">
        <v>7.1999999999999998E-3</v>
      </c>
      <c r="AD71" s="441">
        <v>5.8999999999999999E-3</v>
      </c>
    </row>
    <row r="72" spans="1:30" s="151" customFormat="1" ht="18" customHeight="1">
      <c r="A72" s="421" t="s">
        <v>363</v>
      </c>
      <c r="B72" s="441">
        <v>2.0999999999999999E-3</v>
      </c>
      <c r="C72" s="441">
        <v>3.7000000000000002E-3</v>
      </c>
      <c r="D72" s="441">
        <v>5.4999999999999997E-3</v>
      </c>
      <c r="E72" s="441">
        <v>-3.8999999999999998E-3</v>
      </c>
      <c r="F72" s="441">
        <v>9.2999999999999992E-3</v>
      </c>
      <c r="G72" s="441">
        <v>8.8000000000000005E-3</v>
      </c>
      <c r="H72" s="441">
        <v>5.7999999999999996E-3</v>
      </c>
      <c r="I72" s="441">
        <v>1.21E-2</v>
      </c>
      <c r="J72" s="441">
        <v>9.1999999999999998E-3</v>
      </c>
      <c r="K72" s="441">
        <v>1.1900000000000001E-2</v>
      </c>
      <c r="L72" s="441">
        <v>8.6E-3</v>
      </c>
      <c r="M72" s="441">
        <v>1.2699999999999999E-2</v>
      </c>
      <c r="N72" s="441">
        <v>2.0000000000000001E-4</v>
      </c>
      <c r="O72" s="441">
        <v>1.2999999999999999E-3</v>
      </c>
      <c r="P72" s="441">
        <v>6.8999999999999999E-3</v>
      </c>
      <c r="Q72" s="441">
        <v>3.3E-3</v>
      </c>
      <c r="R72" s="441">
        <v>5.1999999999999998E-3</v>
      </c>
      <c r="S72" s="441">
        <v>1.3899999999999999E-2</v>
      </c>
      <c r="T72" s="441">
        <v>5.5999999999999999E-3</v>
      </c>
      <c r="U72" s="441">
        <v>4.0000000000000002E-4</v>
      </c>
      <c r="V72" s="441">
        <v>5.3E-3</v>
      </c>
      <c r="W72" s="441">
        <v>5.3E-3</v>
      </c>
      <c r="X72" s="441">
        <v>3.8999999999999998E-3</v>
      </c>
      <c r="Y72" s="441">
        <v>1.35E-2</v>
      </c>
      <c r="Z72" s="441">
        <v>3.3999999999999998E-3</v>
      </c>
      <c r="AA72" s="441">
        <v>7.3000000000000001E-3</v>
      </c>
      <c r="AB72" s="441">
        <v>6.7999999999999996E-3</v>
      </c>
      <c r="AC72" s="441">
        <v>7.1999999999999998E-3</v>
      </c>
      <c r="AD72" s="441">
        <v>5.1999999999999998E-3</v>
      </c>
    </row>
    <row r="73" spans="1:30" s="151" customFormat="1" ht="18" customHeight="1" thickBot="1">
      <c r="A73" s="421" t="s">
        <v>364</v>
      </c>
      <c r="B73" s="441">
        <v>2.1600000000000001E-2</v>
      </c>
      <c r="C73" s="441">
        <v>4.1399999999999999E-2</v>
      </c>
      <c r="D73" s="441">
        <v>4.5499999999999999E-2</v>
      </c>
      <c r="E73" s="441">
        <v>-4.7E-2</v>
      </c>
      <c r="F73" s="441">
        <v>4.3200000000000002E-2</v>
      </c>
      <c r="G73" s="441">
        <v>4.0599999999999997E-2</v>
      </c>
      <c r="H73" s="441">
        <v>3.8100000000000002E-2</v>
      </c>
      <c r="I73" s="441">
        <v>5.7599999999999998E-2</v>
      </c>
      <c r="J73" s="441">
        <v>5.74E-2</v>
      </c>
      <c r="K73" s="441">
        <v>5.6899999999999999E-2</v>
      </c>
      <c r="L73" s="441">
        <v>4.7199999999999999E-2</v>
      </c>
      <c r="M73" s="441">
        <v>6.3799999999999996E-2</v>
      </c>
      <c r="N73" s="441">
        <v>1.1999999999999999E-3</v>
      </c>
      <c r="O73" s="441">
        <v>1.1599999999999999E-2</v>
      </c>
      <c r="P73" s="441">
        <v>6.3500000000000001E-2</v>
      </c>
      <c r="Q73" s="441">
        <v>2.3199999999999998E-2</v>
      </c>
      <c r="R73" s="441">
        <v>3.1600000000000003E-2</v>
      </c>
      <c r="S73" s="441">
        <v>4.8099999999999997E-2</v>
      </c>
      <c r="T73" s="441">
        <v>4.9000000000000002E-2</v>
      </c>
      <c r="U73" s="441">
        <v>2.3999999999999998E-3</v>
      </c>
      <c r="V73" s="441">
        <v>4.4699999999999997E-2</v>
      </c>
      <c r="W73" s="441">
        <v>5.6300000000000003E-2</v>
      </c>
      <c r="X73" s="441">
        <v>2.0799999999999999E-2</v>
      </c>
      <c r="Y73" s="441">
        <v>0.1004</v>
      </c>
      <c r="Z73" s="441">
        <v>3.2899999999999999E-2</v>
      </c>
      <c r="AA73" s="441">
        <v>6.4699999999999994E-2</v>
      </c>
      <c r="AB73" s="441">
        <v>5.96E-2</v>
      </c>
      <c r="AC73" s="441">
        <v>5.1799999999999999E-2</v>
      </c>
      <c r="AD73" s="441">
        <v>4.0899999999999999E-2</v>
      </c>
    </row>
    <row r="74" spans="1:30" s="151" customFormat="1" ht="18" customHeight="1" thickTop="1" thickBot="1">
      <c r="A74" s="97" t="s">
        <v>365</v>
      </c>
      <c r="B74" s="727"/>
      <c r="C74" s="727"/>
      <c r="D74" s="727"/>
      <c r="E74" s="727"/>
      <c r="F74" s="728"/>
      <c r="G74" s="728"/>
      <c r="H74" s="728"/>
      <c r="I74" s="727"/>
      <c r="J74" s="727"/>
      <c r="K74" s="727"/>
      <c r="L74" s="727"/>
      <c r="M74" s="728"/>
      <c r="N74" s="728"/>
      <c r="O74" s="728"/>
      <c r="P74" s="727"/>
      <c r="Q74" s="727"/>
      <c r="R74" s="727"/>
      <c r="S74" s="727"/>
      <c r="T74" s="728"/>
      <c r="U74" s="728"/>
      <c r="V74" s="728"/>
      <c r="W74" s="727"/>
      <c r="X74" s="727"/>
      <c r="Y74" s="727"/>
      <c r="Z74" s="727"/>
      <c r="AA74" s="728"/>
      <c r="AB74" s="728"/>
      <c r="AC74" s="728"/>
      <c r="AD74" s="728"/>
    </row>
    <row r="75" spans="1:30" s="151" customFormat="1" ht="18" customHeight="1" thickTop="1">
      <c r="A75" s="421" t="s">
        <v>366</v>
      </c>
      <c r="B75" s="441">
        <v>9.4899999999999998E-2</v>
      </c>
      <c r="C75" s="441">
        <v>0.1132</v>
      </c>
      <c r="D75" s="441">
        <v>8.8999999999999996E-2</v>
      </c>
      <c r="E75" s="441">
        <v>0.112</v>
      </c>
      <c r="F75" s="441">
        <v>7.5300000000000006E-2</v>
      </c>
      <c r="G75" s="441">
        <v>8.9200000000000002E-2</v>
      </c>
      <c r="H75" s="441">
        <v>0.1192</v>
      </c>
      <c r="I75" s="441">
        <v>0.1018</v>
      </c>
      <c r="J75" s="441">
        <v>0.1203</v>
      </c>
      <c r="K75" s="441">
        <v>0.1053</v>
      </c>
      <c r="L75" s="441">
        <v>0.1225</v>
      </c>
      <c r="M75" s="441">
        <v>0.1129</v>
      </c>
      <c r="N75" s="441">
        <v>0.17519999999999999</v>
      </c>
      <c r="O75" s="441">
        <v>0.10589999999999999</v>
      </c>
      <c r="P75" s="441">
        <v>0.1128</v>
      </c>
      <c r="Q75" s="441">
        <v>0.1176</v>
      </c>
      <c r="R75" s="441">
        <v>0.1235</v>
      </c>
      <c r="S75" s="441">
        <v>0.14360000000000001</v>
      </c>
      <c r="T75" s="441">
        <v>0.12180000000000001</v>
      </c>
      <c r="U75" s="441">
        <v>0.1409</v>
      </c>
      <c r="V75" s="441">
        <v>8.5599999999999996E-2</v>
      </c>
      <c r="W75" s="441">
        <v>0.1002</v>
      </c>
      <c r="X75" s="441">
        <v>0.1099</v>
      </c>
      <c r="Y75" s="441">
        <v>0.13689999999999999</v>
      </c>
      <c r="Z75" s="441">
        <v>0.1053</v>
      </c>
      <c r="AA75" s="441">
        <v>0.11840000000000001</v>
      </c>
      <c r="AB75" s="441">
        <v>0.1163</v>
      </c>
      <c r="AC75" s="441">
        <v>0.12470000000000001</v>
      </c>
      <c r="AD75" s="441">
        <v>0.10979999999999999</v>
      </c>
    </row>
    <row r="76" spans="1:30" s="151" customFormat="1" ht="18" customHeight="1">
      <c r="A76" s="421" t="s">
        <v>367</v>
      </c>
      <c r="B76" s="441">
        <v>-2.5600000000000001E-2</v>
      </c>
      <c r="C76" s="441">
        <v>-3.4500000000000003E-2</v>
      </c>
      <c r="D76" s="441">
        <v>-2.7699999999999999E-2</v>
      </c>
      <c r="E76" s="441">
        <v>-3.85E-2</v>
      </c>
      <c r="F76" s="441">
        <v>-1.55E-2</v>
      </c>
      <c r="G76" s="441">
        <v>-2.69E-2</v>
      </c>
      <c r="H76" s="441">
        <v>-2.6100000000000002E-2</v>
      </c>
      <c r="I76" s="441">
        <v>-2.3599999999999999E-2</v>
      </c>
      <c r="J76" s="441">
        <v>-3.78E-2</v>
      </c>
      <c r="K76" s="441">
        <v>-2.87E-2</v>
      </c>
      <c r="L76" s="441">
        <v>-2.7900000000000001E-2</v>
      </c>
      <c r="M76" s="441">
        <v>-2.0400000000000001E-2</v>
      </c>
      <c r="N76" s="441">
        <v>-3.9100000000000003E-2</v>
      </c>
      <c r="O76" s="441">
        <v>-3.1E-2</v>
      </c>
      <c r="P76" s="441">
        <v>-3.9199999999999999E-2</v>
      </c>
      <c r="Q76" s="441">
        <v>-2.7400000000000001E-2</v>
      </c>
      <c r="R76" s="441">
        <v>-3.1800000000000002E-2</v>
      </c>
      <c r="S76" s="441">
        <v>-2.0299999999999999E-2</v>
      </c>
      <c r="T76" s="441">
        <v>-3.09E-2</v>
      </c>
      <c r="U76" s="441">
        <v>-2.9700000000000001E-2</v>
      </c>
      <c r="V76" s="441">
        <v>-1.9E-2</v>
      </c>
      <c r="W76" s="441">
        <v>-2.07E-2</v>
      </c>
      <c r="X76" s="441">
        <v>-1.7899999999999999E-2</v>
      </c>
      <c r="Y76" s="441">
        <v>-3.7999999999999999E-2</v>
      </c>
      <c r="Z76" s="441">
        <v>-3.1300000000000001E-2</v>
      </c>
      <c r="AA76" s="441">
        <v>-4.0899999999999999E-2</v>
      </c>
      <c r="AB76" s="441">
        <v>-3.9300000000000002E-2</v>
      </c>
      <c r="AC76" s="441">
        <v>-3.2199999999999999E-2</v>
      </c>
      <c r="AD76" s="441">
        <v>-0.03</v>
      </c>
    </row>
    <row r="77" spans="1:30" s="151" customFormat="1" ht="18" customHeight="1">
      <c r="A77" s="421" t="s">
        <v>368</v>
      </c>
      <c r="B77" s="441">
        <v>3.1199999999999999E-2</v>
      </c>
      <c r="C77" s="441">
        <v>3.9699999999999999E-2</v>
      </c>
      <c r="D77" s="441">
        <v>3.3099999999999997E-2</v>
      </c>
      <c r="E77" s="441">
        <v>4.4200000000000003E-2</v>
      </c>
      <c r="F77" s="441">
        <v>2.0500000000000001E-2</v>
      </c>
      <c r="G77" s="441">
        <v>3.7400000000000003E-2</v>
      </c>
      <c r="H77" s="441">
        <v>3.27E-2</v>
      </c>
      <c r="I77" s="441">
        <v>3.1800000000000002E-2</v>
      </c>
      <c r="J77" s="441">
        <v>4.7899999999999998E-2</v>
      </c>
      <c r="K77" s="441">
        <v>3.8699999999999998E-2</v>
      </c>
      <c r="L77" s="441">
        <v>3.7100000000000001E-2</v>
      </c>
      <c r="M77" s="441">
        <v>2.8000000000000001E-2</v>
      </c>
      <c r="N77" s="441">
        <v>4.8599999999999997E-2</v>
      </c>
      <c r="O77" s="441">
        <v>3.6299999999999999E-2</v>
      </c>
      <c r="P77" s="441">
        <v>4.6300000000000001E-2</v>
      </c>
      <c r="Q77" s="441">
        <v>3.3799999999999997E-2</v>
      </c>
      <c r="R77" s="441">
        <v>4.1500000000000002E-2</v>
      </c>
      <c r="S77" s="441">
        <v>3.2000000000000001E-2</v>
      </c>
      <c r="T77" s="441">
        <v>3.78E-2</v>
      </c>
      <c r="U77" s="441">
        <v>3.95E-2</v>
      </c>
      <c r="V77" s="441">
        <v>2.24E-2</v>
      </c>
      <c r="W77" s="441">
        <v>2.4400000000000002E-2</v>
      </c>
      <c r="X77" s="441">
        <v>2.3400000000000001E-2</v>
      </c>
      <c r="Y77" s="441">
        <v>4.6800000000000001E-2</v>
      </c>
      <c r="Z77" s="441">
        <v>3.6799999999999999E-2</v>
      </c>
      <c r="AA77" s="441">
        <v>4.8399999999999999E-2</v>
      </c>
      <c r="AB77" s="441">
        <v>4.7399999999999998E-2</v>
      </c>
      <c r="AC77" s="441">
        <v>3.9300000000000002E-2</v>
      </c>
      <c r="AD77" s="441">
        <v>3.6900000000000002E-2</v>
      </c>
    </row>
    <row r="78" spans="1:30" s="151" customFormat="1" ht="18" customHeight="1">
      <c r="A78" s="421" t="s">
        <v>369</v>
      </c>
      <c r="B78" s="441">
        <v>0</v>
      </c>
      <c r="C78" s="441">
        <v>0</v>
      </c>
      <c r="D78" s="441">
        <v>-2.9999999999999997E-4</v>
      </c>
      <c r="E78" s="441">
        <v>0</v>
      </c>
      <c r="F78" s="441">
        <v>-1E-4</v>
      </c>
      <c r="G78" s="441">
        <v>0</v>
      </c>
      <c r="H78" s="441">
        <v>0</v>
      </c>
      <c r="I78" s="441">
        <v>0</v>
      </c>
      <c r="J78" s="441">
        <v>0</v>
      </c>
      <c r="K78" s="441">
        <v>0</v>
      </c>
      <c r="L78" s="441">
        <v>0</v>
      </c>
      <c r="M78" s="441">
        <v>0</v>
      </c>
      <c r="N78" s="441">
        <v>0</v>
      </c>
      <c r="O78" s="441">
        <v>0</v>
      </c>
      <c r="P78" s="441">
        <v>-1E-4</v>
      </c>
      <c r="Q78" s="441">
        <v>4.0000000000000002E-4</v>
      </c>
      <c r="R78" s="441">
        <v>0</v>
      </c>
      <c r="S78" s="441">
        <v>0</v>
      </c>
      <c r="T78" s="441">
        <v>0</v>
      </c>
      <c r="U78" s="441">
        <v>0</v>
      </c>
      <c r="V78" s="441">
        <v>0</v>
      </c>
      <c r="W78" s="441">
        <v>0</v>
      </c>
      <c r="X78" s="441">
        <v>0</v>
      </c>
      <c r="Y78" s="441">
        <v>-2.0000000000000001E-4</v>
      </c>
      <c r="Z78" s="441">
        <v>-1E-4</v>
      </c>
      <c r="AA78" s="441">
        <v>0</v>
      </c>
      <c r="AB78" s="441">
        <v>0</v>
      </c>
      <c r="AC78" s="441">
        <v>0</v>
      </c>
      <c r="AD78" s="441">
        <v>0</v>
      </c>
    </row>
    <row r="79" spans="1:30" s="151" customFormat="1" ht="18" customHeight="1">
      <c r="A79" s="421" t="s">
        <v>370</v>
      </c>
      <c r="B79" s="441">
        <v>-7.4999999999999997E-3</v>
      </c>
      <c r="C79" s="441">
        <v>-8.0000000000000002E-3</v>
      </c>
      <c r="D79" s="441">
        <v>-8.3999999999999995E-3</v>
      </c>
      <c r="E79" s="441">
        <v>-5.7000000000000002E-3</v>
      </c>
      <c r="F79" s="441">
        <v>-5.1999999999999998E-3</v>
      </c>
      <c r="G79" s="441">
        <v>-1.1999999999999999E-3</v>
      </c>
      <c r="H79" s="441">
        <v>-6.3E-3</v>
      </c>
      <c r="I79" s="441">
        <v>-2.9999999999999997E-4</v>
      </c>
      <c r="J79" s="441">
        <v>-1.03E-2</v>
      </c>
      <c r="K79" s="441">
        <v>-3.5999999999999999E-3</v>
      </c>
      <c r="L79" s="441">
        <v>-1.0500000000000001E-2</v>
      </c>
      <c r="M79" s="441">
        <v>-5.7999999999999996E-3</v>
      </c>
      <c r="N79" s="441">
        <v>-4.4999999999999997E-3</v>
      </c>
      <c r="O79" s="441">
        <v>-5.4000000000000003E-3</v>
      </c>
      <c r="P79" s="441">
        <v>5.0000000000000001E-4</v>
      </c>
      <c r="Q79" s="441">
        <v>-6.9999999999999999E-4</v>
      </c>
      <c r="R79" s="441">
        <v>-2.0299999999999999E-2</v>
      </c>
      <c r="S79" s="441">
        <v>-5.1999999999999998E-3</v>
      </c>
      <c r="T79" s="441">
        <v>-1.24E-2</v>
      </c>
      <c r="U79" s="441">
        <v>-7.9000000000000008E-3</v>
      </c>
      <c r="V79" s="441">
        <v>-6.8999999999999999E-3</v>
      </c>
      <c r="W79" s="441">
        <v>-1.04E-2</v>
      </c>
      <c r="X79" s="441">
        <v>-5.9999999999999995E-4</v>
      </c>
      <c r="Y79" s="441">
        <v>-8.8999999999999999E-3</v>
      </c>
      <c r="Z79" s="441">
        <v>-3.8999999999999998E-3</v>
      </c>
      <c r="AA79" s="441">
        <v>-1.41E-2</v>
      </c>
      <c r="AB79" s="441">
        <v>-1.21E-2</v>
      </c>
      <c r="AC79" s="441">
        <v>-3.8999999999999998E-3</v>
      </c>
      <c r="AD79" s="441">
        <v>-7.4000000000000003E-3</v>
      </c>
    </row>
    <row r="80" spans="1:30" s="151" customFormat="1" ht="18" customHeight="1">
      <c r="A80" s="421" t="s">
        <v>371</v>
      </c>
      <c r="B80" s="441">
        <v>2.5000000000000001E-3</v>
      </c>
      <c r="C80" s="441">
        <v>4.1000000000000003E-3</v>
      </c>
      <c r="D80" s="441">
        <v>1.2999999999999999E-3</v>
      </c>
      <c r="E80" s="441">
        <v>4.8999999999999998E-3</v>
      </c>
      <c r="F80" s="441">
        <v>2.12E-2</v>
      </c>
      <c r="G80" s="441">
        <v>4.7000000000000002E-3</v>
      </c>
      <c r="H80" s="441">
        <v>2E-3</v>
      </c>
      <c r="I80" s="441">
        <v>2.5000000000000001E-3</v>
      </c>
      <c r="J80" s="441">
        <v>5.7000000000000002E-3</v>
      </c>
      <c r="K80" s="441">
        <v>5.9999999999999995E-4</v>
      </c>
      <c r="L80" s="441">
        <v>4.7999999999999996E-3</v>
      </c>
      <c r="M80" s="441">
        <v>-1E-4</v>
      </c>
      <c r="N80" s="441">
        <v>7.7999999999999996E-3</v>
      </c>
      <c r="O80" s="441">
        <v>2.8999999999999998E-3</v>
      </c>
      <c r="P80" s="441">
        <v>2.9999999999999997E-4</v>
      </c>
      <c r="Q80" s="441">
        <v>2.9999999999999997E-4</v>
      </c>
      <c r="R80" s="441">
        <v>-2.9999999999999997E-4</v>
      </c>
      <c r="S80" s="441">
        <v>4.0000000000000002E-4</v>
      </c>
      <c r="T80" s="441">
        <v>1.4E-3</v>
      </c>
      <c r="U80" s="441">
        <v>2.0999999999999999E-3</v>
      </c>
      <c r="V80" s="441">
        <v>0</v>
      </c>
      <c r="W80" s="441">
        <v>8.9999999999999998E-4</v>
      </c>
      <c r="X80" s="441">
        <v>-1.1999999999999999E-3</v>
      </c>
      <c r="Y80" s="441">
        <v>2.0000000000000001E-4</v>
      </c>
      <c r="Z80" s="441">
        <v>3.5999999999999999E-3</v>
      </c>
      <c r="AA80" s="441">
        <v>2.7000000000000001E-3</v>
      </c>
      <c r="AB80" s="441">
        <v>1E-4</v>
      </c>
      <c r="AC80" s="441">
        <v>3.3999999999999998E-3</v>
      </c>
      <c r="AD80" s="441">
        <v>2.8999999999999998E-3</v>
      </c>
    </row>
    <row r="81" spans="1:30" s="151" customFormat="1" ht="18" customHeight="1">
      <c r="A81" s="421" t="s">
        <v>372</v>
      </c>
      <c r="B81" s="441">
        <v>-6.2300000000000001E-2</v>
      </c>
      <c r="C81" s="441">
        <v>-6.9900000000000004E-2</v>
      </c>
      <c r="D81" s="441">
        <v>-5.0299999999999997E-2</v>
      </c>
      <c r="E81" s="441">
        <v>-7.6999999999999999E-2</v>
      </c>
      <c r="F81" s="481">
        <v>-6.59E-2</v>
      </c>
      <c r="G81" s="481">
        <v>-5.5199999999999999E-2</v>
      </c>
      <c r="H81" s="481">
        <v>-8.1100000000000005E-2</v>
      </c>
      <c r="I81" s="441">
        <v>-6.5199999999999994E-2</v>
      </c>
      <c r="J81" s="441">
        <v>-7.1199999999999999E-2</v>
      </c>
      <c r="K81" s="441">
        <v>-6.1600000000000002E-2</v>
      </c>
      <c r="L81" s="441">
        <v>-8.0100000000000005E-2</v>
      </c>
      <c r="M81" s="481">
        <v>-7.51E-2</v>
      </c>
      <c r="N81" s="481">
        <v>-0.13780000000000001</v>
      </c>
      <c r="O81" s="481">
        <v>-7.0499999999999993E-2</v>
      </c>
      <c r="P81" s="441">
        <v>-6.2399999999999997E-2</v>
      </c>
      <c r="Q81" s="441">
        <v>-9.0999999999999998E-2</v>
      </c>
      <c r="R81" s="441">
        <v>-6.0499999999999998E-2</v>
      </c>
      <c r="S81" s="441">
        <v>-0.1053</v>
      </c>
      <c r="T81" s="481">
        <v>-7.3700000000000002E-2</v>
      </c>
      <c r="U81" s="481">
        <v>-0.1139</v>
      </c>
      <c r="V81" s="481">
        <v>-5.45E-2</v>
      </c>
      <c r="W81" s="441">
        <v>-6.3299999999999995E-2</v>
      </c>
      <c r="X81" s="441">
        <v>-8.6199999999999999E-2</v>
      </c>
      <c r="Y81" s="441">
        <v>-7.2300000000000003E-2</v>
      </c>
      <c r="Z81" s="441">
        <v>-6.88E-2</v>
      </c>
      <c r="AA81" s="481">
        <v>-5.8900000000000001E-2</v>
      </c>
      <c r="AB81" s="481">
        <v>-5.79E-2</v>
      </c>
      <c r="AC81" s="481">
        <v>-8.4699999999999998E-2</v>
      </c>
      <c r="AD81" s="481">
        <v>-6.9500000000000006E-2</v>
      </c>
    </row>
    <row r="82" spans="1:30" s="151" customFormat="1" ht="18" customHeight="1">
      <c r="A82" s="421" t="s">
        <v>373</v>
      </c>
      <c r="B82" s="441">
        <v>0</v>
      </c>
      <c r="C82" s="441">
        <v>-2.0000000000000001E-4</v>
      </c>
      <c r="D82" s="441">
        <v>3.3E-3</v>
      </c>
      <c r="E82" s="441">
        <v>5.0000000000000001E-4</v>
      </c>
      <c r="F82" s="441">
        <v>-5.0000000000000001E-4</v>
      </c>
      <c r="G82" s="441">
        <v>-8.9999999999999998E-4</v>
      </c>
      <c r="H82" s="441">
        <v>0</v>
      </c>
      <c r="I82" s="441">
        <v>-1E-4</v>
      </c>
      <c r="J82" s="441">
        <v>2.5000000000000001E-3</v>
      </c>
      <c r="K82" s="441">
        <v>-1E-4</v>
      </c>
      <c r="L82" s="441">
        <v>-1E-4</v>
      </c>
      <c r="M82" s="441">
        <v>1.1999999999999999E-3</v>
      </c>
      <c r="N82" s="441">
        <v>-1.5E-3</v>
      </c>
      <c r="O82" s="441">
        <v>-1E-4</v>
      </c>
      <c r="P82" s="441">
        <v>-5.0000000000000001E-3</v>
      </c>
      <c r="Q82" s="441">
        <v>4.1000000000000003E-3</v>
      </c>
      <c r="R82" s="441">
        <v>-1E-4</v>
      </c>
      <c r="S82" s="441">
        <v>5.9999999999999995E-4</v>
      </c>
      <c r="T82" s="441">
        <v>6.9999999999999999E-4</v>
      </c>
      <c r="U82" s="441">
        <v>9.1000000000000004E-3</v>
      </c>
      <c r="V82" s="441">
        <v>5.9999999999999995E-4</v>
      </c>
      <c r="W82" s="441">
        <v>-1.5E-3</v>
      </c>
      <c r="X82" s="441">
        <v>-1E-4</v>
      </c>
      <c r="Y82" s="441">
        <v>2.0000000000000001E-4</v>
      </c>
      <c r="Z82" s="441">
        <v>-5.9999999999999995E-4</v>
      </c>
      <c r="AA82" s="441">
        <v>2.0000000000000001E-4</v>
      </c>
      <c r="AB82" s="441">
        <v>-2.0000000000000001E-4</v>
      </c>
      <c r="AC82" s="441">
        <v>0</v>
      </c>
      <c r="AD82" s="441">
        <v>2.9999999999999997E-4</v>
      </c>
    </row>
    <row r="83" spans="1:30" s="151" customFormat="1" ht="18" customHeight="1" thickBot="1">
      <c r="A83" s="421" t="s">
        <v>374</v>
      </c>
      <c r="B83" s="441">
        <v>0.10929999999999999</v>
      </c>
      <c r="C83" s="441">
        <v>0.18540000000000001</v>
      </c>
      <c r="D83" s="441">
        <v>8.6499999999999994E-2</v>
      </c>
      <c r="E83" s="441">
        <v>7.8100000000000003E-2</v>
      </c>
      <c r="F83" s="441">
        <v>8.1600000000000006E-2</v>
      </c>
      <c r="G83" s="441">
        <v>0.12570000000000001</v>
      </c>
      <c r="H83" s="441">
        <v>0.1734</v>
      </c>
      <c r="I83" s="441">
        <v>0.2117</v>
      </c>
      <c r="J83" s="441">
        <v>0.18110000000000001</v>
      </c>
      <c r="K83" s="441">
        <v>0.15440000000000001</v>
      </c>
      <c r="L83" s="441">
        <v>0.1114</v>
      </c>
      <c r="M83" s="441">
        <v>0.1598</v>
      </c>
      <c r="N83" s="441">
        <v>0.1341</v>
      </c>
      <c r="O83" s="441">
        <v>0.20610000000000001</v>
      </c>
      <c r="P83" s="441">
        <v>9.6199999999999994E-2</v>
      </c>
      <c r="Q83" s="441">
        <v>0.25979999999999998</v>
      </c>
      <c r="R83" s="441">
        <v>0.13550000000000001</v>
      </c>
      <c r="S83" s="441">
        <v>0.16769999999999999</v>
      </c>
      <c r="T83" s="441">
        <v>0.2356</v>
      </c>
      <c r="U83" s="441">
        <v>0.1258</v>
      </c>
      <c r="V83" s="441">
        <v>0.1767</v>
      </c>
      <c r="W83" s="441">
        <v>0.14810000000000001</v>
      </c>
      <c r="X83" s="441">
        <v>5.5599999999999997E-2</v>
      </c>
      <c r="Y83" s="441">
        <v>0.1241</v>
      </c>
      <c r="Z83" s="441">
        <v>0.11409999999999999</v>
      </c>
      <c r="AA83" s="441">
        <v>0.1981</v>
      </c>
      <c r="AB83" s="441">
        <v>0.3085</v>
      </c>
      <c r="AC83" s="441">
        <v>0.1472</v>
      </c>
      <c r="AD83" s="441">
        <v>0.12909999999999999</v>
      </c>
    </row>
    <row r="84" spans="1:30" s="151" customFormat="1" ht="18" customHeight="1" thickTop="1" thickBot="1">
      <c r="A84" s="97" t="s">
        <v>375</v>
      </c>
      <c r="B84" s="727"/>
      <c r="C84" s="727"/>
      <c r="D84" s="727"/>
      <c r="E84" s="727"/>
      <c r="F84" s="728"/>
      <c r="G84" s="728"/>
      <c r="H84" s="728"/>
      <c r="I84" s="727"/>
      <c r="J84" s="727"/>
      <c r="K84" s="727"/>
      <c r="L84" s="727"/>
      <c r="M84" s="728"/>
      <c r="N84" s="728"/>
      <c r="O84" s="728"/>
      <c r="P84" s="727"/>
      <c r="Q84" s="727"/>
      <c r="R84" s="727"/>
      <c r="S84" s="727"/>
      <c r="T84" s="728"/>
      <c r="U84" s="728"/>
      <c r="V84" s="728"/>
      <c r="W84" s="727"/>
      <c r="X84" s="727"/>
      <c r="Y84" s="727"/>
      <c r="Z84" s="727"/>
      <c r="AA84" s="728"/>
      <c r="AB84" s="728"/>
      <c r="AC84" s="728"/>
      <c r="AD84" s="728"/>
    </row>
    <row r="85" spans="1:30" s="151" customFormat="1" ht="18" customHeight="1" thickTop="1">
      <c r="A85" s="421" t="s">
        <v>376</v>
      </c>
      <c r="B85" s="441">
        <v>0.1492</v>
      </c>
      <c r="C85" s="441">
        <v>0.14530000000000001</v>
      </c>
      <c r="D85" s="441">
        <v>0.1255</v>
      </c>
      <c r="E85" s="441">
        <v>0.151</v>
      </c>
      <c r="F85" s="441">
        <v>0.1145</v>
      </c>
      <c r="G85" s="441">
        <v>0.10290000000000001</v>
      </c>
      <c r="H85" s="441">
        <v>0.16070000000000001</v>
      </c>
      <c r="I85" s="441">
        <v>0.1207</v>
      </c>
      <c r="J85" s="441">
        <v>0.14510000000000001</v>
      </c>
      <c r="K85" s="441">
        <v>0.13300000000000001</v>
      </c>
      <c r="L85" s="441">
        <v>0.1459</v>
      </c>
      <c r="M85" s="441">
        <v>0.12909999999999999</v>
      </c>
      <c r="N85" s="441">
        <v>0.18540000000000001</v>
      </c>
      <c r="O85" s="441">
        <v>0.14349999999999999</v>
      </c>
      <c r="P85" s="441">
        <v>0.1487</v>
      </c>
      <c r="Q85" s="441">
        <v>0.1532</v>
      </c>
      <c r="R85" s="441">
        <v>0.1447</v>
      </c>
      <c r="S85" s="441">
        <v>0.1762</v>
      </c>
      <c r="T85" s="441">
        <v>0.15379999999999999</v>
      </c>
      <c r="U85" s="441">
        <v>0.17879999999999999</v>
      </c>
      <c r="V85" s="441">
        <v>0.1084</v>
      </c>
      <c r="W85" s="441">
        <v>0.13300000000000001</v>
      </c>
      <c r="X85" s="441">
        <v>0.14779999999999999</v>
      </c>
      <c r="Y85" s="441">
        <v>0.1547</v>
      </c>
      <c r="Z85" s="441">
        <v>0.13730000000000001</v>
      </c>
      <c r="AA85" s="441">
        <v>0.1358</v>
      </c>
      <c r="AB85" s="441">
        <v>0.14430000000000001</v>
      </c>
      <c r="AC85" s="441">
        <v>0.14530000000000001</v>
      </c>
      <c r="AD85" s="441">
        <v>0.1469</v>
      </c>
    </row>
    <row r="86" spans="1:30" s="151" customFormat="1" ht="18" customHeight="1">
      <c r="A86" s="421" t="s">
        <v>377</v>
      </c>
      <c r="B86" s="441">
        <v>8.0799999999999997E-2</v>
      </c>
      <c r="C86" s="441">
        <v>9.64E-2</v>
      </c>
      <c r="D86" s="441">
        <v>0.1043</v>
      </c>
      <c r="E86" s="441">
        <v>0.1178</v>
      </c>
      <c r="F86" s="441">
        <v>0</v>
      </c>
      <c r="G86" s="441">
        <v>0</v>
      </c>
      <c r="H86" s="441">
        <v>0.1386</v>
      </c>
      <c r="I86" s="441">
        <v>7.8200000000000006E-2</v>
      </c>
      <c r="J86" s="441">
        <v>0</v>
      </c>
      <c r="K86" s="441">
        <v>0</v>
      </c>
      <c r="L86" s="441">
        <v>0.1429</v>
      </c>
      <c r="M86" s="441">
        <v>7.6999999999999999E-2</v>
      </c>
      <c r="N86" s="441">
        <v>0.13830000000000001</v>
      </c>
      <c r="O86" s="441">
        <v>0</v>
      </c>
      <c r="P86" s="441">
        <v>0</v>
      </c>
      <c r="Q86" s="441">
        <v>0.1053</v>
      </c>
      <c r="R86" s="441">
        <v>7.1300000000000002E-2</v>
      </c>
      <c r="S86" s="441">
        <v>0.11119999999999999</v>
      </c>
      <c r="T86" s="441">
        <v>1.09E-2</v>
      </c>
      <c r="U86" s="441">
        <v>9.2600000000000002E-2</v>
      </c>
      <c r="V86" s="441">
        <v>0</v>
      </c>
      <c r="W86" s="441">
        <v>0</v>
      </c>
      <c r="X86" s="441">
        <v>8.0699999999999994E-2</v>
      </c>
      <c r="Y86" s="441">
        <v>0.2145</v>
      </c>
      <c r="Z86" s="441">
        <v>0.17610000000000001</v>
      </c>
      <c r="AA86" s="441">
        <v>0.125</v>
      </c>
      <c r="AB86" s="441">
        <v>0.12520000000000001</v>
      </c>
      <c r="AC86" s="441">
        <v>0.14649999999999999</v>
      </c>
      <c r="AD86" s="441">
        <v>9.0200000000000002E-2</v>
      </c>
    </row>
    <row r="87" spans="1:30" s="151" customFormat="1" ht="18" customHeight="1">
      <c r="A87" s="421" t="s">
        <v>378</v>
      </c>
      <c r="B87" s="441">
        <v>0.19769999999999999</v>
      </c>
      <c r="C87" s="441">
        <v>0.35730000000000001</v>
      </c>
      <c r="D87" s="441">
        <v>0.20580000000000001</v>
      </c>
      <c r="E87" s="441">
        <v>0.16739999999999999</v>
      </c>
      <c r="F87" s="441">
        <v>0.22309999999999999</v>
      </c>
      <c r="G87" s="441">
        <v>0.52059999999999995</v>
      </c>
      <c r="H87" s="441">
        <v>7.8700000000000006E-2</v>
      </c>
      <c r="I87" s="441">
        <v>9.8000000000000004E-2</v>
      </c>
      <c r="J87" s="441">
        <v>0.20849999999999999</v>
      </c>
      <c r="K87" s="441">
        <v>0.15529999999999999</v>
      </c>
      <c r="L87" s="441">
        <v>5.2200000000000003E-2</v>
      </c>
      <c r="M87" s="441">
        <v>0.20649999999999999</v>
      </c>
      <c r="N87" s="441">
        <v>0.64029999999999998</v>
      </c>
      <c r="O87" s="441">
        <v>0.44769999999999999</v>
      </c>
      <c r="P87" s="441">
        <v>0.37990000000000002</v>
      </c>
      <c r="Q87" s="441">
        <v>3.1093000000000002</v>
      </c>
      <c r="R87" s="441">
        <v>0.151</v>
      </c>
      <c r="S87" s="441">
        <v>0.1895</v>
      </c>
      <c r="T87" s="441">
        <v>7.8200000000000006E-2</v>
      </c>
      <c r="U87" s="441">
        <v>0.26910000000000001</v>
      </c>
      <c r="V87" s="441">
        <v>2.86E-2</v>
      </c>
      <c r="W87" s="441">
        <v>0.14430000000000001</v>
      </c>
      <c r="X87" s="441">
        <v>0.19969999999999999</v>
      </c>
      <c r="Y87" s="441">
        <v>0.215</v>
      </c>
      <c r="Z87" s="441">
        <v>0.1268</v>
      </c>
      <c r="AA87" s="441">
        <v>0.1371</v>
      </c>
      <c r="AB87" s="441">
        <v>0.17549999999999999</v>
      </c>
      <c r="AC87" s="441">
        <v>0.16980000000000001</v>
      </c>
      <c r="AD87" s="441">
        <v>0.2293</v>
      </c>
    </row>
    <row r="88" spans="1:30" s="151" customFormat="1" ht="18" customHeight="1">
      <c r="A88" s="421" t="s">
        <v>379</v>
      </c>
      <c r="B88" s="441">
        <v>0.1099</v>
      </c>
      <c r="C88" s="441">
        <v>0.36430000000000001</v>
      </c>
      <c r="D88" s="441">
        <v>0.16719999999999999</v>
      </c>
      <c r="E88" s="441">
        <v>0.21940000000000001</v>
      </c>
      <c r="F88" s="441">
        <v>0</v>
      </c>
      <c r="G88" s="441">
        <v>0</v>
      </c>
      <c r="H88" s="441">
        <v>0.14119999999999999</v>
      </c>
      <c r="I88" s="441">
        <v>0</v>
      </c>
      <c r="J88" s="441">
        <v>0</v>
      </c>
      <c r="K88" s="441">
        <v>0</v>
      </c>
      <c r="L88" s="441">
        <v>0</v>
      </c>
      <c r="M88" s="441">
        <v>0</v>
      </c>
      <c r="N88" s="441">
        <v>0.37169999999999997</v>
      </c>
      <c r="O88" s="441">
        <v>0</v>
      </c>
      <c r="P88" s="441">
        <v>0</v>
      </c>
      <c r="Q88" s="441">
        <v>0</v>
      </c>
      <c r="R88" s="441">
        <v>1.9631000000000001</v>
      </c>
      <c r="S88" s="441">
        <v>0</v>
      </c>
      <c r="T88" s="441">
        <v>0</v>
      </c>
      <c r="U88" s="441">
        <v>0.14169999999999999</v>
      </c>
      <c r="V88" s="441">
        <v>0</v>
      </c>
      <c r="W88" s="441">
        <v>0</v>
      </c>
      <c r="X88" s="441">
        <v>0</v>
      </c>
      <c r="Y88" s="441">
        <v>0.23930000000000001</v>
      </c>
      <c r="Z88" s="441">
        <v>1.2800000000000001E-2</v>
      </c>
      <c r="AA88" s="441">
        <v>3.9600000000000003E-2</v>
      </c>
      <c r="AB88" s="441">
        <v>0</v>
      </c>
      <c r="AC88" s="441">
        <v>0.249</v>
      </c>
      <c r="AD88" s="441">
        <v>0.20910000000000001</v>
      </c>
    </row>
    <row r="89" spans="1:30" s="151" customFormat="1" ht="18" customHeight="1">
      <c r="A89" s="421" t="s">
        <v>380</v>
      </c>
      <c r="B89" s="441">
        <v>2.3999999999999998E-3</v>
      </c>
      <c r="C89" s="441">
        <v>0</v>
      </c>
      <c r="D89" s="441">
        <v>1.1000000000000001E-3</v>
      </c>
      <c r="E89" s="441">
        <v>1.9E-3</v>
      </c>
      <c r="F89" s="441">
        <v>0</v>
      </c>
      <c r="G89" s="441">
        <v>0</v>
      </c>
      <c r="H89" s="441">
        <v>2.5000000000000001E-3</v>
      </c>
      <c r="I89" s="441">
        <v>0</v>
      </c>
      <c r="J89" s="441">
        <v>3.7000000000000002E-3</v>
      </c>
      <c r="K89" s="441">
        <v>0</v>
      </c>
      <c r="L89" s="441">
        <v>0</v>
      </c>
      <c r="M89" s="441">
        <v>1E-3</v>
      </c>
      <c r="N89" s="441">
        <v>4.7000000000000002E-3</v>
      </c>
      <c r="O89" s="441">
        <v>3.3999999999999998E-3</v>
      </c>
      <c r="P89" s="441">
        <v>0</v>
      </c>
      <c r="Q89" s="441">
        <v>0</v>
      </c>
      <c r="R89" s="441">
        <v>2.5999999999999999E-3</v>
      </c>
      <c r="S89" s="441">
        <v>3.3E-3</v>
      </c>
      <c r="T89" s="441">
        <v>3.5999999999999999E-3</v>
      </c>
      <c r="U89" s="441">
        <v>5.5999999999999999E-3</v>
      </c>
      <c r="V89" s="441">
        <v>0</v>
      </c>
      <c r="W89" s="441">
        <v>9.1999999999999998E-3</v>
      </c>
      <c r="X89" s="441">
        <v>7.7000000000000002E-3</v>
      </c>
      <c r="Y89" s="441">
        <v>0</v>
      </c>
      <c r="Z89" s="441">
        <v>1.4500000000000001E-2</v>
      </c>
      <c r="AA89" s="441">
        <v>7.0000000000000001E-3</v>
      </c>
      <c r="AB89" s="441">
        <v>2.0999999999999999E-3</v>
      </c>
      <c r="AC89" s="441">
        <v>0</v>
      </c>
      <c r="AD89" s="441">
        <v>1.1000000000000001E-3</v>
      </c>
    </row>
    <row r="90" spans="1:30" s="151" customFormat="1" ht="18" customHeight="1">
      <c r="A90" s="421" t="s">
        <v>381</v>
      </c>
      <c r="B90" s="441">
        <v>-2.24E-2</v>
      </c>
      <c r="C90" s="441">
        <v>0</v>
      </c>
      <c r="D90" s="441">
        <v>1.03E-2</v>
      </c>
      <c r="E90" s="441">
        <v>1.6000000000000001E-3</v>
      </c>
      <c r="F90" s="441">
        <v>0</v>
      </c>
      <c r="G90" s="441">
        <v>0</v>
      </c>
      <c r="H90" s="441">
        <v>5.3E-3</v>
      </c>
      <c r="I90" s="441">
        <v>0</v>
      </c>
      <c r="J90" s="441">
        <v>3.2000000000000002E-3</v>
      </c>
      <c r="K90" s="441">
        <v>0</v>
      </c>
      <c r="L90" s="441">
        <v>0</v>
      </c>
      <c r="M90" s="441">
        <v>1.46E-2</v>
      </c>
      <c r="N90" s="441">
        <v>0</v>
      </c>
      <c r="O90" s="441">
        <v>6.6E-3</v>
      </c>
      <c r="P90" s="441">
        <v>0</v>
      </c>
      <c r="Q90" s="441">
        <v>0</v>
      </c>
      <c r="R90" s="441">
        <v>2.5999999999999999E-3</v>
      </c>
      <c r="S90" s="441">
        <v>4.3E-3</v>
      </c>
      <c r="T90" s="441">
        <v>1.14E-2</v>
      </c>
      <c r="U90" s="441">
        <v>4.5400000000000003E-2</v>
      </c>
      <c r="V90" s="441">
        <v>0</v>
      </c>
      <c r="W90" s="441">
        <v>9.5999999999999992E-3</v>
      </c>
      <c r="X90" s="441">
        <v>5.8599999999999999E-2</v>
      </c>
      <c r="Y90" s="441">
        <v>0</v>
      </c>
      <c r="Z90" s="441">
        <v>9.9000000000000008E-3</v>
      </c>
      <c r="AA90" s="441">
        <v>2.1499999999999998E-2</v>
      </c>
      <c r="AB90" s="441">
        <v>6.4000000000000003E-3</v>
      </c>
      <c r="AC90" s="441">
        <v>0</v>
      </c>
      <c r="AD90" s="441">
        <v>-6.9999999999999999E-4</v>
      </c>
    </row>
    <row r="91" spans="1:30" s="151" customFormat="1" ht="18" customHeight="1">
      <c r="A91" s="421" t="s">
        <v>382</v>
      </c>
      <c r="B91" s="441">
        <v>-9.2999999999999992E-3</v>
      </c>
      <c r="C91" s="441">
        <v>0</v>
      </c>
      <c r="D91" s="481">
        <v>5.3E-3</v>
      </c>
      <c r="E91" s="441">
        <v>1.8E-3</v>
      </c>
      <c r="F91" s="481">
        <v>0</v>
      </c>
      <c r="G91" s="481">
        <v>0</v>
      </c>
      <c r="H91" s="481">
        <v>3.8E-3</v>
      </c>
      <c r="I91" s="441">
        <v>0</v>
      </c>
      <c r="J91" s="441">
        <v>3.3999999999999998E-3</v>
      </c>
      <c r="K91" s="481">
        <v>0</v>
      </c>
      <c r="L91" s="441">
        <v>0</v>
      </c>
      <c r="M91" s="481">
        <v>5.1000000000000004E-3</v>
      </c>
      <c r="N91" s="481">
        <v>4.4000000000000003E-3</v>
      </c>
      <c r="O91" s="481">
        <v>3.8E-3</v>
      </c>
      <c r="P91" s="441">
        <v>0</v>
      </c>
      <c r="Q91" s="441">
        <v>0</v>
      </c>
      <c r="R91" s="481">
        <v>2.5999999999999999E-3</v>
      </c>
      <c r="S91" s="441">
        <v>3.5999999999999999E-3</v>
      </c>
      <c r="T91" s="481">
        <v>8.3000000000000001E-3</v>
      </c>
      <c r="U91" s="481">
        <v>2.5100000000000001E-2</v>
      </c>
      <c r="V91" s="481">
        <v>0</v>
      </c>
      <c r="W91" s="441">
        <v>9.4999999999999998E-3</v>
      </c>
      <c r="X91" s="441">
        <v>3.61E-2</v>
      </c>
      <c r="Y91" s="481">
        <v>0</v>
      </c>
      <c r="Z91" s="441">
        <v>1.14E-2</v>
      </c>
      <c r="AA91" s="481">
        <v>1.6199999999999999E-2</v>
      </c>
      <c r="AB91" s="481">
        <v>3.8E-3</v>
      </c>
      <c r="AC91" s="481">
        <v>0</v>
      </c>
      <c r="AD91" s="481">
        <v>5.0000000000000001E-4</v>
      </c>
    </row>
    <row r="92" spans="1:30" s="151" customFormat="1" ht="18" customHeight="1">
      <c r="A92" s="421" t="s">
        <v>383</v>
      </c>
      <c r="B92" s="441">
        <v>0</v>
      </c>
      <c r="C92" s="441">
        <v>0</v>
      </c>
      <c r="D92" s="441">
        <v>0</v>
      </c>
      <c r="E92" s="441">
        <v>0</v>
      </c>
      <c r="F92" s="441">
        <v>0</v>
      </c>
      <c r="G92" s="441">
        <v>0</v>
      </c>
      <c r="H92" s="441">
        <v>0</v>
      </c>
      <c r="I92" s="441">
        <v>0</v>
      </c>
      <c r="J92" s="441">
        <v>0</v>
      </c>
      <c r="K92" s="441">
        <v>0</v>
      </c>
      <c r="L92" s="441">
        <v>0</v>
      </c>
      <c r="M92" s="441">
        <v>0</v>
      </c>
      <c r="N92" s="441">
        <v>0</v>
      </c>
      <c r="O92" s="441">
        <v>0</v>
      </c>
      <c r="P92" s="441">
        <v>0</v>
      </c>
      <c r="Q92" s="441">
        <v>0</v>
      </c>
      <c r="R92" s="441">
        <v>0</v>
      </c>
      <c r="S92" s="441">
        <v>0</v>
      </c>
      <c r="T92" s="441">
        <v>0</v>
      </c>
      <c r="U92" s="441">
        <v>0</v>
      </c>
      <c r="V92" s="441">
        <v>0</v>
      </c>
      <c r="W92" s="441">
        <v>0</v>
      </c>
      <c r="X92" s="441">
        <v>0</v>
      </c>
      <c r="Y92" s="441">
        <v>0</v>
      </c>
      <c r="Z92" s="441">
        <v>0</v>
      </c>
      <c r="AA92" s="441">
        <v>0</v>
      </c>
      <c r="AB92" s="441">
        <v>0</v>
      </c>
      <c r="AC92" s="441">
        <v>0</v>
      </c>
      <c r="AD92" s="441">
        <v>0</v>
      </c>
    </row>
    <row r="93" spans="1:30" s="151" customFormat="1" ht="18" customHeight="1">
      <c r="A93" s="421" t="s">
        <v>384</v>
      </c>
      <c r="B93" s="441">
        <v>7.6E-3</v>
      </c>
      <c r="C93" s="441">
        <v>1.49E-2</v>
      </c>
      <c r="D93" s="441">
        <v>1.2E-2</v>
      </c>
      <c r="E93" s="441">
        <v>9.7999999999999997E-3</v>
      </c>
      <c r="F93" s="441">
        <v>1.2200000000000001E-2</v>
      </c>
      <c r="G93" s="441">
        <v>1.4500000000000001E-2</v>
      </c>
      <c r="H93" s="441">
        <v>1.4500000000000001E-2</v>
      </c>
      <c r="I93" s="441">
        <v>1.6199999999999999E-2</v>
      </c>
      <c r="J93" s="441">
        <v>1.2500000000000001E-2</v>
      </c>
      <c r="K93" s="441">
        <v>1.47E-2</v>
      </c>
      <c r="L93" s="441">
        <v>1.3299999999999999E-2</v>
      </c>
      <c r="M93" s="441">
        <v>1.6199999999999999E-2</v>
      </c>
      <c r="N93" s="441">
        <v>1.8100000000000002E-2</v>
      </c>
      <c r="O93" s="441">
        <v>6.7999999999999996E-3</v>
      </c>
      <c r="P93" s="441">
        <v>1.5299999999999999E-2</v>
      </c>
      <c r="Q93" s="441">
        <v>7.1999999999999998E-3</v>
      </c>
      <c r="R93" s="441">
        <v>1.43E-2</v>
      </c>
      <c r="S93" s="441">
        <v>1.6500000000000001E-2</v>
      </c>
      <c r="T93" s="441">
        <v>1.72E-2</v>
      </c>
      <c r="U93" s="441">
        <v>1.49E-2</v>
      </c>
      <c r="V93" s="441">
        <v>1.5800000000000002E-2</v>
      </c>
      <c r="W93" s="441">
        <v>1.34E-2</v>
      </c>
      <c r="X93" s="441">
        <v>1.04E-2</v>
      </c>
      <c r="Y93" s="441">
        <v>2.3199999999999998E-2</v>
      </c>
      <c r="Z93" s="441">
        <v>1.2999999999999999E-2</v>
      </c>
      <c r="AA93" s="441">
        <v>1.7000000000000001E-2</v>
      </c>
      <c r="AB93" s="441">
        <v>1.5800000000000002E-2</v>
      </c>
      <c r="AC93" s="441">
        <v>1.49E-2</v>
      </c>
      <c r="AD93" s="441">
        <v>1.29E-2</v>
      </c>
    </row>
    <row r="94" spans="1:30" s="151" customFormat="1" ht="18" customHeight="1">
      <c r="A94" s="421" t="s">
        <v>385</v>
      </c>
      <c r="B94" s="441">
        <v>0.04</v>
      </c>
      <c r="C94" s="441">
        <v>4.6800000000000001E-2</v>
      </c>
      <c r="D94" s="441">
        <v>4.8099999999999997E-2</v>
      </c>
      <c r="E94" s="441">
        <v>5.5599999999999997E-2</v>
      </c>
      <c r="F94" s="441">
        <v>3.1800000000000002E-2</v>
      </c>
      <c r="G94" s="441">
        <v>5.0799999999999998E-2</v>
      </c>
      <c r="H94" s="441">
        <v>4.8300000000000003E-2</v>
      </c>
      <c r="I94" s="441">
        <v>4.9399999999999999E-2</v>
      </c>
      <c r="J94" s="441">
        <v>5.8299999999999998E-2</v>
      </c>
      <c r="K94" s="441">
        <v>4.99E-2</v>
      </c>
      <c r="L94" s="441">
        <v>5.04E-2</v>
      </c>
      <c r="M94" s="441">
        <v>3.7400000000000003E-2</v>
      </c>
      <c r="N94" s="441">
        <v>7.5200000000000003E-2</v>
      </c>
      <c r="O94" s="441">
        <v>5.8299999999999998E-2</v>
      </c>
      <c r="P94" s="441">
        <v>5.2999999999999999E-2</v>
      </c>
      <c r="Q94" s="441">
        <v>5.8200000000000002E-2</v>
      </c>
      <c r="R94" s="441">
        <v>6.0299999999999999E-2</v>
      </c>
      <c r="S94" s="441">
        <v>4.2500000000000003E-2</v>
      </c>
      <c r="T94" s="441">
        <v>5.6099999999999997E-2</v>
      </c>
      <c r="U94" s="441">
        <v>6.2600000000000003E-2</v>
      </c>
      <c r="V94" s="441">
        <v>3.6499999999999998E-2</v>
      </c>
      <c r="W94" s="441">
        <v>5.1299999999999998E-2</v>
      </c>
      <c r="X94" s="441">
        <v>3.95E-2</v>
      </c>
      <c r="Y94" s="441">
        <v>6.1199999999999997E-2</v>
      </c>
      <c r="Z94" s="441">
        <v>4.99E-2</v>
      </c>
      <c r="AA94" s="441">
        <v>6.0499999999999998E-2</v>
      </c>
      <c r="AB94" s="441">
        <v>5.5800000000000002E-2</v>
      </c>
      <c r="AC94" s="441">
        <v>5.3600000000000002E-2</v>
      </c>
      <c r="AD94" s="441">
        <v>5.0099999999999999E-2</v>
      </c>
    </row>
    <row r="95" spans="1:30" s="151" customFormat="1" ht="18" customHeight="1">
      <c r="A95" s="421" t="s">
        <v>386</v>
      </c>
      <c r="B95" s="441">
        <v>0</v>
      </c>
      <c r="C95" s="441">
        <v>0</v>
      </c>
      <c r="D95" s="441">
        <v>0</v>
      </c>
      <c r="E95" s="441">
        <v>0</v>
      </c>
      <c r="F95" s="441">
        <v>0</v>
      </c>
      <c r="G95" s="441">
        <v>0</v>
      </c>
      <c r="H95" s="441">
        <v>0</v>
      </c>
      <c r="I95" s="441">
        <v>0</v>
      </c>
      <c r="J95" s="441">
        <v>0</v>
      </c>
      <c r="K95" s="441">
        <v>0</v>
      </c>
      <c r="L95" s="441">
        <v>0</v>
      </c>
      <c r="M95" s="441">
        <v>0</v>
      </c>
      <c r="N95" s="441">
        <v>0</v>
      </c>
      <c r="O95" s="441">
        <v>0</v>
      </c>
      <c r="P95" s="441">
        <v>0</v>
      </c>
      <c r="Q95" s="441">
        <v>0</v>
      </c>
      <c r="R95" s="441">
        <v>0</v>
      </c>
      <c r="S95" s="441">
        <v>0</v>
      </c>
      <c r="T95" s="441">
        <v>0</v>
      </c>
      <c r="U95" s="441">
        <v>0</v>
      </c>
      <c r="V95" s="441">
        <v>0</v>
      </c>
      <c r="W95" s="441">
        <v>0</v>
      </c>
      <c r="X95" s="441">
        <v>0</v>
      </c>
      <c r="Y95" s="441">
        <v>0</v>
      </c>
      <c r="Z95" s="441">
        <v>0</v>
      </c>
      <c r="AA95" s="441">
        <v>0</v>
      </c>
      <c r="AB95" s="441">
        <v>0</v>
      </c>
      <c r="AC95" s="441">
        <v>0</v>
      </c>
      <c r="AD95" s="441">
        <v>0</v>
      </c>
    </row>
    <row r="96" spans="1:30" s="151" customFormat="1" ht="18" customHeight="1" thickBot="1">
      <c r="A96" s="421" t="s">
        <v>387</v>
      </c>
      <c r="B96" s="441">
        <v>0</v>
      </c>
      <c r="C96" s="441">
        <v>0</v>
      </c>
      <c r="D96" s="441">
        <v>0</v>
      </c>
      <c r="E96" s="441">
        <v>2.4400000000000002E-2</v>
      </c>
      <c r="F96" s="441">
        <v>0</v>
      </c>
      <c r="G96" s="441">
        <v>0</v>
      </c>
      <c r="H96" s="441">
        <v>0</v>
      </c>
      <c r="I96" s="441">
        <v>0</v>
      </c>
      <c r="J96" s="441">
        <v>0</v>
      </c>
      <c r="K96" s="441">
        <v>0</v>
      </c>
      <c r="L96" s="441">
        <v>0</v>
      </c>
      <c r="M96" s="441">
        <v>0</v>
      </c>
      <c r="N96" s="441">
        <v>0</v>
      </c>
      <c r="O96" s="441">
        <v>0</v>
      </c>
      <c r="P96" s="441">
        <v>0</v>
      </c>
      <c r="Q96" s="441">
        <v>0</v>
      </c>
      <c r="R96" s="441">
        <v>0</v>
      </c>
      <c r="S96" s="441">
        <v>0</v>
      </c>
      <c r="T96" s="441">
        <v>0</v>
      </c>
      <c r="U96" s="441">
        <v>0</v>
      </c>
      <c r="V96" s="441">
        <v>0</v>
      </c>
      <c r="W96" s="441">
        <v>0</v>
      </c>
      <c r="X96" s="441">
        <v>0</v>
      </c>
      <c r="Y96" s="441">
        <v>0</v>
      </c>
      <c r="Z96" s="441">
        <v>0</v>
      </c>
      <c r="AA96" s="441">
        <v>0</v>
      </c>
      <c r="AB96" s="441">
        <v>0</v>
      </c>
      <c r="AC96" s="441">
        <v>0</v>
      </c>
      <c r="AD96" s="441">
        <v>2.9600000000000001E-2</v>
      </c>
    </row>
    <row r="97" spans="1:30" s="151" customFormat="1" ht="18" customHeight="1" thickTop="1" thickBot="1">
      <c r="A97" s="101" t="s">
        <v>388</v>
      </c>
      <c r="B97" s="725"/>
      <c r="C97" s="725"/>
      <c r="D97" s="725"/>
      <c r="E97" s="725"/>
      <c r="F97" s="726"/>
      <c r="G97" s="726"/>
      <c r="H97" s="726"/>
      <c r="I97" s="725"/>
      <c r="J97" s="725"/>
      <c r="K97" s="725"/>
      <c r="L97" s="725"/>
      <c r="M97" s="726"/>
      <c r="N97" s="726"/>
      <c r="O97" s="726"/>
      <c r="P97" s="725"/>
      <c r="Q97" s="725"/>
      <c r="R97" s="725"/>
      <c r="S97" s="725"/>
      <c r="T97" s="726"/>
      <c r="U97" s="726"/>
      <c r="V97" s="726"/>
      <c r="W97" s="725"/>
      <c r="X97" s="725"/>
      <c r="Y97" s="725"/>
      <c r="Z97" s="725"/>
      <c r="AA97" s="726"/>
      <c r="AB97" s="726"/>
      <c r="AC97" s="726"/>
      <c r="AD97" s="726"/>
    </row>
    <row r="98" spans="1:30" s="151" customFormat="1" ht="18" customHeight="1" thickTop="1" thickBot="1">
      <c r="A98" s="97" t="s">
        <v>389</v>
      </c>
      <c r="B98" s="727"/>
      <c r="C98" s="727"/>
      <c r="D98" s="727"/>
      <c r="E98" s="727"/>
      <c r="F98" s="728"/>
      <c r="G98" s="728"/>
      <c r="H98" s="728"/>
      <c r="I98" s="727"/>
      <c r="J98" s="727"/>
      <c r="K98" s="727"/>
      <c r="L98" s="727"/>
      <c r="M98" s="728"/>
      <c r="N98" s="728"/>
      <c r="O98" s="728"/>
      <c r="P98" s="727"/>
      <c r="Q98" s="727"/>
      <c r="R98" s="727"/>
      <c r="S98" s="727"/>
      <c r="T98" s="728"/>
      <c r="U98" s="728"/>
      <c r="V98" s="728"/>
      <c r="W98" s="727"/>
      <c r="X98" s="727"/>
      <c r="Y98" s="727"/>
      <c r="Z98" s="727"/>
      <c r="AA98" s="728"/>
      <c r="AB98" s="728"/>
      <c r="AC98" s="728"/>
      <c r="AD98" s="728"/>
    </row>
    <row r="99" spans="1:30" s="151" customFormat="1" ht="18" customHeight="1" thickTop="1">
      <c r="A99" s="421" t="s">
        <v>390</v>
      </c>
      <c r="B99" s="441">
        <v>6.2300000000000001E-2</v>
      </c>
      <c r="C99" s="441">
        <v>6.9900000000000004E-2</v>
      </c>
      <c r="D99" s="441">
        <v>5.0299999999999997E-2</v>
      </c>
      <c r="E99" s="441">
        <v>7.6999999999999999E-2</v>
      </c>
      <c r="F99" s="441">
        <v>6.59E-2</v>
      </c>
      <c r="G99" s="441">
        <v>5.5199999999999999E-2</v>
      </c>
      <c r="H99" s="441">
        <v>8.1100000000000005E-2</v>
      </c>
      <c r="I99" s="441">
        <v>6.5199999999999994E-2</v>
      </c>
      <c r="J99" s="441">
        <v>7.1199999999999999E-2</v>
      </c>
      <c r="K99" s="441">
        <v>6.1600000000000002E-2</v>
      </c>
      <c r="L99" s="441">
        <v>8.0100000000000005E-2</v>
      </c>
      <c r="M99" s="441">
        <v>7.51E-2</v>
      </c>
      <c r="N99" s="441">
        <v>0.13780000000000001</v>
      </c>
      <c r="O99" s="441">
        <v>7.0499999999999993E-2</v>
      </c>
      <c r="P99" s="441">
        <v>6.2399999999999997E-2</v>
      </c>
      <c r="Q99" s="441">
        <v>9.0999999999999998E-2</v>
      </c>
      <c r="R99" s="441">
        <v>6.0499999999999998E-2</v>
      </c>
      <c r="S99" s="441">
        <v>0.1053</v>
      </c>
      <c r="T99" s="441">
        <v>7.3700000000000002E-2</v>
      </c>
      <c r="U99" s="441">
        <v>0.1139</v>
      </c>
      <c r="V99" s="441">
        <v>5.45E-2</v>
      </c>
      <c r="W99" s="441">
        <v>6.3299999999999995E-2</v>
      </c>
      <c r="X99" s="441">
        <v>8.6199999999999999E-2</v>
      </c>
      <c r="Y99" s="441">
        <v>7.2300000000000003E-2</v>
      </c>
      <c r="Z99" s="441">
        <v>6.88E-2</v>
      </c>
      <c r="AA99" s="441">
        <v>5.8900000000000001E-2</v>
      </c>
      <c r="AB99" s="441">
        <v>5.79E-2</v>
      </c>
      <c r="AC99" s="441">
        <v>8.4699999999999998E-2</v>
      </c>
      <c r="AD99" s="441">
        <v>6.9500000000000006E-2</v>
      </c>
    </row>
    <row r="100" spans="1:30" s="151" customFormat="1" ht="18" customHeight="1">
      <c r="A100" s="421" t="s">
        <v>391</v>
      </c>
      <c r="B100" s="441">
        <v>8.3099999999999993E-2</v>
      </c>
      <c r="C100" s="441">
        <v>8.0399999999999999E-2</v>
      </c>
      <c r="D100" s="441">
        <v>5.6899999999999999E-2</v>
      </c>
      <c r="E100" s="441">
        <v>8.7800000000000003E-2</v>
      </c>
      <c r="F100" s="441">
        <v>7.8E-2</v>
      </c>
      <c r="G100" s="441">
        <v>6.25E-2</v>
      </c>
      <c r="H100" s="441">
        <v>8.8900000000000007E-2</v>
      </c>
      <c r="I100" s="441">
        <v>6.9900000000000004E-2</v>
      </c>
      <c r="J100" s="441">
        <v>7.8100000000000003E-2</v>
      </c>
      <c r="K100" s="441">
        <v>6.8900000000000003E-2</v>
      </c>
      <c r="L100" s="441">
        <v>8.4400000000000003E-2</v>
      </c>
      <c r="M100" s="441">
        <v>7.8799999999999995E-2</v>
      </c>
      <c r="N100" s="441">
        <v>0.14960000000000001</v>
      </c>
      <c r="O100" s="441">
        <v>8.8099999999999998E-2</v>
      </c>
      <c r="P100" s="441">
        <v>6.88E-2</v>
      </c>
      <c r="Q100" s="441">
        <v>0.1048</v>
      </c>
      <c r="R100" s="441">
        <v>6.6199999999999995E-2</v>
      </c>
      <c r="S100" s="441">
        <v>0.1162</v>
      </c>
      <c r="T100" s="441">
        <v>7.9899999999999999E-2</v>
      </c>
      <c r="U100" s="441">
        <v>0.13170000000000001</v>
      </c>
      <c r="V100" s="441">
        <v>5.8799999999999998E-2</v>
      </c>
      <c r="W100" s="441">
        <v>6.83E-2</v>
      </c>
      <c r="X100" s="441">
        <v>0.1022</v>
      </c>
      <c r="Y100" s="441">
        <v>7.6700000000000004E-2</v>
      </c>
      <c r="Z100" s="441">
        <v>7.3999999999999996E-2</v>
      </c>
      <c r="AA100" s="441">
        <v>6.2799999999999995E-2</v>
      </c>
      <c r="AB100" s="441">
        <v>6.4199999999999993E-2</v>
      </c>
      <c r="AC100" s="441">
        <v>9.4200000000000006E-2</v>
      </c>
      <c r="AD100" s="441">
        <v>8.1000000000000003E-2</v>
      </c>
    </row>
    <row r="101" spans="1:30" s="151" customFormat="1" ht="18" customHeight="1">
      <c r="A101" s="421" t="s">
        <v>392</v>
      </c>
      <c r="B101" s="441">
        <v>9.7500000000000003E-2</v>
      </c>
      <c r="C101" s="441">
        <v>9.2200000000000004E-2</v>
      </c>
      <c r="D101" s="441">
        <v>7.3499999999999996E-2</v>
      </c>
      <c r="E101" s="441">
        <v>0.104</v>
      </c>
      <c r="F101" s="441">
        <v>0.1048</v>
      </c>
      <c r="G101" s="441">
        <v>7.17E-2</v>
      </c>
      <c r="H101" s="441">
        <v>0.10879999999999999</v>
      </c>
      <c r="I101" s="441">
        <v>7.7799999999999994E-2</v>
      </c>
      <c r="J101" s="441">
        <v>8.5599999999999996E-2</v>
      </c>
      <c r="K101" s="441">
        <v>7.9000000000000001E-2</v>
      </c>
      <c r="L101" s="441">
        <v>9.5699999999999993E-2</v>
      </c>
      <c r="M101" s="441">
        <v>8.6900000000000005E-2</v>
      </c>
      <c r="N101" s="441">
        <v>0.1542</v>
      </c>
      <c r="O101" s="441">
        <v>9.6799999999999997E-2</v>
      </c>
      <c r="P101" s="441">
        <v>8.3199999999999996E-2</v>
      </c>
      <c r="Q101" s="441">
        <v>0.1207</v>
      </c>
      <c r="R101" s="441">
        <v>7.1199999999999999E-2</v>
      </c>
      <c r="S101" s="441">
        <v>0.1295</v>
      </c>
      <c r="T101" s="441">
        <v>9.3299999999999994E-2</v>
      </c>
      <c r="U101" s="441">
        <v>0.14630000000000001</v>
      </c>
      <c r="V101" s="441">
        <v>6.93E-2</v>
      </c>
      <c r="W101" s="441">
        <v>8.4599999999999995E-2</v>
      </c>
      <c r="X101" s="441">
        <v>0.11700000000000001</v>
      </c>
      <c r="Y101" s="441">
        <v>8.2400000000000001E-2</v>
      </c>
      <c r="Z101" s="441">
        <v>9.06E-2</v>
      </c>
      <c r="AA101" s="441">
        <v>6.7699999999999996E-2</v>
      </c>
      <c r="AB101" s="441">
        <v>7.2800000000000004E-2</v>
      </c>
      <c r="AC101" s="441">
        <v>0.1</v>
      </c>
      <c r="AD101" s="441">
        <v>9.4100000000000003E-2</v>
      </c>
    </row>
    <row r="102" spans="1:30" s="151" customFormat="1" ht="18" customHeight="1" thickBot="1">
      <c r="A102" s="421" t="s">
        <v>393</v>
      </c>
      <c r="B102" s="441">
        <v>9.1300000000000006E-2</v>
      </c>
      <c r="C102" s="441">
        <v>9.74E-2</v>
      </c>
      <c r="D102" s="441">
        <v>6.6400000000000001E-2</v>
      </c>
      <c r="E102" s="441">
        <v>9.2799999999999994E-2</v>
      </c>
      <c r="F102" s="441">
        <v>8.72E-2</v>
      </c>
      <c r="G102" s="441">
        <v>7.7799999999999994E-2</v>
      </c>
      <c r="H102" s="441">
        <v>0.1052</v>
      </c>
      <c r="I102" s="441">
        <v>9.4399999999999998E-2</v>
      </c>
      <c r="J102" s="441">
        <v>0.10249999999999999</v>
      </c>
      <c r="K102" s="441">
        <v>8.5999999999999993E-2</v>
      </c>
      <c r="L102" s="441">
        <v>0.1091</v>
      </c>
      <c r="M102" s="441">
        <v>0.1051</v>
      </c>
      <c r="N102" s="441">
        <v>0.1759</v>
      </c>
      <c r="O102" s="441">
        <v>8.5500000000000007E-2</v>
      </c>
      <c r="P102" s="441">
        <v>8.0199999999999994E-2</v>
      </c>
      <c r="Q102" s="441">
        <v>0.1153</v>
      </c>
      <c r="R102" s="441">
        <v>8.3400000000000002E-2</v>
      </c>
      <c r="S102" s="441">
        <v>0.17399999999999999</v>
      </c>
      <c r="T102" s="441">
        <v>9.4299999999999995E-2</v>
      </c>
      <c r="U102" s="441">
        <v>0.16450000000000001</v>
      </c>
      <c r="V102" s="441">
        <v>6.5000000000000002E-2</v>
      </c>
      <c r="W102" s="441">
        <v>7.5200000000000003E-2</v>
      </c>
      <c r="X102" s="441">
        <v>0.1169</v>
      </c>
      <c r="Y102" s="441">
        <v>9.2899999999999996E-2</v>
      </c>
      <c r="Z102" s="441">
        <v>8.5000000000000006E-2</v>
      </c>
      <c r="AA102" s="441">
        <v>7.2499999999999995E-2</v>
      </c>
      <c r="AB102" s="441">
        <v>8.6800000000000002E-2</v>
      </c>
      <c r="AC102" s="441">
        <v>0.1212</v>
      </c>
      <c r="AD102" s="441">
        <v>9.5000000000000001E-2</v>
      </c>
    </row>
    <row r="103" spans="1:30" s="151" customFormat="1" ht="18" customHeight="1" thickTop="1" thickBot="1">
      <c r="A103" s="97" t="s">
        <v>394</v>
      </c>
      <c r="B103" s="727"/>
      <c r="C103" s="727"/>
      <c r="D103" s="727"/>
      <c r="E103" s="727"/>
      <c r="F103" s="728"/>
      <c r="G103" s="728"/>
      <c r="H103" s="728"/>
      <c r="I103" s="727"/>
      <c r="J103" s="727"/>
      <c r="K103" s="727"/>
      <c r="L103" s="727"/>
      <c r="M103" s="728"/>
      <c r="N103" s="728"/>
      <c r="O103" s="728"/>
      <c r="P103" s="727"/>
      <c r="Q103" s="727"/>
      <c r="R103" s="727"/>
      <c r="S103" s="727"/>
      <c r="T103" s="728"/>
      <c r="U103" s="728"/>
      <c r="V103" s="728"/>
      <c r="W103" s="727"/>
      <c r="X103" s="727"/>
      <c r="Y103" s="727"/>
      <c r="Z103" s="727"/>
      <c r="AA103" s="728"/>
      <c r="AB103" s="728"/>
      <c r="AC103" s="728"/>
      <c r="AD103" s="728"/>
    </row>
    <row r="104" spans="1:30" s="151" customFormat="1" ht="18" customHeight="1" thickTop="1">
      <c r="A104" s="421" t="s">
        <v>395</v>
      </c>
      <c r="B104" s="441">
        <v>0.48909999999999998</v>
      </c>
      <c r="C104" s="441">
        <v>0.53959999999999997</v>
      </c>
      <c r="D104" s="441">
        <v>0.63190000000000002</v>
      </c>
      <c r="E104" s="441">
        <v>0.53810000000000002</v>
      </c>
      <c r="F104" s="441">
        <v>0.61919999999999997</v>
      </c>
      <c r="G104" s="441">
        <v>0.45600000000000002</v>
      </c>
      <c r="H104" s="441">
        <v>0.67249999999999999</v>
      </c>
      <c r="I104" s="441">
        <v>0.53349999999999997</v>
      </c>
      <c r="J104" s="441">
        <v>0.56510000000000005</v>
      </c>
      <c r="K104" s="441">
        <v>0.60960000000000003</v>
      </c>
      <c r="L104" s="441">
        <v>0.6502</v>
      </c>
      <c r="M104" s="441">
        <v>0.61899999999999999</v>
      </c>
      <c r="N104" s="441">
        <v>0.65559999999999996</v>
      </c>
      <c r="O104" s="441">
        <v>0.61150000000000004</v>
      </c>
      <c r="P104" s="441">
        <v>0.55020000000000002</v>
      </c>
      <c r="Q104" s="441">
        <v>0.56820000000000004</v>
      </c>
      <c r="R104" s="441">
        <v>0.5706</v>
      </c>
      <c r="S104" s="441">
        <v>0.57120000000000004</v>
      </c>
      <c r="T104" s="441">
        <v>0.6099</v>
      </c>
      <c r="U104" s="441">
        <v>0.64070000000000005</v>
      </c>
      <c r="V104" s="441">
        <v>0.53959999999999997</v>
      </c>
      <c r="W104" s="441">
        <v>0.44890000000000002</v>
      </c>
      <c r="X104" s="441">
        <v>0.6794</v>
      </c>
      <c r="Y104" s="441">
        <v>0.58609999999999995</v>
      </c>
      <c r="Z104" s="441">
        <v>0.57120000000000004</v>
      </c>
      <c r="AA104" s="441">
        <v>0.61819999999999997</v>
      </c>
      <c r="AB104" s="441">
        <v>0.53410000000000002</v>
      </c>
      <c r="AC104" s="441">
        <v>0.63660000000000005</v>
      </c>
      <c r="AD104" s="441">
        <v>0.55569999999999997</v>
      </c>
    </row>
    <row r="105" spans="1:30" s="151" customFormat="1" ht="18" customHeight="1">
      <c r="A105" s="421" t="s">
        <v>396</v>
      </c>
      <c r="B105" s="441">
        <v>4.7699999999999999E-2</v>
      </c>
      <c r="C105" s="441">
        <v>5.7799999999999997E-2</v>
      </c>
      <c r="D105" s="441">
        <v>3.4500000000000003E-2</v>
      </c>
      <c r="E105" s="441">
        <v>3.6999999999999998E-2</v>
      </c>
      <c r="F105" s="441">
        <v>3.61E-2</v>
      </c>
      <c r="G105" s="441">
        <v>5.3800000000000001E-2</v>
      </c>
      <c r="H105" s="441">
        <v>2.3900000000000001E-2</v>
      </c>
      <c r="I105" s="441">
        <v>2.63E-2</v>
      </c>
      <c r="J105" s="441">
        <v>3.4200000000000001E-2</v>
      </c>
      <c r="K105" s="441">
        <v>3.0800000000000001E-2</v>
      </c>
      <c r="L105" s="441">
        <v>2.29E-2</v>
      </c>
      <c r="M105" s="441">
        <v>3.73E-2</v>
      </c>
      <c r="N105" s="441">
        <v>2.86E-2</v>
      </c>
      <c r="O105" s="441">
        <v>4.2700000000000002E-2</v>
      </c>
      <c r="P105" s="441">
        <v>3.7999999999999999E-2</v>
      </c>
      <c r="Q105" s="441">
        <v>4.5100000000000001E-2</v>
      </c>
      <c r="R105" s="441">
        <v>5.21E-2</v>
      </c>
      <c r="S105" s="441">
        <v>6.9000000000000006E-2</v>
      </c>
      <c r="T105" s="441">
        <v>3.9899999999999998E-2</v>
      </c>
      <c r="U105" s="441">
        <v>4.19E-2</v>
      </c>
      <c r="V105" s="441">
        <v>4.19E-2</v>
      </c>
      <c r="W105" s="441">
        <v>3.5299999999999998E-2</v>
      </c>
      <c r="X105" s="441">
        <v>6.4000000000000001E-2</v>
      </c>
      <c r="Y105" s="441">
        <v>2.53E-2</v>
      </c>
      <c r="Z105" s="441">
        <v>4.7100000000000003E-2</v>
      </c>
      <c r="AA105" s="441">
        <v>3.5299999999999998E-2</v>
      </c>
      <c r="AB105" s="441">
        <v>2.35E-2</v>
      </c>
      <c r="AC105" s="441">
        <v>5.1299999999999998E-2</v>
      </c>
      <c r="AD105" s="441">
        <v>4.2900000000000001E-2</v>
      </c>
    </row>
    <row r="106" spans="1:30" s="151" customFormat="1" ht="18" customHeight="1">
      <c r="A106" s="421" t="s">
        <v>397</v>
      </c>
      <c r="B106" s="441">
        <v>0.4632</v>
      </c>
      <c r="C106" s="441">
        <v>0.4027</v>
      </c>
      <c r="D106" s="441">
        <v>0.33360000000000001</v>
      </c>
      <c r="E106" s="441">
        <v>0.42499999999999999</v>
      </c>
      <c r="F106" s="441">
        <v>0.34470000000000001</v>
      </c>
      <c r="G106" s="441">
        <v>0.49020000000000002</v>
      </c>
      <c r="H106" s="441">
        <v>0.30349999999999999</v>
      </c>
      <c r="I106" s="441">
        <v>0.44019999999999998</v>
      </c>
      <c r="J106" s="441">
        <v>0.4007</v>
      </c>
      <c r="K106" s="441">
        <v>0.35970000000000002</v>
      </c>
      <c r="L106" s="441">
        <v>0.32700000000000001</v>
      </c>
      <c r="M106" s="441">
        <v>0.34370000000000001</v>
      </c>
      <c r="N106" s="441">
        <v>0.31580000000000003</v>
      </c>
      <c r="O106" s="441">
        <v>0.34570000000000001</v>
      </c>
      <c r="P106" s="441">
        <v>0.41189999999999999</v>
      </c>
      <c r="Q106" s="441">
        <v>0.38669999999999999</v>
      </c>
      <c r="R106" s="441">
        <v>0.37740000000000001</v>
      </c>
      <c r="S106" s="441">
        <v>0.35980000000000001</v>
      </c>
      <c r="T106" s="441">
        <v>0.35020000000000001</v>
      </c>
      <c r="U106" s="441">
        <v>0.31740000000000002</v>
      </c>
      <c r="V106" s="441">
        <v>0.41849999999999998</v>
      </c>
      <c r="W106" s="441">
        <v>0.51590000000000003</v>
      </c>
      <c r="X106" s="441">
        <v>0.25659999999999999</v>
      </c>
      <c r="Y106" s="441">
        <v>0.3886</v>
      </c>
      <c r="Z106" s="441">
        <v>0.38169999999999998</v>
      </c>
      <c r="AA106" s="441">
        <v>0.34649999999999997</v>
      </c>
      <c r="AB106" s="441">
        <v>0.44240000000000002</v>
      </c>
      <c r="AC106" s="441">
        <v>0.31209999999999999</v>
      </c>
      <c r="AD106" s="441">
        <v>0.40139999999999998</v>
      </c>
    </row>
    <row r="107" spans="1:30" s="151" customFormat="1" ht="18" customHeight="1" thickBot="1">
      <c r="A107" s="421" t="s">
        <v>398</v>
      </c>
      <c r="B107" s="441">
        <v>0.53539999999999999</v>
      </c>
      <c r="C107" s="441">
        <v>0.5222</v>
      </c>
      <c r="D107" s="441">
        <v>0.51780000000000004</v>
      </c>
      <c r="E107" s="441">
        <v>0.49109999999999998</v>
      </c>
      <c r="F107" s="441">
        <v>0.58609999999999995</v>
      </c>
      <c r="G107" s="441">
        <v>0.5917</v>
      </c>
      <c r="H107" s="441">
        <v>0.61899999999999999</v>
      </c>
      <c r="I107" s="441">
        <v>0.63439999999999996</v>
      </c>
      <c r="J107" s="441">
        <v>0.51990000000000003</v>
      </c>
      <c r="K107" s="441">
        <v>0.62180000000000002</v>
      </c>
      <c r="L107" s="441">
        <v>0.54600000000000004</v>
      </c>
      <c r="M107" s="441">
        <v>0.61599999999999999</v>
      </c>
      <c r="N107" s="441">
        <v>0.7198</v>
      </c>
      <c r="O107" s="441">
        <v>0.58069999999999999</v>
      </c>
      <c r="P107" s="441">
        <v>0.48409999999999997</v>
      </c>
      <c r="Q107" s="441">
        <v>0.68140000000000001</v>
      </c>
      <c r="R107" s="441">
        <v>0.44829999999999998</v>
      </c>
      <c r="S107" s="441">
        <v>0.77769999999999995</v>
      </c>
      <c r="T107" s="441">
        <v>0.55079999999999996</v>
      </c>
      <c r="U107" s="441">
        <v>0.57250000000000001</v>
      </c>
      <c r="V107" s="441">
        <v>0.61099999999999999</v>
      </c>
      <c r="W107" s="441">
        <v>0.61539999999999995</v>
      </c>
      <c r="X107" s="441">
        <v>0.80579999999999996</v>
      </c>
      <c r="Y107" s="441">
        <v>0.55059999999999998</v>
      </c>
      <c r="Z107" s="441">
        <v>0.61680000000000001</v>
      </c>
      <c r="AA107" s="441">
        <v>0.4642</v>
      </c>
      <c r="AB107" s="441">
        <v>0.46820000000000001</v>
      </c>
      <c r="AC107" s="441">
        <v>0.64690000000000003</v>
      </c>
      <c r="AD107" s="441">
        <v>0.55420000000000003</v>
      </c>
    </row>
    <row r="108" spans="1:30" s="151" customFormat="1" ht="18" customHeight="1" thickTop="1" thickBot="1">
      <c r="A108" s="97" t="s">
        <v>399</v>
      </c>
      <c r="B108" s="727"/>
      <c r="C108" s="727"/>
      <c r="D108" s="727"/>
      <c r="E108" s="727"/>
      <c r="F108" s="728"/>
      <c r="G108" s="728"/>
      <c r="H108" s="728"/>
      <c r="I108" s="727"/>
      <c r="J108" s="727"/>
      <c r="K108" s="727"/>
      <c r="L108" s="727"/>
      <c r="M108" s="728"/>
      <c r="N108" s="728"/>
      <c r="O108" s="728"/>
      <c r="P108" s="727"/>
      <c r="Q108" s="727"/>
      <c r="R108" s="727"/>
      <c r="S108" s="727"/>
      <c r="T108" s="728"/>
      <c r="U108" s="728"/>
      <c r="V108" s="728"/>
      <c r="W108" s="727"/>
      <c r="X108" s="727"/>
      <c r="Y108" s="727"/>
      <c r="Z108" s="727"/>
      <c r="AA108" s="728"/>
      <c r="AB108" s="728"/>
      <c r="AC108" s="728"/>
      <c r="AD108" s="728"/>
    </row>
    <row r="109" spans="1:30" s="151" customFormat="1" ht="18" customHeight="1" thickTop="1">
      <c r="A109" s="421" t="s">
        <v>400</v>
      </c>
      <c r="B109" s="441">
        <v>7.1400000000000005E-2</v>
      </c>
      <c r="C109" s="441">
        <v>7.9899999999999999E-2</v>
      </c>
      <c r="D109" s="441">
        <v>6.1100000000000002E-2</v>
      </c>
      <c r="E109" s="441">
        <v>7.8299999999999995E-2</v>
      </c>
      <c r="F109" s="441">
        <v>8.0799999999999997E-2</v>
      </c>
      <c r="G109" s="441">
        <v>6.6600000000000006E-2</v>
      </c>
      <c r="H109" s="441">
        <v>9.5100000000000004E-2</v>
      </c>
      <c r="I109" s="441">
        <v>8.0699999999999994E-2</v>
      </c>
      <c r="J109" s="441">
        <v>8.8200000000000001E-2</v>
      </c>
      <c r="K109" s="441">
        <v>7.7100000000000002E-2</v>
      </c>
      <c r="L109" s="441">
        <v>9.9400000000000002E-2</v>
      </c>
      <c r="M109" s="441">
        <v>9.2399999999999996E-2</v>
      </c>
      <c r="N109" s="441">
        <v>0.1439</v>
      </c>
      <c r="O109" s="441">
        <v>7.7700000000000005E-2</v>
      </c>
      <c r="P109" s="441">
        <v>7.3899999999999993E-2</v>
      </c>
      <c r="Q109" s="441">
        <v>9.0499999999999997E-2</v>
      </c>
      <c r="R109" s="441">
        <v>9.1399999999999995E-2</v>
      </c>
      <c r="S109" s="441">
        <v>0.1237</v>
      </c>
      <c r="T109" s="441">
        <v>9.2399999999999996E-2</v>
      </c>
      <c r="U109" s="441">
        <v>0.1132</v>
      </c>
      <c r="V109" s="441">
        <v>6.6299999999999998E-2</v>
      </c>
      <c r="W109" s="441">
        <v>7.6600000000000001E-2</v>
      </c>
      <c r="X109" s="441">
        <v>9.0700000000000003E-2</v>
      </c>
      <c r="Y109" s="441">
        <v>9.9199999999999997E-2</v>
      </c>
      <c r="Z109" s="441">
        <v>7.7600000000000002E-2</v>
      </c>
      <c r="AA109" s="441">
        <v>7.9600000000000004E-2</v>
      </c>
      <c r="AB109" s="441">
        <v>7.6999999999999999E-2</v>
      </c>
      <c r="AC109" s="441">
        <v>9.5799999999999996E-2</v>
      </c>
      <c r="AD109" s="441">
        <v>8.1900000000000001E-2</v>
      </c>
    </row>
    <row r="110" spans="1:30" s="151" customFormat="1" ht="18" customHeight="1">
      <c r="A110" s="421" t="s">
        <v>401</v>
      </c>
      <c r="B110" s="441">
        <v>6.9500000000000006E-2</v>
      </c>
      <c r="C110" s="441">
        <v>7.5899999999999995E-2</v>
      </c>
      <c r="D110" s="441">
        <v>5.9799999999999999E-2</v>
      </c>
      <c r="E110" s="441">
        <v>7.3400000000000007E-2</v>
      </c>
      <c r="F110" s="441">
        <v>6.0100000000000001E-2</v>
      </c>
      <c r="G110" s="441">
        <v>6.2E-2</v>
      </c>
      <c r="H110" s="441">
        <v>9.3100000000000002E-2</v>
      </c>
      <c r="I110" s="441">
        <v>7.8299999999999995E-2</v>
      </c>
      <c r="J110" s="441">
        <v>8.2600000000000007E-2</v>
      </c>
      <c r="K110" s="441">
        <v>7.6899999999999996E-2</v>
      </c>
      <c r="L110" s="441">
        <v>9.4700000000000006E-2</v>
      </c>
      <c r="M110" s="441">
        <v>9.2499999999999999E-2</v>
      </c>
      <c r="N110" s="441">
        <v>0.1361</v>
      </c>
      <c r="O110" s="441">
        <v>7.4700000000000003E-2</v>
      </c>
      <c r="P110" s="441">
        <v>7.3599999999999999E-2</v>
      </c>
      <c r="Q110" s="441">
        <v>9.0200000000000002E-2</v>
      </c>
      <c r="R110" s="441">
        <v>9.1899999999999996E-2</v>
      </c>
      <c r="S110" s="441">
        <v>0.1236</v>
      </c>
      <c r="T110" s="441">
        <v>9.0899999999999995E-2</v>
      </c>
      <c r="U110" s="441">
        <v>0.1111</v>
      </c>
      <c r="V110" s="441">
        <v>6.6199999999999995E-2</v>
      </c>
      <c r="W110" s="441">
        <v>7.5600000000000001E-2</v>
      </c>
      <c r="X110" s="441">
        <v>9.1899999999999996E-2</v>
      </c>
      <c r="Y110" s="441">
        <v>9.8900000000000002E-2</v>
      </c>
      <c r="Z110" s="441">
        <v>7.4099999999999999E-2</v>
      </c>
      <c r="AA110" s="441">
        <v>7.7100000000000002E-2</v>
      </c>
      <c r="AB110" s="441">
        <v>7.6999999999999999E-2</v>
      </c>
      <c r="AC110" s="441">
        <v>9.2399999999999996E-2</v>
      </c>
      <c r="AD110" s="441">
        <v>7.9200000000000007E-2</v>
      </c>
    </row>
    <row r="111" spans="1:30" s="151" customFormat="1" ht="18" customHeight="1">
      <c r="A111" s="420" t="s">
        <v>402</v>
      </c>
      <c r="B111" s="441">
        <v>9.7799999999999998E-2</v>
      </c>
      <c r="C111" s="441">
        <v>8.4099999999999994E-2</v>
      </c>
      <c r="D111" s="441">
        <v>6.5100000000000005E-2</v>
      </c>
      <c r="E111" s="441">
        <v>8.5400000000000004E-2</v>
      </c>
      <c r="F111" s="441">
        <v>6.9500000000000006E-2</v>
      </c>
      <c r="G111" s="441">
        <v>5.8799999999999998E-2</v>
      </c>
      <c r="H111" s="441">
        <v>0.10290000000000001</v>
      </c>
      <c r="I111" s="441">
        <v>8.3599999999999994E-2</v>
      </c>
      <c r="J111" s="441">
        <v>9.0300000000000005E-2</v>
      </c>
      <c r="K111" s="441">
        <v>8.72E-2</v>
      </c>
      <c r="L111" s="441">
        <v>9.9699999999999997E-2</v>
      </c>
      <c r="M111" s="441">
        <v>9.7199999999999995E-2</v>
      </c>
      <c r="N111" s="441">
        <v>0.13619999999999999</v>
      </c>
      <c r="O111" s="441">
        <v>9.8699999999999996E-2</v>
      </c>
      <c r="P111" s="441">
        <v>8.2500000000000004E-2</v>
      </c>
      <c r="Q111" s="441">
        <v>0.10539999999999999</v>
      </c>
      <c r="R111" s="441">
        <v>0.1019</v>
      </c>
      <c r="S111" s="441">
        <v>0.1371</v>
      </c>
      <c r="T111" s="441">
        <v>0.10059999999999999</v>
      </c>
      <c r="U111" s="441">
        <v>0.1288</v>
      </c>
      <c r="V111" s="441">
        <v>7.1900000000000006E-2</v>
      </c>
      <c r="W111" s="441">
        <v>8.2100000000000006E-2</v>
      </c>
      <c r="X111" s="441">
        <v>0.1095</v>
      </c>
      <c r="Y111" s="441">
        <v>0.1051</v>
      </c>
      <c r="Z111" s="441">
        <v>8.0699999999999994E-2</v>
      </c>
      <c r="AA111" s="441">
        <v>8.1500000000000003E-2</v>
      </c>
      <c r="AB111" s="441">
        <v>8.8400000000000006E-2</v>
      </c>
      <c r="AC111" s="441">
        <v>0.1047</v>
      </c>
      <c r="AD111" s="441">
        <v>9.2999999999999999E-2</v>
      </c>
    </row>
    <row r="112" spans="1:30" s="151" customFormat="1" ht="18" customHeight="1">
      <c r="A112" s="420" t="s">
        <v>403</v>
      </c>
      <c r="B112" s="441">
        <v>0.1227</v>
      </c>
      <c r="C112" s="441">
        <v>0.11849999999999999</v>
      </c>
      <c r="D112" s="441">
        <v>9.2799999999999994E-2</v>
      </c>
      <c r="E112" s="441">
        <v>0.1239</v>
      </c>
      <c r="F112" s="441">
        <v>8.4599999999999995E-2</v>
      </c>
      <c r="G112" s="441">
        <v>8.5699999999999998E-2</v>
      </c>
      <c r="H112" s="441">
        <v>0.129</v>
      </c>
      <c r="I112" s="441">
        <v>0.1072</v>
      </c>
      <c r="J112" s="441">
        <v>0.128</v>
      </c>
      <c r="K112" s="441">
        <v>0.11550000000000001</v>
      </c>
      <c r="L112" s="441">
        <v>0.1275</v>
      </c>
      <c r="M112" s="441">
        <v>0.1176</v>
      </c>
      <c r="N112" s="441">
        <v>0.17530000000000001</v>
      </c>
      <c r="O112" s="441">
        <v>0.12970000000000001</v>
      </c>
      <c r="P112" s="441">
        <v>0.1217</v>
      </c>
      <c r="Q112" s="441">
        <v>0.1328</v>
      </c>
      <c r="R112" s="441">
        <v>0.1336</v>
      </c>
      <c r="S112" s="441">
        <v>0.15709999999999999</v>
      </c>
      <c r="T112" s="441">
        <v>0.13150000000000001</v>
      </c>
      <c r="U112" s="441">
        <v>0.1585</v>
      </c>
      <c r="V112" s="441">
        <v>9.0899999999999995E-2</v>
      </c>
      <c r="W112" s="441">
        <v>0.1028</v>
      </c>
      <c r="X112" s="441">
        <v>0.12740000000000001</v>
      </c>
      <c r="Y112" s="441">
        <v>0.1431</v>
      </c>
      <c r="Z112" s="441">
        <v>0.1119</v>
      </c>
      <c r="AA112" s="441">
        <v>0.1222</v>
      </c>
      <c r="AB112" s="441">
        <v>0.12770000000000001</v>
      </c>
      <c r="AC112" s="441">
        <v>0.13700000000000001</v>
      </c>
      <c r="AD112" s="441">
        <v>0.12280000000000001</v>
      </c>
    </row>
    <row r="113" spans="1:30" s="151" customFormat="1" ht="18" customHeight="1">
      <c r="A113" s="420" t="s">
        <v>404</v>
      </c>
      <c r="B113" s="441">
        <v>-2.4899999999999999E-2</v>
      </c>
      <c r="C113" s="441">
        <v>-3.4500000000000003E-2</v>
      </c>
      <c r="D113" s="441">
        <v>-2.7699999999999999E-2</v>
      </c>
      <c r="E113" s="441">
        <v>-3.85E-2</v>
      </c>
      <c r="F113" s="441">
        <v>-1.5100000000000001E-2</v>
      </c>
      <c r="G113" s="441">
        <v>-2.69E-2</v>
      </c>
      <c r="H113" s="441">
        <v>-2.6100000000000002E-2</v>
      </c>
      <c r="I113" s="441">
        <v>-2.3599999999999999E-2</v>
      </c>
      <c r="J113" s="441">
        <v>-3.7699999999999997E-2</v>
      </c>
      <c r="K113" s="441">
        <v>-2.8299999999999999E-2</v>
      </c>
      <c r="L113" s="441">
        <v>-2.7799999999999998E-2</v>
      </c>
      <c r="M113" s="441">
        <v>-2.0400000000000001E-2</v>
      </c>
      <c r="N113" s="441">
        <v>-3.9100000000000003E-2</v>
      </c>
      <c r="O113" s="441">
        <v>-3.1E-2</v>
      </c>
      <c r="P113" s="441">
        <v>-3.9199999999999999E-2</v>
      </c>
      <c r="Q113" s="441">
        <v>-2.7400000000000001E-2</v>
      </c>
      <c r="R113" s="441">
        <v>-3.1600000000000003E-2</v>
      </c>
      <c r="S113" s="441">
        <v>-0.02</v>
      </c>
      <c r="T113" s="441">
        <v>-3.09E-2</v>
      </c>
      <c r="U113" s="441">
        <v>-2.9700000000000001E-2</v>
      </c>
      <c r="V113" s="441">
        <v>-1.9E-2</v>
      </c>
      <c r="W113" s="441">
        <v>-2.07E-2</v>
      </c>
      <c r="X113" s="441">
        <v>-1.7899999999999999E-2</v>
      </c>
      <c r="Y113" s="441">
        <v>-3.7999999999999999E-2</v>
      </c>
      <c r="Z113" s="441">
        <v>-3.1199999999999999E-2</v>
      </c>
      <c r="AA113" s="441">
        <v>-4.07E-2</v>
      </c>
      <c r="AB113" s="441">
        <v>-3.9300000000000002E-2</v>
      </c>
      <c r="AC113" s="441">
        <v>-3.2199999999999999E-2</v>
      </c>
      <c r="AD113" s="441">
        <v>-2.98E-2</v>
      </c>
    </row>
    <row r="114" spans="1:30" s="151" customFormat="1" ht="18" customHeight="1">
      <c r="A114" s="420" t="s">
        <v>405</v>
      </c>
      <c r="B114" s="481">
        <v>-2.8299999999999999E-2</v>
      </c>
      <c r="C114" s="441">
        <v>-8.2000000000000007E-3</v>
      </c>
      <c r="D114" s="481">
        <v>-5.4000000000000003E-3</v>
      </c>
      <c r="E114" s="481">
        <v>-1.2E-2</v>
      </c>
      <c r="F114" s="481">
        <v>-9.4000000000000004E-3</v>
      </c>
      <c r="G114" s="481">
        <v>3.0999999999999999E-3</v>
      </c>
      <c r="H114" s="481">
        <v>-9.7999999999999997E-3</v>
      </c>
      <c r="I114" s="481">
        <v>-5.4000000000000003E-3</v>
      </c>
      <c r="J114" s="441">
        <v>-7.7000000000000002E-3</v>
      </c>
      <c r="K114" s="481">
        <v>-1.0200000000000001E-2</v>
      </c>
      <c r="L114" s="481">
        <v>-5.0000000000000001E-3</v>
      </c>
      <c r="M114" s="481">
        <v>-4.5999999999999999E-3</v>
      </c>
      <c r="N114" s="481">
        <v>-1E-4</v>
      </c>
      <c r="O114" s="481">
        <v>-2.4E-2</v>
      </c>
      <c r="P114" s="481">
        <v>-8.8999999999999999E-3</v>
      </c>
      <c r="Q114" s="441">
        <v>-1.52E-2</v>
      </c>
      <c r="R114" s="481">
        <v>-1.01E-2</v>
      </c>
      <c r="S114" s="481">
        <v>-1.35E-2</v>
      </c>
      <c r="T114" s="481">
        <v>-9.5999999999999992E-3</v>
      </c>
      <c r="U114" s="481">
        <v>-1.77E-2</v>
      </c>
      <c r="V114" s="481">
        <v>-5.7000000000000002E-3</v>
      </c>
      <c r="W114" s="481">
        <v>-6.4999999999999997E-3</v>
      </c>
      <c r="X114" s="441">
        <v>-1.7500000000000002E-2</v>
      </c>
      <c r="Y114" s="481">
        <v>-6.1000000000000004E-3</v>
      </c>
      <c r="Z114" s="481">
        <v>-6.6E-3</v>
      </c>
      <c r="AA114" s="481">
        <v>-4.4000000000000003E-3</v>
      </c>
      <c r="AB114" s="481">
        <v>-1.14E-2</v>
      </c>
      <c r="AC114" s="481">
        <v>-1.23E-2</v>
      </c>
      <c r="AD114" s="481">
        <v>-1.38E-2</v>
      </c>
    </row>
    <row r="115" spans="1:30" s="151" customFormat="1" ht="18" customHeight="1" thickBot="1">
      <c r="A115" s="420" t="s">
        <v>406</v>
      </c>
      <c r="B115" s="441">
        <v>1.9E-3</v>
      </c>
      <c r="C115" s="441">
        <v>4.1000000000000003E-3</v>
      </c>
      <c r="D115" s="441">
        <v>1.2999999999999999E-3</v>
      </c>
      <c r="E115" s="441">
        <v>4.8999999999999998E-3</v>
      </c>
      <c r="F115" s="481">
        <v>2.07E-2</v>
      </c>
      <c r="G115" s="481">
        <v>4.7000000000000002E-3</v>
      </c>
      <c r="H115" s="481">
        <v>2E-3</v>
      </c>
      <c r="I115" s="441">
        <v>2.5000000000000001E-3</v>
      </c>
      <c r="J115" s="441">
        <v>5.5999999999999999E-3</v>
      </c>
      <c r="K115" s="441">
        <v>2.0000000000000001E-4</v>
      </c>
      <c r="L115" s="441">
        <v>4.7000000000000002E-3</v>
      </c>
      <c r="M115" s="481">
        <v>-1E-4</v>
      </c>
      <c r="N115" s="481">
        <v>7.7999999999999996E-3</v>
      </c>
      <c r="O115" s="481">
        <v>2.8999999999999998E-3</v>
      </c>
      <c r="P115" s="441">
        <v>2.9999999999999997E-4</v>
      </c>
      <c r="Q115" s="441">
        <v>2.9999999999999997E-4</v>
      </c>
      <c r="R115" s="441">
        <v>-5.0000000000000001E-4</v>
      </c>
      <c r="S115" s="441">
        <v>1E-4</v>
      </c>
      <c r="T115" s="481">
        <v>1.4E-3</v>
      </c>
      <c r="U115" s="481">
        <v>2.0999999999999999E-3</v>
      </c>
      <c r="V115" s="481">
        <v>0</v>
      </c>
      <c r="W115" s="441">
        <v>8.9999999999999998E-4</v>
      </c>
      <c r="X115" s="441">
        <v>-1.1999999999999999E-3</v>
      </c>
      <c r="Y115" s="441">
        <v>2.0000000000000001E-4</v>
      </c>
      <c r="Z115" s="441">
        <v>3.5000000000000001E-3</v>
      </c>
      <c r="AA115" s="481">
        <v>2.5000000000000001E-3</v>
      </c>
      <c r="AB115" s="481">
        <v>1E-4</v>
      </c>
      <c r="AC115" s="481">
        <v>3.3999999999999998E-3</v>
      </c>
      <c r="AD115" s="481">
        <v>2.7000000000000001E-3</v>
      </c>
    </row>
    <row r="116" spans="1:30" s="151" customFormat="1" ht="18" customHeight="1" thickTop="1" thickBot="1">
      <c r="A116" s="97" t="s">
        <v>407</v>
      </c>
      <c r="B116" s="727"/>
      <c r="C116" s="727"/>
      <c r="D116" s="727"/>
      <c r="E116" s="727"/>
      <c r="F116" s="728"/>
      <c r="G116" s="728"/>
      <c r="H116" s="728"/>
      <c r="I116" s="727"/>
      <c r="J116" s="727"/>
      <c r="K116" s="727"/>
      <c r="L116" s="727"/>
      <c r="M116" s="728"/>
      <c r="N116" s="728"/>
      <c r="O116" s="728"/>
      <c r="P116" s="727"/>
      <c r="Q116" s="727"/>
      <c r="R116" s="727"/>
      <c r="S116" s="727"/>
      <c r="T116" s="728"/>
      <c r="U116" s="728"/>
      <c r="V116" s="728"/>
      <c r="W116" s="727"/>
      <c r="X116" s="727"/>
      <c r="Y116" s="727"/>
      <c r="Z116" s="727"/>
      <c r="AA116" s="728"/>
      <c r="AB116" s="728"/>
      <c r="AC116" s="728"/>
      <c r="AD116" s="728"/>
    </row>
    <row r="117" spans="1:30" s="151" customFormat="1" ht="18" customHeight="1" thickTop="1">
      <c r="A117" s="420" t="s">
        <v>400</v>
      </c>
      <c r="B117" s="441">
        <v>7.1400000000000005E-2</v>
      </c>
      <c r="C117" s="441">
        <v>7.9899999999999999E-2</v>
      </c>
      <c r="D117" s="441">
        <v>6.1100000000000002E-2</v>
      </c>
      <c r="E117" s="441">
        <v>7.8299999999999995E-2</v>
      </c>
      <c r="F117" s="441">
        <v>8.0799999999999997E-2</v>
      </c>
      <c r="G117" s="441">
        <v>6.6600000000000006E-2</v>
      </c>
      <c r="H117" s="441">
        <v>9.5100000000000004E-2</v>
      </c>
      <c r="I117" s="441">
        <v>8.0699999999999994E-2</v>
      </c>
      <c r="J117" s="441">
        <v>8.8200000000000001E-2</v>
      </c>
      <c r="K117" s="441">
        <v>7.7100000000000002E-2</v>
      </c>
      <c r="L117" s="441">
        <v>9.9400000000000002E-2</v>
      </c>
      <c r="M117" s="441">
        <v>9.2399999999999996E-2</v>
      </c>
      <c r="N117" s="441">
        <v>0.1439</v>
      </c>
      <c r="O117" s="441">
        <v>7.7700000000000005E-2</v>
      </c>
      <c r="P117" s="441">
        <v>7.3899999999999993E-2</v>
      </c>
      <c r="Q117" s="441">
        <v>9.0499999999999997E-2</v>
      </c>
      <c r="R117" s="441">
        <v>9.1399999999999995E-2</v>
      </c>
      <c r="S117" s="441">
        <v>0.1237</v>
      </c>
      <c r="T117" s="441">
        <v>9.2399999999999996E-2</v>
      </c>
      <c r="U117" s="441">
        <v>0.1132</v>
      </c>
      <c r="V117" s="441">
        <v>6.6299999999999998E-2</v>
      </c>
      <c r="W117" s="441">
        <v>7.6600000000000001E-2</v>
      </c>
      <c r="X117" s="441">
        <v>9.0700000000000003E-2</v>
      </c>
      <c r="Y117" s="441">
        <v>9.9199999999999997E-2</v>
      </c>
      <c r="Z117" s="441">
        <v>7.7600000000000002E-2</v>
      </c>
      <c r="AA117" s="441">
        <v>7.9600000000000004E-2</v>
      </c>
      <c r="AB117" s="441">
        <v>7.6999999999999999E-2</v>
      </c>
      <c r="AC117" s="441">
        <v>9.5799999999999996E-2</v>
      </c>
      <c r="AD117" s="441">
        <v>8.1900000000000001E-2</v>
      </c>
    </row>
    <row r="118" spans="1:30" s="151" customFormat="1" ht="18" customHeight="1">
      <c r="A118" s="420" t="s">
        <v>408</v>
      </c>
      <c r="B118" s="441">
        <v>-7.0000000000000001E-3</v>
      </c>
      <c r="C118" s="441">
        <v>-5.1000000000000004E-3</v>
      </c>
      <c r="D118" s="441">
        <v>-6.7999999999999996E-3</v>
      </c>
      <c r="E118" s="441">
        <v>-5.5999999999999999E-3</v>
      </c>
      <c r="F118" s="441">
        <v>-5.1000000000000004E-3</v>
      </c>
      <c r="G118" s="441">
        <v>-8.0000000000000004E-4</v>
      </c>
      <c r="H118" s="441">
        <v>-6.3E-3</v>
      </c>
      <c r="I118" s="441">
        <v>-2.9999999999999997E-4</v>
      </c>
      <c r="J118" s="441">
        <v>-1.03E-2</v>
      </c>
      <c r="K118" s="441">
        <v>-3.5000000000000001E-3</v>
      </c>
      <c r="L118" s="441">
        <v>-1.0500000000000001E-2</v>
      </c>
      <c r="M118" s="441">
        <v>-5.7999999999999996E-3</v>
      </c>
      <c r="N118" s="441">
        <v>-4.4000000000000003E-3</v>
      </c>
      <c r="O118" s="441">
        <v>-5.3E-3</v>
      </c>
      <c r="P118" s="441">
        <v>5.0000000000000001E-4</v>
      </c>
      <c r="Q118" s="441">
        <v>-6.9999999999999999E-4</v>
      </c>
      <c r="R118" s="441">
        <v>-2.0299999999999999E-2</v>
      </c>
      <c r="S118" s="441">
        <v>-5.1999999999999998E-3</v>
      </c>
      <c r="T118" s="441">
        <v>-1.24E-2</v>
      </c>
      <c r="U118" s="441">
        <v>-7.7000000000000002E-3</v>
      </c>
      <c r="V118" s="441">
        <v>-6.4999999999999997E-3</v>
      </c>
      <c r="W118" s="441">
        <v>-6.4999999999999997E-3</v>
      </c>
      <c r="X118" s="441">
        <v>-5.9999999999999995E-4</v>
      </c>
      <c r="Y118" s="441">
        <v>-8.8999999999999999E-3</v>
      </c>
      <c r="Z118" s="441">
        <v>-3.8999999999999998E-3</v>
      </c>
      <c r="AA118" s="441">
        <v>-1.3599999999999999E-2</v>
      </c>
      <c r="AB118" s="441">
        <v>-1.21E-2</v>
      </c>
      <c r="AC118" s="441">
        <v>-3.8999999999999998E-3</v>
      </c>
      <c r="AD118" s="441">
        <v>-6.6E-3</v>
      </c>
    </row>
    <row r="119" spans="1:30" s="151" customFormat="1" ht="18" customHeight="1">
      <c r="A119" s="420" t="s">
        <v>409</v>
      </c>
      <c r="B119" s="441">
        <v>-6.2300000000000001E-2</v>
      </c>
      <c r="C119" s="441">
        <v>-6.9900000000000004E-2</v>
      </c>
      <c r="D119" s="441">
        <v>-5.0299999999999997E-2</v>
      </c>
      <c r="E119" s="441">
        <v>-7.6999999999999999E-2</v>
      </c>
      <c r="F119" s="441">
        <v>-6.59E-2</v>
      </c>
      <c r="G119" s="441">
        <v>-5.5199999999999999E-2</v>
      </c>
      <c r="H119" s="441">
        <v>-8.1100000000000005E-2</v>
      </c>
      <c r="I119" s="441">
        <v>-6.5199999999999994E-2</v>
      </c>
      <c r="J119" s="441">
        <v>-7.1199999999999999E-2</v>
      </c>
      <c r="K119" s="441">
        <v>-6.1600000000000002E-2</v>
      </c>
      <c r="L119" s="441">
        <v>-8.0100000000000005E-2</v>
      </c>
      <c r="M119" s="441">
        <v>-7.51E-2</v>
      </c>
      <c r="N119" s="441">
        <v>-0.13780000000000001</v>
      </c>
      <c r="O119" s="441">
        <v>-7.0499999999999993E-2</v>
      </c>
      <c r="P119" s="441">
        <v>-6.2399999999999997E-2</v>
      </c>
      <c r="Q119" s="441">
        <v>-9.0999999999999998E-2</v>
      </c>
      <c r="R119" s="441">
        <v>-6.0499999999999998E-2</v>
      </c>
      <c r="S119" s="441">
        <v>-0.1053</v>
      </c>
      <c r="T119" s="441">
        <v>-7.3700000000000002E-2</v>
      </c>
      <c r="U119" s="441">
        <v>-0.1139</v>
      </c>
      <c r="V119" s="441">
        <v>-5.45E-2</v>
      </c>
      <c r="W119" s="441">
        <v>-6.3299999999999995E-2</v>
      </c>
      <c r="X119" s="441">
        <v>-8.6199999999999999E-2</v>
      </c>
      <c r="Y119" s="441">
        <v>-7.2300000000000003E-2</v>
      </c>
      <c r="Z119" s="441">
        <v>-6.88E-2</v>
      </c>
      <c r="AA119" s="441">
        <v>-5.8900000000000001E-2</v>
      </c>
      <c r="AB119" s="441">
        <v>-5.79E-2</v>
      </c>
      <c r="AC119" s="441">
        <v>-8.4699999999999998E-2</v>
      </c>
      <c r="AD119" s="441">
        <v>-6.9500000000000006E-2</v>
      </c>
    </row>
    <row r="120" spans="1:30" s="151" customFormat="1" ht="18" customHeight="1">
      <c r="A120" s="420" t="s">
        <v>410</v>
      </c>
      <c r="B120" s="441">
        <v>0</v>
      </c>
      <c r="C120" s="441">
        <v>0</v>
      </c>
      <c r="D120" s="441">
        <v>0</v>
      </c>
      <c r="E120" s="441">
        <v>5.0000000000000001E-4</v>
      </c>
      <c r="F120" s="441">
        <v>0</v>
      </c>
      <c r="G120" s="441">
        <v>0</v>
      </c>
      <c r="H120" s="441">
        <v>0</v>
      </c>
      <c r="I120" s="441">
        <v>0</v>
      </c>
      <c r="J120" s="441">
        <v>0</v>
      </c>
      <c r="K120" s="441">
        <v>0</v>
      </c>
      <c r="L120" s="441">
        <v>0</v>
      </c>
      <c r="M120" s="441">
        <v>0</v>
      </c>
      <c r="N120" s="441">
        <v>0</v>
      </c>
      <c r="O120" s="441">
        <v>8.9999999999999998E-4</v>
      </c>
      <c r="P120" s="441">
        <v>-4.7999999999999996E-3</v>
      </c>
      <c r="Q120" s="441">
        <v>0</v>
      </c>
      <c r="R120" s="441">
        <v>0</v>
      </c>
      <c r="S120" s="441">
        <v>1E-4</v>
      </c>
      <c r="T120" s="441">
        <v>1E-4</v>
      </c>
      <c r="U120" s="441">
        <v>-8.0000000000000004E-4</v>
      </c>
      <c r="V120" s="441">
        <v>0</v>
      </c>
      <c r="W120" s="441">
        <v>0</v>
      </c>
      <c r="X120" s="441">
        <v>0</v>
      </c>
      <c r="Y120" s="441">
        <v>0</v>
      </c>
      <c r="Z120" s="441">
        <v>0</v>
      </c>
      <c r="AA120" s="441">
        <v>0</v>
      </c>
      <c r="AB120" s="441">
        <v>0</v>
      </c>
      <c r="AC120" s="441">
        <v>0</v>
      </c>
      <c r="AD120" s="441">
        <v>-1E-4</v>
      </c>
    </row>
    <row r="121" spans="1:30" s="151" customFormat="1" ht="18" customHeight="1">
      <c r="A121" s="420" t="s">
        <v>411</v>
      </c>
      <c r="B121" s="441">
        <v>0</v>
      </c>
      <c r="C121" s="441">
        <v>-2.0000000000000001E-4</v>
      </c>
      <c r="D121" s="441">
        <v>3.3E-3</v>
      </c>
      <c r="E121" s="441">
        <v>0</v>
      </c>
      <c r="F121" s="441">
        <v>-5.0000000000000001E-4</v>
      </c>
      <c r="G121" s="441">
        <v>-8.9999999999999998E-4</v>
      </c>
      <c r="H121" s="441">
        <v>0</v>
      </c>
      <c r="I121" s="441">
        <v>-1E-4</v>
      </c>
      <c r="J121" s="441">
        <v>2.5000000000000001E-3</v>
      </c>
      <c r="K121" s="441">
        <v>-1E-4</v>
      </c>
      <c r="L121" s="441">
        <v>-1E-4</v>
      </c>
      <c r="M121" s="441">
        <v>1.1999999999999999E-3</v>
      </c>
      <c r="N121" s="441">
        <v>-1.5E-3</v>
      </c>
      <c r="O121" s="441">
        <v>-1E-3</v>
      </c>
      <c r="P121" s="441">
        <v>-2.0000000000000001E-4</v>
      </c>
      <c r="Q121" s="441">
        <v>4.1000000000000003E-3</v>
      </c>
      <c r="R121" s="441">
        <v>-1E-4</v>
      </c>
      <c r="S121" s="441">
        <v>5.9999999999999995E-4</v>
      </c>
      <c r="T121" s="441">
        <v>6.9999999999999999E-4</v>
      </c>
      <c r="U121" s="441">
        <v>9.9000000000000008E-3</v>
      </c>
      <c r="V121" s="441">
        <v>5.9999999999999995E-4</v>
      </c>
      <c r="W121" s="441">
        <v>-1.5E-3</v>
      </c>
      <c r="X121" s="441">
        <v>-1E-4</v>
      </c>
      <c r="Y121" s="441">
        <v>2.0000000000000001E-4</v>
      </c>
      <c r="Z121" s="441">
        <v>-5.9999999999999995E-4</v>
      </c>
      <c r="AA121" s="441">
        <v>2.0000000000000001E-4</v>
      </c>
      <c r="AB121" s="441">
        <v>-2.0000000000000001E-4</v>
      </c>
      <c r="AC121" s="441">
        <v>0</v>
      </c>
      <c r="AD121" s="441">
        <v>2.9999999999999997E-4</v>
      </c>
    </row>
    <row r="122" spans="1:30" s="151" customFormat="1" ht="18" customHeight="1" thickBot="1">
      <c r="A122" s="420" t="s">
        <v>412</v>
      </c>
      <c r="B122" s="441">
        <v>0</v>
      </c>
      <c r="C122" s="441">
        <v>0</v>
      </c>
      <c r="D122" s="441">
        <v>-2.9999999999999997E-4</v>
      </c>
      <c r="E122" s="441">
        <v>0</v>
      </c>
      <c r="F122" s="441">
        <v>-1E-4</v>
      </c>
      <c r="G122" s="441">
        <v>0</v>
      </c>
      <c r="H122" s="441">
        <v>0</v>
      </c>
      <c r="I122" s="441">
        <v>0</v>
      </c>
      <c r="J122" s="441">
        <v>0</v>
      </c>
      <c r="K122" s="441">
        <v>0</v>
      </c>
      <c r="L122" s="441">
        <v>0</v>
      </c>
      <c r="M122" s="441">
        <v>0</v>
      </c>
      <c r="N122" s="441">
        <v>0</v>
      </c>
      <c r="O122" s="441">
        <v>0</v>
      </c>
      <c r="P122" s="441">
        <v>-1E-4</v>
      </c>
      <c r="Q122" s="441">
        <v>4.0000000000000002E-4</v>
      </c>
      <c r="R122" s="441">
        <v>0</v>
      </c>
      <c r="S122" s="441">
        <v>0</v>
      </c>
      <c r="T122" s="441">
        <v>0</v>
      </c>
      <c r="U122" s="441">
        <v>0</v>
      </c>
      <c r="V122" s="441">
        <v>0</v>
      </c>
      <c r="W122" s="441">
        <v>0</v>
      </c>
      <c r="X122" s="441">
        <v>0</v>
      </c>
      <c r="Y122" s="441">
        <v>-2.0000000000000001E-4</v>
      </c>
      <c r="Z122" s="441">
        <v>-1E-4</v>
      </c>
      <c r="AA122" s="441">
        <v>0</v>
      </c>
      <c r="AB122" s="441">
        <v>0</v>
      </c>
      <c r="AC122" s="441">
        <v>0</v>
      </c>
      <c r="AD122" s="441">
        <v>0</v>
      </c>
    </row>
    <row r="123" spans="1:30" s="151" customFormat="1" ht="18" customHeight="1" thickTop="1" thickBot="1">
      <c r="A123" s="94" t="s">
        <v>413</v>
      </c>
      <c r="B123" s="442">
        <v>2.0999999999999999E-3</v>
      </c>
      <c r="C123" s="442">
        <v>4.7000000000000002E-3</v>
      </c>
      <c r="D123" s="442">
        <v>6.8999999999999999E-3</v>
      </c>
      <c r="E123" s="442">
        <v>-3.8999999999999998E-3</v>
      </c>
      <c r="F123" s="442">
        <v>9.2999999999999992E-3</v>
      </c>
      <c r="G123" s="442">
        <v>9.7000000000000003E-3</v>
      </c>
      <c r="H123" s="442">
        <v>7.7999999999999996E-3</v>
      </c>
      <c r="I123" s="442">
        <v>1.5100000000000001E-2</v>
      </c>
      <c r="J123" s="442">
        <v>9.1999999999999998E-3</v>
      </c>
      <c r="K123" s="442">
        <v>1.1900000000000001E-2</v>
      </c>
      <c r="L123" s="442">
        <v>8.6E-3</v>
      </c>
      <c r="M123" s="442">
        <v>1.2699999999999999E-2</v>
      </c>
      <c r="N123" s="442">
        <v>2.0000000000000001E-4</v>
      </c>
      <c r="O123" s="442">
        <v>1.8E-3</v>
      </c>
      <c r="P123" s="442">
        <v>6.8999999999999999E-3</v>
      </c>
      <c r="Q123" s="442">
        <v>3.3E-3</v>
      </c>
      <c r="R123" s="442">
        <v>1.0500000000000001E-2</v>
      </c>
      <c r="S123" s="442">
        <v>1.3899999999999999E-2</v>
      </c>
      <c r="T123" s="442">
        <v>7.0000000000000001E-3</v>
      </c>
      <c r="U123" s="442">
        <v>5.9999999999999995E-4</v>
      </c>
      <c r="V123" s="442">
        <v>5.8999999999999999E-3</v>
      </c>
      <c r="W123" s="442">
        <v>5.3E-3</v>
      </c>
      <c r="X123" s="442">
        <v>3.8999999999999998E-3</v>
      </c>
      <c r="Y123" s="442">
        <v>1.7899999999999999E-2</v>
      </c>
      <c r="Z123" s="442">
        <v>4.1999999999999997E-3</v>
      </c>
      <c r="AA123" s="442">
        <v>7.3000000000000001E-3</v>
      </c>
      <c r="AB123" s="442">
        <v>6.7999999999999996E-3</v>
      </c>
      <c r="AC123" s="442">
        <v>7.1999999999999998E-3</v>
      </c>
      <c r="AD123" s="442">
        <v>5.8999999999999999E-3</v>
      </c>
    </row>
    <row r="124" spans="1:30" s="151" customFormat="1" ht="18" customHeight="1" thickTop="1" thickBot="1">
      <c r="A124" s="423"/>
      <c r="B124" s="560"/>
      <c r="C124" s="560"/>
      <c r="D124" s="560"/>
      <c r="E124" s="560"/>
      <c r="F124" s="560"/>
      <c r="G124" s="560"/>
      <c r="H124" s="560"/>
      <c r="I124" s="560"/>
      <c r="J124" s="560"/>
      <c r="K124" s="560"/>
      <c r="L124" s="560"/>
      <c r="M124" s="560"/>
      <c r="N124" s="560"/>
      <c r="O124" s="560"/>
      <c r="P124" s="560"/>
      <c r="Q124" s="560"/>
      <c r="R124" s="560"/>
      <c r="S124" s="560"/>
      <c r="T124" s="560"/>
      <c r="U124" s="560"/>
      <c r="V124" s="560"/>
      <c r="W124" s="560"/>
      <c r="X124" s="560"/>
      <c r="Y124" s="560"/>
      <c r="Z124" s="560"/>
      <c r="AA124" s="560"/>
      <c r="AB124" s="560"/>
      <c r="AC124" s="560"/>
      <c r="AD124" s="560"/>
    </row>
    <row r="125" spans="1:30" s="61" customFormat="1" ht="12" thickTop="1">
      <c r="A125" s="103" t="s">
        <v>414</v>
      </c>
      <c r="B125" s="569"/>
      <c r="C125" s="569"/>
      <c r="D125" s="569"/>
      <c r="E125" s="569"/>
      <c r="F125" s="569"/>
      <c r="G125" s="569"/>
      <c r="H125" s="569"/>
      <c r="I125" s="569"/>
      <c r="J125" s="569"/>
      <c r="K125" s="569"/>
      <c r="L125" s="569"/>
      <c r="M125" s="569"/>
      <c r="N125" s="569"/>
      <c r="O125" s="569"/>
      <c r="P125" s="569"/>
      <c r="Q125" s="569"/>
      <c r="R125" s="569"/>
      <c r="S125" s="569"/>
      <c r="T125" s="569"/>
      <c r="U125" s="569"/>
      <c r="V125" s="569"/>
      <c r="W125" s="569"/>
      <c r="X125" s="569"/>
      <c r="Y125" s="569"/>
      <c r="Z125" s="569"/>
      <c r="AA125" s="569"/>
      <c r="AB125" s="569"/>
      <c r="AC125" s="569"/>
      <c r="AD125" s="569"/>
    </row>
    <row r="126" spans="1:30" s="61" customFormat="1" ht="11.25">
      <c r="A126" s="103" t="s">
        <v>415</v>
      </c>
      <c r="B126" s="569"/>
      <c r="C126" s="569"/>
      <c r="D126" s="569"/>
      <c r="E126" s="569"/>
      <c r="F126" s="569"/>
      <c r="G126" s="569"/>
      <c r="H126" s="569"/>
      <c r="I126" s="720"/>
      <c r="J126" s="720"/>
      <c r="K126" s="720"/>
      <c r="L126" s="720"/>
      <c r="M126" s="720"/>
      <c r="N126" s="720"/>
      <c r="O126" s="720"/>
      <c r="P126" s="720"/>
      <c r="Q126" s="720"/>
      <c r="R126" s="720"/>
      <c r="S126" s="720"/>
      <c r="T126" s="720"/>
      <c r="U126" s="720"/>
      <c r="V126" s="720"/>
      <c r="W126" s="569"/>
      <c r="X126" s="569"/>
      <c r="Y126" s="569"/>
      <c r="Z126" s="569"/>
      <c r="AA126" s="569"/>
      <c r="AB126" s="569"/>
      <c r="AC126" s="569"/>
      <c r="AD126" s="569"/>
    </row>
    <row r="127" spans="1:30" s="61" customFormat="1" ht="11.25">
      <c r="A127" s="103" t="s">
        <v>416</v>
      </c>
      <c r="B127" s="569"/>
      <c r="C127" s="569"/>
      <c r="D127" s="569"/>
      <c r="E127" s="569"/>
      <c r="F127" s="569"/>
      <c r="G127" s="569"/>
      <c r="H127" s="569"/>
      <c r="I127" s="720"/>
      <c r="J127" s="720"/>
      <c r="K127" s="720"/>
      <c r="L127" s="720"/>
      <c r="M127" s="720"/>
      <c r="N127" s="720"/>
      <c r="O127" s="720"/>
      <c r="P127" s="720"/>
      <c r="Q127" s="720"/>
      <c r="R127" s="720"/>
      <c r="S127" s="720"/>
      <c r="T127" s="720"/>
      <c r="U127" s="720"/>
      <c r="V127" s="720"/>
      <c r="W127" s="720"/>
      <c r="X127" s="720"/>
      <c r="Y127" s="720"/>
      <c r="Z127" s="720"/>
      <c r="AA127" s="720"/>
      <c r="AB127" s="720"/>
      <c r="AC127" s="720"/>
      <c r="AD127" s="720"/>
    </row>
    <row r="128" spans="1:30" s="61" customFormat="1" ht="11.25">
      <c r="A128" s="103" t="s">
        <v>417</v>
      </c>
      <c r="B128" s="569"/>
      <c r="C128" s="569"/>
      <c r="D128" s="569"/>
      <c r="E128" s="569"/>
      <c r="F128" s="569"/>
      <c r="G128" s="569"/>
      <c r="H128" s="569"/>
      <c r="I128" s="720"/>
      <c r="J128" s="720"/>
      <c r="K128" s="720"/>
      <c r="L128" s="720"/>
      <c r="M128" s="720"/>
      <c r="N128" s="720"/>
      <c r="O128" s="720"/>
      <c r="P128" s="720"/>
      <c r="Q128" s="720"/>
      <c r="R128" s="720"/>
      <c r="S128" s="720"/>
      <c r="T128" s="720"/>
      <c r="U128" s="720"/>
      <c r="V128" s="720"/>
      <c r="W128" s="720"/>
      <c r="X128" s="720"/>
      <c r="Y128" s="720"/>
      <c r="Z128" s="720"/>
      <c r="AA128" s="720"/>
      <c r="AB128" s="720"/>
      <c r="AC128" s="720"/>
      <c r="AD128" s="720"/>
    </row>
    <row r="129" spans="1:30" s="61" customFormat="1" ht="11.25">
      <c r="A129" s="103" t="s">
        <v>418</v>
      </c>
      <c r="B129" s="569"/>
      <c r="C129" s="569"/>
      <c r="D129" s="569"/>
      <c r="E129" s="569"/>
      <c r="F129" s="569"/>
      <c r="G129" s="569"/>
      <c r="H129" s="569"/>
      <c r="I129" s="720"/>
      <c r="J129" s="720"/>
      <c r="K129" s="720"/>
      <c r="L129" s="720"/>
      <c r="M129" s="720"/>
      <c r="N129" s="720"/>
      <c r="O129" s="720"/>
      <c r="P129" s="720"/>
      <c r="Q129" s="720"/>
      <c r="R129" s="720"/>
      <c r="S129" s="720"/>
      <c r="T129" s="720"/>
      <c r="U129" s="720"/>
      <c r="V129" s="720"/>
      <c r="W129" s="720"/>
      <c r="X129" s="720"/>
      <c r="Y129" s="720"/>
      <c r="Z129" s="720"/>
      <c r="AA129" s="720"/>
      <c r="AB129" s="720"/>
      <c r="AC129" s="720"/>
      <c r="AD129" s="720"/>
    </row>
    <row r="130" spans="1:30" s="61" customFormat="1" ht="11.25">
      <c r="A130" s="103" t="s">
        <v>1548</v>
      </c>
      <c r="B130" s="569"/>
      <c r="C130" s="569"/>
      <c r="D130" s="569"/>
      <c r="E130" s="569"/>
      <c r="F130" s="569"/>
      <c r="G130" s="569"/>
      <c r="H130" s="569"/>
      <c r="I130" s="720"/>
      <c r="J130" s="720"/>
      <c r="K130" s="720"/>
      <c r="L130" s="720"/>
      <c r="M130" s="720"/>
      <c r="N130" s="720"/>
      <c r="O130" s="720"/>
      <c r="P130" s="720"/>
      <c r="Q130" s="720"/>
      <c r="R130" s="720"/>
      <c r="S130" s="720"/>
      <c r="T130" s="720"/>
      <c r="U130" s="720"/>
      <c r="V130" s="720"/>
      <c r="W130" s="720"/>
      <c r="X130" s="720"/>
      <c r="Y130" s="720"/>
      <c r="Z130" s="720"/>
      <c r="AA130" s="720"/>
      <c r="AB130" s="720"/>
      <c r="AC130" s="720"/>
      <c r="AD130" s="720"/>
    </row>
    <row r="131" spans="1:30" s="61" customFormat="1" ht="11.25">
      <c r="A131" s="103" t="s">
        <v>421</v>
      </c>
      <c r="B131" s="569"/>
      <c r="C131" s="569"/>
      <c r="D131" s="569"/>
      <c r="E131" s="569"/>
      <c r="F131" s="569"/>
      <c r="G131" s="569"/>
      <c r="H131" s="569"/>
      <c r="I131" s="720"/>
      <c r="J131" s="720"/>
      <c r="K131" s="720"/>
      <c r="L131" s="720"/>
      <c r="M131" s="720"/>
      <c r="N131" s="720"/>
      <c r="O131" s="720"/>
      <c r="P131" s="720"/>
      <c r="Q131" s="720"/>
      <c r="R131" s="720"/>
      <c r="S131" s="720"/>
      <c r="T131" s="720"/>
      <c r="U131" s="720"/>
      <c r="V131" s="720"/>
      <c r="W131" s="720"/>
      <c r="X131" s="720"/>
      <c r="Y131" s="720"/>
      <c r="Z131" s="720"/>
      <c r="AA131" s="720"/>
      <c r="AB131" s="720"/>
      <c r="AC131" s="720"/>
      <c r="AD131" s="720"/>
    </row>
    <row r="132" spans="1:30" s="61" customFormat="1" ht="11.25">
      <c r="A132" s="103" t="s">
        <v>1549</v>
      </c>
      <c r="B132" s="569"/>
      <c r="C132" s="569"/>
      <c r="D132" s="569"/>
      <c r="E132" s="569"/>
      <c r="F132" s="569"/>
      <c r="G132" s="569"/>
      <c r="H132" s="569"/>
      <c r="I132" s="720"/>
      <c r="J132" s="720"/>
      <c r="K132" s="720"/>
      <c r="L132" s="720"/>
      <c r="M132" s="720"/>
      <c r="N132" s="720"/>
      <c r="O132" s="720"/>
      <c r="P132" s="720"/>
      <c r="Q132" s="720"/>
      <c r="R132" s="720"/>
      <c r="S132" s="720"/>
      <c r="T132" s="720"/>
      <c r="U132" s="720"/>
      <c r="V132" s="720"/>
      <c r="W132" s="720"/>
      <c r="X132" s="720"/>
      <c r="Y132" s="720"/>
      <c r="Z132" s="720"/>
      <c r="AA132" s="720"/>
      <c r="AB132" s="720"/>
      <c r="AC132" s="720"/>
      <c r="AD132" s="720"/>
    </row>
    <row r="133" spans="1:30" s="61" customFormat="1" ht="11.25">
      <c r="A133" s="103" t="s">
        <v>1555</v>
      </c>
      <c r="B133" s="514"/>
      <c r="C133" s="514"/>
      <c r="D133" s="514"/>
      <c r="E133" s="514"/>
      <c r="F133" s="514"/>
      <c r="G133" s="514"/>
      <c r="H133" s="514"/>
      <c r="I133" s="720"/>
      <c r="J133" s="720"/>
      <c r="K133" s="720"/>
      <c r="L133" s="720"/>
      <c r="M133" s="720"/>
      <c r="N133" s="720"/>
      <c r="O133" s="720"/>
      <c r="P133" s="720"/>
      <c r="Q133" s="720"/>
      <c r="R133" s="720"/>
      <c r="S133" s="720"/>
      <c r="T133" s="720"/>
      <c r="U133" s="720"/>
      <c r="V133" s="720"/>
      <c r="W133" s="720"/>
      <c r="X133" s="720"/>
      <c r="Y133" s="720"/>
      <c r="Z133" s="720"/>
      <c r="AA133" s="720"/>
      <c r="AB133" s="720"/>
      <c r="AC133" s="720"/>
      <c r="AD133" s="720"/>
    </row>
    <row r="134" spans="1:30" s="61" customFormat="1" ht="11.25">
      <c r="A134" s="103"/>
      <c r="B134" s="514"/>
      <c r="C134" s="514"/>
      <c r="D134" s="514"/>
      <c r="E134" s="514"/>
      <c r="F134" s="514"/>
      <c r="G134" s="514"/>
      <c r="H134" s="514"/>
      <c r="I134" s="720"/>
      <c r="J134" s="720"/>
      <c r="K134" s="720"/>
      <c r="L134" s="720"/>
      <c r="M134" s="720"/>
      <c r="N134" s="720"/>
      <c r="O134" s="720"/>
      <c r="P134" s="720"/>
      <c r="Q134" s="720"/>
      <c r="R134" s="720"/>
      <c r="S134" s="720"/>
      <c r="T134" s="720"/>
      <c r="U134" s="720"/>
      <c r="V134" s="720"/>
      <c r="W134" s="720"/>
      <c r="X134" s="720"/>
      <c r="Y134" s="720"/>
      <c r="Z134" s="720"/>
      <c r="AA134" s="720"/>
      <c r="AB134" s="720"/>
      <c r="AC134" s="720"/>
      <c r="AD134" s="720"/>
    </row>
    <row r="135" spans="1:30" s="151" customFormat="1" ht="18" customHeight="1">
      <c r="B135" s="624"/>
      <c r="C135" s="624"/>
      <c r="D135" s="624"/>
      <c r="E135" s="624"/>
      <c r="F135" s="624"/>
      <c r="G135" s="624"/>
      <c r="H135" s="624"/>
      <c r="I135" s="706"/>
      <c r="J135" s="706"/>
      <c r="K135" s="706"/>
      <c r="L135" s="706"/>
      <c r="M135" s="706"/>
      <c r="N135" s="706"/>
      <c r="O135" s="706"/>
      <c r="P135" s="706"/>
      <c r="Q135" s="706"/>
      <c r="R135" s="706"/>
      <c r="S135" s="706"/>
      <c r="T135" s="706"/>
      <c r="U135" s="706"/>
      <c r="V135" s="706"/>
      <c r="W135" s="706"/>
      <c r="X135" s="706"/>
      <c r="Y135" s="706"/>
      <c r="Z135" s="706"/>
      <c r="AA135" s="706"/>
      <c r="AB135" s="706"/>
      <c r="AC135" s="706"/>
      <c r="AD135" s="706"/>
    </row>
    <row r="136" spans="1:30" s="1005" customFormat="1" ht="15.75">
      <c r="A136" s="918"/>
      <c r="B136" s="706"/>
      <c r="C136" s="706"/>
      <c r="D136" s="706"/>
      <c r="E136" s="706"/>
      <c r="F136" s="706"/>
      <c r="G136" s="706"/>
      <c r="H136" s="706"/>
      <c r="I136" s="706"/>
      <c r="J136" s="706"/>
      <c r="K136" s="706"/>
      <c r="L136" s="706"/>
      <c r="M136" s="706"/>
      <c r="N136" s="706"/>
      <c r="O136" s="706"/>
      <c r="P136" s="706"/>
      <c r="Q136" s="706"/>
      <c r="R136" s="706"/>
      <c r="S136" s="706"/>
      <c r="T136" s="706"/>
      <c r="U136" s="706"/>
      <c r="V136" s="706"/>
      <c r="W136" s="706"/>
      <c r="X136" s="706"/>
      <c r="Y136" s="706"/>
      <c r="Z136" s="706"/>
      <c r="AA136" s="706"/>
      <c r="AB136" s="706"/>
      <c r="AC136" s="706"/>
      <c r="AD136" s="706"/>
    </row>
    <row r="137" spans="1:30" s="1005" customFormat="1" ht="15.75">
      <c r="A137" s="918"/>
      <c r="B137" s="706"/>
      <c r="C137" s="706"/>
      <c r="D137" s="706"/>
      <c r="E137" s="706"/>
      <c r="F137" s="706"/>
      <c r="G137" s="706"/>
      <c r="H137" s="706"/>
      <c r="I137" s="706"/>
      <c r="J137" s="706"/>
      <c r="K137" s="706"/>
      <c r="L137" s="706"/>
      <c r="M137" s="706"/>
      <c r="N137" s="706"/>
      <c r="O137" s="706"/>
      <c r="P137" s="706"/>
      <c r="Q137" s="706"/>
      <c r="R137" s="706"/>
      <c r="S137" s="706"/>
      <c r="T137" s="706"/>
      <c r="U137" s="706"/>
      <c r="V137" s="706"/>
      <c r="W137" s="706"/>
      <c r="X137" s="706"/>
      <c r="Y137" s="706"/>
      <c r="Z137" s="706"/>
      <c r="AA137" s="706"/>
      <c r="AB137" s="706"/>
      <c r="AC137" s="706"/>
      <c r="AD137" s="706"/>
    </row>
    <row r="138" spans="1:30" s="1005" customFormat="1" ht="15.75">
      <c r="A138" s="918"/>
      <c r="B138" s="706"/>
      <c r="C138" s="706"/>
      <c r="D138" s="706"/>
      <c r="E138" s="706"/>
      <c r="F138" s="706"/>
      <c r="G138" s="706"/>
      <c r="H138" s="706"/>
      <c r="I138" s="706"/>
      <c r="J138" s="706"/>
      <c r="K138" s="706"/>
      <c r="L138" s="706"/>
      <c r="M138" s="706"/>
      <c r="N138" s="706"/>
      <c r="O138" s="706"/>
      <c r="P138" s="706"/>
      <c r="Q138" s="706"/>
      <c r="R138" s="706"/>
      <c r="S138" s="706"/>
      <c r="T138" s="706"/>
      <c r="U138" s="706"/>
      <c r="V138" s="706"/>
      <c r="W138" s="706"/>
      <c r="X138" s="706"/>
      <c r="Y138" s="706"/>
      <c r="Z138" s="706"/>
      <c r="AA138" s="706"/>
      <c r="AB138" s="706"/>
      <c r="AC138" s="706"/>
      <c r="AD138" s="706"/>
    </row>
    <row r="139" spans="1:30" s="1005" customFormat="1" ht="15.75">
      <c r="A139" s="918"/>
      <c r="B139" s="706"/>
      <c r="C139" s="706"/>
      <c r="D139" s="706"/>
      <c r="E139" s="706"/>
      <c r="F139" s="706"/>
      <c r="G139" s="706"/>
      <c r="H139" s="706"/>
      <c r="I139" s="706"/>
      <c r="J139" s="706"/>
      <c r="K139" s="706"/>
      <c r="L139" s="706"/>
      <c r="M139" s="706"/>
      <c r="N139" s="706"/>
      <c r="O139" s="706"/>
      <c r="P139" s="706"/>
      <c r="Q139" s="706"/>
      <c r="R139" s="706"/>
      <c r="S139" s="706"/>
      <c r="T139" s="706"/>
      <c r="U139" s="706"/>
      <c r="V139" s="706"/>
      <c r="W139" s="706"/>
      <c r="X139" s="706"/>
      <c r="Y139" s="706"/>
      <c r="Z139" s="706"/>
      <c r="AA139" s="706"/>
      <c r="AB139" s="706"/>
      <c r="AC139" s="706"/>
      <c r="AD139" s="706"/>
    </row>
    <row r="140" spans="1:30" s="1005" customFormat="1" ht="15.75">
      <c r="A140" s="918"/>
      <c r="B140" s="706"/>
      <c r="C140" s="706"/>
      <c r="D140" s="706"/>
      <c r="E140" s="706"/>
      <c r="F140" s="706"/>
      <c r="G140" s="706"/>
      <c r="H140" s="706"/>
      <c r="I140" s="706"/>
      <c r="J140" s="706"/>
      <c r="K140" s="706"/>
      <c r="L140" s="706"/>
      <c r="M140" s="706"/>
      <c r="N140" s="706"/>
      <c r="O140" s="706"/>
      <c r="P140" s="706"/>
      <c r="Q140" s="706"/>
      <c r="R140" s="706"/>
      <c r="S140" s="706"/>
      <c r="T140" s="706"/>
      <c r="U140" s="706"/>
      <c r="V140" s="706"/>
      <c r="W140" s="706"/>
      <c r="X140" s="706"/>
      <c r="Y140" s="706"/>
      <c r="Z140" s="706"/>
      <c r="AA140" s="706"/>
      <c r="AB140" s="706"/>
      <c r="AC140" s="706"/>
      <c r="AD140" s="706"/>
    </row>
    <row r="141" spans="1:30" s="1005" customFormat="1" ht="15.75">
      <c r="A141" s="918"/>
      <c r="B141" s="706"/>
      <c r="C141" s="706"/>
      <c r="D141" s="706"/>
      <c r="E141" s="706"/>
      <c r="F141" s="706"/>
      <c r="G141" s="706"/>
      <c r="H141" s="706"/>
      <c r="I141" s="706"/>
      <c r="J141" s="706"/>
      <c r="K141" s="706"/>
      <c r="L141" s="706"/>
      <c r="M141" s="706"/>
      <c r="N141" s="706"/>
      <c r="O141" s="706"/>
      <c r="P141" s="706"/>
      <c r="Q141" s="706"/>
      <c r="R141" s="706"/>
      <c r="S141" s="706"/>
      <c r="T141" s="706"/>
      <c r="U141" s="706"/>
      <c r="V141" s="706"/>
      <c r="W141" s="706"/>
      <c r="X141" s="706"/>
      <c r="Y141" s="706"/>
      <c r="Z141" s="706"/>
      <c r="AA141" s="706"/>
      <c r="AB141" s="706"/>
      <c r="AC141" s="706"/>
      <c r="AD141" s="706"/>
    </row>
    <row r="142" spans="1:30" s="1005" customFormat="1" ht="15.75">
      <c r="A142" s="918"/>
      <c r="B142" s="706"/>
      <c r="C142" s="706"/>
      <c r="D142" s="706"/>
      <c r="E142" s="706"/>
      <c r="F142" s="706"/>
      <c r="G142" s="706"/>
      <c r="H142" s="706"/>
      <c r="I142" s="706"/>
      <c r="J142" s="706"/>
      <c r="K142" s="706"/>
      <c r="L142" s="706"/>
      <c r="M142" s="706"/>
      <c r="N142" s="706"/>
      <c r="O142" s="706"/>
      <c r="P142" s="706"/>
      <c r="Q142" s="706"/>
      <c r="R142" s="706"/>
      <c r="S142" s="706"/>
      <c r="T142" s="706"/>
      <c r="U142" s="706"/>
      <c r="V142" s="706"/>
      <c r="W142" s="706"/>
      <c r="X142" s="706"/>
      <c r="Y142" s="706"/>
      <c r="Z142" s="706"/>
      <c r="AA142" s="706"/>
      <c r="AB142" s="706"/>
      <c r="AC142" s="706"/>
      <c r="AD142" s="706"/>
    </row>
    <row r="143" spans="1:30" s="1005" customFormat="1" ht="15.75">
      <c r="A143" s="918"/>
      <c r="B143" s="706"/>
      <c r="C143" s="706"/>
      <c r="D143" s="706"/>
      <c r="E143" s="706"/>
      <c r="F143" s="706"/>
      <c r="G143" s="706"/>
      <c r="H143" s="706"/>
      <c r="I143" s="706"/>
      <c r="J143" s="706"/>
      <c r="K143" s="706"/>
      <c r="L143" s="706"/>
      <c r="M143" s="706"/>
      <c r="N143" s="706"/>
      <c r="O143" s="706"/>
      <c r="P143" s="706"/>
      <c r="Q143" s="706"/>
      <c r="R143" s="706"/>
      <c r="S143" s="706"/>
      <c r="T143" s="706"/>
      <c r="U143" s="706"/>
      <c r="V143" s="706"/>
      <c r="W143" s="706"/>
      <c r="X143" s="706"/>
      <c r="Y143" s="706"/>
      <c r="Z143" s="706"/>
      <c r="AA143" s="706"/>
      <c r="AB143" s="706"/>
      <c r="AC143" s="706"/>
      <c r="AD143" s="706"/>
    </row>
    <row r="144" spans="1:30" s="1005" customFormat="1" ht="15.75">
      <c r="A144" s="918"/>
      <c r="B144" s="706"/>
      <c r="C144" s="706"/>
      <c r="D144" s="706"/>
      <c r="E144" s="706"/>
      <c r="F144" s="706"/>
      <c r="G144" s="706"/>
      <c r="H144" s="706"/>
      <c r="I144" s="706"/>
      <c r="J144" s="706"/>
      <c r="K144" s="706"/>
      <c r="L144" s="706"/>
      <c r="M144" s="706"/>
      <c r="N144" s="706"/>
      <c r="O144" s="706"/>
      <c r="P144" s="706"/>
      <c r="Q144" s="706"/>
      <c r="R144" s="706"/>
      <c r="S144" s="706"/>
      <c r="T144" s="706"/>
      <c r="U144" s="706"/>
      <c r="V144" s="706"/>
      <c r="W144" s="706"/>
      <c r="X144" s="706"/>
      <c r="Y144" s="706"/>
      <c r="Z144" s="706"/>
      <c r="AA144" s="706"/>
      <c r="AB144" s="706"/>
      <c r="AC144" s="706"/>
      <c r="AD144" s="706"/>
    </row>
    <row r="145" spans="1:30" s="1005" customFormat="1" ht="15.75">
      <c r="A145" s="918"/>
      <c r="B145" s="706"/>
      <c r="C145" s="706"/>
      <c r="D145" s="706"/>
      <c r="E145" s="706"/>
      <c r="F145" s="706"/>
      <c r="G145" s="706"/>
      <c r="H145" s="706"/>
      <c r="I145" s="706"/>
      <c r="J145" s="706"/>
      <c r="K145" s="706"/>
      <c r="L145" s="706"/>
      <c r="M145" s="706"/>
      <c r="N145" s="706"/>
      <c r="O145" s="706"/>
      <c r="P145" s="706"/>
      <c r="Q145" s="706"/>
      <c r="R145" s="706"/>
      <c r="S145" s="706"/>
      <c r="T145" s="706"/>
      <c r="U145" s="706"/>
      <c r="V145" s="706"/>
      <c r="W145" s="706"/>
      <c r="X145" s="706"/>
      <c r="Y145" s="706"/>
      <c r="Z145" s="706"/>
      <c r="AA145" s="706"/>
      <c r="AB145" s="706"/>
      <c r="AC145" s="706"/>
      <c r="AD145" s="706"/>
    </row>
    <row r="146" spans="1:30" s="1005" customFormat="1" ht="15.75">
      <c r="A146" s="81"/>
      <c r="B146" s="82"/>
      <c r="C146" s="82"/>
      <c r="D146" s="82"/>
      <c r="E146" s="82"/>
      <c r="F146" s="82"/>
      <c r="G146" s="82"/>
      <c r="H146" s="82"/>
      <c r="I146" s="82"/>
      <c r="J146" s="82"/>
      <c r="K146" s="82"/>
      <c r="L146" s="82"/>
      <c r="M146" s="82"/>
      <c r="N146" s="82"/>
      <c r="O146" s="82"/>
      <c r="P146" s="82"/>
      <c r="Q146" s="82"/>
      <c r="R146" s="82"/>
      <c r="S146" s="82"/>
      <c r="T146" s="82"/>
      <c r="U146" s="82"/>
      <c r="V146" s="82"/>
      <c r="W146" s="82"/>
      <c r="X146" s="82"/>
      <c r="Y146" s="82"/>
      <c r="Z146" s="82"/>
      <c r="AA146" s="82"/>
      <c r="AB146" s="82"/>
      <c r="AC146" s="82"/>
      <c r="AD146" s="82"/>
    </row>
    <row r="147" spans="1:30" s="1005" customFormat="1" ht="15.75">
      <c r="A147" s="81"/>
      <c r="B147" s="82"/>
      <c r="C147" s="82"/>
      <c r="D147" s="82"/>
      <c r="E147" s="82"/>
      <c r="F147" s="82"/>
      <c r="G147" s="82"/>
      <c r="H147" s="82"/>
      <c r="I147" s="82"/>
      <c r="J147" s="82"/>
      <c r="K147" s="82"/>
      <c r="L147" s="82"/>
      <c r="M147" s="82"/>
      <c r="N147" s="82"/>
      <c r="O147" s="82"/>
      <c r="P147" s="82"/>
      <c r="Q147" s="82"/>
      <c r="R147" s="82"/>
      <c r="S147" s="82"/>
      <c r="T147" s="82"/>
      <c r="U147" s="82"/>
      <c r="V147" s="82"/>
      <c r="W147" s="82"/>
      <c r="X147" s="82"/>
      <c r="Y147" s="82"/>
      <c r="Z147" s="82"/>
      <c r="AA147" s="82"/>
      <c r="AB147" s="82"/>
      <c r="AC147" s="82"/>
      <c r="AD147" s="82"/>
    </row>
    <row r="148" spans="1:30" s="1005" customFormat="1" ht="15.75">
      <c r="A148" s="81"/>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row>
    <row r="149" spans="1:30" s="1005" customFormat="1" ht="15.75">
      <c r="A149" s="81"/>
      <c r="B149" s="82"/>
      <c r="C149" s="82"/>
      <c r="D149" s="82"/>
      <c r="E149" s="82"/>
      <c r="F149" s="82"/>
      <c r="G149" s="82"/>
      <c r="H149" s="82"/>
      <c r="I149" s="82"/>
      <c r="J149" s="82"/>
      <c r="K149" s="82"/>
      <c r="L149" s="82"/>
      <c r="M149" s="82"/>
      <c r="N149" s="82"/>
      <c r="O149" s="82"/>
      <c r="P149" s="82"/>
      <c r="Q149" s="82"/>
      <c r="R149" s="82"/>
      <c r="S149" s="82"/>
      <c r="T149" s="82"/>
      <c r="U149" s="82"/>
      <c r="V149" s="82"/>
      <c r="W149" s="82"/>
      <c r="X149" s="82"/>
      <c r="Y149" s="82"/>
      <c r="Z149" s="82"/>
      <c r="AA149" s="82"/>
      <c r="AB149" s="82"/>
      <c r="AC149" s="82"/>
      <c r="AD149" s="82"/>
    </row>
    <row r="150" spans="1:30" s="1005" customFormat="1" ht="15.75">
      <c r="A150" s="81"/>
      <c r="B150" s="82"/>
      <c r="C150" s="82"/>
      <c r="D150" s="82"/>
      <c r="E150" s="82"/>
      <c r="F150" s="82"/>
      <c r="G150" s="82"/>
      <c r="H150" s="82"/>
      <c r="I150" s="82"/>
      <c r="J150" s="82"/>
      <c r="K150" s="82"/>
      <c r="L150" s="82"/>
      <c r="M150" s="82"/>
      <c r="N150" s="82"/>
      <c r="O150" s="82"/>
      <c r="P150" s="82"/>
      <c r="Q150" s="82"/>
      <c r="R150" s="82"/>
      <c r="S150" s="82"/>
      <c r="T150" s="82"/>
      <c r="U150" s="82"/>
      <c r="V150" s="82"/>
      <c r="W150" s="82"/>
      <c r="X150" s="82"/>
      <c r="Y150" s="82"/>
      <c r="Z150" s="82"/>
      <c r="AA150" s="82"/>
      <c r="AB150" s="82"/>
      <c r="AC150" s="82"/>
      <c r="AD150" s="82"/>
    </row>
    <row r="151" spans="1:30" s="1005" customFormat="1" ht="15.75">
      <c r="A151" s="81"/>
      <c r="B151" s="82"/>
      <c r="C151" s="82"/>
      <c r="D151" s="82"/>
      <c r="E151" s="82"/>
      <c r="F151" s="82"/>
      <c r="G151" s="82"/>
      <c r="H151" s="82"/>
      <c r="I151" s="82"/>
      <c r="J151" s="82"/>
      <c r="K151" s="82"/>
      <c r="L151" s="82"/>
      <c r="M151" s="82"/>
      <c r="N151" s="82"/>
      <c r="O151" s="82"/>
      <c r="P151" s="82"/>
      <c r="Q151" s="82"/>
      <c r="R151" s="82"/>
      <c r="S151" s="82"/>
      <c r="T151" s="82"/>
      <c r="U151" s="82"/>
      <c r="V151" s="82"/>
      <c r="W151" s="82"/>
      <c r="X151" s="82"/>
      <c r="Y151" s="82"/>
      <c r="Z151" s="82"/>
      <c r="AA151" s="82"/>
      <c r="AB151" s="82"/>
      <c r="AC151" s="82"/>
      <c r="AD151" s="82"/>
    </row>
    <row r="152" spans="1:30" s="1005" customFormat="1" ht="15.75">
      <c r="A152" s="81"/>
      <c r="B152" s="82"/>
      <c r="C152" s="82"/>
      <c r="D152" s="82"/>
      <c r="E152" s="82"/>
      <c r="F152" s="82"/>
      <c r="G152" s="82"/>
      <c r="H152" s="82"/>
      <c r="I152" s="82"/>
      <c r="J152" s="82"/>
      <c r="K152" s="82"/>
      <c r="L152" s="82"/>
      <c r="M152" s="82"/>
      <c r="N152" s="82"/>
      <c r="O152" s="82"/>
      <c r="P152" s="82"/>
      <c r="Q152" s="82"/>
      <c r="R152" s="82"/>
      <c r="S152" s="82"/>
      <c r="T152" s="82"/>
      <c r="U152" s="82"/>
      <c r="V152" s="82"/>
      <c r="W152" s="82"/>
      <c r="X152" s="82"/>
      <c r="Y152" s="82"/>
      <c r="Z152" s="82"/>
      <c r="AA152" s="82"/>
      <c r="AB152" s="82"/>
      <c r="AC152" s="82"/>
      <c r="AD152" s="82"/>
    </row>
    <row r="153" spans="1:30" s="1005" customFormat="1" ht="15.75">
      <c r="A153" s="81"/>
      <c r="B153" s="82"/>
      <c r="C153" s="82"/>
      <c r="D153" s="82"/>
      <c r="E153" s="82"/>
      <c r="F153" s="82"/>
      <c r="G153" s="82"/>
      <c r="H153" s="82"/>
      <c r="I153" s="82"/>
      <c r="J153" s="82"/>
      <c r="K153" s="82"/>
      <c r="L153" s="82"/>
      <c r="M153" s="82"/>
      <c r="N153" s="82"/>
      <c r="O153" s="82"/>
      <c r="P153" s="82"/>
      <c r="Q153" s="82"/>
      <c r="R153" s="82"/>
      <c r="S153" s="82"/>
      <c r="T153" s="82"/>
      <c r="U153" s="82"/>
      <c r="V153" s="82"/>
      <c r="W153" s="82"/>
      <c r="X153" s="82"/>
      <c r="Y153" s="82"/>
      <c r="Z153" s="82"/>
      <c r="AA153" s="82"/>
      <c r="AB153" s="82"/>
      <c r="AC153" s="82"/>
      <c r="AD153" s="82"/>
    </row>
    <row r="154" spans="1:30" s="1005" customFormat="1" ht="15.75">
      <c r="A154" s="81"/>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c r="AA154" s="82"/>
      <c r="AB154" s="82"/>
      <c r="AC154" s="82"/>
      <c r="AD154" s="82"/>
    </row>
    <row r="155" spans="1:30" s="1005" customFormat="1" ht="15.75">
      <c r="A155" s="81"/>
      <c r="B155" s="82"/>
      <c r="C155" s="82"/>
      <c r="D155" s="82"/>
      <c r="E155" s="82"/>
      <c r="F155" s="82"/>
      <c r="G155" s="82"/>
      <c r="H155" s="82"/>
      <c r="I155" s="82"/>
      <c r="J155" s="82"/>
      <c r="K155" s="82"/>
      <c r="L155" s="82"/>
      <c r="M155" s="82"/>
      <c r="N155" s="82"/>
      <c r="O155" s="82"/>
      <c r="P155" s="82"/>
      <c r="Q155" s="82"/>
      <c r="R155" s="82"/>
      <c r="S155" s="82"/>
      <c r="T155" s="82"/>
      <c r="U155" s="82"/>
      <c r="V155" s="82"/>
      <c r="W155" s="82"/>
      <c r="X155" s="82"/>
      <c r="Y155" s="82"/>
      <c r="Z155" s="82"/>
      <c r="AA155" s="82"/>
      <c r="AB155" s="82"/>
      <c r="AC155" s="82"/>
      <c r="AD155" s="82"/>
    </row>
    <row r="156" spans="1:30" s="1005" customFormat="1" ht="15.75">
      <c r="A156" s="81"/>
      <c r="B156" s="82"/>
      <c r="C156" s="82"/>
      <c r="D156" s="82"/>
      <c r="E156" s="82"/>
      <c r="F156" s="82"/>
      <c r="G156" s="82"/>
      <c r="H156" s="82"/>
      <c r="I156" s="82"/>
      <c r="J156" s="82"/>
      <c r="K156" s="82"/>
      <c r="L156" s="82"/>
      <c r="M156" s="82"/>
      <c r="N156" s="82"/>
      <c r="O156" s="82"/>
      <c r="P156" s="82"/>
      <c r="Q156" s="82"/>
      <c r="R156" s="82"/>
      <c r="S156" s="82"/>
      <c r="T156" s="82"/>
      <c r="U156" s="82"/>
      <c r="V156" s="82"/>
      <c r="W156" s="82"/>
      <c r="X156" s="82"/>
      <c r="Y156" s="82"/>
      <c r="Z156" s="82"/>
      <c r="AA156" s="82"/>
      <c r="AB156" s="82"/>
      <c r="AC156" s="82"/>
      <c r="AD156" s="82"/>
    </row>
    <row r="157" spans="1:30" s="1005" customFormat="1" ht="15.75">
      <c r="A157" s="81"/>
      <c r="B157" s="82"/>
      <c r="C157" s="82"/>
      <c r="D157" s="82"/>
      <c r="E157" s="82"/>
      <c r="F157" s="82"/>
      <c r="G157" s="82"/>
      <c r="H157" s="82"/>
      <c r="I157" s="82"/>
      <c r="J157" s="82"/>
      <c r="K157" s="82"/>
      <c r="L157" s="82"/>
      <c r="M157" s="82"/>
      <c r="N157" s="82"/>
      <c r="O157" s="82"/>
      <c r="P157" s="82"/>
      <c r="Q157" s="82"/>
      <c r="R157" s="82"/>
      <c r="S157" s="82"/>
      <c r="T157" s="82"/>
      <c r="U157" s="82"/>
      <c r="V157" s="82"/>
      <c r="W157" s="82"/>
      <c r="X157" s="82"/>
      <c r="Y157" s="82"/>
      <c r="Z157" s="82"/>
      <c r="AA157" s="82"/>
      <c r="AB157" s="82"/>
      <c r="AC157" s="82"/>
      <c r="AD157" s="82"/>
    </row>
    <row r="158" spans="1:30" s="1005" customFormat="1" ht="15.75">
      <c r="A158" s="81"/>
      <c r="B158" s="82"/>
      <c r="C158" s="82"/>
      <c r="D158" s="82"/>
      <c r="E158" s="82"/>
      <c r="F158" s="82"/>
      <c r="G158" s="82"/>
      <c r="H158" s="82"/>
      <c r="I158" s="82"/>
      <c r="J158" s="82"/>
      <c r="K158" s="82"/>
      <c r="L158" s="82"/>
      <c r="M158" s="82"/>
      <c r="N158" s="82"/>
      <c r="O158" s="82"/>
      <c r="P158" s="82"/>
      <c r="Q158" s="82"/>
      <c r="R158" s="82"/>
      <c r="S158" s="82"/>
      <c r="T158" s="82"/>
      <c r="U158" s="82"/>
      <c r="V158" s="82"/>
      <c r="W158" s="82"/>
      <c r="X158" s="82"/>
      <c r="Y158" s="82"/>
      <c r="Z158" s="82"/>
      <c r="AA158" s="82"/>
      <c r="AB158" s="82"/>
      <c r="AC158" s="82"/>
      <c r="AD158" s="82"/>
    </row>
    <row r="159" spans="1:30" s="1005" customFormat="1" ht="15.75">
      <c r="A159" s="81"/>
      <c r="B159" s="82"/>
      <c r="C159" s="82"/>
      <c r="D159" s="82"/>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row>
    <row r="160" spans="1:30" s="1005" customFormat="1" ht="15.75">
      <c r="A160" s="81"/>
      <c r="B160" s="82"/>
      <c r="C160" s="82"/>
      <c r="D160" s="82"/>
      <c r="E160" s="82"/>
      <c r="F160" s="82"/>
      <c r="G160" s="82"/>
      <c r="H160" s="82"/>
      <c r="I160" s="82"/>
      <c r="J160" s="82"/>
      <c r="K160" s="82"/>
      <c r="L160" s="82"/>
      <c r="M160" s="82"/>
      <c r="N160" s="82"/>
      <c r="O160" s="82"/>
      <c r="P160" s="82"/>
      <c r="Q160" s="82"/>
      <c r="R160" s="82"/>
      <c r="S160" s="82"/>
      <c r="T160" s="82"/>
      <c r="U160" s="82"/>
      <c r="V160" s="82"/>
      <c r="W160" s="82"/>
      <c r="X160" s="82"/>
      <c r="Y160" s="82"/>
      <c r="Z160" s="82"/>
      <c r="AA160" s="82"/>
      <c r="AB160" s="82"/>
      <c r="AC160" s="82"/>
      <c r="AD160" s="82"/>
    </row>
    <row r="161" spans="1:30" s="1005" customFormat="1" ht="15.75">
      <c r="A161" s="81"/>
      <c r="B161" s="82"/>
      <c r="C161" s="82"/>
      <c r="D161" s="82"/>
      <c r="E161" s="82"/>
      <c r="F161" s="82"/>
      <c r="G161" s="82"/>
      <c r="H161" s="82"/>
      <c r="I161" s="82"/>
      <c r="J161" s="82"/>
      <c r="K161" s="82"/>
      <c r="L161" s="82"/>
      <c r="M161" s="82"/>
      <c r="N161" s="82"/>
      <c r="O161" s="82"/>
      <c r="P161" s="82"/>
      <c r="Q161" s="82"/>
      <c r="R161" s="82"/>
      <c r="S161" s="82"/>
      <c r="T161" s="82"/>
      <c r="U161" s="82"/>
      <c r="V161" s="82"/>
      <c r="W161" s="82"/>
      <c r="X161" s="82"/>
      <c r="Y161" s="82"/>
      <c r="Z161" s="82"/>
      <c r="AA161" s="82"/>
      <c r="AB161" s="82"/>
      <c r="AC161" s="82"/>
      <c r="AD161" s="82"/>
    </row>
    <row r="162" spans="1:30" s="1005" customFormat="1" ht="15.75">
      <c r="A162" s="81"/>
      <c r="B162" s="82"/>
      <c r="C162" s="82"/>
      <c r="D162" s="82"/>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row>
    <row r="163" spans="1:30" s="1005" customFormat="1" ht="15.75">
      <c r="A163" s="81"/>
      <c r="B163" s="82"/>
      <c r="C163" s="82"/>
      <c r="D163" s="82"/>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row>
    <row r="164" spans="1:30" s="1005" customFormat="1" ht="15.75">
      <c r="A164" s="81"/>
      <c r="B164" s="82"/>
      <c r="C164" s="82"/>
      <c r="D164" s="82"/>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row>
    <row r="165" spans="1:30" s="1005" customFormat="1" ht="15.75">
      <c r="A165" s="81"/>
      <c r="B165" s="82"/>
      <c r="C165" s="82"/>
      <c r="D165" s="82"/>
      <c r="E165" s="82"/>
      <c r="F165" s="82"/>
      <c r="G165" s="82"/>
      <c r="H165" s="82"/>
      <c r="I165" s="82"/>
      <c r="J165" s="82"/>
      <c r="K165" s="82"/>
      <c r="L165" s="82"/>
      <c r="M165" s="82"/>
      <c r="N165" s="82"/>
      <c r="O165" s="82"/>
      <c r="P165" s="82"/>
      <c r="Q165" s="82"/>
      <c r="R165" s="82"/>
      <c r="S165" s="82"/>
      <c r="T165" s="82"/>
      <c r="U165" s="82"/>
      <c r="V165" s="82"/>
      <c r="W165" s="82"/>
      <c r="X165" s="82"/>
      <c r="Y165" s="82"/>
      <c r="Z165" s="82"/>
      <c r="AA165" s="82"/>
      <c r="AB165" s="82"/>
      <c r="AC165" s="82"/>
      <c r="AD165" s="82"/>
    </row>
    <row r="166" spans="1:30" s="1005" customFormat="1" ht="15.75">
      <c r="A166" s="81"/>
      <c r="B166" s="82"/>
      <c r="C166" s="82"/>
      <c r="D166" s="82"/>
      <c r="E166" s="82"/>
      <c r="F166" s="82"/>
      <c r="G166" s="82"/>
      <c r="H166" s="82"/>
      <c r="I166" s="82"/>
      <c r="J166" s="82"/>
      <c r="K166" s="82"/>
      <c r="L166" s="82"/>
      <c r="M166" s="82"/>
      <c r="N166" s="82"/>
      <c r="O166" s="82"/>
      <c r="P166" s="82"/>
      <c r="Q166" s="82"/>
      <c r="R166" s="82"/>
      <c r="S166" s="82"/>
      <c r="T166" s="82"/>
      <c r="U166" s="82"/>
      <c r="V166" s="82"/>
      <c r="W166" s="82"/>
      <c r="X166" s="82"/>
      <c r="Y166" s="82"/>
      <c r="Z166" s="82"/>
      <c r="AA166" s="82"/>
      <c r="AB166" s="82"/>
      <c r="AC166" s="82"/>
      <c r="AD166" s="82"/>
    </row>
    <row r="167" spans="1:30" s="1005" customFormat="1" ht="15.75">
      <c r="A167" s="81"/>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c r="AA167" s="82"/>
      <c r="AB167" s="82"/>
      <c r="AC167" s="82"/>
      <c r="AD167" s="82"/>
    </row>
    <row r="168" spans="1:30" s="1005" customFormat="1" ht="15.75">
      <c r="A168" s="81"/>
      <c r="B168" s="82"/>
      <c r="C168" s="82"/>
      <c r="D168" s="82"/>
      <c r="E168" s="82"/>
      <c r="F168" s="82"/>
      <c r="G168" s="82"/>
      <c r="H168" s="82"/>
      <c r="I168" s="82"/>
      <c r="J168" s="82"/>
      <c r="K168" s="82"/>
      <c r="L168" s="82"/>
      <c r="M168" s="82"/>
      <c r="N168" s="82"/>
      <c r="O168" s="82"/>
      <c r="P168" s="82"/>
      <c r="Q168" s="82"/>
      <c r="R168" s="82"/>
      <c r="S168" s="82"/>
      <c r="T168" s="82"/>
      <c r="U168" s="82"/>
      <c r="V168" s="82"/>
      <c r="W168" s="82"/>
      <c r="X168" s="82"/>
      <c r="Y168" s="82"/>
      <c r="Z168" s="82"/>
      <c r="AA168" s="82"/>
      <c r="AB168" s="82"/>
      <c r="AC168" s="82"/>
      <c r="AD168" s="82"/>
    </row>
    <row r="169" spans="1:30" s="1005" customFormat="1" ht="15.75">
      <c r="A169" s="81"/>
      <c r="B169" s="82"/>
      <c r="C169" s="82"/>
      <c r="D169" s="82"/>
      <c r="E169" s="82"/>
      <c r="F169" s="82"/>
      <c r="G169" s="82"/>
      <c r="H169" s="82"/>
      <c r="I169" s="82"/>
      <c r="J169" s="82"/>
      <c r="K169" s="82"/>
      <c r="L169" s="82"/>
      <c r="M169" s="82"/>
      <c r="N169" s="82"/>
      <c r="O169" s="82"/>
      <c r="P169" s="82"/>
      <c r="Q169" s="82"/>
      <c r="R169" s="82"/>
      <c r="S169" s="82"/>
      <c r="T169" s="82"/>
      <c r="U169" s="82"/>
      <c r="V169" s="82"/>
      <c r="W169" s="82"/>
      <c r="X169" s="82"/>
      <c r="Y169" s="82"/>
      <c r="Z169" s="82"/>
      <c r="AA169" s="82"/>
      <c r="AB169" s="82"/>
      <c r="AC169" s="82"/>
      <c r="AD169" s="82"/>
    </row>
    <row r="170" spans="1:30" s="1005" customFormat="1" ht="15.75">
      <c r="A170" s="81"/>
      <c r="B170" s="82"/>
      <c r="C170" s="82"/>
      <c r="D170" s="82"/>
      <c r="E170" s="82"/>
      <c r="F170" s="82"/>
      <c r="G170" s="82"/>
      <c r="H170" s="82"/>
      <c r="I170" s="82"/>
      <c r="J170" s="82"/>
      <c r="K170" s="82"/>
      <c r="L170" s="82"/>
      <c r="M170" s="82"/>
      <c r="N170" s="82"/>
      <c r="O170" s="82"/>
      <c r="P170" s="82"/>
      <c r="Q170" s="82"/>
      <c r="R170" s="82"/>
      <c r="S170" s="82"/>
      <c r="T170" s="82"/>
      <c r="U170" s="82"/>
      <c r="V170" s="82"/>
      <c r="W170" s="82"/>
      <c r="X170" s="82"/>
      <c r="Y170" s="82"/>
      <c r="Z170" s="82"/>
      <c r="AA170" s="82"/>
      <c r="AB170" s="82"/>
      <c r="AC170" s="82"/>
      <c r="AD170" s="82"/>
    </row>
    <row r="171" spans="1:30" s="1005" customFormat="1" ht="15.75">
      <c r="A171" s="81"/>
      <c r="B171" s="82"/>
      <c r="C171" s="82"/>
      <c r="D171" s="82"/>
      <c r="E171" s="82"/>
      <c r="F171" s="82"/>
      <c r="G171" s="82"/>
      <c r="H171" s="82"/>
      <c r="I171" s="82"/>
      <c r="J171" s="82"/>
      <c r="K171" s="82"/>
      <c r="L171" s="82"/>
      <c r="M171" s="82"/>
      <c r="N171" s="82"/>
      <c r="O171" s="82"/>
      <c r="P171" s="82"/>
      <c r="Q171" s="82"/>
      <c r="R171" s="82"/>
      <c r="S171" s="82"/>
      <c r="T171" s="82"/>
      <c r="U171" s="82"/>
      <c r="V171" s="82"/>
      <c r="W171" s="82"/>
      <c r="X171" s="82"/>
      <c r="Y171" s="82"/>
      <c r="Z171" s="82"/>
      <c r="AA171" s="82"/>
      <c r="AB171" s="82"/>
      <c r="AC171" s="82"/>
      <c r="AD171" s="82"/>
    </row>
    <row r="172" spans="1:30" s="1005" customFormat="1" ht="15.75">
      <c r="A172" s="81"/>
      <c r="B172" s="82"/>
      <c r="C172" s="82"/>
      <c r="D172" s="82"/>
      <c r="E172" s="82"/>
      <c r="F172" s="82"/>
      <c r="G172" s="82"/>
      <c r="H172" s="82"/>
      <c r="I172" s="82"/>
      <c r="J172" s="82"/>
      <c r="K172" s="82"/>
      <c r="L172" s="82"/>
      <c r="M172" s="82"/>
      <c r="N172" s="82"/>
      <c r="O172" s="82"/>
      <c r="P172" s="82"/>
      <c r="Q172" s="82"/>
      <c r="R172" s="82"/>
      <c r="S172" s="82"/>
      <c r="T172" s="82"/>
      <c r="U172" s="82"/>
      <c r="V172" s="82"/>
      <c r="W172" s="82"/>
      <c r="X172" s="82"/>
      <c r="Y172" s="82"/>
      <c r="Z172" s="82"/>
      <c r="AA172" s="82"/>
      <c r="AB172" s="82"/>
      <c r="AC172" s="82"/>
      <c r="AD172" s="82"/>
    </row>
    <row r="173" spans="1:30" s="1005" customFormat="1" ht="15.75">
      <c r="A173" s="81"/>
      <c r="B173" s="82"/>
      <c r="C173" s="82"/>
      <c r="D173" s="82"/>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row>
    <row r="174" spans="1:30" s="1005" customFormat="1" ht="15.75">
      <c r="A174" s="81"/>
      <c r="B174" s="82"/>
      <c r="C174" s="82"/>
      <c r="D174" s="82"/>
      <c r="E174" s="82"/>
      <c r="F174" s="82"/>
      <c r="G174" s="82"/>
      <c r="H174" s="82"/>
      <c r="I174" s="82"/>
      <c r="J174" s="82"/>
      <c r="K174" s="82"/>
      <c r="L174" s="82"/>
      <c r="M174" s="82"/>
      <c r="N174" s="82"/>
      <c r="O174" s="82"/>
      <c r="P174" s="82"/>
      <c r="Q174" s="82"/>
      <c r="R174" s="82"/>
      <c r="S174" s="82"/>
      <c r="T174" s="82"/>
      <c r="U174" s="82"/>
      <c r="V174" s="82"/>
      <c r="W174" s="82"/>
      <c r="X174" s="82"/>
      <c r="Y174" s="82"/>
      <c r="Z174" s="82"/>
      <c r="AA174" s="82"/>
      <c r="AB174" s="82"/>
      <c r="AC174" s="82"/>
      <c r="AD174" s="82"/>
    </row>
    <row r="175" spans="1:30" s="1005" customFormat="1" ht="15.75">
      <c r="A175" s="81"/>
      <c r="B175" s="82"/>
      <c r="C175" s="82"/>
      <c r="D175" s="82"/>
      <c r="E175" s="82"/>
      <c r="F175" s="82"/>
      <c r="G175" s="82"/>
      <c r="H175" s="82"/>
      <c r="I175" s="82"/>
      <c r="J175" s="82"/>
      <c r="K175" s="82"/>
      <c r="L175" s="82"/>
      <c r="M175" s="82"/>
      <c r="N175" s="82"/>
      <c r="O175" s="82"/>
      <c r="P175" s="82"/>
      <c r="Q175" s="82"/>
      <c r="R175" s="82"/>
      <c r="S175" s="82"/>
      <c r="T175" s="82"/>
      <c r="U175" s="82"/>
      <c r="V175" s="82"/>
      <c r="W175" s="82"/>
      <c r="X175" s="82"/>
      <c r="Y175" s="82"/>
      <c r="Z175" s="82"/>
      <c r="AA175" s="82"/>
      <c r="AB175" s="82"/>
      <c r="AC175" s="82"/>
      <c r="AD175" s="82"/>
    </row>
    <row r="176" spans="1:30" s="1005" customFormat="1" ht="15.75">
      <c r="A176" s="81"/>
      <c r="B176" s="82"/>
      <c r="C176" s="82"/>
      <c r="D176" s="82"/>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row>
    <row r="177" spans="1:30" s="1005" customFormat="1" ht="15.75">
      <c r="A177" s="81"/>
      <c r="B177" s="82"/>
      <c r="C177" s="82"/>
      <c r="D177" s="82"/>
      <c r="E177" s="82"/>
      <c r="F177" s="82"/>
      <c r="G177" s="82"/>
      <c r="H177" s="82"/>
      <c r="I177" s="82"/>
      <c r="J177" s="82"/>
      <c r="K177" s="82"/>
      <c r="L177" s="82"/>
      <c r="M177" s="82"/>
      <c r="N177" s="82"/>
      <c r="O177" s="82"/>
      <c r="P177" s="82"/>
      <c r="Q177" s="82"/>
      <c r="R177" s="82"/>
      <c r="S177" s="82"/>
      <c r="T177" s="82"/>
      <c r="U177" s="82"/>
      <c r="V177" s="82"/>
      <c r="W177" s="82"/>
      <c r="X177" s="82"/>
      <c r="Y177" s="82"/>
      <c r="Z177" s="82"/>
      <c r="AA177" s="82"/>
      <c r="AB177" s="82"/>
      <c r="AC177" s="82"/>
      <c r="AD177" s="82"/>
    </row>
    <row r="178" spans="1:30" s="1005" customFormat="1" ht="15.75">
      <c r="A178" s="81"/>
      <c r="B178" s="82"/>
      <c r="C178" s="82"/>
      <c r="D178" s="82"/>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row>
    <row r="179" spans="1:30" s="1005" customFormat="1" ht="15.75">
      <c r="A179" s="81"/>
      <c r="B179" s="82"/>
      <c r="C179" s="82"/>
      <c r="D179" s="82"/>
      <c r="E179" s="82"/>
      <c r="F179" s="82"/>
      <c r="G179" s="82"/>
      <c r="H179" s="82"/>
      <c r="I179" s="82"/>
      <c r="J179" s="82"/>
      <c r="K179" s="82"/>
      <c r="L179" s="82"/>
      <c r="M179" s="82"/>
      <c r="N179" s="82"/>
      <c r="O179" s="82"/>
      <c r="P179" s="82"/>
      <c r="Q179" s="82"/>
      <c r="R179" s="82"/>
      <c r="S179" s="82"/>
      <c r="T179" s="82"/>
      <c r="U179" s="82"/>
      <c r="V179" s="82"/>
      <c r="W179" s="82"/>
      <c r="X179" s="82"/>
      <c r="Y179" s="82"/>
      <c r="Z179" s="82"/>
      <c r="AA179" s="82"/>
      <c r="AB179" s="82"/>
      <c r="AC179" s="82"/>
      <c r="AD179" s="82"/>
    </row>
    <row r="180" spans="1:30" s="1005" customFormat="1" ht="15.75">
      <c r="A180" s="81"/>
      <c r="B180" s="82"/>
      <c r="C180" s="82"/>
      <c r="D180" s="82"/>
      <c r="E180" s="82"/>
      <c r="F180" s="82"/>
      <c r="G180" s="82"/>
      <c r="H180" s="82"/>
      <c r="I180" s="82"/>
      <c r="J180" s="82"/>
      <c r="K180" s="82"/>
      <c r="L180" s="82"/>
      <c r="M180" s="82"/>
      <c r="N180" s="82"/>
      <c r="O180" s="82"/>
      <c r="P180" s="82"/>
      <c r="Q180" s="82"/>
      <c r="R180" s="82"/>
      <c r="S180" s="82"/>
      <c r="T180" s="82"/>
      <c r="U180" s="82"/>
      <c r="V180" s="82"/>
      <c r="W180" s="82"/>
      <c r="X180" s="82"/>
      <c r="Y180" s="82"/>
      <c r="Z180" s="82"/>
      <c r="AA180" s="82"/>
      <c r="AB180" s="82"/>
      <c r="AC180" s="82"/>
      <c r="AD180" s="82"/>
    </row>
    <row r="181" spans="1:30" s="1005" customFormat="1" ht="15.75">
      <c r="A181" s="81"/>
      <c r="B181" s="82"/>
      <c r="C181" s="82"/>
      <c r="D181" s="82"/>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row>
    <row r="182" spans="1:30" s="1005" customFormat="1" ht="15.75">
      <c r="A182" s="81"/>
      <c r="B182" s="82"/>
      <c r="C182" s="82"/>
      <c r="D182" s="82"/>
      <c r="E182" s="82"/>
      <c r="F182" s="82"/>
      <c r="G182" s="82"/>
      <c r="H182" s="82"/>
      <c r="I182" s="82"/>
      <c r="J182" s="82"/>
      <c r="K182" s="82"/>
      <c r="L182" s="82"/>
      <c r="M182" s="82"/>
      <c r="N182" s="82"/>
      <c r="O182" s="82"/>
      <c r="P182" s="82"/>
      <c r="Q182" s="82"/>
      <c r="R182" s="82"/>
      <c r="S182" s="82"/>
      <c r="T182" s="82"/>
      <c r="U182" s="82"/>
      <c r="V182" s="82"/>
      <c r="W182" s="82"/>
      <c r="X182" s="82"/>
      <c r="Y182" s="82"/>
      <c r="Z182" s="82"/>
      <c r="AA182" s="82"/>
      <c r="AB182" s="82"/>
      <c r="AC182" s="82"/>
      <c r="AD182" s="82"/>
    </row>
    <row r="183" spans="1:30" s="1005" customFormat="1" ht="15.75">
      <c r="A183" s="81"/>
      <c r="B183" s="82"/>
      <c r="C183" s="82"/>
      <c r="D183" s="82"/>
      <c r="E183" s="82"/>
      <c r="F183" s="82"/>
      <c r="G183" s="82"/>
      <c r="H183" s="82"/>
      <c r="I183" s="82"/>
      <c r="J183" s="82"/>
      <c r="K183" s="82"/>
      <c r="L183" s="82"/>
      <c r="M183" s="82"/>
      <c r="N183" s="82"/>
      <c r="O183" s="82"/>
      <c r="P183" s="82"/>
      <c r="Q183" s="82"/>
      <c r="R183" s="82"/>
      <c r="S183" s="82"/>
      <c r="T183" s="82"/>
      <c r="U183" s="82"/>
      <c r="V183" s="82"/>
      <c r="W183" s="82"/>
      <c r="X183" s="82"/>
      <c r="Y183" s="82"/>
      <c r="Z183" s="82"/>
      <c r="AA183" s="82"/>
      <c r="AB183" s="82"/>
      <c r="AC183" s="82"/>
      <c r="AD183" s="82"/>
    </row>
    <row r="184" spans="1:30" s="1005" customFormat="1" ht="15.75">
      <c r="A184" s="81"/>
      <c r="B184" s="82"/>
      <c r="C184" s="82"/>
      <c r="D184" s="82"/>
      <c r="E184" s="82"/>
      <c r="F184" s="82"/>
      <c r="G184" s="82"/>
      <c r="H184" s="82"/>
      <c r="I184" s="82"/>
      <c r="J184" s="82"/>
      <c r="K184" s="82"/>
      <c r="L184" s="82"/>
      <c r="M184" s="82"/>
      <c r="N184" s="82"/>
      <c r="O184" s="82"/>
      <c r="P184" s="82"/>
      <c r="Q184" s="82"/>
      <c r="R184" s="82"/>
      <c r="S184" s="82"/>
      <c r="T184" s="82"/>
      <c r="U184" s="82"/>
      <c r="V184" s="82"/>
      <c r="W184" s="82"/>
      <c r="X184" s="82"/>
      <c r="Y184" s="82"/>
      <c r="Z184" s="82"/>
      <c r="AA184" s="82"/>
      <c r="AB184" s="82"/>
      <c r="AC184" s="82"/>
      <c r="AD184" s="82"/>
    </row>
    <row r="185" spans="1:30" s="1005" customFormat="1" ht="15.75">
      <c r="A185" s="81"/>
      <c r="B185" s="82"/>
      <c r="C185" s="82"/>
      <c r="D185" s="82"/>
      <c r="E185" s="82"/>
      <c r="F185" s="82"/>
      <c r="G185" s="82"/>
      <c r="H185" s="82"/>
      <c r="I185" s="82"/>
      <c r="J185" s="82"/>
      <c r="K185" s="82"/>
      <c r="L185" s="82"/>
      <c r="M185" s="82"/>
      <c r="N185" s="82"/>
      <c r="O185" s="82"/>
      <c r="P185" s="82"/>
      <c r="Q185" s="82"/>
      <c r="R185" s="82"/>
      <c r="S185" s="82"/>
      <c r="T185" s="82"/>
      <c r="U185" s="82"/>
      <c r="V185" s="82"/>
      <c r="W185" s="82"/>
      <c r="X185" s="82"/>
      <c r="Y185" s="82"/>
      <c r="Z185" s="82"/>
      <c r="AA185" s="82"/>
      <c r="AB185" s="82"/>
      <c r="AC185" s="82"/>
      <c r="AD185" s="82"/>
    </row>
    <row r="186" spans="1:30" s="1005" customFormat="1" ht="15.75">
      <c r="A186" s="81"/>
      <c r="B186" s="82"/>
      <c r="C186" s="82"/>
      <c r="D186" s="82"/>
      <c r="E186" s="82"/>
      <c r="F186" s="82"/>
      <c r="G186" s="82"/>
      <c r="H186" s="82"/>
      <c r="I186" s="82"/>
      <c r="J186" s="82"/>
      <c r="K186" s="82"/>
      <c r="L186" s="82"/>
      <c r="M186" s="82"/>
      <c r="N186" s="82"/>
      <c r="O186" s="82"/>
      <c r="P186" s="82"/>
      <c r="Q186" s="82"/>
      <c r="R186" s="82"/>
      <c r="S186" s="82"/>
      <c r="T186" s="82"/>
      <c r="U186" s="82"/>
      <c r="V186" s="82"/>
      <c r="W186" s="82"/>
      <c r="X186" s="82"/>
      <c r="Y186" s="82"/>
      <c r="Z186" s="82"/>
      <c r="AA186" s="82"/>
      <c r="AB186" s="82"/>
      <c r="AC186" s="82"/>
      <c r="AD186" s="82"/>
    </row>
    <row r="187" spans="1:30" s="1005" customFormat="1" ht="15.75">
      <c r="A187" s="81"/>
      <c r="B187" s="82"/>
      <c r="C187" s="82"/>
      <c r="D187" s="82"/>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row>
    <row r="188" spans="1:30" s="1005" customFormat="1" ht="15.75">
      <c r="A188" s="81"/>
      <c r="B188" s="82"/>
      <c r="C188" s="82"/>
      <c r="D188" s="82"/>
      <c r="E188" s="82"/>
      <c r="F188" s="82"/>
      <c r="G188" s="82"/>
      <c r="H188" s="82"/>
      <c r="I188" s="82"/>
      <c r="J188" s="82"/>
      <c r="K188" s="82"/>
      <c r="L188" s="82"/>
      <c r="M188" s="82"/>
      <c r="N188" s="82"/>
      <c r="O188" s="82"/>
      <c r="P188" s="82"/>
      <c r="Q188" s="82"/>
      <c r="R188" s="82"/>
      <c r="S188" s="82"/>
      <c r="T188" s="82"/>
      <c r="U188" s="82"/>
      <c r="V188" s="82"/>
      <c r="W188" s="82"/>
      <c r="X188" s="82"/>
      <c r="Y188" s="82"/>
      <c r="Z188" s="82"/>
      <c r="AA188" s="82"/>
      <c r="AB188" s="82"/>
      <c r="AC188" s="82"/>
      <c r="AD188" s="82"/>
    </row>
    <row r="189" spans="1:30" s="1005" customFormat="1" ht="15.75">
      <c r="A189" s="81"/>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c r="AB189" s="82"/>
      <c r="AC189" s="82"/>
      <c r="AD189" s="82"/>
    </row>
    <row r="190" spans="1:30" s="1005" customFormat="1" ht="15.75">
      <c r="A190" s="81"/>
      <c r="B190" s="82"/>
      <c r="C190" s="82"/>
      <c r="D190" s="82"/>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row>
    <row r="191" spans="1:30" s="1005" customFormat="1" ht="15.75">
      <c r="A191" s="81"/>
      <c r="B191" s="82"/>
      <c r="C191" s="82"/>
      <c r="D191" s="82"/>
      <c r="E191" s="82"/>
      <c r="F191" s="82"/>
      <c r="G191" s="82"/>
      <c r="H191" s="82"/>
      <c r="I191" s="82"/>
      <c r="J191" s="82"/>
      <c r="K191" s="82"/>
      <c r="L191" s="82"/>
      <c r="M191" s="82"/>
      <c r="N191" s="82"/>
      <c r="O191" s="82"/>
      <c r="P191" s="82"/>
      <c r="Q191" s="82"/>
      <c r="R191" s="82"/>
      <c r="S191" s="82"/>
      <c r="T191" s="82"/>
      <c r="U191" s="82"/>
      <c r="V191" s="82"/>
      <c r="W191" s="82"/>
      <c r="X191" s="82"/>
      <c r="Y191" s="82"/>
      <c r="Z191" s="82"/>
      <c r="AA191" s="82"/>
      <c r="AB191" s="82"/>
      <c r="AC191" s="82"/>
      <c r="AD191" s="82"/>
    </row>
    <row r="192" spans="1:30" s="1005" customFormat="1" ht="15.75">
      <c r="A192" s="81"/>
      <c r="B192" s="82"/>
      <c r="C192" s="82"/>
      <c r="D192" s="82"/>
      <c r="E192" s="82"/>
      <c r="F192" s="82"/>
      <c r="G192" s="82"/>
      <c r="H192" s="82"/>
      <c r="I192" s="82"/>
      <c r="J192" s="82"/>
      <c r="K192" s="82"/>
      <c r="L192" s="82"/>
      <c r="M192" s="82"/>
      <c r="N192" s="82"/>
      <c r="O192" s="82"/>
      <c r="P192" s="82"/>
      <c r="Q192" s="82"/>
      <c r="R192" s="82"/>
      <c r="S192" s="82"/>
      <c r="T192" s="82"/>
      <c r="U192" s="82"/>
      <c r="V192" s="82"/>
      <c r="W192" s="82"/>
      <c r="X192" s="82"/>
      <c r="Y192" s="82"/>
      <c r="Z192" s="82"/>
      <c r="AA192" s="82"/>
      <c r="AB192" s="82"/>
      <c r="AC192" s="82"/>
      <c r="AD192" s="82"/>
    </row>
    <row r="193" spans="1:30" s="1005" customFormat="1" ht="15.75">
      <c r="A193" s="81"/>
      <c r="B193" s="82"/>
      <c r="C193" s="82"/>
      <c r="D193" s="82"/>
      <c r="E193" s="82"/>
      <c r="F193" s="82"/>
      <c r="G193" s="82"/>
      <c r="H193" s="82"/>
      <c r="I193" s="82"/>
      <c r="J193" s="82"/>
      <c r="K193" s="82"/>
      <c r="L193" s="82"/>
      <c r="M193" s="82"/>
      <c r="N193" s="82"/>
      <c r="O193" s="82"/>
      <c r="P193" s="82"/>
      <c r="Q193" s="82"/>
      <c r="R193" s="82"/>
      <c r="S193" s="82"/>
      <c r="T193" s="82"/>
      <c r="U193" s="82"/>
      <c r="V193" s="82"/>
      <c r="W193" s="82"/>
      <c r="X193" s="82"/>
      <c r="Y193" s="82"/>
      <c r="Z193" s="82"/>
      <c r="AA193" s="82"/>
      <c r="AB193" s="82"/>
      <c r="AC193" s="82"/>
      <c r="AD193" s="82"/>
    </row>
    <row r="194" spans="1:30" s="1005" customFormat="1" ht="15.75">
      <c r="A194" s="81"/>
      <c r="B194" s="82"/>
      <c r="C194" s="82"/>
      <c r="D194" s="82"/>
      <c r="E194" s="82"/>
      <c r="F194" s="82"/>
      <c r="G194" s="82"/>
      <c r="H194" s="82"/>
      <c r="I194" s="82"/>
      <c r="J194" s="82"/>
      <c r="K194" s="82"/>
      <c r="L194" s="82"/>
      <c r="M194" s="82"/>
      <c r="N194" s="82"/>
      <c r="O194" s="82"/>
      <c r="P194" s="82"/>
      <c r="Q194" s="82"/>
      <c r="R194" s="82"/>
      <c r="S194" s="82"/>
      <c r="T194" s="82"/>
      <c r="U194" s="82"/>
      <c r="V194" s="82"/>
      <c r="W194" s="82"/>
      <c r="X194" s="82"/>
      <c r="Y194" s="82"/>
      <c r="Z194" s="82"/>
      <c r="AA194" s="82"/>
      <c r="AB194" s="82"/>
      <c r="AC194" s="82"/>
      <c r="AD194" s="82"/>
    </row>
    <row r="195" spans="1:30" s="1005" customFormat="1" ht="15.75">
      <c r="A195" s="81"/>
      <c r="B195" s="82"/>
      <c r="C195" s="82"/>
      <c r="D195" s="82"/>
      <c r="E195" s="82"/>
      <c r="F195" s="82"/>
      <c r="G195" s="82"/>
      <c r="H195" s="82"/>
      <c r="I195" s="82"/>
      <c r="J195" s="82"/>
      <c r="K195" s="82"/>
      <c r="L195" s="82"/>
      <c r="M195" s="82"/>
      <c r="N195" s="82"/>
      <c r="O195" s="82"/>
      <c r="P195" s="82"/>
      <c r="Q195" s="82"/>
      <c r="R195" s="82"/>
      <c r="S195" s="82"/>
      <c r="T195" s="82"/>
      <c r="U195" s="82"/>
      <c r="V195" s="82"/>
      <c r="W195" s="82"/>
      <c r="X195" s="82"/>
      <c r="Y195" s="82"/>
      <c r="Z195" s="82"/>
      <c r="AA195" s="82"/>
      <c r="AB195" s="82"/>
      <c r="AC195" s="82"/>
      <c r="AD195" s="82"/>
    </row>
    <row r="196" spans="1:30" s="1005" customFormat="1" ht="15.75">
      <c r="A196" s="81"/>
      <c r="B196" s="82"/>
      <c r="C196" s="82"/>
      <c r="D196" s="82"/>
      <c r="E196" s="82"/>
      <c r="F196" s="82"/>
      <c r="G196" s="82"/>
      <c r="H196" s="82"/>
      <c r="I196" s="82"/>
      <c r="J196" s="82"/>
      <c r="K196" s="82"/>
      <c r="L196" s="82"/>
      <c r="M196" s="82"/>
      <c r="N196" s="82"/>
      <c r="O196" s="82"/>
      <c r="P196" s="82"/>
      <c r="Q196" s="82"/>
      <c r="R196" s="82"/>
      <c r="S196" s="82"/>
      <c r="T196" s="82"/>
      <c r="U196" s="82"/>
      <c r="V196" s="82"/>
      <c r="W196" s="82"/>
      <c r="X196" s="82"/>
      <c r="Y196" s="82"/>
      <c r="Z196" s="82"/>
      <c r="AA196" s="82"/>
      <c r="AB196" s="82"/>
      <c r="AC196" s="82"/>
      <c r="AD196" s="82"/>
    </row>
    <row r="197" spans="1:30" s="1005" customFormat="1" ht="15.75">
      <c r="A197" s="81"/>
      <c r="B197" s="82"/>
      <c r="C197" s="82"/>
      <c r="D197" s="82"/>
      <c r="E197" s="82"/>
      <c r="F197" s="82"/>
      <c r="G197" s="82"/>
      <c r="H197" s="82"/>
      <c r="I197" s="82"/>
      <c r="J197" s="82"/>
      <c r="K197" s="82"/>
      <c r="L197" s="82"/>
      <c r="M197" s="82"/>
      <c r="N197" s="82"/>
      <c r="O197" s="82"/>
      <c r="P197" s="82"/>
      <c r="Q197" s="82"/>
      <c r="R197" s="82"/>
      <c r="S197" s="82"/>
      <c r="T197" s="82"/>
      <c r="U197" s="82"/>
      <c r="V197" s="82"/>
      <c r="W197" s="82"/>
      <c r="X197" s="82"/>
      <c r="Y197" s="82"/>
      <c r="Z197" s="82"/>
      <c r="AA197" s="82"/>
      <c r="AB197" s="82"/>
      <c r="AC197" s="82"/>
      <c r="AD197" s="82"/>
    </row>
    <row r="198" spans="1:30" s="1005" customFormat="1" ht="15.75">
      <c r="A198" s="81"/>
      <c r="B198" s="82"/>
      <c r="C198" s="82"/>
      <c r="D198" s="82"/>
      <c r="E198" s="82"/>
      <c r="F198" s="82"/>
      <c r="G198" s="82"/>
      <c r="H198" s="82"/>
      <c r="I198" s="82"/>
      <c r="J198" s="82"/>
      <c r="K198" s="82"/>
      <c r="L198" s="82"/>
      <c r="M198" s="82"/>
      <c r="N198" s="82"/>
      <c r="O198" s="82"/>
      <c r="P198" s="82"/>
      <c r="Q198" s="82"/>
      <c r="R198" s="82"/>
      <c r="S198" s="82"/>
      <c r="T198" s="82"/>
      <c r="U198" s="82"/>
      <c r="V198" s="82"/>
      <c r="W198" s="82"/>
      <c r="X198" s="82"/>
      <c r="Y198" s="82"/>
      <c r="Z198" s="82"/>
      <c r="AA198" s="82"/>
      <c r="AB198" s="82"/>
      <c r="AC198" s="82"/>
      <c r="AD198" s="82"/>
    </row>
    <row r="199" spans="1:30" s="1005" customFormat="1" ht="15.75">
      <c r="A199" s="81"/>
      <c r="B199" s="82"/>
      <c r="C199" s="82"/>
      <c r="D199" s="82"/>
      <c r="E199" s="82"/>
      <c r="F199" s="82"/>
      <c r="G199" s="82"/>
      <c r="H199" s="82"/>
      <c r="I199" s="82"/>
      <c r="J199" s="82"/>
      <c r="K199" s="82"/>
      <c r="L199" s="82"/>
      <c r="M199" s="82"/>
      <c r="N199" s="82"/>
      <c r="O199" s="82"/>
      <c r="P199" s="82"/>
      <c r="Q199" s="82"/>
      <c r="R199" s="82"/>
      <c r="S199" s="82"/>
      <c r="T199" s="82"/>
      <c r="U199" s="82"/>
      <c r="V199" s="82"/>
      <c r="W199" s="82"/>
      <c r="X199" s="82"/>
      <c r="Y199" s="82"/>
      <c r="Z199" s="82"/>
      <c r="AA199" s="82"/>
      <c r="AB199" s="82"/>
      <c r="AC199" s="82"/>
      <c r="AD199" s="82"/>
    </row>
    <row r="200" spans="1:30" s="1005" customFormat="1" ht="15.75">
      <c r="A200" s="81"/>
      <c r="B200" s="82"/>
      <c r="C200" s="82"/>
      <c r="D200" s="82"/>
      <c r="E200" s="82"/>
      <c r="F200" s="82"/>
      <c r="G200" s="82"/>
      <c r="H200" s="82"/>
      <c r="I200" s="82"/>
      <c r="J200" s="82"/>
      <c r="K200" s="82"/>
      <c r="L200" s="82"/>
      <c r="M200" s="82"/>
      <c r="N200" s="82"/>
      <c r="O200" s="82"/>
      <c r="P200" s="82"/>
      <c r="Q200" s="82"/>
      <c r="R200" s="82"/>
      <c r="S200" s="82"/>
      <c r="T200" s="82"/>
      <c r="U200" s="82"/>
      <c r="V200" s="82"/>
      <c r="W200" s="82"/>
      <c r="X200" s="82"/>
      <c r="Y200" s="82"/>
      <c r="Z200" s="82"/>
      <c r="AA200" s="82"/>
      <c r="AB200" s="82"/>
      <c r="AC200" s="82"/>
      <c r="AD200" s="82"/>
    </row>
    <row r="201" spans="1:30" s="1005" customFormat="1" ht="15.75">
      <c r="A201" s="81"/>
      <c r="B201" s="82"/>
      <c r="C201" s="82"/>
      <c r="D201" s="82"/>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row>
    <row r="202" spans="1:30" s="1005" customFormat="1" ht="15.75">
      <c r="A202" s="81"/>
      <c r="B202" s="82"/>
      <c r="C202" s="82"/>
      <c r="D202" s="82"/>
      <c r="E202" s="82"/>
      <c r="F202" s="82"/>
      <c r="G202" s="82"/>
      <c r="H202" s="82"/>
      <c r="I202" s="82"/>
      <c r="J202" s="82"/>
      <c r="K202" s="82"/>
      <c r="L202" s="82"/>
      <c r="M202" s="82"/>
      <c r="N202" s="82"/>
      <c r="O202" s="82"/>
      <c r="P202" s="82"/>
      <c r="Q202" s="82"/>
      <c r="R202" s="82"/>
      <c r="S202" s="82"/>
      <c r="T202" s="82"/>
      <c r="U202" s="82"/>
      <c r="V202" s="82"/>
      <c r="W202" s="82"/>
      <c r="X202" s="82"/>
      <c r="Y202" s="82"/>
      <c r="Z202" s="82"/>
      <c r="AA202" s="82"/>
      <c r="AB202" s="82"/>
      <c r="AC202" s="82"/>
      <c r="AD202" s="82"/>
    </row>
    <row r="203" spans="1:30" s="1005" customFormat="1" ht="15.75">
      <c r="A203" s="81"/>
      <c r="B203" s="82"/>
      <c r="C203" s="82"/>
      <c r="D203" s="82"/>
      <c r="E203" s="82"/>
      <c r="F203" s="82"/>
      <c r="G203" s="82"/>
      <c r="H203" s="82"/>
      <c r="I203" s="82"/>
      <c r="J203" s="82"/>
      <c r="K203" s="82"/>
      <c r="L203" s="82"/>
      <c r="M203" s="82"/>
      <c r="N203" s="82"/>
      <c r="O203" s="82"/>
      <c r="P203" s="82"/>
      <c r="Q203" s="82"/>
      <c r="R203" s="82"/>
      <c r="S203" s="82"/>
      <c r="T203" s="82"/>
      <c r="U203" s="82"/>
      <c r="V203" s="82"/>
      <c r="W203" s="82"/>
      <c r="X203" s="82"/>
      <c r="Y203" s="82"/>
      <c r="Z203" s="82"/>
      <c r="AA203" s="82"/>
      <c r="AB203" s="82"/>
      <c r="AC203" s="82"/>
      <c r="AD203" s="82"/>
    </row>
    <row r="204" spans="1:30" s="1005" customFormat="1" ht="15.75">
      <c r="A204" s="81"/>
      <c r="B204" s="82"/>
      <c r="C204" s="82"/>
      <c r="D204" s="82"/>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row>
    <row r="205" spans="1:30" s="1005" customFormat="1" ht="15.75">
      <c r="A205" s="81"/>
      <c r="B205" s="82"/>
      <c r="C205" s="82"/>
      <c r="D205" s="82"/>
      <c r="E205" s="82"/>
      <c r="F205" s="82"/>
      <c r="G205" s="82"/>
      <c r="H205" s="82"/>
      <c r="I205" s="82"/>
      <c r="J205" s="82"/>
      <c r="K205" s="82"/>
      <c r="L205" s="82"/>
      <c r="M205" s="82"/>
      <c r="N205" s="82"/>
      <c r="O205" s="82"/>
      <c r="P205" s="82"/>
      <c r="Q205" s="82"/>
      <c r="R205" s="82"/>
      <c r="S205" s="82"/>
      <c r="T205" s="82"/>
      <c r="U205" s="82"/>
      <c r="V205" s="82"/>
      <c r="W205" s="82"/>
      <c r="X205" s="82"/>
      <c r="Y205" s="82"/>
      <c r="Z205" s="82"/>
      <c r="AA205" s="82"/>
      <c r="AB205" s="82"/>
      <c r="AC205" s="82"/>
      <c r="AD205" s="82"/>
    </row>
    <row r="206" spans="1:30" s="1005" customFormat="1" ht="15.75">
      <c r="A206" s="81"/>
      <c r="B206" s="82"/>
      <c r="C206" s="82"/>
      <c r="D206" s="82"/>
      <c r="E206" s="82"/>
      <c r="F206" s="82"/>
      <c r="G206" s="82"/>
      <c r="H206" s="82"/>
      <c r="I206" s="82"/>
      <c r="J206" s="82"/>
      <c r="K206" s="82"/>
      <c r="L206" s="82"/>
      <c r="M206" s="82"/>
      <c r="N206" s="82"/>
      <c r="O206" s="82"/>
      <c r="P206" s="82"/>
      <c r="Q206" s="82"/>
      <c r="R206" s="82"/>
      <c r="S206" s="82"/>
      <c r="T206" s="82"/>
      <c r="U206" s="82"/>
      <c r="V206" s="82"/>
      <c r="W206" s="82"/>
      <c r="X206" s="82"/>
      <c r="Y206" s="82"/>
      <c r="Z206" s="82"/>
      <c r="AA206" s="82"/>
      <c r="AB206" s="82"/>
      <c r="AC206" s="82"/>
      <c r="AD206" s="82"/>
    </row>
    <row r="207" spans="1:30" s="1005" customFormat="1" ht="15.75">
      <c r="A207" s="81"/>
      <c r="B207" s="82"/>
      <c r="C207" s="82"/>
      <c r="D207" s="82"/>
      <c r="E207" s="82"/>
      <c r="F207" s="82"/>
      <c r="G207" s="82"/>
      <c r="H207" s="82"/>
      <c r="I207" s="82"/>
      <c r="J207" s="82"/>
      <c r="K207" s="82"/>
      <c r="L207" s="82"/>
      <c r="M207" s="82"/>
      <c r="N207" s="82"/>
      <c r="O207" s="82"/>
      <c r="P207" s="82"/>
      <c r="Q207" s="82"/>
      <c r="R207" s="82"/>
      <c r="S207" s="82"/>
      <c r="T207" s="82"/>
      <c r="U207" s="82"/>
      <c r="V207" s="82"/>
      <c r="W207" s="82"/>
      <c r="X207" s="82"/>
      <c r="Y207" s="82"/>
      <c r="Z207" s="82"/>
      <c r="AA207" s="82"/>
      <c r="AB207" s="82"/>
      <c r="AC207" s="82"/>
      <c r="AD207" s="82"/>
    </row>
    <row r="208" spans="1:30" s="1005" customFormat="1" ht="15.75">
      <c r="A208" s="81"/>
      <c r="B208" s="82"/>
      <c r="C208" s="82"/>
      <c r="D208" s="82"/>
      <c r="E208" s="82"/>
      <c r="F208" s="82"/>
      <c r="G208" s="82"/>
      <c r="H208" s="82"/>
      <c r="I208" s="82"/>
      <c r="J208" s="82"/>
      <c r="K208" s="82"/>
      <c r="L208" s="82"/>
      <c r="M208" s="82"/>
      <c r="N208" s="82"/>
      <c r="O208" s="82"/>
      <c r="P208" s="82"/>
      <c r="Q208" s="82"/>
      <c r="R208" s="82"/>
      <c r="S208" s="82"/>
      <c r="T208" s="82"/>
      <c r="U208" s="82"/>
      <c r="V208" s="82"/>
      <c r="W208" s="82"/>
      <c r="X208" s="82"/>
      <c r="Y208" s="82"/>
      <c r="Z208" s="82"/>
      <c r="AA208" s="82"/>
      <c r="AB208" s="82"/>
      <c r="AC208" s="82"/>
      <c r="AD208" s="82"/>
    </row>
    <row r="209" spans="1:30" s="1005" customFormat="1" ht="15.75">
      <c r="A209" s="81"/>
      <c r="B209" s="82"/>
      <c r="C209" s="82"/>
      <c r="D209" s="82"/>
      <c r="E209" s="82"/>
      <c r="F209" s="82"/>
      <c r="G209" s="82"/>
      <c r="H209" s="82"/>
      <c r="I209" s="82"/>
      <c r="J209" s="82"/>
      <c r="K209" s="82"/>
      <c r="L209" s="82"/>
      <c r="M209" s="82"/>
      <c r="N209" s="82"/>
      <c r="O209" s="82"/>
      <c r="P209" s="82"/>
      <c r="Q209" s="82"/>
      <c r="R209" s="82"/>
      <c r="S209" s="82"/>
      <c r="T209" s="82"/>
      <c r="U209" s="82"/>
      <c r="V209" s="82"/>
      <c r="W209" s="82"/>
      <c r="X209" s="82"/>
      <c r="Y209" s="82"/>
      <c r="Z209" s="82"/>
      <c r="AA209" s="82"/>
      <c r="AB209" s="82"/>
      <c r="AC209" s="82"/>
      <c r="AD209" s="82"/>
    </row>
    <row r="210" spans="1:30" s="1005" customFormat="1" ht="15.75">
      <c r="A210" s="81"/>
      <c r="B210" s="82"/>
      <c r="C210" s="82"/>
      <c r="D210" s="82"/>
      <c r="E210" s="82"/>
      <c r="F210" s="82"/>
      <c r="G210" s="82"/>
      <c r="H210" s="82"/>
      <c r="I210" s="82"/>
      <c r="J210" s="82"/>
      <c r="K210" s="82"/>
      <c r="L210" s="82"/>
      <c r="M210" s="82"/>
      <c r="N210" s="82"/>
      <c r="O210" s="82"/>
      <c r="P210" s="82"/>
      <c r="Q210" s="82"/>
      <c r="R210" s="82"/>
      <c r="S210" s="82"/>
      <c r="T210" s="82"/>
      <c r="U210" s="82"/>
      <c r="V210" s="82"/>
      <c r="W210" s="82"/>
      <c r="X210" s="82"/>
      <c r="Y210" s="82"/>
      <c r="Z210" s="82"/>
      <c r="AA210" s="82"/>
      <c r="AB210" s="82"/>
      <c r="AC210" s="82"/>
      <c r="AD210" s="82"/>
    </row>
    <row r="211" spans="1:30" s="1005" customFormat="1" ht="15.75">
      <c r="A211" s="81"/>
      <c r="B211" s="82"/>
      <c r="C211" s="82"/>
      <c r="D211" s="82"/>
      <c r="E211" s="82"/>
      <c r="F211" s="82"/>
      <c r="G211" s="82"/>
      <c r="H211" s="82"/>
      <c r="I211" s="82"/>
      <c r="J211" s="82"/>
      <c r="K211" s="82"/>
      <c r="L211" s="82"/>
      <c r="M211" s="82"/>
      <c r="N211" s="82"/>
      <c r="O211" s="82"/>
      <c r="P211" s="82"/>
      <c r="Q211" s="82"/>
      <c r="R211" s="82"/>
      <c r="S211" s="82"/>
      <c r="T211" s="82"/>
      <c r="U211" s="82"/>
      <c r="V211" s="82"/>
      <c r="W211" s="82"/>
      <c r="X211" s="82"/>
      <c r="Y211" s="82"/>
      <c r="Z211" s="82"/>
      <c r="AA211" s="82"/>
      <c r="AB211" s="82"/>
      <c r="AC211" s="82"/>
      <c r="AD211" s="82"/>
    </row>
    <row r="212" spans="1:30" s="1005" customFormat="1" ht="15.75">
      <c r="A212" s="81"/>
      <c r="B212" s="82"/>
      <c r="C212" s="82"/>
      <c r="D212" s="82"/>
      <c r="E212" s="82"/>
      <c r="F212" s="82"/>
      <c r="G212" s="82"/>
      <c r="H212" s="82"/>
      <c r="I212" s="82"/>
      <c r="J212" s="82"/>
      <c r="K212" s="82"/>
      <c r="L212" s="82"/>
      <c r="M212" s="82"/>
      <c r="N212" s="82"/>
      <c r="O212" s="82"/>
      <c r="P212" s="82"/>
      <c r="Q212" s="82"/>
      <c r="R212" s="82"/>
      <c r="S212" s="82"/>
      <c r="T212" s="82"/>
      <c r="U212" s="82"/>
      <c r="V212" s="82"/>
      <c r="W212" s="82"/>
      <c r="X212" s="82"/>
      <c r="Y212" s="82"/>
      <c r="Z212" s="82"/>
      <c r="AA212" s="82"/>
      <c r="AB212" s="82"/>
      <c r="AC212" s="82"/>
      <c r="AD212" s="82"/>
    </row>
    <row r="213" spans="1:30" s="1005" customFormat="1" ht="15.75">
      <c r="A213" s="81"/>
      <c r="B213" s="82"/>
      <c r="C213" s="82"/>
      <c r="D213" s="82"/>
      <c r="E213" s="82"/>
      <c r="F213" s="82"/>
      <c r="G213" s="82"/>
      <c r="H213" s="82"/>
      <c r="I213" s="82"/>
      <c r="J213" s="82"/>
      <c r="K213" s="82"/>
      <c r="L213" s="82"/>
      <c r="M213" s="82"/>
      <c r="N213" s="82"/>
      <c r="O213" s="82"/>
      <c r="P213" s="82"/>
      <c r="Q213" s="82"/>
      <c r="R213" s="82"/>
      <c r="S213" s="82"/>
      <c r="T213" s="82"/>
      <c r="U213" s="82"/>
      <c r="V213" s="82"/>
      <c r="W213" s="82"/>
      <c r="X213" s="82"/>
      <c r="Y213" s="82"/>
      <c r="Z213" s="82"/>
      <c r="AA213" s="82"/>
      <c r="AB213" s="82"/>
      <c r="AC213" s="82"/>
      <c r="AD213" s="82"/>
    </row>
    <row r="214" spans="1:30" s="1005" customFormat="1" ht="15.75">
      <c r="A214" s="81"/>
      <c r="B214" s="82"/>
      <c r="C214" s="82"/>
      <c r="D214" s="82"/>
      <c r="E214" s="82"/>
      <c r="F214" s="82"/>
      <c r="G214" s="82"/>
      <c r="H214" s="82"/>
      <c r="I214" s="82"/>
      <c r="J214" s="82"/>
      <c r="K214" s="82"/>
      <c r="L214" s="82"/>
      <c r="M214" s="82"/>
      <c r="N214" s="82"/>
      <c r="O214" s="82"/>
      <c r="P214" s="82"/>
      <c r="Q214" s="82"/>
      <c r="R214" s="82"/>
      <c r="S214" s="82"/>
      <c r="T214" s="82"/>
      <c r="U214" s="82"/>
      <c r="V214" s="82"/>
      <c r="W214" s="82"/>
      <c r="X214" s="82"/>
      <c r="Y214" s="82"/>
      <c r="Z214" s="82"/>
      <c r="AA214" s="82"/>
      <c r="AB214" s="82"/>
      <c r="AC214" s="82"/>
      <c r="AD214" s="82"/>
    </row>
    <row r="215" spans="1:30" s="1005" customFormat="1" ht="15.75">
      <c r="A215" s="81"/>
      <c r="B215" s="82"/>
      <c r="C215" s="82"/>
      <c r="D215" s="82"/>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row>
    <row r="216" spans="1:30" s="1005" customFormat="1" ht="15.75">
      <c r="A216" s="81"/>
      <c r="B216" s="82"/>
      <c r="C216" s="82"/>
      <c r="D216" s="82"/>
      <c r="E216" s="82"/>
      <c r="F216" s="82"/>
      <c r="G216" s="82"/>
      <c r="H216" s="82"/>
      <c r="I216" s="82"/>
      <c r="J216" s="82"/>
      <c r="K216" s="82"/>
      <c r="L216" s="82"/>
      <c r="M216" s="82"/>
      <c r="N216" s="82"/>
      <c r="O216" s="82"/>
      <c r="P216" s="82"/>
      <c r="Q216" s="82"/>
      <c r="R216" s="82"/>
      <c r="S216" s="82"/>
      <c r="T216" s="82"/>
      <c r="U216" s="82"/>
      <c r="V216" s="82"/>
      <c r="W216" s="82"/>
      <c r="X216" s="82"/>
      <c r="Y216" s="82"/>
      <c r="Z216" s="82"/>
      <c r="AA216" s="82"/>
      <c r="AB216" s="82"/>
      <c r="AC216" s="82"/>
      <c r="AD216" s="82"/>
    </row>
    <row r="217" spans="1:30" s="1005" customFormat="1" ht="15.75">
      <c r="A217" s="81"/>
      <c r="B217" s="82"/>
      <c r="C217" s="82"/>
      <c r="D217" s="82"/>
      <c r="E217" s="82"/>
      <c r="F217" s="82"/>
      <c r="G217" s="82"/>
      <c r="H217" s="82"/>
      <c r="I217" s="82"/>
      <c r="J217" s="82"/>
      <c r="K217" s="82"/>
      <c r="L217" s="82"/>
      <c r="M217" s="82"/>
      <c r="N217" s="82"/>
      <c r="O217" s="82"/>
      <c r="P217" s="82"/>
      <c r="Q217" s="82"/>
      <c r="R217" s="82"/>
      <c r="S217" s="82"/>
      <c r="T217" s="82"/>
      <c r="U217" s="82"/>
      <c r="V217" s="82"/>
      <c r="W217" s="82"/>
      <c r="X217" s="82"/>
      <c r="Y217" s="82"/>
      <c r="Z217" s="82"/>
      <c r="AA217" s="82"/>
      <c r="AB217" s="82"/>
      <c r="AC217" s="82"/>
      <c r="AD217" s="82"/>
    </row>
    <row r="218" spans="1:30" s="1005" customFormat="1" ht="15.75">
      <c r="A218" s="81"/>
      <c r="B218" s="82"/>
      <c r="C218" s="82"/>
      <c r="D218" s="82"/>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row>
    <row r="219" spans="1:30" s="1005" customFormat="1" ht="15.75">
      <c r="A219" s="81"/>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c r="AA219" s="82"/>
      <c r="AB219" s="82"/>
      <c r="AC219" s="82"/>
      <c r="AD219" s="82"/>
    </row>
    <row r="220" spans="1:30" s="1005" customFormat="1" ht="15.75">
      <c r="A220" s="81"/>
      <c r="B220" s="82"/>
      <c r="C220" s="82"/>
      <c r="D220" s="82"/>
      <c r="E220" s="82"/>
      <c r="F220" s="82"/>
      <c r="G220" s="82"/>
      <c r="H220" s="82"/>
      <c r="I220" s="82"/>
      <c r="J220" s="82"/>
      <c r="K220" s="82"/>
      <c r="L220" s="82"/>
      <c r="M220" s="82"/>
      <c r="N220" s="82"/>
      <c r="O220" s="82"/>
      <c r="P220" s="82"/>
      <c r="Q220" s="82"/>
      <c r="R220" s="82"/>
      <c r="S220" s="82"/>
      <c r="T220" s="82"/>
      <c r="U220" s="82"/>
      <c r="V220" s="82"/>
      <c r="W220" s="82"/>
      <c r="X220" s="82"/>
      <c r="Y220" s="82"/>
      <c r="Z220" s="82"/>
      <c r="AA220" s="82"/>
      <c r="AB220" s="82"/>
      <c r="AC220" s="82"/>
      <c r="AD220" s="82"/>
    </row>
    <row r="221" spans="1:30" s="1005" customFormat="1" ht="15.75">
      <c r="A221" s="81"/>
      <c r="B221" s="82"/>
      <c r="C221" s="82"/>
      <c r="D221" s="82"/>
      <c r="E221" s="82"/>
      <c r="F221" s="82"/>
      <c r="G221" s="82"/>
      <c r="H221" s="82"/>
      <c r="I221" s="82"/>
      <c r="J221" s="82"/>
      <c r="K221" s="82"/>
      <c r="L221" s="82"/>
      <c r="M221" s="82"/>
      <c r="N221" s="82"/>
      <c r="O221" s="82"/>
      <c r="P221" s="82"/>
      <c r="Q221" s="82"/>
      <c r="R221" s="82"/>
      <c r="S221" s="82"/>
      <c r="T221" s="82"/>
      <c r="U221" s="82"/>
      <c r="V221" s="82"/>
      <c r="W221" s="82"/>
      <c r="X221" s="82"/>
      <c r="Y221" s="82"/>
      <c r="Z221" s="82"/>
      <c r="AA221" s="82"/>
      <c r="AB221" s="82"/>
      <c r="AC221" s="82"/>
      <c r="AD221" s="82"/>
    </row>
    <row r="222" spans="1:30" s="1005" customFormat="1" ht="15.75">
      <c r="A222" s="81"/>
      <c r="B222" s="82"/>
      <c r="C222" s="82"/>
      <c r="D222" s="82"/>
      <c r="E222" s="82"/>
      <c r="F222" s="82"/>
      <c r="G222" s="82"/>
      <c r="H222" s="82"/>
      <c r="I222" s="82"/>
      <c r="J222" s="82"/>
      <c r="K222" s="82"/>
      <c r="L222" s="82"/>
      <c r="M222" s="82"/>
      <c r="N222" s="82"/>
      <c r="O222" s="82"/>
      <c r="P222" s="82"/>
      <c r="Q222" s="82"/>
      <c r="R222" s="82"/>
      <c r="S222" s="82"/>
      <c r="T222" s="82"/>
      <c r="U222" s="82"/>
      <c r="V222" s="82"/>
      <c r="W222" s="82"/>
      <c r="X222" s="82"/>
      <c r="Y222" s="82"/>
      <c r="Z222" s="82"/>
      <c r="AA222" s="82"/>
      <c r="AB222" s="82"/>
      <c r="AC222" s="82"/>
      <c r="AD222" s="82"/>
    </row>
    <row r="223" spans="1:30" s="1005" customFormat="1" ht="15.75">
      <c r="A223" s="81"/>
      <c r="B223" s="82"/>
      <c r="C223" s="82"/>
      <c r="D223" s="82"/>
      <c r="E223" s="82"/>
      <c r="F223" s="82"/>
      <c r="G223" s="82"/>
      <c r="H223" s="82"/>
      <c r="I223" s="82"/>
      <c r="J223" s="82"/>
      <c r="K223" s="82"/>
      <c r="L223" s="82"/>
      <c r="M223" s="82"/>
      <c r="N223" s="82"/>
      <c r="O223" s="82"/>
      <c r="P223" s="82"/>
      <c r="Q223" s="82"/>
      <c r="R223" s="82"/>
      <c r="S223" s="82"/>
      <c r="T223" s="82"/>
      <c r="U223" s="82"/>
      <c r="V223" s="82"/>
      <c r="W223" s="82"/>
      <c r="X223" s="82"/>
      <c r="Y223" s="82"/>
      <c r="Z223" s="82"/>
      <c r="AA223" s="82"/>
      <c r="AB223" s="82"/>
      <c r="AC223" s="82"/>
      <c r="AD223" s="82"/>
    </row>
    <row r="224" spans="1:30" s="1005" customFormat="1" ht="15.75">
      <c r="A224" s="81"/>
      <c r="B224" s="82"/>
      <c r="C224" s="82"/>
      <c r="D224" s="82"/>
      <c r="E224" s="82"/>
      <c r="F224" s="82"/>
      <c r="G224" s="82"/>
      <c r="H224" s="82"/>
      <c r="I224" s="82"/>
      <c r="J224" s="82"/>
      <c r="K224" s="82"/>
      <c r="L224" s="82"/>
      <c r="M224" s="82"/>
      <c r="N224" s="82"/>
      <c r="O224" s="82"/>
      <c r="P224" s="82"/>
      <c r="Q224" s="82"/>
      <c r="R224" s="82"/>
      <c r="S224" s="82"/>
      <c r="T224" s="82"/>
      <c r="U224" s="82"/>
      <c r="V224" s="82"/>
      <c r="W224" s="82"/>
      <c r="X224" s="82"/>
      <c r="Y224" s="82"/>
      <c r="Z224" s="82"/>
      <c r="AA224" s="82"/>
      <c r="AB224" s="82"/>
      <c r="AC224" s="82"/>
      <c r="AD224" s="82"/>
    </row>
    <row r="225" spans="1:30" s="1005" customFormat="1" ht="15.75">
      <c r="A225" s="81"/>
      <c r="B225" s="82"/>
      <c r="C225" s="82"/>
      <c r="D225" s="82"/>
      <c r="E225" s="82"/>
      <c r="F225" s="82"/>
      <c r="G225" s="82"/>
      <c r="H225" s="82"/>
      <c r="I225" s="82"/>
      <c r="J225" s="82"/>
      <c r="K225" s="82"/>
      <c r="L225" s="82"/>
      <c r="M225" s="82"/>
      <c r="N225" s="82"/>
      <c r="O225" s="82"/>
      <c r="P225" s="82"/>
      <c r="Q225" s="82"/>
      <c r="R225" s="82"/>
      <c r="S225" s="82"/>
      <c r="T225" s="82"/>
      <c r="U225" s="82"/>
      <c r="V225" s="82"/>
      <c r="W225" s="82"/>
      <c r="X225" s="82"/>
      <c r="Y225" s="82"/>
      <c r="Z225" s="82"/>
      <c r="AA225" s="82"/>
      <c r="AB225" s="82"/>
      <c r="AC225" s="82"/>
      <c r="AD225" s="82"/>
    </row>
    <row r="226" spans="1:30" s="1005" customFormat="1" ht="15.75">
      <c r="A226" s="81"/>
      <c r="B226" s="82"/>
      <c r="C226" s="82"/>
      <c r="D226" s="82"/>
      <c r="E226" s="82"/>
      <c r="F226" s="82"/>
      <c r="G226" s="82"/>
      <c r="H226" s="82"/>
      <c r="I226" s="82"/>
      <c r="J226" s="82"/>
      <c r="K226" s="82"/>
      <c r="L226" s="82"/>
      <c r="M226" s="82"/>
      <c r="N226" s="82"/>
      <c r="O226" s="82"/>
      <c r="P226" s="82"/>
      <c r="Q226" s="82"/>
      <c r="R226" s="82"/>
      <c r="S226" s="82"/>
      <c r="T226" s="82"/>
      <c r="U226" s="82"/>
      <c r="V226" s="82"/>
      <c r="W226" s="82"/>
      <c r="X226" s="82"/>
      <c r="Y226" s="82"/>
      <c r="Z226" s="82"/>
      <c r="AA226" s="82"/>
      <c r="AB226" s="82"/>
      <c r="AC226" s="82"/>
      <c r="AD226" s="82"/>
    </row>
    <row r="227" spans="1:30" s="1005" customFormat="1" ht="15.75">
      <c r="A227" s="81"/>
      <c r="B227" s="82"/>
      <c r="C227" s="82"/>
      <c r="D227" s="82"/>
      <c r="E227" s="82"/>
      <c r="F227" s="82"/>
      <c r="G227" s="82"/>
      <c r="H227" s="82"/>
      <c r="I227" s="82"/>
      <c r="J227" s="82"/>
      <c r="K227" s="82"/>
      <c r="L227" s="82"/>
      <c r="M227" s="82"/>
      <c r="N227" s="82"/>
      <c r="O227" s="82"/>
      <c r="P227" s="82"/>
      <c r="Q227" s="82"/>
      <c r="R227" s="82"/>
      <c r="S227" s="82"/>
      <c r="T227" s="82"/>
      <c r="U227" s="82"/>
      <c r="V227" s="82"/>
      <c r="W227" s="82"/>
      <c r="X227" s="82"/>
      <c r="Y227" s="82"/>
      <c r="Z227" s="82"/>
      <c r="AA227" s="82"/>
      <c r="AB227" s="82"/>
      <c r="AC227" s="82"/>
      <c r="AD227" s="82"/>
    </row>
    <row r="228" spans="1:30" s="1005" customFormat="1" ht="15.75">
      <c r="A228" s="81"/>
      <c r="B228" s="82"/>
      <c r="C228" s="82"/>
      <c r="D228" s="82"/>
      <c r="E228" s="82"/>
      <c r="F228" s="82"/>
      <c r="G228" s="82"/>
      <c r="H228" s="82"/>
      <c r="I228" s="82"/>
      <c r="J228" s="82"/>
      <c r="K228" s="82"/>
      <c r="L228" s="82"/>
      <c r="M228" s="82"/>
      <c r="N228" s="82"/>
      <c r="O228" s="82"/>
      <c r="P228" s="82"/>
      <c r="Q228" s="82"/>
      <c r="R228" s="82"/>
      <c r="S228" s="82"/>
      <c r="T228" s="82"/>
      <c r="U228" s="82"/>
      <c r="V228" s="82"/>
      <c r="W228" s="82"/>
      <c r="X228" s="82"/>
      <c r="Y228" s="82"/>
      <c r="Z228" s="82"/>
      <c r="AA228" s="82"/>
      <c r="AB228" s="82"/>
      <c r="AC228" s="82"/>
      <c r="AD228" s="82"/>
    </row>
    <row r="229" spans="1:30" s="1005" customFormat="1" ht="15.75">
      <c r="A229" s="81"/>
      <c r="B229" s="82"/>
      <c r="C229" s="82"/>
      <c r="D229" s="82"/>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row>
    <row r="230" spans="1:30" s="1005" customFormat="1" ht="15.75">
      <c r="A230" s="81"/>
      <c r="B230" s="82"/>
      <c r="C230" s="82"/>
      <c r="D230" s="82"/>
      <c r="E230" s="82"/>
      <c r="F230" s="82"/>
      <c r="G230" s="82"/>
      <c r="H230" s="82"/>
      <c r="I230" s="82"/>
      <c r="J230" s="82"/>
      <c r="K230" s="82"/>
      <c r="L230" s="82"/>
      <c r="M230" s="82"/>
      <c r="N230" s="82"/>
      <c r="O230" s="82"/>
      <c r="P230" s="82"/>
      <c r="Q230" s="82"/>
      <c r="R230" s="82"/>
      <c r="S230" s="82"/>
      <c r="T230" s="82"/>
      <c r="U230" s="82"/>
      <c r="V230" s="82"/>
      <c r="W230" s="82"/>
      <c r="X230" s="82"/>
      <c r="Y230" s="82"/>
      <c r="Z230" s="82"/>
      <c r="AA230" s="82"/>
      <c r="AB230" s="82"/>
      <c r="AC230" s="82"/>
      <c r="AD230" s="82"/>
    </row>
    <row r="231" spans="1:30" s="1005" customFormat="1" ht="15.75">
      <c r="A231" s="81"/>
      <c r="B231" s="82"/>
      <c r="C231" s="82"/>
      <c r="D231" s="82"/>
      <c r="E231" s="82"/>
      <c r="F231" s="82"/>
      <c r="G231" s="82"/>
      <c r="H231" s="82"/>
      <c r="I231" s="82"/>
      <c r="J231" s="82"/>
      <c r="K231" s="82"/>
      <c r="L231" s="82"/>
      <c r="M231" s="82"/>
      <c r="N231" s="82"/>
      <c r="O231" s="82"/>
      <c r="P231" s="82"/>
      <c r="Q231" s="82"/>
      <c r="R231" s="82"/>
      <c r="S231" s="82"/>
      <c r="T231" s="82"/>
      <c r="U231" s="82"/>
      <c r="V231" s="82"/>
      <c r="W231" s="82"/>
      <c r="X231" s="82"/>
      <c r="Y231" s="82"/>
      <c r="Z231" s="82"/>
      <c r="AA231" s="82"/>
      <c r="AB231" s="82"/>
      <c r="AC231" s="82"/>
      <c r="AD231" s="82"/>
    </row>
    <row r="232" spans="1:30" s="1005" customFormat="1" ht="15.75">
      <c r="A232" s="81"/>
      <c r="B232" s="82"/>
      <c r="C232" s="82"/>
      <c r="D232" s="82"/>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row>
    <row r="233" spans="1:30" s="1005" customFormat="1" ht="15.75">
      <c r="A233" s="81"/>
      <c r="B233" s="82"/>
      <c r="C233" s="82"/>
      <c r="D233" s="82"/>
      <c r="E233" s="82"/>
      <c r="F233" s="82"/>
      <c r="G233" s="82"/>
      <c r="H233" s="82"/>
      <c r="I233" s="82"/>
      <c r="J233" s="82"/>
      <c r="K233" s="82"/>
      <c r="L233" s="82"/>
      <c r="M233" s="82"/>
      <c r="N233" s="82"/>
      <c r="O233" s="82"/>
      <c r="P233" s="82"/>
      <c r="Q233" s="82"/>
      <c r="R233" s="82"/>
      <c r="S233" s="82"/>
      <c r="T233" s="82"/>
      <c r="U233" s="82"/>
      <c r="V233" s="82"/>
      <c r="W233" s="82"/>
      <c r="X233" s="82"/>
      <c r="Y233" s="82"/>
      <c r="Z233" s="82"/>
      <c r="AA233" s="82"/>
      <c r="AB233" s="82"/>
      <c r="AC233" s="82"/>
      <c r="AD233" s="82"/>
    </row>
    <row r="234" spans="1:30" s="1005" customFormat="1" ht="15.75">
      <c r="A234" s="81"/>
      <c r="B234" s="82"/>
      <c r="C234" s="82"/>
      <c r="D234" s="82"/>
      <c r="E234" s="82"/>
      <c r="F234" s="82"/>
      <c r="G234" s="82"/>
      <c r="H234" s="82"/>
      <c r="I234" s="82"/>
      <c r="J234" s="82"/>
      <c r="K234" s="82"/>
      <c r="L234" s="82"/>
      <c r="M234" s="82"/>
      <c r="N234" s="82"/>
      <c r="O234" s="82"/>
      <c r="P234" s="82"/>
      <c r="Q234" s="82"/>
      <c r="R234" s="82"/>
      <c r="S234" s="82"/>
      <c r="T234" s="82"/>
      <c r="U234" s="82"/>
      <c r="V234" s="82"/>
      <c r="W234" s="82"/>
      <c r="X234" s="82"/>
      <c r="Y234" s="82"/>
      <c r="Z234" s="82"/>
      <c r="AA234" s="82"/>
      <c r="AB234" s="82"/>
      <c r="AC234" s="82"/>
      <c r="AD234" s="82"/>
    </row>
    <row r="235" spans="1:30" s="1005" customFormat="1" ht="15.75">
      <c r="A235" s="81"/>
      <c r="B235" s="82"/>
      <c r="C235" s="82"/>
      <c r="D235" s="82"/>
      <c r="E235" s="82"/>
      <c r="F235" s="82"/>
      <c r="G235" s="82"/>
      <c r="H235" s="82"/>
      <c r="I235" s="82"/>
      <c r="J235" s="82"/>
      <c r="K235" s="82"/>
      <c r="L235" s="82"/>
      <c r="M235" s="82"/>
      <c r="N235" s="82"/>
      <c r="O235" s="82"/>
      <c r="P235" s="82"/>
      <c r="Q235" s="82"/>
      <c r="R235" s="82"/>
      <c r="S235" s="82"/>
      <c r="T235" s="82"/>
      <c r="U235" s="82"/>
      <c r="V235" s="82"/>
      <c r="W235" s="82"/>
      <c r="X235" s="82"/>
      <c r="Y235" s="82"/>
      <c r="Z235" s="82"/>
      <c r="AA235" s="82"/>
      <c r="AB235" s="82"/>
      <c r="AC235" s="82"/>
      <c r="AD235" s="82"/>
    </row>
    <row r="236" spans="1:30" s="1005" customFormat="1" ht="15.75">
      <c r="A236" s="81"/>
      <c r="B236" s="82"/>
      <c r="C236" s="82"/>
      <c r="D236" s="82"/>
      <c r="E236" s="82"/>
      <c r="F236" s="82"/>
      <c r="G236" s="82"/>
      <c r="H236" s="82"/>
      <c r="I236" s="82"/>
      <c r="J236" s="82"/>
      <c r="K236" s="82"/>
      <c r="L236" s="82"/>
      <c r="M236" s="82"/>
      <c r="N236" s="82"/>
      <c r="O236" s="82"/>
      <c r="P236" s="82"/>
      <c r="Q236" s="82"/>
      <c r="R236" s="82"/>
      <c r="S236" s="82"/>
      <c r="T236" s="82"/>
      <c r="U236" s="82"/>
      <c r="V236" s="82"/>
      <c r="W236" s="82"/>
      <c r="X236" s="82"/>
      <c r="Y236" s="82"/>
      <c r="Z236" s="82"/>
      <c r="AA236" s="82"/>
      <c r="AB236" s="82"/>
      <c r="AC236" s="82"/>
      <c r="AD236" s="82"/>
    </row>
    <row r="237" spans="1:30" s="1005" customFormat="1" ht="15.75">
      <c r="A237" s="81"/>
      <c r="B237" s="82"/>
      <c r="C237" s="82"/>
      <c r="D237" s="82"/>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row>
    <row r="238" spans="1:30" s="1005" customFormat="1" ht="15.75">
      <c r="A238" s="81"/>
      <c r="B238" s="82"/>
      <c r="C238" s="82"/>
      <c r="D238" s="82"/>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row>
    <row r="239" spans="1:30" s="1005" customFormat="1" ht="15.75">
      <c r="A239" s="81"/>
      <c r="B239" s="82"/>
      <c r="C239" s="82"/>
      <c r="D239" s="82"/>
      <c r="E239" s="82"/>
      <c r="F239" s="82"/>
      <c r="G239" s="82"/>
      <c r="H239" s="82"/>
      <c r="I239" s="82"/>
      <c r="J239" s="82"/>
      <c r="K239" s="82"/>
      <c r="L239" s="82"/>
      <c r="M239" s="82"/>
      <c r="N239" s="82"/>
      <c r="O239" s="82"/>
      <c r="P239" s="82"/>
      <c r="Q239" s="82"/>
      <c r="R239" s="82"/>
      <c r="S239" s="82"/>
      <c r="T239" s="82"/>
      <c r="U239" s="82"/>
      <c r="V239" s="82"/>
      <c r="W239" s="82"/>
      <c r="X239" s="82"/>
      <c r="Y239" s="82"/>
      <c r="Z239" s="82"/>
      <c r="AA239" s="82"/>
      <c r="AB239" s="82"/>
      <c r="AC239" s="82"/>
      <c r="AD239" s="82"/>
    </row>
    <row r="240" spans="1:30" s="1005" customFormat="1" ht="15.75">
      <c r="A240" s="81"/>
      <c r="B240" s="82"/>
      <c r="C240" s="82"/>
      <c r="D240" s="82"/>
      <c r="E240" s="82"/>
      <c r="F240" s="82"/>
      <c r="G240" s="82"/>
      <c r="H240" s="82"/>
      <c r="I240" s="82"/>
      <c r="J240" s="82"/>
      <c r="K240" s="82"/>
      <c r="L240" s="82"/>
      <c r="M240" s="82"/>
      <c r="N240" s="82"/>
      <c r="O240" s="82"/>
      <c r="P240" s="82"/>
      <c r="Q240" s="82"/>
      <c r="R240" s="82"/>
      <c r="S240" s="82"/>
      <c r="T240" s="82"/>
      <c r="U240" s="82"/>
      <c r="V240" s="82"/>
      <c r="W240" s="82"/>
      <c r="X240" s="82"/>
      <c r="Y240" s="82"/>
      <c r="Z240" s="82"/>
      <c r="AA240" s="82"/>
      <c r="AB240" s="82"/>
      <c r="AC240" s="82"/>
      <c r="AD240" s="82"/>
    </row>
    <row r="241" spans="1:30" s="1005" customFormat="1" ht="15.75">
      <c r="A241" s="81"/>
      <c r="B241" s="82"/>
      <c r="C241" s="82"/>
      <c r="D241" s="82"/>
      <c r="E241" s="82"/>
      <c r="F241" s="82"/>
      <c r="G241" s="82"/>
      <c r="H241" s="82"/>
      <c r="I241" s="82"/>
      <c r="J241" s="82"/>
      <c r="K241" s="82"/>
      <c r="L241" s="82"/>
      <c r="M241" s="82"/>
      <c r="N241" s="82"/>
      <c r="O241" s="82"/>
      <c r="P241" s="82"/>
      <c r="Q241" s="82"/>
      <c r="R241" s="82"/>
      <c r="S241" s="82"/>
      <c r="T241" s="82"/>
      <c r="U241" s="82"/>
      <c r="V241" s="82"/>
      <c r="W241" s="82"/>
      <c r="X241" s="82"/>
      <c r="Y241" s="82"/>
      <c r="Z241" s="82"/>
      <c r="AA241" s="82"/>
      <c r="AB241" s="82"/>
      <c r="AC241" s="82"/>
      <c r="AD241" s="82"/>
    </row>
    <row r="242" spans="1:30" s="1005" customFormat="1" ht="15.75">
      <c r="A242" s="81"/>
      <c r="B242" s="82"/>
      <c r="C242" s="82"/>
      <c r="D242" s="82"/>
      <c r="E242" s="82"/>
      <c r="F242" s="82"/>
      <c r="G242" s="82"/>
      <c r="H242" s="82"/>
      <c r="I242" s="82"/>
      <c r="J242" s="82"/>
      <c r="K242" s="82"/>
      <c r="L242" s="82"/>
      <c r="M242" s="82"/>
      <c r="N242" s="82"/>
      <c r="O242" s="82"/>
      <c r="P242" s="82"/>
      <c r="Q242" s="82"/>
      <c r="R242" s="82"/>
      <c r="S242" s="82"/>
      <c r="T242" s="82"/>
      <c r="U242" s="82"/>
      <c r="V242" s="82"/>
      <c r="W242" s="82"/>
      <c r="X242" s="82"/>
      <c r="Y242" s="82"/>
      <c r="Z242" s="82"/>
      <c r="AA242" s="82"/>
      <c r="AB242" s="82"/>
      <c r="AC242" s="82"/>
      <c r="AD242" s="82"/>
    </row>
    <row r="243" spans="1:30" s="1005" customFormat="1" ht="15.75">
      <c r="A243" s="81"/>
      <c r="B243" s="82"/>
      <c r="C243" s="82"/>
      <c r="D243" s="82"/>
      <c r="E243" s="82"/>
      <c r="F243" s="82"/>
      <c r="G243" s="82"/>
      <c r="H243" s="82"/>
      <c r="I243" s="82"/>
      <c r="J243" s="82"/>
      <c r="K243" s="82"/>
      <c r="L243" s="82"/>
      <c r="M243" s="82"/>
      <c r="N243" s="82"/>
      <c r="O243" s="82"/>
      <c r="P243" s="82"/>
      <c r="Q243" s="82"/>
      <c r="R243" s="82"/>
      <c r="S243" s="82"/>
      <c r="T243" s="82"/>
      <c r="U243" s="82"/>
      <c r="V243" s="82"/>
      <c r="W243" s="82"/>
      <c r="X243" s="82"/>
      <c r="Y243" s="82"/>
      <c r="Z243" s="82"/>
      <c r="AA243" s="82"/>
      <c r="AB243" s="82"/>
      <c r="AC243" s="82"/>
      <c r="AD243" s="82"/>
    </row>
    <row r="244" spans="1:30" s="1005" customFormat="1" ht="15.75">
      <c r="A244" s="81"/>
      <c r="B244" s="82"/>
      <c r="C244" s="82"/>
      <c r="D244" s="82"/>
      <c r="E244" s="82"/>
      <c r="F244" s="82"/>
      <c r="G244" s="82"/>
      <c r="H244" s="82"/>
      <c r="I244" s="82"/>
      <c r="J244" s="82"/>
      <c r="K244" s="82"/>
      <c r="L244" s="82"/>
      <c r="M244" s="82"/>
      <c r="N244" s="82"/>
      <c r="O244" s="82"/>
      <c r="P244" s="82"/>
      <c r="Q244" s="82"/>
      <c r="R244" s="82"/>
      <c r="S244" s="82"/>
      <c r="T244" s="82"/>
      <c r="U244" s="82"/>
      <c r="V244" s="82"/>
      <c r="W244" s="82"/>
      <c r="X244" s="82"/>
      <c r="Y244" s="82"/>
      <c r="Z244" s="82"/>
      <c r="AA244" s="82"/>
      <c r="AB244" s="82"/>
      <c r="AC244" s="82"/>
      <c r="AD244" s="82"/>
    </row>
    <row r="245" spans="1:30" s="1005" customFormat="1" ht="15.75">
      <c r="A245" s="81"/>
      <c r="B245" s="82"/>
      <c r="C245" s="82"/>
      <c r="D245" s="82"/>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row>
    <row r="246" spans="1:30" s="1005" customFormat="1" ht="15.75">
      <c r="A246" s="81"/>
      <c r="B246" s="82"/>
      <c r="C246" s="82"/>
      <c r="D246" s="82"/>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row>
    <row r="247" spans="1:30" s="1005" customFormat="1" ht="15.75">
      <c r="A247" s="81"/>
      <c r="B247" s="82"/>
      <c r="C247" s="82"/>
      <c r="D247" s="82"/>
      <c r="E247" s="82"/>
      <c r="F247" s="82"/>
      <c r="G247" s="82"/>
      <c r="H247" s="82"/>
      <c r="I247" s="82"/>
      <c r="J247" s="82"/>
      <c r="K247" s="82"/>
      <c r="L247" s="82"/>
      <c r="M247" s="82"/>
      <c r="N247" s="82"/>
      <c r="O247" s="82"/>
      <c r="P247" s="82"/>
      <c r="Q247" s="82"/>
      <c r="R247" s="82"/>
      <c r="S247" s="82"/>
      <c r="T247" s="82"/>
      <c r="U247" s="82"/>
      <c r="V247" s="82"/>
      <c r="W247" s="82"/>
      <c r="X247" s="82"/>
      <c r="Y247" s="82"/>
      <c r="Z247" s="82"/>
      <c r="AA247" s="82"/>
      <c r="AB247" s="82"/>
      <c r="AC247" s="82"/>
      <c r="AD247" s="82"/>
    </row>
    <row r="248" spans="1:30" s="1005" customFormat="1" ht="15.75">
      <c r="A248" s="81"/>
      <c r="B248" s="82"/>
      <c r="C248" s="82"/>
      <c r="D248" s="82"/>
      <c r="E248" s="82"/>
      <c r="F248" s="82"/>
      <c r="G248" s="82"/>
      <c r="H248" s="82"/>
      <c r="I248" s="82"/>
      <c r="J248" s="82"/>
      <c r="K248" s="82"/>
      <c r="L248" s="82"/>
      <c r="M248" s="82"/>
      <c r="N248" s="82"/>
      <c r="O248" s="82"/>
      <c r="P248" s="82"/>
      <c r="Q248" s="82"/>
      <c r="R248" s="82"/>
      <c r="S248" s="82"/>
      <c r="T248" s="82"/>
      <c r="U248" s="82"/>
      <c r="V248" s="82"/>
      <c r="W248" s="82"/>
      <c r="X248" s="82"/>
      <c r="Y248" s="82"/>
      <c r="Z248" s="82"/>
      <c r="AA248" s="82"/>
      <c r="AB248" s="82"/>
      <c r="AC248" s="82"/>
      <c r="AD248" s="82"/>
    </row>
    <row r="249" spans="1:30" s="1005" customFormat="1" ht="15.75">
      <c r="A249" s="81"/>
      <c r="B249" s="82"/>
      <c r="C249" s="82"/>
      <c r="D249" s="82"/>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row>
    <row r="250" spans="1:30" s="1005" customFormat="1" ht="15.75">
      <c r="A250" s="81"/>
      <c r="B250" s="82"/>
      <c r="C250" s="82"/>
      <c r="D250" s="82"/>
      <c r="E250" s="82"/>
      <c r="F250" s="82"/>
      <c r="G250" s="82"/>
      <c r="H250" s="82"/>
      <c r="I250" s="82"/>
      <c r="J250" s="82"/>
      <c r="K250" s="82"/>
      <c r="L250" s="82"/>
      <c r="M250" s="82"/>
      <c r="N250" s="82"/>
      <c r="O250" s="82"/>
      <c r="P250" s="82"/>
      <c r="Q250" s="82"/>
      <c r="R250" s="82"/>
      <c r="S250" s="82"/>
      <c r="T250" s="82"/>
      <c r="U250" s="82"/>
      <c r="V250" s="82"/>
      <c r="W250" s="82"/>
      <c r="X250" s="82"/>
      <c r="Y250" s="82"/>
      <c r="Z250" s="82"/>
      <c r="AA250" s="82"/>
      <c r="AB250" s="82"/>
      <c r="AC250" s="82"/>
      <c r="AD250" s="82"/>
    </row>
    <row r="251" spans="1:30" s="1005" customFormat="1" ht="15.75">
      <c r="A251" s="81"/>
      <c r="B251" s="82"/>
      <c r="C251" s="82"/>
      <c r="D251" s="82"/>
      <c r="E251" s="82"/>
      <c r="F251" s="82"/>
      <c r="G251" s="82"/>
      <c r="H251" s="82"/>
      <c r="I251" s="82"/>
      <c r="J251" s="82"/>
      <c r="K251" s="82"/>
      <c r="L251" s="82"/>
      <c r="M251" s="82"/>
      <c r="N251" s="82"/>
      <c r="O251" s="82"/>
      <c r="P251" s="82"/>
      <c r="Q251" s="82"/>
      <c r="R251" s="82"/>
      <c r="S251" s="82"/>
      <c r="T251" s="82"/>
      <c r="U251" s="82"/>
      <c r="V251" s="82"/>
      <c r="W251" s="82"/>
      <c r="X251" s="82"/>
      <c r="Y251" s="82"/>
      <c r="Z251" s="82"/>
      <c r="AA251" s="82"/>
      <c r="AB251" s="82"/>
      <c r="AC251" s="82"/>
      <c r="AD251" s="82"/>
    </row>
    <row r="252" spans="1:30" s="1005" customFormat="1" ht="15.75">
      <c r="A252" s="81"/>
      <c r="B252" s="82"/>
      <c r="C252" s="82"/>
      <c r="D252" s="82"/>
      <c r="E252" s="82"/>
      <c r="F252" s="82"/>
      <c r="G252" s="82"/>
      <c r="H252" s="82"/>
      <c r="I252" s="82"/>
      <c r="J252" s="82"/>
      <c r="K252" s="82"/>
      <c r="L252" s="82"/>
      <c r="M252" s="82"/>
      <c r="N252" s="82"/>
      <c r="O252" s="82"/>
      <c r="P252" s="82"/>
      <c r="Q252" s="82"/>
      <c r="R252" s="82"/>
      <c r="S252" s="82"/>
      <c r="T252" s="82"/>
      <c r="U252" s="82"/>
      <c r="V252" s="82"/>
      <c r="W252" s="82"/>
      <c r="X252" s="82"/>
      <c r="Y252" s="82"/>
      <c r="Z252" s="82"/>
      <c r="AA252" s="82"/>
      <c r="AB252" s="82"/>
      <c r="AC252" s="82"/>
      <c r="AD252" s="82"/>
    </row>
    <row r="253" spans="1:30" s="1005" customFormat="1" ht="15.75">
      <c r="A253" s="81"/>
      <c r="B253" s="82"/>
      <c r="C253" s="82"/>
      <c r="D253" s="82"/>
      <c r="E253" s="82"/>
      <c r="F253" s="82"/>
      <c r="G253" s="82"/>
      <c r="H253" s="82"/>
      <c r="I253" s="82"/>
      <c r="J253" s="82"/>
      <c r="K253" s="82"/>
      <c r="L253" s="82"/>
      <c r="M253" s="82"/>
      <c r="N253" s="82"/>
      <c r="O253" s="82"/>
      <c r="P253" s="82"/>
      <c r="Q253" s="82"/>
      <c r="R253" s="82"/>
      <c r="S253" s="82"/>
      <c r="T253" s="82"/>
      <c r="U253" s="82"/>
      <c r="V253" s="82"/>
      <c r="W253" s="82"/>
      <c r="X253" s="82"/>
      <c r="Y253" s="82"/>
      <c r="Z253" s="82"/>
      <c r="AA253" s="82"/>
      <c r="AB253" s="82"/>
      <c r="AC253" s="82"/>
      <c r="AD253" s="82"/>
    </row>
    <row r="254" spans="1:30" s="1005" customFormat="1" ht="15.75">
      <c r="A254" s="81"/>
      <c r="B254" s="82"/>
      <c r="C254" s="82"/>
      <c r="D254" s="82"/>
      <c r="E254" s="82"/>
      <c r="F254" s="82"/>
      <c r="G254" s="82"/>
      <c r="H254" s="82"/>
      <c r="I254" s="82"/>
      <c r="J254" s="82"/>
      <c r="K254" s="82"/>
      <c r="L254" s="82"/>
      <c r="M254" s="82"/>
      <c r="N254" s="82"/>
      <c r="O254" s="82"/>
      <c r="P254" s="82"/>
      <c r="Q254" s="82"/>
      <c r="R254" s="82"/>
      <c r="S254" s="82"/>
      <c r="T254" s="82"/>
      <c r="U254" s="82"/>
      <c r="V254" s="82"/>
      <c r="W254" s="82"/>
      <c r="X254" s="82"/>
      <c r="Y254" s="82"/>
      <c r="Z254" s="82"/>
      <c r="AA254" s="82"/>
      <c r="AB254" s="82"/>
      <c r="AC254" s="82"/>
      <c r="AD254" s="82"/>
    </row>
    <row r="255" spans="1:30" s="1005" customFormat="1" ht="15.75">
      <c r="A255" s="81"/>
      <c r="B255" s="82"/>
      <c r="C255" s="82"/>
      <c r="D255" s="82"/>
      <c r="E255" s="82"/>
      <c r="F255" s="82"/>
      <c r="G255" s="82"/>
      <c r="H255" s="82"/>
      <c r="I255" s="82"/>
      <c r="J255" s="82"/>
      <c r="K255" s="82"/>
      <c r="L255" s="82"/>
      <c r="M255" s="82"/>
      <c r="N255" s="82"/>
      <c r="O255" s="82"/>
      <c r="P255" s="82"/>
      <c r="Q255" s="82"/>
      <c r="R255" s="82"/>
      <c r="S255" s="82"/>
      <c r="T255" s="82"/>
      <c r="U255" s="82"/>
      <c r="V255" s="82"/>
      <c r="W255" s="82"/>
      <c r="X255" s="82"/>
      <c r="Y255" s="82"/>
      <c r="Z255" s="82"/>
      <c r="AA255" s="82"/>
      <c r="AB255" s="82"/>
      <c r="AC255" s="82"/>
      <c r="AD255" s="82"/>
    </row>
    <row r="256" spans="1:30" s="1005" customFormat="1" ht="15.75">
      <c r="A256" s="81"/>
      <c r="B256" s="82"/>
      <c r="C256" s="82"/>
      <c r="D256" s="82"/>
      <c r="E256" s="82"/>
      <c r="F256" s="82"/>
      <c r="G256" s="82"/>
      <c r="H256" s="82"/>
      <c r="I256" s="82"/>
      <c r="J256" s="82"/>
      <c r="K256" s="82"/>
      <c r="L256" s="82"/>
      <c r="M256" s="82"/>
      <c r="N256" s="82"/>
      <c r="O256" s="82"/>
      <c r="P256" s="82"/>
      <c r="Q256" s="82"/>
      <c r="R256" s="82"/>
      <c r="S256" s="82"/>
      <c r="T256" s="82"/>
      <c r="U256" s="82"/>
      <c r="V256" s="82"/>
      <c r="W256" s="82"/>
      <c r="X256" s="82"/>
      <c r="Y256" s="82"/>
      <c r="Z256" s="82"/>
      <c r="AA256" s="82"/>
      <c r="AB256" s="82"/>
      <c r="AC256" s="82"/>
      <c r="AD256" s="82"/>
    </row>
    <row r="257" spans="1:30" s="1005" customFormat="1" ht="15.75">
      <c r="A257" s="81"/>
      <c r="B257" s="82"/>
      <c r="C257" s="82"/>
      <c r="D257" s="82"/>
      <c r="E257" s="82"/>
      <c r="F257" s="82"/>
      <c r="G257" s="82"/>
      <c r="H257" s="82"/>
      <c r="I257" s="82"/>
      <c r="J257" s="82"/>
      <c r="K257" s="82"/>
      <c r="L257" s="82"/>
      <c r="M257" s="82"/>
      <c r="N257" s="82"/>
      <c r="O257" s="82"/>
      <c r="P257" s="82"/>
      <c r="Q257" s="82"/>
      <c r="R257" s="82"/>
      <c r="S257" s="82"/>
      <c r="T257" s="82"/>
      <c r="U257" s="82"/>
      <c r="V257" s="82"/>
      <c r="W257" s="82"/>
      <c r="X257" s="82"/>
      <c r="Y257" s="82"/>
      <c r="Z257" s="82"/>
      <c r="AA257" s="82"/>
      <c r="AB257" s="82"/>
      <c r="AC257" s="82"/>
      <c r="AD257" s="82"/>
    </row>
    <row r="258" spans="1:30" s="1005" customFormat="1" ht="15.75">
      <c r="A258" s="81"/>
      <c r="B258" s="82"/>
      <c r="C258" s="82"/>
      <c r="D258" s="82"/>
      <c r="E258" s="82"/>
      <c r="F258" s="82"/>
      <c r="G258" s="82"/>
      <c r="H258" s="82"/>
      <c r="I258" s="82"/>
      <c r="J258" s="82"/>
      <c r="K258" s="82"/>
      <c r="L258" s="82"/>
      <c r="M258" s="82"/>
      <c r="N258" s="82"/>
      <c r="O258" s="82"/>
      <c r="P258" s="82"/>
      <c r="Q258" s="82"/>
      <c r="R258" s="82"/>
      <c r="S258" s="82"/>
      <c r="T258" s="82"/>
      <c r="U258" s="82"/>
      <c r="V258" s="82"/>
      <c r="W258" s="82"/>
      <c r="X258" s="82"/>
      <c r="Y258" s="82"/>
      <c r="Z258" s="82"/>
      <c r="AA258" s="82"/>
      <c r="AB258" s="82"/>
      <c r="AC258" s="82"/>
      <c r="AD258" s="82"/>
    </row>
    <row r="259" spans="1:30" s="1005" customFormat="1" ht="15.75">
      <c r="A259" s="81"/>
      <c r="B259" s="82"/>
      <c r="C259" s="82"/>
      <c r="D259" s="82"/>
      <c r="E259" s="82"/>
      <c r="F259" s="82"/>
      <c r="G259" s="82"/>
      <c r="H259" s="82"/>
      <c r="I259" s="82"/>
      <c r="J259" s="82"/>
      <c r="K259" s="82"/>
      <c r="L259" s="82"/>
      <c r="M259" s="82"/>
      <c r="N259" s="82"/>
      <c r="O259" s="82"/>
      <c r="P259" s="82"/>
      <c r="Q259" s="82"/>
      <c r="R259" s="82"/>
      <c r="S259" s="82"/>
      <c r="T259" s="82"/>
      <c r="U259" s="82"/>
      <c r="V259" s="82"/>
      <c r="W259" s="82"/>
      <c r="X259" s="82"/>
      <c r="Y259" s="82"/>
      <c r="Z259" s="82"/>
      <c r="AA259" s="82"/>
      <c r="AB259" s="82"/>
      <c r="AC259" s="82"/>
      <c r="AD259" s="82"/>
    </row>
    <row r="260" spans="1:30" s="1005" customFormat="1" ht="15.75">
      <c r="A260" s="81"/>
      <c r="B260" s="82"/>
      <c r="C260" s="82"/>
      <c r="D260" s="82"/>
      <c r="E260" s="82"/>
      <c r="F260" s="82"/>
      <c r="G260" s="82"/>
      <c r="H260" s="82"/>
      <c r="I260" s="82"/>
      <c r="J260" s="82"/>
      <c r="K260" s="82"/>
      <c r="L260" s="82"/>
      <c r="M260" s="82"/>
      <c r="N260" s="82"/>
      <c r="O260" s="82"/>
      <c r="P260" s="82"/>
      <c r="Q260" s="82"/>
      <c r="R260" s="82"/>
      <c r="S260" s="82"/>
      <c r="T260" s="82"/>
      <c r="U260" s="82"/>
      <c r="V260" s="82"/>
      <c r="W260" s="82"/>
      <c r="X260" s="82"/>
      <c r="Y260" s="82"/>
      <c r="Z260" s="82"/>
      <c r="AA260" s="82"/>
      <c r="AB260" s="82"/>
      <c r="AC260" s="82"/>
      <c r="AD260" s="82"/>
    </row>
    <row r="261" spans="1:30" s="1005" customFormat="1" ht="15.75">
      <c r="A261" s="81"/>
      <c r="B261" s="82"/>
      <c r="C261" s="82"/>
      <c r="D261" s="82"/>
      <c r="E261" s="82"/>
      <c r="F261" s="82"/>
      <c r="G261" s="82"/>
      <c r="H261" s="82"/>
      <c r="I261" s="82"/>
      <c r="J261" s="82"/>
      <c r="K261" s="82"/>
      <c r="L261" s="82"/>
      <c r="M261" s="82"/>
      <c r="N261" s="82"/>
      <c r="O261" s="82"/>
      <c r="P261" s="82"/>
      <c r="Q261" s="82"/>
      <c r="R261" s="82"/>
      <c r="S261" s="82"/>
      <c r="T261" s="82"/>
      <c r="U261" s="82"/>
      <c r="V261" s="82"/>
      <c r="W261" s="82"/>
      <c r="X261" s="82"/>
      <c r="Y261" s="82"/>
      <c r="Z261" s="82"/>
      <c r="AA261" s="82"/>
      <c r="AB261" s="82"/>
      <c r="AC261" s="82"/>
      <c r="AD261" s="82"/>
    </row>
    <row r="262" spans="1:30" s="1005" customFormat="1" ht="15.75">
      <c r="A262" s="81"/>
      <c r="B262" s="82"/>
      <c r="C262" s="82"/>
      <c r="D262" s="82"/>
      <c r="E262" s="82"/>
      <c r="F262" s="82"/>
      <c r="G262" s="82"/>
      <c r="H262" s="82"/>
      <c r="I262" s="82"/>
      <c r="J262" s="82"/>
      <c r="K262" s="82"/>
      <c r="L262" s="82"/>
      <c r="M262" s="82"/>
      <c r="N262" s="82"/>
      <c r="O262" s="82"/>
      <c r="P262" s="82"/>
      <c r="Q262" s="82"/>
      <c r="R262" s="82"/>
      <c r="S262" s="82"/>
      <c r="T262" s="82"/>
      <c r="U262" s="82"/>
      <c r="V262" s="82"/>
      <c r="W262" s="82"/>
      <c r="X262" s="82"/>
      <c r="Y262" s="82"/>
      <c r="Z262" s="82"/>
      <c r="AA262" s="82"/>
      <c r="AB262" s="82"/>
      <c r="AC262" s="82"/>
      <c r="AD262" s="82"/>
    </row>
    <row r="263" spans="1:30" s="1005" customFormat="1" ht="15.75">
      <c r="A263" s="81"/>
      <c r="B263" s="82"/>
      <c r="C263" s="82"/>
      <c r="D263" s="82"/>
      <c r="E263" s="82"/>
      <c r="F263" s="82"/>
      <c r="G263" s="82"/>
      <c r="H263" s="82"/>
      <c r="I263" s="82"/>
      <c r="J263" s="82"/>
      <c r="K263" s="82"/>
      <c r="L263" s="82"/>
      <c r="M263" s="82"/>
      <c r="N263" s="82"/>
      <c r="O263" s="82"/>
      <c r="P263" s="82"/>
      <c r="Q263" s="82"/>
      <c r="R263" s="82"/>
      <c r="S263" s="82"/>
      <c r="T263" s="82"/>
      <c r="U263" s="82"/>
      <c r="V263" s="82"/>
      <c r="W263" s="82"/>
      <c r="X263" s="82"/>
      <c r="Y263" s="82"/>
      <c r="Z263" s="82"/>
      <c r="AA263" s="82"/>
      <c r="AB263" s="82"/>
      <c r="AC263" s="82"/>
      <c r="AD263" s="82"/>
    </row>
    <row r="264" spans="1:30" s="1005" customFormat="1" ht="15.75">
      <c r="A264" s="81"/>
      <c r="B264" s="82"/>
      <c r="C264" s="82"/>
      <c r="D264" s="82"/>
      <c r="E264" s="82"/>
      <c r="F264" s="82"/>
      <c r="G264" s="82"/>
      <c r="H264" s="82"/>
      <c r="I264" s="82"/>
      <c r="J264" s="82"/>
      <c r="K264" s="82"/>
      <c r="L264" s="82"/>
      <c r="M264" s="82"/>
      <c r="N264" s="82"/>
      <c r="O264" s="82"/>
      <c r="P264" s="82"/>
      <c r="Q264" s="82"/>
      <c r="R264" s="82"/>
      <c r="S264" s="82"/>
      <c r="T264" s="82"/>
      <c r="U264" s="82"/>
      <c r="V264" s="82"/>
      <c r="W264" s="82"/>
      <c r="X264" s="82"/>
      <c r="Y264" s="82"/>
      <c r="Z264" s="82"/>
      <c r="AA264" s="82"/>
      <c r="AB264" s="82"/>
      <c r="AC264" s="82"/>
      <c r="AD264" s="82"/>
    </row>
    <row r="265" spans="1:30" s="1005" customFormat="1" ht="15.75">
      <c r="A265" s="81"/>
      <c r="B265" s="82"/>
      <c r="C265" s="82"/>
      <c r="D265" s="82"/>
      <c r="E265" s="82"/>
      <c r="F265" s="82"/>
      <c r="G265" s="82"/>
      <c r="H265" s="82"/>
      <c r="I265" s="82"/>
      <c r="J265" s="82"/>
      <c r="K265" s="82"/>
      <c r="L265" s="82"/>
      <c r="M265" s="82"/>
      <c r="N265" s="82"/>
      <c r="O265" s="82"/>
      <c r="P265" s="82"/>
      <c r="Q265" s="82"/>
      <c r="R265" s="82"/>
      <c r="S265" s="82"/>
      <c r="T265" s="82"/>
      <c r="U265" s="82"/>
      <c r="V265" s="82"/>
      <c r="W265" s="82"/>
      <c r="X265" s="82"/>
      <c r="Y265" s="82"/>
      <c r="Z265" s="82"/>
      <c r="AA265" s="82"/>
      <c r="AB265" s="82"/>
      <c r="AC265" s="82"/>
      <c r="AD265" s="82"/>
    </row>
    <row r="266" spans="1:30" s="1005" customFormat="1" ht="15.75">
      <c r="A266" s="81"/>
      <c r="B266" s="82"/>
      <c r="C266" s="82"/>
      <c r="D266" s="82"/>
      <c r="E266" s="82"/>
      <c r="F266" s="82"/>
      <c r="G266" s="82"/>
      <c r="H266" s="82"/>
      <c r="I266" s="82"/>
      <c r="J266" s="82"/>
      <c r="K266" s="82"/>
      <c r="L266" s="82"/>
      <c r="M266" s="82"/>
      <c r="N266" s="82"/>
      <c r="O266" s="82"/>
      <c r="P266" s="82"/>
      <c r="Q266" s="82"/>
      <c r="R266" s="82"/>
      <c r="S266" s="82"/>
      <c r="T266" s="82"/>
      <c r="U266" s="82"/>
      <c r="V266" s="82"/>
      <c r="W266" s="82"/>
      <c r="X266" s="82"/>
      <c r="Y266" s="82"/>
      <c r="Z266" s="82"/>
      <c r="AA266" s="82"/>
      <c r="AB266" s="82"/>
      <c r="AC266" s="82"/>
      <c r="AD266" s="82"/>
    </row>
    <row r="267" spans="1:30" s="1005" customFormat="1" ht="15.75">
      <c r="A267" s="81"/>
      <c r="B267" s="82"/>
      <c r="C267" s="82"/>
      <c r="D267" s="82"/>
      <c r="E267" s="82"/>
      <c r="F267" s="82"/>
      <c r="G267" s="82"/>
      <c r="H267" s="82"/>
      <c r="I267" s="82"/>
      <c r="J267" s="82"/>
      <c r="K267" s="82"/>
      <c r="L267" s="82"/>
      <c r="M267" s="82"/>
      <c r="N267" s="82"/>
      <c r="O267" s="82"/>
      <c r="P267" s="82"/>
      <c r="Q267" s="82"/>
      <c r="R267" s="82"/>
      <c r="S267" s="82"/>
      <c r="T267" s="82"/>
      <c r="U267" s="82"/>
      <c r="V267" s="82"/>
      <c r="W267" s="82"/>
      <c r="X267" s="82"/>
      <c r="Y267" s="82"/>
      <c r="Z267" s="82"/>
      <c r="AA267" s="82"/>
      <c r="AB267" s="82"/>
      <c r="AC267" s="82"/>
      <c r="AD267" s="82"/>
    </row>
    <row r="268" spans="1:30" s="1005" customFormat="1" ht="15.75">
      <c r="A268" s="81"/>
      <c r="B268" s="82"/>
      <c r="C268" s="82"/>
      <c r="D268" s="82"/>
      <c r="E268" s="82"/>
      <c r="F268" s="82"/>
      <c r="G268" s="82"/>
      <c r="H268" s="82"/>
      <c r="I268" s="82"/>
      <c r="J268" s="82"/>
      <c r="K268" s="82"/>
      <c r="L268" s="82"/>
      <c r="M268" s="82"/>
      <c r="N268" s="82"/>
      <c r="O268" s="82"/>
      <c r="P268" s="82"/>
      <c r="Q268" s="82"/>
      <c r="R268" s="82"/>
      <c r="S268" s="82"/>
      <c r="T268" s="82"/>
      <c r="U268" s="82"/>
      <c r="V268" s="82"/>
      <c r="W268" s="82"/>
      <c r="X268" s="82"/>
      <c r="Y268" s="82"/>
      <c r="Z268" s="82"/>
      <c r="AA268" s="82"/>
      <c r="AB268" s="82"/>
      <c r="AC268" s="82"/>
      <c r="AD268" s="82"/>
    </row>
    <row r="269" spans="1:30" s="1005" customFormat="1" ht="15.75">
      <c r="A269" s="81"/>
      <c r="B269" s="82"/>
      <c r="C269" s="82"/>
      <c r="D269" s="82"/>
      <c r="E269" s="82"/>
      <c r="F269" s="82"/>
      <c r="G269" s="82"/>
      <c r="H269" s="82"/>
      <c r="I269" s="82"/>
      <c r="J269" s="82"/>
      <c r="K269" s="82"/>
      <c r="L269" s="82"/>
      <c r="M269" s="82"/>
      <c r="N269" s="82"/>
      <c r="O269" s="82"/>
      <c r="P269" s="82"/>
      <c r="Q269" s="82"/>
      <c r="R269" s="82"/>
      <c r="S269" s="82"/>
      <c r="T269" s="82"/>
      <c r="U269" s="82"/>
      <c r="V269" s="82"/>
      <c r="W269" s="82"/>
      <c r="X269" s="82"/>
      <c r="Y269" s="82"/>
      <c r="Z269" s="82"/>
      <c r="AA269" s="82"/>
      <c r="AB269" s="82"/>
      <c r="AC269" s="82"/>
      <c r="AD269" s="82"/>
    </row>
    <row r="270" spans="1:30" s="1005" customFormat="1" ht="15.75">
      <c r="A270" s="81"/>
      <c r="B270" s="82"/>
      <c r="C270" s="82"/>
      <c r="D270" s="82"/>
      <c r="E270" s="82"/>
      <c r="F270" s="82"/>
      <c r="G270" s="82"/>
      <c r="H270" s="82"/>
      <c r="I270" s="82"/>
      <c r="J270" s="82"/>
      <c r="K270" s="82"/>
      <c r="L270" s="82"/>
      <c r="M270" s="82"/>
      <c r="N270" s="82"/>
      <c r="O270" s="82"/>
      <c r="P270" s="82"/>
      <c r="Q270" s="82"/>
      <c r="R270" s="82"/>
      <c r="S270" s="82"/>
      <c r="T270" s="82"/>
      <c r="U270" s="82"/>
      <c r="V270" s="82"/>
      <c r="W270" s="82"/>
      <c r="X270" s="82"/>
      <c r="Y270" s="82"/>
      <c r="Z270" s="82"/>
      <c r="AA270" s="82"/>
      <c r="AB270" s="82"/>
      <c r="AC270" s="82"/>
      <c r="AD270" s="82"/>
    </row>
    <row r="271" spans="1:30" s="1005" customFormat="1" ht="15.75">
      <c r="A271" s="81"/>
      <c r="B271" s="82"/>
      <c r="C271" s="82"/>
      <c r="D271" s="82"/>
      <c r="E271" s="82"/>
      <c r="F271" s="82"/>
      <c r="G271" s="82"/>
      <c r="H271" s="82"/>
      <c r="I271" s="82"/>
      <c r="J271" s="82"/>
      <c r="K271" s="82"/>
      <c r="L271" s="82"/>
      <c r="M271" s="82"/>
      <c r="N271" s="82"/>
      <c r="O271" s="82"/>
      <c r="P271" s="82"/>
      <c r="Q271" s="82"/>
      <c r="R271" s="82"/>
      <c r="S271" s="82"/>
      <c r="T271" s="82"/>
      <c r="U271" s="82"/>
      <c r="V271" s="82"/>
      <c r="W271" s="82"/>
      <c r="X271" s="82"/>
      <c r="Y271" s="82"/>
      <c r="Z271" s="82"/>
      <c r="AA271" s="82"/>
      <c r="AB271" s="82"/>
      <c r="AC271" s="82"/>
      <c r="AD271" s="82"/>
    </row>
    <row r="272" spans="1:30" s="1005" customFormat="1" ht="15.75">
      <c r="A272" s="81"/>
      <c r="B272" s="82"/>
      <c r="C272" s="82"/>
      <c r="D272" s="82"/>
      <c r="E272" s="82"/>
      <c r="F272" s="82"/>
      <c r="G272" s="82"/>
      <c r="H272" s="82"/>
      <c r="I272" s="82"/>
      <c r="J272" s="82"/>
      <c r="K272" s="82"/>
      <c r="L272" s="82"/>
      <c r="M272" s="82"/>
      <c r="N272" s="82"/>
      <c r="O272" s="82"/>
      <c r="P272" s="82"/>
      <c r="Q272" s="82"/>
      <c r="R272" s="82"/>
      <c r="S272" s="82"/>
      <c r="T272" s="82"/>
      <c r="U272" s="82"/>
      <c r="V272" s="82"/>
      <c r="W272" s="82"/>
      <c r="X272" s="82"/>
      <c r="Y272" s="82"/>
      <c r="Z272" s="82"/>
      <c r="AA272" s="82"/>
      <c r="AB272" s="82"/>
      <c r="AC272" s="82"/>
      <c r="AD272" s="82"/>
    </row>
    <row r="273" spans="1:30" s="1005" customFormat="1" ht="15.75">
      <c r="A273" s="81"/>
      <c r="B273" s="82"/>
      <c r="C273" s="82"/>
      <c r="D273" s="82"/>
      <c r="E273" s="82"/>
      <c r="F273" s="82"/>
      <c r="G273" s="82"/>
      <c r="H273" s="82"/>
      <c r="I273" s="82"/>
      <c r="J273" s="82"/>
      <c r="K273" s="82"/>
      <c r="L273" s="82"/>
      <c r="M273" s="82"/>
      <c r="N273" s="82"/>
      <c r="O273" s="82"/>
      <c r="P273" s="82"/>
      <c r="Q273" s="82"/>
      <c r="R273" s="82"/>
      <c r="S273" s="82"/>
      <c r="T273" s="82"/>
      <c r="U273" s="82"/>
      <c r="V273" s="82"/>
      <c r="W273" s="82"/>
      <c r="X273" s="82"/>
      <c r="Y273" s="82"/>
      <c r="Z273" s="82"/>
      <c r="AA273" s="82"/>
      <c r="AB273" s="82"/>
      <c r="AC273" s="82"/>
      <c r="AD273" s="82"/>
    </row>
    <row r="274" spans="1:30" s="1005" customFormat="1" ht="15.75">
      <c r="A274" s="81"/>
      <c r="B274" s="82"/>
      <c r="C274" s="82"/>
      <c r="D274" s="82"/>
      <c r="E274" s="82"/>
      <c r="F274" s="82"/>
      <c r="G274" s="82"/>
      <c r="H274" s="82"/>
      <c r="I274" s="82"/>
      <c r="J274" s="82"/>
      <c r="K274" s="82"/>
      <c r="L274" s="82"/>
      <c r="M274" s="82"/>
      <c r="N274" s="82"/>
      <c r="O274" s="82"/>
      <c r="P274" s="82"/>
      <c r="Q274" s="82"/>
      <c r="R274" s="82"/>
      <c r="S274" s="82"/>
      <c r="T274" s="82"/>
      <c r="U274" s="82"/>
      <c r="V274" s="82"/>
      <c r="W274" s="82"/>
      <c r="X274" s="82"/>
      <c r="Y274" s="82"/>
      <c r="Z274" s="82"/>
      <c r="AA274" s="82"/>
      <c r="AB274" s="82"/>
      <c r="AC274" s="82"/>
      <c r="AD274" s="82"/>
    </row>
    <row r="275" spans="1:30" s="1005" customFormat="1" ht="15.75">
      <c r="A275" s="81"/>
      <c r="B275" s="82"/>
      <c r="C275" s="82"/>
      <c r="D275" s="82"/>
      <c r="E275" s="82"/>
      <c r="F275" s="82"/>
      <c r="G275" s="82"/>
      <c r="H275" s="82"/>
      <c r="I275" s="82"/>
      <c r="J275" s="82"/>
      <c r="K275" s="82"/>
      <c r="L275" s="82"/>
      <c r="M275" s="82"/>
      <c r="N275" s="82"/>
      <c r="O275" s="82"/>
      <c r="P275" s="82"/>
      <c r="Q275" s="82"/>
      <c r="R275" s="82"/>
      <c r="S275" s="82"/>
      <c r="T275" s="82"/>
      <c r="U275" s="82"/>
      <c r="V275" s="82"/>
      <c r="W275" s="82"/>
      <c r="X275" s="82"/>
      <c r="Y275" s="82"/>
      <c r="Z275" s="82"/>
      <c r="AA275" s="82"/>
      <c r="AB275" s="82"/>
      <c r="AC275" s="82"/>
      <c r="AD275" s="82"/>
    </row>
    <row r="276" spans="1:30" s="1005" customFormat="1" ht="15.75">
      <c r="A276" s="81"/>
      <c r="B276" s="82"/>
      <c r="C276" s="82"/>
      <c r="D276" s="82"/>
      <c r="E276" s="82"/>
      <c r="F276" s="82"/>
      <c r="G276" s="82"/>
      <c r="H276" s="82"/>
      <c r="I276" s="82"/>
      <c r="J276" s="82"/>
      <c r="K276" s="82"/>
      <c r="L276" s="82"/>
      <c r="M276" s="82"/>
      <c r="N276" s="82"/>
      <c r="O276" s="82"/>
      <c r="P276" s="82"/>
      <c r="Q276" s="82"/>
      <c r="R276" s="82"/>
      <c r="S276" s="82"/>
      <c r="T276" s="82"/>
      <c r="U276" s="82"/>
      <c r="V276" s="82"/>
      <c r="W276" s="82"/>
      <c r="X276" s="82"/>
      <c r="Y276" s="82"/>
      <c r="Z276" s="82"/>
      <c r="AA276" s="82"/>
      <c r="AB276" s="82"/>
      <c r="AC276" s="82"/>
      <c r="AD276" s="82"/>
    </row>
    <row r="277" spans="1:30" s="1005" customFormat="1" ht="15.75">
      <c r="A277" s="81"/>
      <c r="B277" s="82"/>
      <c r="C277" s="82"/>
      <c r="D277" s="82"/>
      <c r="E277" s="82"/>
      <c r="F277" s="82"/>
      <c r="G277" s="82"/>
      <c r="H277" s="82"/>
      <c r="I277" s="82"/>
      <c r="J277" s="82"/>
      <c r="K277" s="82"/>
      <c r="L277" s="82"/>
      <c r="M277" s="82"/>
      <c r="N277" s="82"/>
      <c r="O277" s="82"/>
      <c r="P277" s="82"/>
      <c r="Q277" s="82"/>
      <c r="R277" s="82"/>
      <c r="S277" s="82"/>
      <c r="T277" s="82"/>
      <c r="U277" s="82"/>
      <c r="V277" s="82"/>
      <c r="W277" s="82"/>
      <c r="X277" s="82"/>
      <c r="Y277" s="82"/>
      <c r="Z277" s="82"/>
      <c r="AA277" s="82"/>
      <c r="AB277" s="82"/>
      <c r="AC277" s="82"/>
      <c r="AD277" s="82"/>
    </row>
    <row r="278" spans="1:30" s="1005" customFormat="1" ht="15.75">
      <c r="A278" s="81"/>
      <c r="B278" s="82"/>
      <c r="C278" s="82"/>
      <c r="D278" s="82"/>
      <c r="E278" s="82"/>
      <c r="F278" s="82"/>
      <c r="G278" s="82"/>
      <c r="H278" s="82"/>
      <c r="I278" s="82"/>
      <c r="J278" s="82"/>
      <c r="K278" s="82"/>
      <c r="L278" s="82"/>
      <c r="M278" s="82"/>
      <c r="N278" s="82"/>
      <c r="O278" s="82"/>
      <c r="P278" s="82"/>
      <c r="Q278" s="82"/>
      <c r="R278" s="82"/>
      <c r="S278" s="82"/>
      <c r="T278" s="82"/>
      <c r="U278" s="82"/>
      <c r="V278" s="82"/>
      <c r="W278" s="82"/>
      <c r="X278" s="82"/>
      <c r="Y278" s="82"/>
      <c r="Z278" s="82"/>
      <c r="AA278" s="82"/>
      <c r="AB278" s="82"/>
      <c r="AC278" s="82"/>
      <c r="AD278" s="82"/>
    </row>
    <row r="279" spans="1:30" s="1005" customFormat="1" ht="15.75">
      <c r="A279" s="81"/>
      <c r="B279" s="82"/>
      <c r="C279" s="82"/>
      <c r="D279" s="82"/>
      <c r="E279" s="82"/>
      <c r="F279" s="82"/>
      <c r="G279" s="82"/>
      <c r="H279" s="82"/>
      <c r="I279" s="82"/>
      <c r="J279" s="82"/>
      <c r="K279" s="82"/>
      <c r="L279" s="82"/>
      <c r="M279" s="82"/>
      <c r="N279" s="82"/>
      <c r="O279" s="82"/>
      <c r="P279" s="82"/>
      <c r="Q279" s="82"/>
      <c r="R279" s="82"/>
      <c r="S279" s="82"/>
      <c r="T279" s="82"/>
      <c r="U279" s="82"/>
      <c r="V279" s="82"/>
      <c r="W279" s="82"/>
      <c r="X279" s="82"/>
      <c r="Y279" s="82"/>
      <c r="Z279" s="82"/>
      <c r="AA279" s="82"/>
      <c r="AB279" s="82"/>
      <c r="AC279" s="82"/>
      <c r="AD279" s="82"/>
    </row>
    <row r="280" spans="1:30" s="1005" customFormat="1" ht="15.75">
      <c r="A280" s="81"/>
      <c r="B280" s="82"/>
      <c r="C280" s="82"/>
      <c r="D280" s="82"/>
      <c r="E280" s="82"/>
      <c r="F280" s="82"/>
      <c r="G280" s="82"/>
      <c r="H280" s="82"/>
      <c r="I280" s="82"/>
      <c r="J280" s="82"/>
      <c r="K280" s="82"/>
      <c r="L280" s="82"/>
      <c r="M280" s="82"/>
      <c r="N280" s="82"/>
      <c r="O280" s="82"/>
      <c r="P280" s="82"/>
      <c r="Q280" s="82"/>
      <c r="R280" s="82"/>
      <c r="S280" s="82"/>
      <c r="T280" s="82"/>
      <c r="U280" s="82"/>
      <c r="V280" s="82"/>
      <c r="W280" s="82"/>
      <c r="X280" s="82"/>
      <c r="Y280" s="82"/>
      <c r="Z280" s="82"/>
      <c r="AA280" s="82"/>
      <c r="AB280" s="82"/>
      <c r="AC280" s="82"/>
      <c r="AD280" s="82"/>
    </row>
    <row r="281" spans="1:30" s="1005" customFormat="1" ht="15.75">
      <c r="A281" s="81"/>
      <c r="B281" s="82"/>
      <c r="C281" s="82"/>
      <c r="D281" s="82"/>
      <c r="E281" s="82"/>
      <c r="F281" s="82"/>
      <c r="G281" s="82"/>
      <c r="H281" s="82"/>
      <c r="I281" s="82"/>
      <c r="J281" s="82"/>
      <c r="K281" s="82"/>
      <c r="L281" s="82"/>
      <c r="M281" s="82"/>
      <c r="N281" s="82"/>
      <c r="O281" s="82"/>
      <c r="P281" s="82"/>
      <c r="Q281" s="82"/>
      <c r="R281" s="82"/>
      <c r="S281" s="82"/>
      <c r="T281" s="82"/>
      <c r="U281" s="82"/>
      <c r="V281" s="82"/>
      <c r="W281" s="82"/>
      <c r="X281" s="82"/>
      <c r="Y281" s="82"/>
      <c r="Z281" s="82"/>
      <c r="AA281" s="82"/>
      <c r="AB281" s="82"/>
      <c r="AC281" s="82"/>
      <c r="AD281" s="82"/>
    </row>
    <row r="282" spans="1:30" s="1005" customFormat="1" ht="15.75">
      <c r="A282" s="81"/>
      <c r="B282" s="82"/>
      <c r="C282" s="82"/>
      <c r="D282" s="82"/>
      <c r="E282" s="82"/>
      <c r="F282" s="82"/>
      <c r="G282" s="82"/>
      <c r="H282" s="82"/>
      <c r="I282" s="82"/>
      <c r="J282" s="82"/>
      <c r="K282" s="82"/>
      <c r="L282" s="82"/>
      <c r="M282" s="82"/>
      <c r="N282" s="82"/>
      <c r="O282" s="82"/>
      <c r="P282" s="82"/>
      <c r="Q282" s="82"/>
      <c r="R282" s="82"/>
      <c r="S282" s="82"/>
      <c r="T282" s="82"/>
      <c r="U282" s="82"/>
      <c r="V282" s="82"/>
      <c r="W282" s="82"/>
      <c r="X282" s="82"/>
      <c r="Y282" s="82"/>
      <c r="Z282" s="82"/>
      <c r="AA282" s="82"/>
      <c r="AB282" s="82"/>
      <c r="AC282" s="82"/>
      <c r="AD282" s="82"/>
    </row>
    <row r="283" spans="1:30" s="1005" customFormat="1" ht="15.75">
      <c r="A283" s="81"/>
      <c r="B283" s="82"/>
      <c r="C283" s="82"/>
      <c r="D283" s="82"/>
      <c r="E283" s="82"/>
      <c r="F283" s="82"/>
      <c r="G283" s="82"/>
      <c r="H283" s="82"/>
      <c r="I283" s="82"/>
      <c r="J283" s="82"/>
      <c r="K283" s="82"/>
      <c r="L283" s="82"/>
      <c r="M283" s="82"/>
      <c r="N283" s="82"/>
      <c r="O283" s="82"/>
      <c r="P283" s="82"/>
      <c r="Q283" s="82"/>
      <c r="R283" s="82"/>
      <c r="S283" s="82"/>
      <c r="T283" s="82"/>
      <c r="U283" s="82"/>
      <c r="V283" s="82"/>
      <c r="W283" s="82"/>
      <c r="X283" s="82"/>
      <c r="Y283" s="82"/>
      <c r="Z283" s="82"/>
      <c r="AA283" s="82"/>
      <c r="AB283" s="82"/>
      <c r="AC283" s="82"/>
      <c r="AD283" s="82"/>
    </row>
    <row r="284" spans="1:30" s="1005" customFormat="1" ht="15.75">
      <c r="A284" s="81"/>
      <c r="B284" s="82"/>
      <c r="C284" s="82"/>
      <c r="D284" s="82"/>
      <c r="E284" s="82"/>
      <c r="F284" s="82"/>
      <c r="G284" s="82"/>
      <c r="H284" s="82"/>
      <c r="I284" s="82"/>
      <c r="J284" s="82"/>
      <c r="K284" s="82"/>
      <c r="L284" s="82"/>
      <c r="M284" s="82"/>
      <c r="N284" s="82"/>
      <c r="O284" s="82"/>
      <c r="P284" s="82"/>
      <c r="Q284" s="82"/>
      <c r="R284" s="82"/>
      <c r="S284" s="82"/>
      <c r="T284" s="82"/>
      <c r="U284" s="82"/>
      <c r="V284" s="82"/>
      <c r="W284" s="82"/>
      <c r="X284" s="82"/>
      <c r="Y284" s="82"/>
      <c r="Z284" s="82"/>
      <c r="AA284" s="82"/>
      <c r="AB284" s="82"/>
      <c r="AC284" s="82"/>
      <c r="AD284" s="82"/>
    </row>
    <row r="285" spans="1:30" s="1005" customFormat="1" ht="15.75">
      <c r="A285" s="81"/>
      <c r="B285" s="82"/>
      <c r="C285" s="82"/>
      <c r="D285" s="82"/>
      <c r="E285" s="82"/>
      <c r="F285" s="82"/>
      <c r="G285" s="82"/>
      <c r="H285" s="82"/>
      <c r="I285" s="82"/>
      <c r="J285" s="82"/>
      <c r="K285" s="82"/>
      <c r="L285" s="82"/>
      <c r="M285" s="82"/>
      <c r="N285" s="82"/>
      <c r="O285" s="82"/>
      <c r="P285" s="82"/>
      <c r="Q285" s="82"/>
      <c r="R285" s="82"/>
      <c r="S285" s="82"/>
      <c r="T285" s="82"/>
      <c r="U285" s="82"/>
      <c r="V285" s="82"/>
      <c r="W285" s="82"/>
      <c r="X285" s="82"/>
      <c r="Y285" s="82"/>
      <c r="Z285" s="82"/>
      <c r="AA285" s="82"/>
      <c r="AB285" s="82"/>
      <c r="AC285" s="82"/>
      <c r="AD285" s="82"/>
    </row>
    <row r="286" spans="1:30" s="1005" customFormat="1" ht="15.75">
      <c r="A286" s="81"/>
      <c r="B286" s="82"/>
      <c r="C286" s="82"/>
      <c r="D286" s="82"/>
      <c r="E286" s="82"/>
      <c r="F286" s="82"/>
      <c r="G286" s="82"/>
      <c r="H286" s="82"/>
      <c r="I286" s="82"/>
      <c r="J286" s="82"/>
      <c r="K286" s="82"/>
      <c r="L286" s="82"/>
      <c r="M286" s="82"/>
      <c r="N286" s="82"/>
      <c r="O286" s="82"/>
      <c r="P286" s="82"/>
      <c r="Q286" s="82"/>
      <c r="R286" s="82"/>
      <c r="S286" s="82"/>
      <c r="T286" s="82"/>
      <c r="U286" s="82"/>
      <c r="V286" s="82"/>
      <c r="W286" s="82"/>
      <c r="X286" s="82"/>
      <c r="Y286" s="82"/>
      <c r="Z286" s="82"/>
      <c r="AA286" s="82"/>
      <c r="AB286" s="82"/>
      <c r="AC286" s="82"/>
      <c r="AD286" s="82"/>
    </row>
    <row r="287" spans="1:30" s="1005" customFormat="1" ht="15.75">
      <c r="A287" s="81"/>
      <c r="B287" s="82"/>
      <c r="C287" s="82"/>
      <c r="D287" s="82"/>
      <c r="E287" s="82"/>
      <c r="F287" s="82"/>
      <c r="G287" s="82"/>
      <c r="H287" s="82"/>
      <c r="I287" s="82"/>
      <c r="J287" s="82"/>
      <c r="K287" s="82"/>
      <c r="L287" s="82"/>
      <c r="M287" s="82"/>
      <c r="N287" s="82"/>
      <c r="O287" s="82"/>
      <c r="P287" s="82"/>
      <c r="Q287" s="82"/>
      <c r="R287" s="82"/>
      <c r="S287" s="82"/>
      <c r="T287" s="82"/>
      <c r="U287" s="82"/>
      <c r="V287" s="82"/>
      <c r="W287" s="82"/>
      <c r="X287" s="82"/>
      <c r="Y287" s="82"/>
      <c r="Z287" s="82"/>
      <c r="AA287" s="82"/>
      <c r="AB287" s="82"/>
      <c r="AC287" s="82"/>
      <c r="AD287" s="82"/>
    </row>
    <row r="288" spans="1:30" s="1005" customFormat="1" ht="15.75">
      <c r="A288" s="81"/>
      <c r="B288" s="82"/>
      <c r="C288" s="82"/>
      <c r="D288" s="82"/>
      <c r="E288" s="82"/>
      <c r="F288" s="82"/>
      <c r="G288" s="82"/>
      <c r="H288" s="82"/>
      <c r="I288" s="82"/>
      <c r="J288" s="82"/>
      <c r="K288" s="82"/>
      <c r="L288" s="82"/>
      <c r="M288" s="82"/>
      <c r="N288" s="82"/>
      <c r="O288" s="82"/>
      <c r="P288" s="82"/>
      <c r="Q288" s="82"/>
      <c r="R288" s="82"/>
      <c r="S288" s="82"/>
      <c r="T288" s="82"/>
      <c r="U288" s="82"/>
      <c r="V288" s="82"/>
      <c r="W288" s="82"/>
      <c r="X288" s="82"/>
      <c r="Y288" s="82"/>
      <c r="Z288" s="82"/>
      <c r="AA288" s="82"/>
      <c r="AB288" s="82"/>
      <c r="AC288" s="82"/>
      <c r="AD288" s="82"/>
    </row>
    <row r="289" spans="1:30" s="1005" customFormat="1" ht="15.75">
      <c r="A289" s="81"/>
      <c r="B289" s="82"/>
      <c r="C289" s="82"/>
      <c r="D289" s="82"/>
      <c r="E289" s="82"/>
      <c r="F289" s="82"/>
      <c r="G289" s="82"/>
      <c r="H289" s="82"/>
      <c r="I289" s="82"/>
      <c r="J289" s="82"/>
      <c r="K289" s="82"/>
      <c r="L289" s="82"/>
      <c r="M289" s="82"/>
      <c r="N289" s="82"/>
      <c r="O289" s="82"/>
      <c r="P289" s="82"/>
      <c r="Q289" s="82"/>
      <c r="R289" s="82"/>
      <c r="S289" s="82"/>
      <c r="T289" s="82"/>
      <c r="U289" s="82"/>
      <c r="V289" s="82"/>
      <c r="W289" s="82"/>
      <c r="X289" s="82"/>
      <c r="Y289" s="82"/>
      <c r="Z289" s="82"/>
      <c r="AA289" s="82"/>
      <c r="AB289" s="82"/>
      <c r="AC289" s="82"/>
      <c r="AD289" s="82"/>
    </row>
    <row r="290" spans="1:30" s="1005" customFormat="1" ht="15.75">
      <c r="A290" s="81"/>
      <c r="B290" s="82"/>
      <c r="C290" s="82"/>
      <c r="D290" s="82"/>
      <c r="E290" s="82"/>
      <c r="F290" s="82"/>
      <c r="G290" s="82"/>
      <c r="H290" s="82"/>
      <c r="I290" s="82"/>
      <c r="J290" s="82"/>
      <c r="K290" s="82"/>
      <c r="L290" s="82"/>
      <c r="M290" s="82"/>
      <c r="N290" s="82"/>
      <c r="O290" s="82"/>
      <c r="P290" s="82"/>
      <c r="Q290" s="82"/>
      <c r="R290" s="82"/>
      <c r="S290" s="82"/>
      <c r="T290" s="82"/>
      <c r="U290" s="82"/>
      <c r="V290" s="82"/>
      <c r="W290" s="82"/>
      <c r="X290" s="82"/>
      <c r="Y290" s="82"/>
      <c r="Z290" s="82"/>
      <c r="AA290" s="82"/>
      <c r="AB290" s="82"/>
      <c r="AC290" s="82"/>
      <c r="AD290" s="82"/>
    </row>
    <row r="291" spans="1:30" s="1005" customFormat="1" ht="15.75">
      <c r="A291" s="81"/>
      <c r="B291" s="82"/>
      <c r="C291" s="82"/>
      <c r="D291" s="82"/>
      <c r="E291" s="82"/>
      <c r="F291" s="82"/>
      <c r="G291" s="82"/>
      <c r="H291" s="82"/>
      <c r="I291" s="82"/>
      <c r="J291" s="82"/>
      <c r="K291" s="82"/>
      <c r="L291" s="82"/>
      <c r="M291" s="82"/>
      <c r="N291" s="82"/>
      <c r="O291" s="82"/>
      <c r="P291" s="82"/>
      <c r="Q291" s="82"/>
      <c r="R291" s="82"/>
      <c r="S291" s="82"/>
      <c r="T291" s="82"/>
      <c r="U291" s="82"/>
      <c r="V291" s="82"/>
      <c r="W291" s="82"/>
      <c r="X291" s="82"/>
      <c r="Y291" s="82"/>
      <c r="Z291" s="82"/>
      <c r="AA291" s="82"/>
      <c r="AB291" s="82"/>
      <c r="AC291" s="82"/>
      <c r="AD291" s="82"/>
    </row>
    <row r="292" spans="1:30" s="1005" customFormat="1" ht="15.75">
      <c r="A292" s="81"/>
      <c r="B292" s="82"/>
      <c r="C292" s="82"/>
      <c r="D292" s="82"/>
      <c r="E292" s="82"/>
      <c r="F292" s="82"/>
      <c r="G292" s="82"/>
      <c r="H292" s="82"/>
      <c r="I292" s="82"/>
      <c r="J292" s="82"/>
      <c r="K292" s="82"/>
      <c r="L292" s="82"/>
      <c r="M292" s="82"/>
      <c r="N292" s="82"/>
      <c r="O292" s="82"/>
      <c r="P292" s="82"/>
      <c r="Q292" s="82"/>
      <c r="R292" s="82"/>
      <c r="S292" s="82"/>
      <c r="T292" s="82"/>
      <c r="U292" s="82"/>
      <c r="V292" s="82"/>
      <c r="W292" s="82"/>
      <c r="X292" s="82"/>
      <c r="Y292" s="82"/>
      <c r="Z292" s="82"/>
      <c r="AA292" s="82"/>
      <c r="AB292" s="82"/>
      <c r="AC292" s="82"/>
      <c r="AD292" s="82"/>
    </row>
    <row r="293" spans="1:30" s="1005" customFormat="1" ht="15.75">
      <c r="A293" s="81"/>
      <c r="B293" s="82"/>
      <c r="C293" s="82"/>
      <c r="D293" s="82"/>
      <c r="E293" s="82"/>
      <c r="F293" s="82"/>
      <c r="G293" s="82"/>
      <c r="H293" s="82"/>
      <c r="I293" s="82"/>
      <c r="J293" s="82"/>
      <c r="K293" s="82"/>
      <c r="L293" s="82"/>
      <c r="M293" s="82"/>
      <c r="N293" s="82"/>
      <c r="O293" s="82"/>
      <c r="P293" s="82"/>
      <c r="Q293" s="82"/>
      <c r="R293" s="82"/>
      <c r="S293" s="82"/>
      <c r="T293" s="82"/>
      <c r="U293" s="82"/>
      <c r="V293" s="82"/>
      <c r="W293" s="82"/>
      <c r="X293" s="82"/>
      <c r="Y293" s="82"/>
      <c r="Z293" s="82"/>
      <c r="AA293" s="82"/>
      <c r="AB293" s="82"/>
      <c r="AC293" s="82"/>
      <c r="AD293" s="82"/>
    </row>
    <row r="294" spans="1:30" s="1005" customFormat="1" ht="15.75">
      <c r="A294" s="81"/>
      <c r="B294" s="82"/>
      <c r="C294" s="82"/>
      <c r="D294" s="82"/>
      <c r="E294" s="82"/>
      <c r="F294" s="82"/>
      <c r="G294" s="82"/>
      <c r="H294" s="82"/>
      <c r="I294" s="82"/>
      <c r="J294" s="82"/>
      <c r="K294" s="82"/>
      <c r="L294" s="82"/>
      <c r="M294" s="82"/>
      <c r="N294" s="82"/>
      <c r="O294" s="82"/>
      <c r="P294" s="82"/>
      <c r="Q294" s="82"/>
      <c r="R294" s="82"/>
      <c r="S294" s="82"/>
      <c r="T294" s="82"/>
      <c r="U294" s="82"/>
      <c r="V294" s="82"/>
      <c r="W294" s="82"/>
      <c r="X294" s="82"/>
      <c r="Y294" s="82"/>
      <c r="Z294" s="82"/>
      <c r="AA294" s="82"/>
      <c r="AB294" s="82"/>
      <c r="AC294" s="82"/>
      <c r="AD294" s="82"/>
    </row>
    <row r="295" spans="1:30" s="1005" customFormat="1" ht="15.75">
      <c r="A295" s="81"/>
      <c r="B295" s="82"/>
      <c r="C295" s="82"/>
      <c r="D295" s="82"/>
      <c r="E295" s="82"/>
      <c r="F295" s="82"/>
      <c r="G295" s="82"/>
      <c r="H295" s="82"/>
      <c r="I295" s="82"/>
      <c r="J295" s="82"/>
      <c r="K295" s="82"/>
      <c r="L295" s="82"/>
      <c r="M295" s="82"/>
      <c r="N295" s="82"/>
      <c r="O295" s="82"/>
      <c r="P295" s="82"/>
      <c r="Q295" s="82"/>
      <c r="R295" s="82"/>
      <c r="S295" s="82"/>
      <c r="T295" s="82"/>
      <c r="U295" s="82"/>
      <c r="V295" s="82"/>
      <c r="W295" s="82"/>
      <c r="X295" s="82"/>
      <c r="Y295" s="82"/>
      <c r="Z295" s="82"/>
      <c r="AA295" s="82"/>
      <c r="AB295" s="82"/>
      <c r="AC295" s="82"/>
      <c r="AD295" s="82"/>
    </row>
    <row r="296" spans="1:30" s="1005" customFormat="1" ht="15.75">
      <c r="A296" s="81"/>
      <c r="B296" s="82"/>
      <c r="C296" s="82"/>
      <c r="D296" s="82"/>
      <c r="E296" s="82"/>
      <c r="F296" s="82"/>
      <c r="G296" s="82"/>
      <c r="H296" s="82"/>
      <c r="I296" s="82"/>
      <c r="J296" s="82"/>
      <c r="K296" s="82"/>
      <c r="L296" s="82"/>
      <c r="M296" s="82"/>
      <c r="N296" s="82"/>
      <c r="O296" s="82"/>
      <c r="P296" s="82"/>
      <c r="Q296" s="82"/>
      <c r="R296" s="82"/>
      <c r="S296" s="82"/>
      <c r="T296" s="82"/>
      <c r="U296" s="82"/>
      <c r="V296" s="82"/>
      <c r="W296" s="82"/>
      <c r="X296" s="82"/>
      <c r="Y296" s="82"/>
      <c r="Z296" s="82"/>
      <c r="AA296" s="82"/>
      <c r="AB296" s="82"/>
      <c r="AC296" s="82"/>
      <c r="AD296" s="82"/>
    </row>
    <row r="297" spans="1:30" s="1005" customFormat="1" ht="15.75">
      <c r="A297" s="81"/>
      <c r="B297" s="82"/>
      <c r="C297" s="82"/>
      <c r="D297" s="82"/>
      <c r="E297" s="82"/>
      <c r="F297" s="82"/>
      <c r="G297" s="82"/>
      <c r="H297" s="82"/>
      <c r="I297" s="82"/>
      <c r="J297" s="82"/>
      <c r="K297" s="82"/>
      <c r="L297" s="82"/>
      <c r="M297" s="82"/>
      <c r="N297" s="82"/>
      <c r="O297" s="82"/>
      <c r="P297" s="82"/>
      <c r="Q297" s="82"/>
      <c r="R297" s="82"/>
      <c r="S297" s="82"/>
      <c r="T297" s="82"/>
      <c r="U297" s="82"/>
      <c r="V297" s="82"/>
      <c r="W297" s="82"/>
      <c r="X297" s="82"/>
      <c r="Y297" s="82"/>
      <c r="Z297" s="82"/>
      <c r="AA297" s="82"/>
      <c r="AB297" s="82"/>
      <c r="AC297" s="82"/>
      <c r="AD297" s="82"/>
    </row>
    <row r="298" spans="1:30" s="1005" customFormat="1" ht="15.75">
      <c r="A298" s="81"/>
      <c r="B298" s="82"/>
      <c r="C298" s="82"/>
      <c r="D298" s="82"/>
      <c r="E298" s="82"/>
      <c r="F298" s="82"/>
      <c r="G298" s="82"/>
      <c r="H298" s="82"/>
      <c r="I298" s="82"/>
      <c r="J298" s="82"/>
      <c r="K298" s="82"/>
      <c r="L298" s="82"/>
      <c r="M298" s="82"/>
      <c r="N298" s="82"/>
      <c r="O298" s="82"/>
      <c r="P298" s="82"/>
      <c r="Q298" s="82"/>
      <c r="R298" s="82"/>
      <c r="S298" s="82"/>
      <c r="T298" s="82"/>
      <c r="U298" s="82"/>
      <c r="V298" s="82"/>
      <c r="W298" s="82"/>
      <c r="X298" s="82"/>
      <c r="Y298" s="82"/>
      <c r="Z298" s="82"/>
      <c r="AA298" s="82"/>
      <c r="AB298" s="82"/>
      <c r="AC298" s="82"/>
      <c r="AD298" s="82"/>
    </row>
    <row r="299" spans="1:30" s="1005" customFormat="1" ht="15.75">
      <c r="A299" s="81"/>
      <c r="B299" s="82"/>
      <c r="C299" s="82"/>
      <c r="D299" s="82"/>
      <c r="E299" s="82"/>
      <c r="F299" s="82"/>
      <c r="G299" s="82"/>
      <c r="H299" s="82"/>
      <c r="I299" s="82"/>
      <c r="J299" s="82"/>
      <c r="K299" s="82"/>
      <c r="L299" s="82"/>
      <c r="M299" s="82"/>
      <c r="N299" s="82"/>
      <c r="O299" s="82"/>
      <c r="P299" s="82"/>
      <c r="Q299" s="82"/>
      <c r="R299" s="82"/>
      <c r="S299" s="82"/>
      <c r="T299" s="82"/>
      <c r="U299" s="82"/>
      <c r="V299" s="82"/>
      <c r="W299" s="82"/>
      <c r="X299" s="82"/>
      <c r="Y299" s="82"/>
      <c r="Z299" s="82"/>
      <c r="AA299" s="82"/>
      <c r="AB299" s="82"/>
      <c r="AC299" s="82"/>
      <c r="AD299" s="82"/>
    </row>
    <row r="300" spans="1:30" s="1005" customFormat="1" ht="15.75">
      <c r="A300" s="81"/>
      <c r="B300" s="82"/>
      <c r="C300" s="82"/>
      <c r="D300" s="82"/>
      <c r="E300" s="82"/>
      <c r="F300" s="82"/>
      <c r="G300" s="82"/>
      <c r="H300" s="82"/>
      <c r="I300" s="82"/>
      <c r="J300" s="82"/>
      <c r="K300" s="82"/>
      <c r="L300" s="82"/>
      <c r="M300" s="82"/>
      <c r="N300" s="82"/>
      <c r="O300" s="82"/>
      <c r="P300" s="82"/>
      <c r="Q300" s="82"/>
      <c r="R300" s="82"/>
      <c r="S300" s="82"/>
      <c r="T300" s="82"/>
      <c r="U300" s="82"/>
      <c r="V300" s="82"/>
      <c r="W300" s="82"/>
      <c r="X300" s="82"/>
      <c r="Y300" s="82"/>
      <c r="Z300" s="82"/>
      <c r="AA300" s="82"/>
      <c r="AB300" s="82"/>
      <c r="AC300" s="82"/>
      <c r="AD300" s="82"/>
    </row>
    <row r="301" spans="1:30" s="1005" customFormat="1" ht="15.75">
      <c r="A301" s="81"/>
      <c r="B301" s="82"/>
      <c r="C301" s="82"/>
      <c r="D301" s="82"/>
      <c r="E301" s="82"/>
      <c r="F301" s="82"/>
      <c r="G301" s="82"/>
      <c r="H301" s="82"/>
      <c r="I301" s="82"/>
      <c r="J301" s="82"/>
      <c r="K301" s="82"/>
      <c r="L301" s="82"/>
      <c r="M301" s="82"/>
      <c r="N301" s="82"/>
      <c r="O301" s="82"/>
      <c r="P301" s="82"/>
      <c r="Q301" s="82"/>
      <c r="R301" s="82"/>
      <c r="S301" s="82"/>
      <c r="T301" s="82"/>
      <c r="U301" s="82"/>
      <c r="V301" s="82"/>
      <c r="W301" s="82"/>
      <c r="X301" s="82"/>
      <c r="Y301" s="82"/>
      <c r="Z301" s="82"/>
      <c r="AA301" s="82"/>
      <c r="AB301" s="82"/>
      <c r="AC301" s="82"/>
      <c r="AD301" s="82"/>
    </row>
    <row r="302" spans="1:30" s="1005" customFormat="1" ht="15.75">
      <c r="A302" s="81"/>
      <c r="B302" s="82"/>
      <c r="C302" s="82"/>
      <c r="D302" s="82"/>
      <c r="E302" s="82"/>
      <c r="F302" s="82"/>
      <c r="G302" s="82"/>
      <c r="H302" s="82"/>
      <c r="I302" s="82"/>
      <c r="J302" s="82"/>
      <c r="K302" s="82"/>
      <c r="L302" s="82"/>
      <c r="M302" s="82"/>
      <c r="N302" s="82"/>
      <c r="O302" s="82"/>
      <c r="P302" s="82"/>
      <c r="Q302" s="82"/>
      <c r="R302" s="82"/>
      <c r="S302" s="82"/>
      <c r="T302" s="82"/>
      <c r="U302" s="82"/>
      <c r="V302" s="82"/>
      <c r="W302" s="82"/>
      <c r="X302" s="82"/>
      <c r="Y302" s="82"/>
      <c r="Z302" s="82"/>
      <c r="AA302" s="82"/>
      <c r="AB302" s="82"/>
      <c r="AC302" s="82"/>
      <c r="AD302" s="82"/>
    </row>
    <row r="303" spans="1:30" s="1005" customFormat="1" ht="15.75">
      <c r="A303" s="81"/>
      <c r="B303" s="82"/>
      <c r="C303" s="82"/>
      <c r="D303" s="82"/>
      <c r="E303" s="82"/>
      <c r="F303" s="82"/>
      <c r="G303" s="82"/>
      <c r="H303" s="82"/>
      <c r="I303" s="82"/>
      <c r="J303" s="82"/>
      <c r="K303" s="82"/>
      <c r="L303" s="82"/>
      <c r="M303" s="82"/>
      <c r="N303" s="82"/>
      <c r="O303" s="82"/>
      <c r="P303" s="82"/>
      <c r="Q303" s="82"/>
      <c r="R303" s="82"/>
      <c r="S303" s="82"/>
      <c r="T303" s="82"/>
      <c r="U303" s="82"/>
      <c r="V303" s="82"/>
      <c r="W303" s="82"/>
      <c r="X303" s="82"/>
      <c r="Y303" s="82"/>
      <c r="Z303" s="82"/>
      <c r="AA303" s="82"/>
      <c r="AB303" s="82"/>
      <c r="AC303" s="82"/>
      <c r="AD303" s="82"/>
    </row>
    <row r="304" spans="1:30" s="1005" customFormat="1" ht="15.75">
      <c r="A304" s="81"/>
      <c r="B304" s="82"/>
      <c r="C304" s="82"/>
      <c r="D304" s="82"/>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row>
    <row r="305" spans="1:30" s="1005" customFormat="1" ht="15.75">
      <c r="A305" s="81"/>
      <c r="B305" s="82"/>
      <c r="C305" s="82"/>
      <c r="D305" s="82"/>
      <c r="E305" s="82"/>
      <c r="F305" s="82"/>
      <c r="G305" s="82"/>
      <c r="H305" s="82"/>
      <c r="I305" s="82"/>
      <c r="J305" s="82"/>
      <c r="K305" s="82"/>
      <c r="L305" s="82"/>
      <c r="M305" s="82"/>
      <c r="N305" s="82"/>
      <c r="O305" s="82"/>
      <c r="P305" s="82"/>
      <c r="Q305" s="82"/>
      <c r="R305" s="82"/>
      <c r="S305" s="82"/>
      <c r="T305" s="82"/>
      <c r="U305" s="82"/>
      <c r="V305" s="82"/>
      <c r="W305" s="82"/>
      <c r="X305" s="82"/>
      <c r="Y305" s="82"/>
      <c r="Z305" s="82"/>
      <c r="AA305" s="82"/>
      <c r="AB305" s="82"/>
      <c r="AC305" s="82"/>
      <c r="AD305" s="82"/>
    </row>
    <row r="306" spans="1:30" s="1005" customFormat="1" ht="15.75">
      <c r="A306" s="81"/>
      <c r="B306" s="82"/>
      <c r="C306" s="82"/>
      <c r="D306" s="82"/>
      <c r="E306" s="82"/>
      <c r="F306" s="82"/>
      <c r="G306" s="82"/>
      <c r="H306" s="82"/>
      <c r="I306" s="82"/>
      <c r="J306" s="82"/>
      <c r="K306" s="82"/>
      <c r="L306" s="82"/>
      <c r="M306" s="82"/>
      <c r="N306" s="82"/>
      <c r="O306" s="82"/>
      <c r="P306" s="82"/>
      <c r="Q306" s="82"/>
      <c r="R306" s="82"/>
      <c r="S306" s="82"/>
      <c r="T306" s="82"/>
      <c r="U306" s="82"/>
      <c r="V306" s="82"/>
      <c r="W306" s="82"/>
      <c r="X306" s="82"/>
      <c r="Y306" s="82"/>
      <c r="Z306" s="82"/>
      <c r="AA306" s="82"/>
      <c r="AB306" s="82"/>
      <c r="AC306" s="82"/>
      <c r="AD306" s="82"/>
    </row>
    <row r="307" spans="1:30" s="1005" customFormat="1" ht="15.75">
      <c r="A307" s="81"/>
      <c r="B307" s="82"/>
      <c r="C307" s="82"/>
      <c r="D307" s="82"/>
      <c r="E307" s="82"/>
      <c r="F307" s="82"/>
      <c r="G307" s="82"/>
      <c r="H307" s="82"/>
      <c r="I307" s="82"/>
      <c r="J307" s="82"/>
      <c r="K307" s="82"/>
      <c r="L307" s="82"/>
      <c r="M307" s="82"/>
      <c r="N307" s="82"/>
      <c r="O307" s="82"/>
      <c r="P307" s="82"/>
      <c r="Q307" s="82"/>
      <c r="R307" s="82"/>
      <c r="S307" s="82"/>
      <c r="T307" s="82"/>
      <c r="U307" s="82"/>
      <c r="V307" s="82"/>
      <c r="W307" s="82"/>
      <c r="X307" s="82"/>
      <c r="Y307" s="82"/>
      <c r="Z307" s="82"/>
      <c r="AA307" s="82"/>
      <c r="AB307" s="82"/>
      <c r="AC307" s="82"/>
      <c r="AD307" s="82"/>
    </row>
    <row r="308" spans="1:30" s="1005" customFormat="1" ht="15.75">
      <c r="A308" s="81"/>
      <c r="B308" s="82"/>
      <c r="C308" s="82"/>
      <c r="D308" s="82"/>
      <c r="E308" s="82"/>
      <c r="F308" s="82"/>
      <c r="G308" s="82"/>
      <c r="H308" s="82"/>
      <c r="I308" s="82"/>
      <c r="J308" s="82"/>
      <c r="K308" s="82"/>
      <c r="L308" s="82"/>
      <c r="M308" s="82"/>
      <c r="N308" s="82"/>
      <c r="O308" s="82"/>
      <c r="P308" s="82"/>
      <c r="Q308" s="82"/>
      <c r="R308" s="82"/>
      <c r="S308" s="82"/>
      <c r="T308" s="82"/>
      <c r="U308" s="82"/>
      <c r="V308" s="82"/>
      <c r="W308" s="82"/>
      <c r="X308" s="82"/>
      <c r="Y308" s="82"/>
      <c r="Z308" s="82"/>
      <c r="AA308" s="82"/>
      <c r="AB308" s="82"/>
      <c r="AC308" s="82"/>
      <c r="AD308" s="82"/>
    </row>
    <row r="309" spans="1:30" s="1005" customFormat="1" ht="15.75">
      <c r="A309" s="81"/>
      <c r="B309" s="82"/>
      <c r="C309" s="82"/>
      <c r="D309" s="82"/>
      <c r="E309" s="82"/>
      <c r="F309" s="82"/>
      <c r="G309" s="82"/>
      <c r="H309" s="82"/>
      <c r="I309" s="82"/>
      <c r="J309" s="82"/>
      <c r="K309" s="82"/>
      <c r="L309" s="82"/>
      <c r="M309" s="82"/>
      <c r="N309" s="82"/>
      <c r="O309" s="82"/>
      <c r="P309" s="82"/>
      <c r="Q309" s="82"/>
      <c r="R309" s="82"/>
      <c r="S309" s="82"/>
      <c r="T309" s="82"/>
      <c r="U309" s="82"/>
      <c r="V309" s="82"/>
      <c r="W309" s="82"/>
      <c r="X309" s="82"/>
      <c r="Y309" s="82"/>
      <c r="Z309" s="82"/>
      <c r="AA309" s="82"/>
      <c r="AB309" s="82"/>
      <c r="AC309" s="82"/>
      <c r="AD309" s="82"/>
    </row>
    <row r="310" spans="1:30" s="1005" customFormat="1" ht="15.75">
      <c r="A310" s="81"/>
      <c r="B310" s="82"/>
      <c r="C310" s="82"/>
      <c r="D310" s="82"/>
      <c r="E310" s="82"/>
      <c r="F310" s="82"/>
      <c r="G310" s="82"/>
      <c r="H310" s="82"/>
      <c r="I310" s="82"/>
      <c r="J310" s="82"/>
      <c r="K310" s="82"/>
      <c r="L310" s="82"/>
      <c r="M310" s="82"/>
      <c r="N310" s="82"/>
      <c r="O310" s="82"/>
      <c r="P310" s="82"/>
      <c r="Q310" s="82"/>
      <c r="R310" s="82"/>
      <c r="S310" s="82"/>
      <c r="T310" s="82"/>
      <c r="U310" s="82"/>
      <c r="V310" s="82"/>
      <c r="W310" s="82"/>
      <c r="X310" s="82"/>
      <c r="Y310" s="82"/>
      <c r="Z310" s="82"/>
      <c r="AA310" s="82"/>
      <c r="AB310" s="82"/>
      <c r="AC310" s="82"/>
      <c r="AD310" s="82"/>
    </row>
    <row r="311" spans="1:30" s="1005" customFormat="1" ht="15.75">
      <c r="A311" s="81"/>
      <c r="B311" s="82"/>
      <c r="C311" s="82"/>
      <c r="D311" s="82"/>
      <c r="E311" s="82"/>
      <c r="F311" s="82"/>
      <c r="G311" s="82"/>
      <c r="H311" s="82"/>
      <c r="I311" s="82"/>
      <c r="J311" s="82"/>
      <c r="K311" s="82"/>
      <c r="L311" s="82"/>
      <c r="M311" s="82"/>
      <c r="N311" s="82"/>
      <c r="O311" s="82"/>
      <c r="P311" s="82"/>
      <c r="Q311" s="82"/>
      <c r="R311" s="82"/>
      <c r="S311" s="82"/>
      <c r="T311" s="82"/>
      <c r="U311" s="82"/>
      <c r="V311" s="82"/>
      <c r="W311" s="82"/>
      <c r="X311" s="82"/>
      <c r="Y311" s="82"/>
      <c r="Z311" s="82"/>
      <c r="AA311" s="82"/>
      <c r="AB311" s="82"/>
      <c r="AC311" s="82"/>
      <c r="AD311" s="82"/>
    </row>
    <row r="312" spans="1:30" s="1005" customFormat="1" ht="15.75">
      <c r="A312" s="81"/>
      <c r="B312" s="82"/>
      <c r="C312" s="82"/>
      <c r="D312" s="82"/>
      <c r="E312" s="82"/>
      <c r="F312" s="82"/>
      <c r="G312" s="82"/>
      <c r="H312" s="82"/>
      <c r="I312" s="82"/>
      <c r="J312" s="82"/>
      <c r="K312" s="82"/>
      <c r="L312" s="82"/>
      <c r="M312" s="82"/>
      <c r="N312" s="82"/>
      <c r="O312" s="82"/>
      <c r="P312" s="82"/>
      <c r="Q312" s="82"/>
      <c r="R312" s="82"/>
      <c r="S312" s="82"/>
      <c r="T312" s="82"/>
      <c r="U312" s="82"/>
      <c r="V312" s="82"/>
      <c r="W312" s="82"/>
      <c r="X312" s="82"/>
      <c r="Y312" s="82"/>
      <c r="Z312" s="82"/>
      <c r="AA312" s="82"/>
      <c r="AB312" s="82"/>
      <c r="AC312" s="82"/>
      <c r="AD312" s="82"/>
    </row>
    <row r="313" spans="1:30" s="1005" customFormat="1" ht="15.75">
      <c r="A313" s="81"/>
      <c r="B313" s="82"/>
      <c r="C313" s="82"/>
      <c r="D313" s="82"/>
      <c r="E313" s="82"/>
      <c r="F313" s="82"/>
      <c r="G313" s="82"/>
      <c r="H313" s="82"/>
      <c r="I313" s="82"/>
      <c r="J313" s="82"/>
      <c r="K313" s="82"/>
      <c r="L313" s="82"/>
      <c r="M313" s="82"/>
      <c r="N313" s="82"/>
      <c r="O313" s="82"/>
      <c r="P313" s="82"/>
      <c r="Q313" s="82"/>
      <c r="R313" s="82"/>
      <c r="S313" s="82"/>
      <c r="T313" s="82"/>
      <c r="U313" s="82"/>
      <c r="V313" s="82"/>
      <c r="W313" s="82"/>
      <c r="X313" s="82"/>
      <c r="Y313" s="82"/>
      <c r="Z313" s="82"/>
      <c r="AA313" s="82"/>
      <c r="AB313" s="82"/>
      <c r="AC313" s="82"/>
      <c r="AD313" s="82"/>
    </row>
    <row r="314" spans="1:30" s="1005" customFormat="1" ht="15.75">
      <c r="A314" s="81"/>
      <c r="B314" s="82"/>
      <c r="C314" s="82"/>
      <c r="D314" s="82"/>
      <c r="E314" s="82"/>
      <c r="F314" s="82"/>
      <c r="G314" s="82"/>
      <c r="H314" s="82"/>
      <c r="I314" s="82"/>
      <c r="J314" s="82"/>
      <c r="K314" s="82"/>
      <c r="L314" s="82"/>
      <c r="M314" s="82"/>
      <c r="N314" s="82"/>
      <c r="O314" s="82"/>
      <c r="P314" s="82"/>
      <c r="Q314" s="82"/>
      <c r="R314" s="82"/>
      <c r="S314" s="82"/>
      <c r="T314" s="82"/>
      <c r="U314" s="82"/>
      <c r="V314" s="82"/>
      <c r="W314" s="82"/>
      <c r="X314" s="82"/>
      <c r="Y314" s="82"/>
      <c r="Z314" s="82"/>
      <c r="AA314" s="82"/>
      <c r="AB314" s="82"/>
      <c r="AC314" s="82"/>
      <c r="AD314" s="82"/>
    </row>
    <row r="315" spans="1:30" s="1005" customFormat="1" ht="15.75">
      <c r="A315" s="81"/>
      <c r="B315" s="82"/>
      <c r="C315" s="82"/>
      <c r="D315" s="82"/>
      <c r="E315" s="82"/>
      <c r="F315" s="82"/>
      <c r="G315" s="82"/>
      <c r="H315" s="82"/>
      <c r="I315" s="82"/>
      <c r="J315" s="82"/>
      <c r="K315" s="82"/>
      <c r="L315" s="82"/>
      <c r="M315" s="82"/>
      <c r="N315" s="82"/>
      <c r="O315" s="82"/>
      <c r="P315" s="82"/>
      <c r="Q315" s="82"/>
      <c r="R315" s="82"/>
      <c r="S315" s="82"/>
      <c r="T315" s="82"/>
      <c r="U315" s="82"/>
      <c r="V315" s="82"/>
      <c r="W315" s="82"/>
      <c r="X315" s="82"/>
      <c r="Y315" s="82"/>
      <c r="Z315" s="82"/>
      <c r="AA315" s="82"/>
      <c r="AB315" s="82"/>
      <c r="AC315" s="82"/>
      <c r="AD315" s="82"/>
    </row>
    <row r="316" spans="1:30" s="1005" customFormat="1" ht="15.75">
      <c r="A316" s="81"/>
      <c r="B316" s="82"/>
      <c r="C316" s="82"/>
      <c r="D316" s="82"/>
      <c r="E316" s="82"/>
      <c r="F316" s="82"/>
      <c r="G316" s="82"/>
      <c r="H316" s="82"/>
      <c r="I316" s="82"/>
      <c r="J316" s="82"/>
      <c r="K316" s="82"/>
      <c r="L316" s="82"/>
      <c r="M316" s="82"/>
      <c r="N316" s="82"/>
      <c r="O316" s="82"/>
      <c r="P316" s="82"/>
      <c r="Q316" s="82"/>
      <c r="R316" s="82"/>
      <c r="S316" s="82"/>
      <c r="T316" s="82"/>
      <c r="U316" s="82"/>
      <c r="V316" s="82"/>
      <c r="W316" s="82"/>
      <c r="X316" s="82"/>
      <c r="Y316" s="82"/>
      <c r="Z316" s="82"/>
      <c r="AA316" s="82"/>
      <c r="AB316" s="82"/>
      <c r="AC316" s="82"/>
      <c r="AD316" s="82"/>
    </row>
    <row r="317" spans="1:30" s="1005" customFormat="1" ht="15.75">
      <c r="A317" s="81"/>
      <c r="B317" s="82"/>
      <c r="C317" s="82"/>
      <c r="D317" s="82"/>
      <c r="E317" s="82"/>
      <c r="F317" s="82"/>
      <c r="G317" s="82"/>
      <c r="H317" s="82"/>
      <c r="I317" s="82"/>
      <c r="J317" s="82"/>
      <c r="K317" s="82"/>
      <c r="L317" s="82"/>
      <c r="M317" s="82"/>
      <c r="N317" s="82"/>
      <c r="O317" s="82"/>
      <c r="P317" s="82"/>
      <c r="Q317" s="82"/>
      <c r="R317" s="82"/>
      <c r="S317" s="82"/>
      <c r="T317" s="82"/>
      <c r="U317" s="82"/>
      <c r="V317" s="82"/>
      <c r="W317" s="82"/>
      <c r="X317" s="82"/>
      <c r="Y317" s="82"/>
      <c r="Z317" s="82"/>
      <c r="AA317" s="82"/>
      <c r="AB317" s="82"/>
      <c r="AC317" s="82"/>
      <c r="AD317" s="82"/>
    </row>
    <row r="318" spans="1:30" s="1005" customFormat="1" ht="15.75">
      <c r="A318" s="81"/>
      <c r="B318" s="82"/>
      <c r="C318" s="82"/>
      <c r="D318" s="82"/>
      <c r="E318" s="82"/>
      <c r="F318" s="82"/>
      <c r="G318" s="82"/>
      <c r="H318" s="82"/>
      <c r="I318" s="82"/>
      <c r="J318" s="82"/>
      <c r="K318" s="82"/>
      <c r="L318" s="82"/>
      <c r="M318" s="82"/>
      <c r="N318" s="82"/>
      <c r="O318" s="82"/>
      <c r="P318" s="82"/>
      <c r="Q318" s="82"/>
      <c r="R318" s="82"/>
      <c r="S318" s="82"/>
      <c r="T318" s="82"/>
      <c r="U318" s="82"/>
      <c r="V318" s="82"/>
      <c r="W318" s="82"/>
      <c r="X318" s="82"/>
      <c r="Y318" s="82"/>
      <c r="Z318" s="82"/>
      <c r="AA318" s="82"/>
      <c r="AB318" s="82"/>
      <c r="AC318" s="82"/>
      <c r="AD318" s="82"/>
    </row>
    <row r="319" spans="1:30" s="1005" customFormat="1" ht="15.75">
      <c r="A319" s="81"/>
      <c r="B319" s="82"/>
      <c r="C319" s="82"/>
      <c r="D319" s="82"/>
      <c r="E319" s="82"/>
      <c r="F319" s="82"/>
      <c r="G319" s="82"/>
      <c r="H319" s="82"/>
      <c r="I319" s="82"/>
      <c r="J319" s="82"/>
      <c r="K319" s="82"/>
      <c r="L319" s="82"/>
      <c r="M319" s="82"/>
      <c r="N319" s="82"/>
      <c r="O319" s="82"/>
      <c r="P319" s="82"/>
      <c r="Q319" s="82"/>
      <c r="R319" s="82"/>
      <c r="S319" s="82"/>
      <c r="T319" s="82"/>
      <c r="U319" s="82"/>
      <c r="V319" s="82"/>
      <c r="W319" s="82"/>
      <c r="X319" s="82"/>
      <c r="Y319" s="82"/>
      <c r="Z319" s="82"/>
      <c r="AA319" s="82"/>
      <c r="AB319" s="82"/>
      <c r="AC319" s="82"/>
      <c r="AD319" s="82"/>
    </row>
    <row r="320" spans="1:30" s="1005" customFormat="1" ht="15.75">
      <c r="A320" s="81"/>
      <c r="B320" s="82"/>
      <c r="C320" s="82"/>
      <c r="D320" s="82"/>
      <c r="E320" s="82"/>
      <c r="F320" s="82"/>
      <c r="G320" s="82"/>
      <c r="H320" s="82"/>
      <c r="I320" s="82"/>
      <c r="J320" s="82"/>
      <c r="K320" s="82"/>
      <c r="L320" s="82"/>
      <c r="M320" s="82"/>
      <c r="N320" s="82"/>
      <c r="O320" s="82"/>
      <c r="P320" s="82"/>
      <c r="Q320" s="82"/>
      <c r="R320" s="82"/>
      <c r="S320" s="82"/>
      <c r="T320" s="82"/>
      <c r="U320" s="82"/>
      <c r="V320" s="82"/>
      <c r="W320" s="82"/>
      <c r="X320" s="82"/>
      <c r="Y320" s="82"/>
      <c r="Z320" s="82"/>
      <c r="AA320" s="82"/>
      <c r="AB320" s="82"/>
      <c r="AC320" s="82"/>
      <c r="AD320" s="82"/>
    </row>
    <row r="321" spans="1:30" s="1005" customFormat="1" ht="15.75">
      <c r="A321" s="81"/>
      <c r="B321" s="82"/>
      <c r="C321" s="82"/>
      <c r="D321" s="82"/>
      <c r="E321" s="82"/>
      <c r="F321" s="82"/>
      <c r="G321" s="82"/>
      <c r="H321" s="82"/>
      <c r="I321" s="82"/>
      <c r="J321" s="82"/>
      <c r="K321" s="82"/>
      <c r="L321" s="82"/>
      <c r="M321" s="82"/>
      <c r="N321" s="82"/>
      <c r="O321" s="82"/>
      <c r="P321" s="82"/>
      <c r="Q321" s="82"/>
      <c r="R321" s="82"/>
      <c r="S321" s="82"/>
      <c r="T321" s="82"/>
      <c r="U321" s="82"/>
      <c r="V321" s="82"/>
      <c r="W321" s="82"/>
      <c r="X321" s="82"/>
      <c r="Y321" s="82"/>
      <c r="Z321" s="82"/>
      <c r="AA321" s="82"/>
      <c r="AB321" s="82"/>
      <c r="AC321" s="82"/>
      <c r="AD321" s="82"/>
    </row>
    <row r="322" spans="1:30" s="1005" customFormat="1" ht="15.75">
      <c r="A322" s="81"/>
      <c r="B322" s="82"/>
      <c r="C322" s="82"/>
      <c r="D322" s="82"/>
      <c r="E322" s="82"/>
      <c r="F322" s="82"/>
      <c r="G322" s="82"/>
      <c r="H322" s="82"/>
      <c r="I322" s="82"/>
      <c r="J322" s="82"/>
      <c r="K322" s="82"/>
      <c r="L322" s="82"/>
      <c r="M322" s="82"/>
      <c r="N322" s="82"/>
      <c r="O322" s="82"/>
      <c r="P322" s="82"/>
      <c r="Q322" s="82"/>
      <c r="R322" s="82"/>
      <c r="S322" s="82"/>
      <c r="T322" s="82"/>
      <c r="U322" s="82"/>
      <c r="V322" s="82"/>
      <c r="W322" s="82"/>
      <c r="X322" s="82"/>
      <c r="Y322" s="82"/>
      <c r="Z322" s="82"/>
      <c r="AA322" s="82"/>
      <c r="AB322" s="82"/>
      <c r="AC322" s="82"/>
      <c r="AD322" s="82"/>
    </row>
    <row r="323" spans="1:30" s="1005" customFormat="1" ht="15.75">
      <c r="A323" s="81"/>
      <c r="B323" s="82"/>
      <c r="C323" s="82"/>
      <c r="D323" s="82"/>
      <c r="E323" s="82"/>
      <c r="F323" s="82"/>
      <c r="G323" s="82"/>
      <c r="H323" s="82"/>
      <c r="I323" s="82"/>
      <c r="J323" s="82"/>
      <c r="K323" s="82"/>
      <c r="L323" s="82"/>
      <c r="M323" s="82"/>
      <c r="N323" s="82"/>
      <c r="O323" s="82"/>
      <c r="P323" s="82"/>
      <c r="Q323" s="82"/>
      <c r="R323" s="82"/>
      <c r="S323" s="82"/>
      <c r="T323" s="82"/>
      <c r="U323" s="82"/>
      <c r="V323" s="82"/>
      <c r="W323" s="82"/>
      <c r="X323" s="82"/>
      <c r="Y323" s="82"/>
      <c r="Z323" s="82"/>
      <c r="AA323" s="82"/>
      <c r="AB323" s="82"/>
      <c r="AC323" s="82"/>
      <c r="AD323" s="82"/>
    </row>
    <row r="324" spans="1:30" s="1005" customFormat="1" ht="15.75">
      <c r="A324" s="81"/>
      <c r="B324" s="82"/>
      <c r="C324" s="82"/>
      <c r="D324" s="82"/>
      <c r="E324" s="82"/>
      <c r="F324" s="82"/>
      <c r="G324" s="82"/>
      <c r="H324" s="82"/>
      <c r="I324" s="82"/>
      <c r="J324" s="82"/>
      <c r="K324" s="82"/>
      <c r="L324" s="82"/>
      <c r="M324" s="82"/>
      <c r="N324" s="82"/>
      <c r="O324" s="82"/>
      <c r="P324" s="82"/>
      <c r="Q324" s="82"/>
      <c r="R324" s="82"/>
      <c r="S324" s="82"/>
      <c r="T324" s="82"/>
      <c r="U324" s="82"/>
      <c r="V324" s="82"/>
      <c r="W324" s="82"/>
      <c r="X324" s="82"/>
      <c r="Y324" s="82"/>
      <c r="Z324" s="82"/>
      <c r="AA324" s="82"/>
      <c r="AB324" s="82"/>
      <c r="AC324" s="82"/>
      <c r="AD324" s="82"/>
    </row>
    <row r="325" spans="1:30" s="1005" customFormat="1" ht="15.75">
      <c r="A325" s="81"/>
      <c r="B325" s="82"/>
      <c r="C325" s="82"/>
      <c r="D325" s="82"/>
      <c r="E325" s="82"/>
      <c r="F325" s="82"/>
      <c r="G325" s="82"/>
      <c r="H325" s="82"/>
      <c r="I325" s="82"/>
      <c r="J325" s="82"/>
      <c r="K325" s="82"/>
      <c r="L325" s="82"/>
      <c r="M325" s="82"/>
      <c r="N325" s="82"/>
      <c r="O325" s="82"/>
      <c r="P325" s="82"/>
      <c r="Q325" s="82"/>
      <c r="R325" s="82"/>
      <c r="S325" s="82"/>
      <c r="T325" s="82"/>
      <c r="U325" s="82"/>
      <c r="V325" s="82"/>
      <c r="W325" s="82"/>
      <c r="X325" s="82"/>
      <c r="Y325" s="82"/>
      <c r="Z325" s="82"/>
      <c r="AA325" s="82"/>
      <c r="AB325" s="82"/>
      <c r="AC325" s="82"/>
      <c r="AD325" s="82"/>
    </row>
    <row r="326" spans="1:30" s="1005" customFormat="1" ht="15.75">
      <c r="A326" s="81"/>
      <c r="B326" s="82"/>
      <c r="C326" s="82"/>
      <c r="D326" s="82"/>
      <c r="E326" s="82"/>
      <c r="F326" s="82"/>
      <c r="G326" s="82"/>
      <c r="H326" s="82"/>
      <c r="I326" s="82"/>
      <c r="J326" s="82"/>
      <c r="K326" s="82"/>
      <c r="L326" s="82"/>
      <c r="M326" s="82"/>
      <c r="N326" s="82"/>
      <c r="O326" s="82"/>
      <c r="P326" s="82"/>
      <c r="Q326" s="82"/>
      <c r="R326" s="82"/>
      <c r="S326" s="82"/>
      <c r="T326" s="82"/>
      <c r="U326" s="82"/>
      <c r="V326" s="82"/>
      <c r="W326" s="82"/>
      <c r="X326" s="82"/>
      <c r="Y326" s="82"/>
      <c r="Z326" s="82"/>
      <c r="AA326" s="82"/>
      <c r="AB326" s="82"/>
      <c r="AC326" s="82"/>
      <c r="AD326" s="82"/>
    </row>
    <row r="327" spans="1:30" s="1005" customFormat="1" ht="15.75">
      <c r="A327" s="81"/>
      <c r="B327" s="82"/>
      <c r="C327" s="82"/>
      <c r="D327" s="82"/>
      <c r="E327" s="82"/>
      <c r="F327" s="82"/>
      <c r="G327" s="82"/>
      <c r="H327" s="82"/>
      <c r="I327" s="82"/>
      <c r="J327" s="82"/>
      <c r="K327" s="82"/>
      <c r="L327" s="82"/>
      <c r="M327" s="82"/>
      <c r="N327" s="82"/>
      <c r="O327" s="82"/>
      <c r="P327" s="82"/>
      <c r="Q327" s="82"/>
      <c r="R327" s="82"/>
      <c r="S327" s="82"/>
      <c r="T327" s="82"/>
      <c r="U327" s="82"/>
      <c r="V327" s="82"/>
      <c r="W327" s="82"/>
      <c r="X327" s="82"/>
      <c r="Y327" s="82"/>
      <c r="Z327" s="82"/>
      <c r="AA327" s="82"/>
      <c r="AB327" s="82"/>
      <c r="AC327" s="82"/>
      <c r="AD327" s="82"/>
    </row>
    <row r="328" spans="1:30" s="1005" customFormat="1" ht="15.75">
      <c r="A328" s="81"/>
      <c r="B328" s="82"/>
      <c r="C328" s="82"/>
      <c r="D328" s="82"/>
      <c r="E328" s="82"/>
      <c r="F328" s="82"/>
      <c r="G328" s="82"/>
      <c r="H328" s="82"/>
      <c r="I328" s="82"/>
      <c r="J328" s="82"/>
      <c r="K328" s="82"/>
      <c r="L328" s="82"/>
      <c r="M328" s="82"/>
      <c r="N328" s="82"/>
      <c r="O328" s="82"/>
      <c r="P328" s="82"/>
      <c r="Q328" s="82"/>
      <c r="R328" s="82"/>
      <c r="S328" s="82"/>
      <c r="T328" s="82"/>
      <c r="U328" s="82"/>
      <c r="V328" s="82"/>
      <c r="W328" s="82"/>
      <c r="X328" s="82"/>
      <c r="Y328" s="82"/>
      <c r="Z328" s="82"/>
      <c r="AA328" s="82"/>
      <c r="AB328" s="82"/>
      <c r="AC328" s="82"/>
      <c r="AD328" s="82"/>
    </row>
    <row r="329" spans="1:30" s="1005" customFormat="1" ht="15.75">
      <c r="A329" s="81"/>
      <c r="B329" s="82"/>
      <c r="C329" s="82"/>
      <c r="D329" s="82"/>
      <c r="E329" s="82"/>
      <c r="F329" s="82"/>
      <c r="G329" s="82"/>
      <c r="H329" s="82"/>
      <c r="I329" s="82"/>
      <c r="J329" s="82"/>
      <c r="K329" s="82"/>
      <c r="L329" s="82"/>
      <c r="M329" s="82"/>
      <c r="N329" s="82"/>
      <c r="O329" s="82"/>
      <c r="P329" s="82"/>
      <c r="Q329" s="82"/>
      <c r="R329" s="82"/>
      <c r="S329" s="82"/>
      <c r="T329" s="82"/>
      <c r="U329" s="82"/>
      <c r="V329" s="82"/>
      <c r="W329" s="82"/>
      <c r="X329" s="82"/>
      <c r="Y329" s="82"/>
      <c r="Z329" s="82"/>
      <c r="AA329" s="82"/>
      <c r="AB329" s="82"/>
      <c r="AC329" s="82"/>
      <c r="AD329" s="82"/>
    </row>
    <row r="330" spans="1:30" s="1005" customFormat="1" ht="15.75">
      <c r="A330" s="81"/>
      <c r="B330" s="82"/>
      <c r="C330" s="82"/>
      <c r="D330" s="82"/>
      <c r="E330" s="82"/>
      <c r="F330" s="82"/>
      <c r="G330" s="82"/>
      <c r="H330" s="82"/>
      <c r="I330" s="82"/>
      <c r="J330" s="82"/>
      <c r="K330" s="82"/>
      <c r="L330" s="82"/>
      <c r="M330" s="82"/>
      <c r="N330" s="82"/>
      <c r="O330" s="82"/>
      <c r="P330" s="82"/>
      <c r="Q330" s="82"/>
      <c r="R330" s="82"/>
      <c r="S330" s="82"/>
      <c r="T330" s="82"/>
      <c r="U330" s="82"/>
      <c r="V330" s="82"/>
      <c r="W330" s="82"/>
      <c r="X330" s="82"/>
      <c r="Y330" s="82"/>
      <c r="Z330" s="82"/>
      <c r="AA330" s="82"/>
      <c r="AB330" s="82"/>
      <c r="AC330" s="82"/>
      <c r="AD330" s="82"/>
    </row>
    <row r="331" spans="1:30" s="1005" customFormat="1" ht="15.75">
      <c r="A331" s="81"/>
      <c r="B331" s="82"/>
      <c r="C331" s="82"/>
      <c r="D331" s="82"/>
      <c r="E331" s="82"/>
      <c r="F331" s="82"/>
      <c r="G331" s="82"/>
      <c r="H331" s="82"/>
      <c r="I331" s="82"/>
      <c r="J331" s="82"/>
      <c r="K331" s="82"/>
      <c r="L331" s="82"/>
      <c r="M331" s="82"/>
      <c r="N331" s="82"/>
      <c r="O331" s="82"/>
      <c r="P331" s="82"/>
      <c r="Q331" s="82"/>
      <c r="R331" s="82"/>
      <c r="S331" s="82"/>
      <c r="T331" s="82"/>
      <c r="U331" s="82"/>
      <c r="V331" s="82"/>
      <c r="W331" s="82"/>
      <c r="X331" s="82"/>
      <c r="Y331" s="82"/>
      <c r="Z331" s="82"/>
      <c r="AA331" s="82"/>
      <c r="AB331" s="82"/>
      <c r="AC331" s="82"/>
      <c r="AD331" s="82"/>
    </row>
    <row r="332" spans="1:30" s="1005" customFormat="1" ht="15.75">
      <c r="A332" s="81"/>
      <c r="B332" s="82"/>
      <c r="C332" s="82"/>
      <c r="D332" s="82"/>
      <c r="E332" s="82"/>
      <c r="F332" s="82"/>
      <c r="G332" s="82"/>
      <c r="H332" s="82"/>
      <c r="I332" s="82"/>
      <c r="J332" s="82"/>
      <c r="K332" s="82"/>
      <c r="L332" s="82"/>
      <c r="M332" s="82"/>
      <c r="N332" s="82"/>
      <c r="O332" s="82"/>
      <c r="P332" s="82"/>
      <c r="Q332" s="82"/>
      <c r="R332" s="82"/>
      <c r="S332" s="82"/>
      <c r="T332" s="82"/>
      <c r="U332" s="82"/>
      <c r="V332" s="82"/>
      <c r="W332" s="82"/>
      <c r="X332" s="82"/>
      <c r="Y332" s="82"/>
      <c r="Z332" s="82"/>
      <c r="AA332" s="82"/>
      <c r="AB332" s="82"/>
      <c r="AC332" s="82"/>
      <c r="AD332" s="82"/>
    </row>
    <row r="333" spans="1:30" s="1005" customFormat="1" ht="15.75">
      <c r="A333" s="81"/>
      <c r="B333" s="82"/>
      <c r="C333" s="82"/>
      <c r="D333" s="82"/>
      <c r="E333" s="82"/>
      <c r="F333" s="82"/>
      <c r="G333" s="82"/>
      <c r="H333" s="82"/>
      <c r="I333" s="82"/>
      <c r="J333" s="82"/>
      <c r="K333" s="82"/>
      <c r="L333" s="82"/>
      <c r="M333" s="82"/>
      <c r="N333" s="82"/>
      <c r="O333" s="82"/>
      <c r="P333" s="82"/>
      <c r="Q333" s="82"/>
      <c r="R333" s="82"/>
      <c r="S333" s="82"/>
      <c r="T333" s="82"/>
      <c r="U333" s="82"/>
      <c r="V333" s="82"/>
      <c r="W333" s="82"/>
      <c r="X333" s="82"/>
      <c r="Y333" s="82"/>
      <c r="Z333" s="82"/>
      <c r="AA333" s="82"/>
      <c r="AB333" s="82"/>
      <c r="AC333" s="82"/>
      <c r="AD333" s="82"/>
    </row>
    <row r="334" spans="1:30" s="1005" customFormat="1" ht="15.75">
      <c r="A334" s="81"/>
      <c r="B334" s="82"/>
      <c r="C334" s="82"/>
      <c r="D334" s="82"/>
      <c r="E334" s="82"/>
      <c r="F334" s="82"/>
      <c r="G334" s="82"/>
      <c r="H334" s="82"/>
      <c r="I334" s="82"/>
      <c r="J334" s="82"/>
      <c r="K334" s="82"/>
      <c r="L334" s="82"/>
      <c r="M334" s="82"/>
      <c r="N334" s="82"/>
      <c r="O334" s="82"/>
      <c r="P334" s="82"/>
      <c r="Q334" s="82"/>
      <c r="R334" s="82"/>
      <c r="S334" s="82"/>
      <c r="T334" s="82"/>
      <c r="U334" s="82"/>
      <c r="V334" s="82"/>
      <c r="W334" s="82"/>
      <c r="X334" s="82"/>
      <c r="Y334" s="82"/>
      <c r="Z334" s="82"/>
      <c r="AA334" s="82"/>
      <c r="AB334" s="82"/>
      <c r="AC334" s="82"/>
      <c r="AD334" s="82"/>
    </row>
    <row r="335" spans="1:30" s="1005" customFormat="1" ht="15.75">
      <c r="A335" s="81"/>
      <c r="B335" s="82"/>
      <c r="C335" s="82"/>
      <c r="D335" s="82"/>
      <c r="E335" s="82"/>
      <c r="F335" s="82"/>
      <c r="G335" s="82"/>
      <c r="H335" s="82"/>
      <c r="I335" s="82"/>
      <c r="J335" s="82"/>
      <c r="K335" s="82"/>
      <c r="L335" s="82"/>
      <c r="M335" s="82"/>
      <c r="N335" s="82"/>
      <c r="O335" s="82"/>
      <c r="P335" s="82"/>
      <c r="Q335" s="82"/>
      <c r="R335" s="82"/>
      <c r="S335" s="82"/>
      <c r="T335" s="82"/>
      <c r="U335" s="82"/>
      <c r="V335" s="82"/>
      <c r="W335" s="82"/>
      <c r="X335" s="82"/>
      <c r="Y335" s="82"/>
      <c r="Z335" s="82"/>
      <c r="AA335" s="82"/>
      <c r="AB335" s="82"/>
      <c r="AC335" s="82"/>
      <c r="AD335" s="82"/>
    </row>
    <row r="336" spans="1:30" s="1005" customFormat="1" ht="15.75">
      <c r="A336" s="81"/>
      <c r="B336" s="82"/>
      <c r="C336" s="82"/>
      <c r="D336" s="82"/>
      <c r="E336" s="82"/>
      <c r="F336" s="82"/>
      <c r="G336" s="82"/>
      <c r="H336" s="82"/>
      <c r="I336" s="82"/>
      <c r="J336" s="82"/>
      <c r="K336" s="82"/>
      <c r="L336" s="82"/>
      <c r="M336" s="82"/>
      <c r="N336" s="82"/>
      <c r="O336" s="82"/>
      <c r="P336" s="82"/>
      <c r="Q336" s="82"/>
      <c r="R336" s="82"/>
      <c r="S336" s="82"/>
      <c r="T336" s="82"/>
      <c r="U336" s="82"/>
      <c r="V336" s="82"/>
      <c r="W336" s="82"/>
      <c r="X336" s="82"/>
      <c r="Y336" s="82"/>
      <c r="Z336" s="82"/>
      <c r="AA336" s="82"/>
      <c r="AB336" s="82"/>
      <c r="AC336" s="82"/>
      <c r="AD336" s="82"/>
    </row>
    <row r="337" spans="1:30" s="1005" customFormat="1" ht="15.75">
      <c r="A337" s="81"/>
      <c r="B337" s="82"/>
      <c r="C337" s="82"/>
      <c r="D337" s="82"/>
      <c r="E337" s="82"/>
      <c r="F337" s="82"/>
      <c r="G337" s="82"/>
      <c r="H337" s="82"/>
      <c r="I337" s="82"/>
      <c r="J337" s="82"/>
      <c r="K337" s="82"/>
      <c r="L337" s="82"/>
      <c r="M337" s="82"/>
      <c r="N337" s="82"/>
      <c r="O337" s="82"/>
      <c r="P337" s="82"/>
      <c r="Q337" s="82"/>
      <c r="R337" s="82"/>
      <c r="S337" s="82"/>
      <c r="T337" s="82"/>
      <c r="U337" s="82"/>
      <c r="V337" s="82"/>
      <c r="W337" s="82"/>
      <c r="X337" s="82"/>
      <c r="Y337" s="82"/>
      <c r="Z337" s="82"/>
      <c r="AA337" s="82"/>
      <c r="AB337" s="82"/>
      <c r="AC337" s="82"/>
      <c r="AD337" s="82"/>
    </row>
    <row r="338" spans="1:30" s="1005" customFormat="1" ht="15.75">
      <c r="A338" s="81"/>
      <c r="B338" s="82"/>
      <c r="C338" s="82"/>
      <c r="D338" s="82"/>
      <c r="E338" s="82"/>
      <c r="F338" s="82"/>
      <c r="G338" s="82"/>
      <c r="H338" s="82"/>
      <c r="I338" s="82"/>
      <c r="J338" s="82"/>
      <c r="K338" s="82"/>
      <c r="L338" s="82"/>
      <c r="M338" s="82"/>
      <c r="N338" s="82"/>
      <c r="O338" s="82"/>
      <c r="P338" s="82"/>
      <c r="Q338" s="82"/>
      <c r="R338" s="82"/>
      <c r="S338" s="82"/>
      <c r="T338" s="82"/>
      <c r="U338" s="82"/>
      <c r="V338" s="82"/>
      <c r="W338" s="82"/>
      <c r="X338" s="82"/>
      <c r="Y338" s="82"/>
      <c r="Z338" s="82"/>
      <c r="AA338" s="82"/>
      <c r="AB338" s="82"/>
      <c r="AC338" s="82"/>
      <c r="AD338" s="82"/>
    </row>
    <row r="339" spans="1:30" s="1005" customFormat="1" ht="15.75">
      <c r="A339" s="81"/>
      <c r="B339" s="82"/>
      <c r="C339" s="82"/>
      <c r="D339" s="82"/>
      <c r="E339" s="82"/>
      <c r="F339" s="82"/>
      <c r="G339" s="82"/>
      <c r="H339" s="82"/>
      <c r="I339" s="82"/>
      <c r="J339" s="82"/>
      <c r="K339" s="82"/>
      <c r="L339" s="82"/>
      <c r="M339" s="82"/>
      <c r="N339" s="82"/>
      <c r="O339" s="82"/>
      <c r="P339" s="82"/>
      <c r="Q339" s="82"/>
      <c r="R339" s="82"/>
      <c r="S339" s="82"/>
      <c r="T339" s="82"/>
      <c r="U339" s="82"/>
      <c r="V339" s="82"/>
      <c r="W339" s="82"/>
      <c r="X339" s="82"/>
      <c r="Y339" s="82"/>
      <c r="Z339" s="82"/>
      <c r="AA339" s="82"/>
      <c r="AB339" s="82"/>
      <c r="AC339" s="82"/>
      <c r="AD339" s="82"/>
    </row>
    <row r="340" spans="1:30" s="1005" customFormat="1" ht="15.75">
      <c r="A340" s="81"/>
      <c r="B340" s="82"/>
      <c r="C340" s="82"/>
      <c r="D340" s="82"/>
      <c r="E340" s="82"/>
      <c r="F340" s="82"/>
      <c r="G340" s="82"/>
      <c r="H340" s="82"/>
      <c r="I340" s="82"/>
      <c r="J340" s="82"/>
      <c r="K340" s="82"/>
      <c r="L340" s="82"/>
      <c r="M340" s="82"/>
      <c r="N340" s="82"/>
      <c r="O340" s="82"/>
      <c r="P340" s="82"/>
      <c r="Q340" s="82"/>
      <c r="R340" s="82"/>
      <c r="S340" s="82"/>
      <c r="T340" s="82"/>
      <c r="U340" s="82"/>
      <c r="V340" s="82"/>
      <c r="W340" s="82"/>
      <c r="X340" s="82"/>
      <c r="Y340" s="82"/>
      <c r="Z340" s="82"/>
      <c r="AA340" s="82"/>
      <c r="AB340" s="82"/>
      <c r="AC340" s="82"/>
      <c r="AD340" s="82"/>
    </row>
    <row r="341" spans="1:30" s="1005" customFormat="1" ht="15.75">
      <c r="A341" s="81"/>
      <c r="B341" s="82"/>
      <c r="C341" s="82"/>
      <c r="D341" s="82"/>
      <c r="E341" s="82"/>
      <c r="F341" s="82"/>
      <c r="G341" s="82"/>
      <c r="H341" s="82"/>
      <c r="I341" s="82"/>
      <c r="J341" s="82"/>
      <c r="K341" s="82"/>
      <c r="L341" s="82"/>
      <c r="M341" s="82"/>
      <c r="N341" s="82"/>
      <c r="O341" s="82"/>
      <c r="P341" s="82"/>
      <c r="Q341" s="82"/>
      <c r="R341" s="82"/>
      <c r="S341" s="82"/>
      <c r="T341" s="82"/>
      <c r="U341" s="82"/>
      <c r="V341" s="82"/>
      <c r="W341" s="82"/>
      <c r="X341" s="82"/>
      <c r="Y341" s="82"/>
      <c r="Z341" s="82"/>
      <c r="AA341" s="82"/>
      <c r="AB341" s="82"/>
      <c r="AC341" s="82"/>
      <c r="AD341" s="82"/>
    </row>
    <row r="342" spans="1:30" s="1005" customFormat="1" ht="15.75">
      <c r="A342" s="81"/>
      <c r="B342" s="82"/>
      <c r="C342" s="82"/>
      <c r="D342" s="82"/>
      <c r="E342" s="82"/>
      <c r="F342" s="82"/>
      <c r="G342" s="82"/>
      <c r="H342" s="82"/>
      <c r="I342" s="82"/>
      <c r="J342" s="82"/>
      <c r="K342" s="82"/>
      <c r="L342" s="82"/>
      <c r="M342" s="82"/>
      <c r="N342" s="82"/>
      <c r="O342" s="82"/>
      <c r="P342" s="82"/>
      <c r="Q342" s="82"/>
      <c r="R342" s="82"/>
      <c r="S342" s="82"/>
      <c r="T342" s="82"/>
      <c r="U342" s="82"/>
      <c r="V342" s="82"/>
      <c r="W342" s="82"/>
      <c r="X342" s="82"/>
      <c r="Y342" s="82"/>
      <c r="Z342" s="82"/>
      <c r="AA342" s="82"/>
      <c r="AB342" s="82"/>
      <c r="AC342" s="82"/>
      <c r="AD342" s="82"/>
    </row>
    <row r="343" spans="1:30" s="1005" customFormat="1" ht="15.75">
      <c r="A343" s="81"/>
      <c r="B343" s="82"/>
      <c r="C343" s="82"/>
      <c r="D343" s="82"/>
      <c r="E343" s="82"/>
      <c r="F343" s="82"/>
      <c r="G343" s="82"/>
      <c r="H343" s="82"/>
      <c r="I343" s="82"/>
      <c r="J343" s="82"/>
      <c r="K343" s="82"/>
      <c r="L343" s="82"/>
      <c r="M343" s="82"/>
      <c r="N343" s="82"/>
      <c r="O343" s="82"/>
      <c r="P343" s="82"/>
      <c r="Q343" s="82"/>
      <c r="R343" s="82"/>
      <c r="S343" s="82"/>
      <c r="T343" s="82"/>
      <c r="U343" s="82"/>
      <c r="V343" s="82"/>
      <c r="W343" s="82"/>
      <c r="X343" s="82"/>
      <c r="Y343" s="82"/>
      <c r="Z343" s="82"/>
      <c r="AA343" s="82"/>
      <c r="AB343" s="82"/>
      <c r="AC343" s="82"/>
      <c r="AD343" s="82"/>
    </row>
    <row r="344" spans="1:30" s="1005" customFormat="1" ht="15.75">
      <c r="A344" s="81"/>
      <c r="B344" s="82"/>
      <c r="C344" s="82"/>
      <c r="D344" s="82"/>
      <c r="E344" s="82"/>
      <c r="F344" s="82"/>
      <c r="G344" s="82"/>
      <c r="H344" s="82"/>
      <c r="I344" s="82"/>
      <c r="J344" s="82"/>
      <c r="K344" s="82"/>
      <c r="L344" s="82"/>
      <c r="M344" s="82"/>
      <c r="N344" s="82"/>
      <c r="O344" s="82"/>
      <c r="P344" s="82"/>
      <c r="Q344" s="82"/>
      <c r="R344" s="82"/>
      <c r="S344" s="82"/>
      <c r="T344" s="82"/>
      <c r="U344" s="82"/>
      <c r="V344" s="82"/>
      <c r="W344" s="82"/>
      <c r="X344" s="82"/>
      <c r="Y344" s="82"/>
      <c r="Z344" s="82"/>
      <c r="AA344" s="82"/>
      <c r="AB344" s="82"/>
      <c r="AC344" s="82"/>
      <c r="AD344" s="82"/>
    </row>
    <row r="345" spans="1:30" s="1005" customFormat="1" ht="15.75">
      <c r="A345" s="81"/>
      <c r="B345" s="82"/>
      <c r="C345" s="82"/>
      <c r="D345" s="82"/>
      <c r="E345" s="82"/>
      <c r="F345" s="82"/>
      <c r="G345" s="82"/>
      <c r="H345" s="82"/>
      <c r="I345" s="82"/>
      <c r="J345" s="82"/>
      <c r="K345" s="82"/>
      <c r="L345" s="82"/>
      <c r="M345" s="82"/>
      <c r="N345" s="82"/>
      <c r="O345" s="82"/>
      <c r="P345" s="82"/>
      <c r="Q345" s="82"/>
      <c r="R345" s="82"/>
      <c r="S345" s="82"/>
      <c r="T345" s="82"/>
      <c r="U345" s="82"/>
      <c r="V345" s="82"/>
      <c r="W345" s="82"/>
      <c r="X345" s="82"/>
      <c r="Y345" s="82"/>
      <c r="Z345" s="82"/>
      <c r="AA345" s="82"/>
      <c r="AB345" s="82"/>
      <c r="AC345" s="82"/>
      <c r="AD345" s="82"/>
    </row>
    <row r="346" spans="1:30" s="1005" customFormat="1" ht="15.75">
      <c r="A346" s="81"/>
      <c r="B346" s="82"/>
      <c r="C346" s="82"/>
      <c r="D346" s="82"/>
      <c r="E346" s="82"/>
      <c r="F346" s="82"/>
      <c r="G346" s="82"/>
      <c r="H346" s="82"/>
      <c r="I346" s="82"/>
      <c r="J346" s="82"/>
      <c r="K346" s="82"/>
      <c r="L346" s="82"/>
      <c r="M346" s="82"/>
      <c r="N346" s="82"/>
      <c r="O346" s="82"/>
      <c r="P346" s="82"/>
      <c r="Q346" s="82"/>
      <c r="R346" s="82"/>
      <c r="S346" s="82"/>
      <c r="T346" s="82"/>
      <c r="U346" s="82"/>
      <c r="V346" s="82"/>
      <c r="W346" s="82"/>
      <c r="X346" s="82"/>
      <c r="Y346" s="82"/>
      <c r="Z346" s="82"/>
      <c r="AA346" s="82"/>
      <c r="AB346" s="82"/>
      <c r="AC346" s="82"/>
      <c r="AD346" s="82"/>
    </row>
    <row r="347" spans="1:30" s="1005" customFormat="1" ht="15.75">
      <c r="A347" s="81"/>
      <c r="B347" s="82"/>
      <c r="C347" s="82"/>
      <c r="D347" s="82"/>
      <c r="E347" s="82"/>
      <c r="F347" s="82"/>
      <c r="G347" s="82"/>
      <c r="H347" s="82"/>
      <c r="I347" s="82"/>
      <c r="J347" s="82"/>
      <c r="K347" s="82"/>
      <c r="L347" s="82"/>
      <c r="M347" s="82"/>
      <c r="N347" s="82"/>
      <c r="O347" s="82"/>
      <c r="P347" s="82"/>
      <c r="Q347" s="82"/>
      <c r="R347" s="82"/>
      <c r="S347" s="82"/>
      <c r="T347" s="82"/>
      <c r="U347" s="82"/>
      <c r="V347" s="82"/>
      <c r="W347" s="82"/>
      <c r="X347" s="82"/>
      <c r="Y347" s="82"/>
      <c r="Z347" s="82"/>
      <c r="AA347" s="82"/>
      <c r="AB347" s="82"/>
      <c r="AC347" s="82"/>
      <c r="AD347" s="82"/>
    </row>
    <row r="348" spans="1:30" s="1005" customFormat="1" ht="15.75">
      <c r="A348" s="81"/>
      <c r="B348" s="82"/>
      <c r="C348" s="82"/>
      <c r="D348" s="82"/>
      <c r="E348" s="82"/>
      <c r="F348" s="82"/>
      <c r="G348" s="82"/>
      <c r="H348" s="82"/>
      <c r="I348" s="82"/>
      <c r="J348" s="82"/>
      <c r="K348" s="82"/>
      <c r="L348" s="82"/>
      <c r="M348" s="82"/>
      <c r="N348" s="82"/>
      <c r="O348" s="82"/>
      <c r="P348" s="82"/>
      <c r="Q348" s="82"/>
      <c r="R348" s="82"/>
      <c r="S348" s="82"/>
      <c r="T348" s="82"/>
      <c r="U348" s="82"/>
      <c r="V348" s="82"/>
      <c r="W348" s="82"/>
      <c r="X348" s="82"/>
      <c r="Y348" s="82"/>
      <c r="Z348" s="82"/>
      <c r="AA348" s="82"/>
      <c r="AB348" s="82"/>
      <c r="AC348" s="82"/>
      <c r="AD348" s="82"/>
    </row>
    <row r="349" spans="1:30" s="1005" customFormat="1" ht="15.75">
      <c r="A349" s="81"/>
      <c r="B349" s="82"/>
      <c r="C349" s="82"/>
      <c r="D349" s="82"/>
      <c r="E349" s="82"/>
      <c r="F349" s="82"/>
      <c r="G349" s="82"/>
      <c r="H349" s="82"/>
      <c r="I349" s="82"/>
      <c r="J349" s="82"/>
      <c r="K349" s="82"/>
      <c r="L349" s="82"/>
      <c r="M349" s="82"/>
      <c r="N349" s="82"/>
      <c r="O349" s="82"/>
      <c r="P349" s="82"/>
      <c r="Q349" s="82"/>
      <c r="R349" s="82"/>
      <c r="S349" s="82"/>
      <c r="T349" s="82"/>
      <c r="U349" s="82"/>
      <c r="V349" s="82"/>
      <c r="W349" s="82"/>
      <c r="X349" s="82"/>
      <c r="Y349" s="82"/>
      <c r="Z349" s="82"/>
      <c r="AA349" s="82"/>
      <c r="AB349" s="82"/>
      <c r="AC349" s="82"/>
      <c r="AD349" s="82"/>
    </row>
    <row r="350" spans="1:30" s="1005" customFormat="1" ht="15.75">
      <c r="A350" s="81"/>
      <c r="B350" s="82"/>
      <c r="C350" s="82"/>
      <c r="D350" s="82"/>
      <c r="E350" s="82"/>
      <c r="F350" s="82"/>
      <c r="G350" s="82"/>
      <c r="H350" s="82"/>
      <c r="I350" s="82"/>
      <c r="J350" s="82"/>
      <c r="K350" s="82"/>
      <c r="L350" s="82"/>
      <c r="M350" s="82"/>
      <c r="N350" s="82"/>
      <c r="O350" s="82"/>
      <c r="P350" s="82"/>
      <c r="Q350" s="82"/>
      <c r="R350" s="82"/>
      <c r="S350" s="82"/>
      <c r="T350" s="82"/>
      <c r="U350" s="82"/>
      <c r="V350" s="82"/>
      <c r="W350" s="82"/>
      <c r="X350" s="82"/>
      <c r="Y350" s="82"/>
      <c r="Z350" s="82"/>
      <c r="AA350" s="82"/>
      <c r="AB350" s="82"/>
      <c r="AC350" s="82"/>
      <c r="AD350" s="82"/>
    </row>
    <row r="351" spans="1:30" s="1005" customFormat="1" ht="15.75">
      <c r="A351" s="81"/>
      <c r="B351" s="82"/>
      <c r="C351" s="82"/>
      <c r="D351" s="82"/>
      <c r="E351" s="82"/>
      <c r="F351" s="82"/>
      <c r="G351" s="82"/>
      <c r="H351" s="82"/>
      <c r="I351" s="82"/>
      <c r="J351" s="82"/>
      <c r="K351" s="82"/>
      <c r="L351" s="82"/>
      <c r="M351" s="82"/>
      <c r="N351" s="82"/>
      <c r="O351" s="82"/>
      <c r="P351" s="82"/>
      <c r="Q351" s="82"/>
      <c r="R351" s="82"/>
      <c r="S351" s="82"/>
      <c r="T351" s="82"/>
      <c r="U351" s="82"/>
      <c r="V351" s="82"/>
      <c r="W351" s="82"/>
      <c r="X351" s="82"/>
      <c r="Y351" s="82"/>
      <c r="Z351" s="82"/>
      <c r="AA351" s="82"/>
      <c r="AB351" s="82"/>
      <c r="AC351" s="82"/>
      <c r="AD351" s="82"/>
    </row>
    <row r="352" spans="1:30" s="1005" customFormat="1" ht="15.75">
      <c r="A352" s="81"/>
      <c r="B352" s="82"/>
      <c r="C352" s="82"/>
      <c r="D352" s="82"/>
      <c r="E352" s="82"/>
      <c r="F352" s="82"/>
      <c r="G352" s="82"/>
      <c r="H352" s="82"/>
      <c r="I352" s="82"/>
      <c r="J352" s="82"/>
      <c r="K352" s="82"/>
      <c r="L352" s="82"/>
      <c r="M352" s="82"/>
      <c r="N352" s="82"/>
      <c r="O352" s="82"/>
      <c r="P352" s="82"/>
      <c r="Q352" s="82"/>
      <c r="R352" s="82"/>
      <c r="S352" s="82"/>
      <c r="T352" s="82"/>
      <c r="U352" s="82"/>
      <c r="V352" s="82"/>
      <c r="W352" s="82"/>
      <c r="X352" s="82"/>
      <c r="Y352" s="82"/>
      <c r="Z352" s="82"/>
      <c r="AA352" s="82"/>
      <c r="AB352" s="82"/>
      <c r="AC352" s="82"/>
      <c r="AD352" s="82"/>
    </row>
    <row r="353" spans="1:30" s="1005" customFormat="1" ht="15.75">
      <c r="A353" s="81"/>
      <c r="B353" s="82"/>
      <c r="C353" s="82"/>
      <c r="D353" s="82"/>
      <c r="E353" s="82"/>
      <c r="F353" s="82"/>
      <c r="G353" s="82"/>
      <c r="H353" s="82"/>
      <c r="I353" s="82"/>
      <c r="J353" s="82"/>
      <c r="K353" s="82"/>
      <c r="L353" s="82"/>
      <c r="M353" s="82"/>
      <c r="N353" s="82"/>
      <c r="O353" s="82"/>
      <c r="P353" s="82"/>
      <c r="Q353" s="82"/>
      <c r="R353" s="82"/>
      <c r="S353" s="82"/>
      <c r="T353" s="82"/>
      <c r="U353" s="82"/>
      <c r="V353" s="82"/>
      <c r="W353" s="82"/>
      <c r="X353" s="82"/>
      <c r="Y353" s="82"/>
      <c r="Z353" s="82"/>
      <c r="AA353" s="82"/>
      <c r="AB353" s="82"/>
      <c r="AC353" s="82"/>
      <c r="AD353" s="82"/>
    </row>
    <row r="354" spans="1:30" s="1005" customFormat="1" ht="15.75">
      <c r="A354" s="81"/>
      <c r="B354" s="82"/>
      <c r="C354" s="82"/>
      <c r="D354" s="82"/>
      <c r="E354" s="82"/>
      <c r="F354" s="82"/>
      <c r="G354" s="82"/>
      <c r="H354" s="82"/>
      <c r="I354" s="82"/>
      <c r="J354" s="82"/>
      <c r="K354" s="82"/>
      <c r="L354" s="82"/>
      <c r="M354" s="82"/>
      <c r="N354" s="82"/>
      <c r="O354" s="82"/>
      <c r="P354" s="82"/>
      <c r="Q354" s="82"/>
      <c r="R354" s="82"/>
      <c r="S354" s="82"/>
      <c r="T354" s="82"/>
      <c r="U354" s="82"/>
      <c r="V354" s="82"/>
      <c r="W354" s="82"/>
      <c r="X354" s="82"/>
      <c r="Y354" s="82"/>
      <c r="Z354" s="82"/>
      <c r="AA354" s="82"/>
      <c r="AB354" s="82"/>
      <c r="AC354" s="82"/>
      <c r="AD354" s="82"/>
    </row>
    <row r="355" spans="1:30" s="1005" customFormat="1" ht="15.75">
      <c r="A355" s="81"/>
      <c r="B355" s="82"/>
      <c r="C355" s="82"/>
      <c r="D355" s="82"/>
      <c r="E355" s="82"/>
      <c r="F355" s="82"/>
      <c r="G355" s="82"/>
      <c r="H355" s="82"/>
      <c r="I355" s="82"/>
      <c r="J355" s="82"/>
      <c r="K355" s="82"/>
      <c r="L355" s="82"/>
      <c r="M355" s="82"/>
      <c r="N355" s="82"/>
      <c r="O355" s="82"/>
      <c r="P355" s="82"/>
      <c r="Q355" s="82"/>
      <c r="R355" s="82"/>
      <c r="S355" s="82"/>
      <c r="T355" s="82"/>
      <c r="U355" s="82"/>
      <c r="V355" s="82"/>
      <c r="W355" s="82"/>
      <c r="X355" s="82"/>
      <c r="Y355" s="82"/>
      <c r="Z355" s="82"/>
      <c r="AA355" s="82"/>
      <c r="AB355" s="82"/>
      <c r="AC355" s="82"/>
      <c r="AD355" s="82"/>
    </row>
    <row r="356" spans="1:30" s="1005" customFormat="1" ht="15.75">
      <c r="A356" s="81"/>
      <c r="B356" s="82"/>
      <c r="C356" s="82"/>
      <c r="D356" s="82"/>
      <c r="E356" s="82"/>
      <c r="F356" s="82"/>
      <c r="G356" s="82"/>
      <c r="H356" s="82"/>
      <c r="I356" s="82"/>
      <c r="J356" s="82"/>
      <c r="K356" s="82"/>
      <c r="L356" s="82"/>
      <c r="M356" s="82"/>
      <c r="N356" s="82"/>
      <c r="O356" s="82"/>
      <c r="P356" s="82"/>
      <c r="Q356" s="82"/>
      <c r="R356" s="82"/>
      <c r="S356" s="82"/>
      <c r="T356" s="82"/>
      <c r="U356" s="82"/>
      <c r="V356" s="82"/>
      <c r="W356" s="82"/>
      <c r="X356" s="82"/>
      <c r="Y356" s="82"/>
      <c r="Z356" s="82"/>
      <c r="AA356" s="82"/>
      <c r="AB356" s="82"/>
      <c r="AC356" s="82"/>
      <c r="AD356" s="82"/>
    </row>
    <row r="357" spans="1:30" s="1005" customFormat="1" ht="15.75">
      <c r="A357" s="81"/>
      <c r="B357" s="82"/>
      <c r="C357" s="82"/>
      <c r="D357" s="82"/>
      <c r="E357" s="82"/>
      <c r="F357" s="82"/>
      <c r="G357" s="82"/>
      <c r="H357" s="82"/>
      <c r="I357" s="82"/>
      <c r="J357" s="82"/>
      <c r="K357" s="82"/>
      <c r="L357" s="82"/>
      <c r="M357" s="82"/>
      <c r="N357" s="82"/>
      <c r="O357" s="82"/>
      <c r="P357" s="82"/>
      <c r="Q357" s="82"/>
      <c r="R357" s="82"/>
      <c r="S357" s="82"/>
      <c r="T357" s="82"/>
      <c r="U357" s="82"/>
      <c r="V357" s="82"/>
      <c r="W357" s="82"/>
      <c r="X357" s="82"/>
      <c r="Y357" s="82"/>
      <c r="Z357" s="82"/>
      <c r="AA357" s="82"/>
      <c r="AB357" s="82"/>
      <c r="AC357" s="82"/>
      <c r="AD357" s="82"/>
    </row>
    <row r="358" spans="1:30" s="1005" customFormat="1" ht="15.75">
      <c r="A358" s="81"/>
      <c r="B358" s="82"/>
      <c r="C358" s="82"/>
      <c r="D358" s="82"/>
      <c r="E358" s="82"/>
      <c r="F358" s="82"/>
      <c r="G358" s="82"/>
      <c r="H358" s="82"/>
      <c r="I358" s="82"/>
      <c r="J358" s="82"/>
      <c r="K358" s="82"/>
      <c r="L358" s="82"/>
      <c r="M358" s="82"/>
      <c r="N358" s="82"/>
      <c r="O358" s="82"/>
      <c r="P358" s="82"/>
      <c r="Q358" s="82"/>
      <c r="R358" s="82"/>
      <c r="S358" s="82"/>
      <c r="T358" s="82"/>
      <c r="U358" s="82"/>
      <c r="V358" s="82"/>
      <c r="W358" s="82"/>
      <c r="X358" s="82"/>
      <c r="Y358" s="82"/>
      <c r="Z358" s="82"/>
      <c r="AA358" s="82"/>
      <c r="AB358" s="82"/>
      <c r="AC358" s="82"/>
      <c r="AD358" s="82"/>
    </row>
    <row r="359" spans="1:30" s="1005" customFormat="1" ht="15.75">
      <c r="A359" s="81"/>
      <c r="B359" s="82"/>
      <c r="C359" s="82"/>
      <c r="D359" s="82"/>
      <c r="E359" s="82"/>
      <c r="F359" s="82"/>
      <c r="G359" s="82"/>
      <c r="H359" s="82"/>
      <c r="I359" s="82"/>
      <c r="J359" s="82"/>
      <c r="K359" s="82"/>
      <c r="L359" s="82"/>
      <c r="M359" s="82"/>
      <c r="N359" s="82"/>
      <c r="O359" s="82"/>
      <c r="P359" s="82"/>
      <c r="Q359" s="82"/>
      <c r="R359" s="82"/>
      <c r="S359" s="82"/>
      <c r="T359" s="82"/>
      <c r="U359" s="82"/>
      <c r="V359" s="82"/>
      <c r="W359" s="82"/>
      <c r="X359" s="82"/>
      <c r="Y359" s="82"/>
      <c r="Z359" s="82"/>
      <c r="AA359" s="82"/>
      <c r="AB359" s="82"/>
      <c r="AC359" s="82"/>
      <c r="AD359" s="82"/>
    </row>
    <row r="360" spans="1:30" s="1005" customFormat="1" ht="15.75">
      <c r="A360" s="81"/>
      <c r="B360" s="82"/>
      <c r="C360" s="82"/>
      <c r="D360" s="82"/>
      <c r="E360" s="82"/>
      <c r="F360" s="82"/>
      <c r="G360" s="82"/>
      <c r="H360" s="82"/>
      <c r="I360" s="82"/>
      <c r="J360" s="82"/>
      <c r="K360" s="82"/>
      <c r="L360" s="82"/>
      <c r="M360" s="82"/>
      <c r="N360" s="82"/>
      <c r="O360" s="82"/>
      <c r="P360" s="82"/>
      <c r="Q360" s="82"/>
      <c r="R360" s="82"/>
      <c r="S360" s="82"/>
      <c r="T360" s="82"/>
      <c r="U360" s="82"/>
      <c r="V360" s="82"/>
      <c r="W360" s="82"/>
      <c r="X360" s="82"/>
      <c r="Y360" s="82"/>
      <c r="Z360" s="82"/>
      <c r="AA360" s="82"/>
      <c r="AB360" s="82"/>
      <c r="AC360" s="82"/>
      <c r="AD360" s="82"/>
    </row>
    <row r="361" spans="1:30" s="1005" customFormat="1" ht="15.75">
      <c r="A361" s="81"/>
      <c r="B361" s="82"/>
      <c r="C361" s="82"/>
      <c r="D361" s="82"/>
      <c r="E361" s="82"/>
      <c r="F361" s="82"/>
      <c r="G361" s="82"/>
      <c r="H361" s="82"/>
      <c r="I361" s="82"/>
      <c r="J361" s="82"/>
      <c r="K361" s="82"/>
      <c r="L361" s="82"/>
      <c r="M361" s="82"/>
      <c r="N361" s="82"/>
      <c r="O361" s="82"/>
      <c r="P361" s="82"/>
      <c r="Q361" s="82"/>
      <c r="R361" s="82"/>
      <c r="S361" s="82"/>
      <c r="T361" s="82"/>
      <c r="U361" s="82"/>
      <c r="V361" s="82"/>
      <c r="W361" s="82"/>
      <c r="X361" s="82"/>
      <c r="Y361" s="82"/>
      <c r="Z361" s="82"/>
      <c r="AA361" s="82"/>
      <c r="AB361" s="82"/>
      <c r="AC361" s="82"/>
      <c r="AD361" s="82"/>
    </row>
    <row r="362" spans="1:30" s="1005" customFormat="1" ht="15.75">
      <c r="A362" s="81"/>
      <c r="B362" s="82"/>
      <c r="C362" s="82"/>
      <c r="D362" s="82"/>
      <c r="E362" s="82"/>
      <c r="F362" s="82"/>
      <c r="G362" s="82"/>
      <c r="H362" s="82"/>
      <c r="I362" s="82"/>
      <c r="J362" s="82"/>
      <c r="K362" s="82"/>
      <c r="L362" s="82"/>
      <c r="M362" s="82"/>
      <c r="N362" s="82"/>
      <c r="O362" s="82"/>
      <c r="P362" s="82"/>
      <c r="Q362" s="82"/>
      <c r="R362" s="82"/>
      <c r="S362" s="82"/>
      <c r="T362" s="82"/>
      <c r="U362" s="82"/>
      <c r="V362" s="82"/>
      <c r="W362" s="82"/>
      <c r="X362" s="82"/>
      <c r="Y362" s="82"/>
      <c r="Z362" s="82"/>
      <c r="AA362" s="82"/>
      <c r="AB362" s="82"/>
      <c r="AC362" s="82"/>
      <c r="AD362" s="82"/>
    </row>
    <row r="363" spans="1:30" s="1005" customFormat="1" ht="15.75">
      <c r="A363" s="81"/>
      <c r="B363" s="82"/>
      <c r="C363" s="82"/>
      <c r="D363" s="82"/>
      <c r="E363" s="82"/>
      <c r="F363" s="82"/>
      <c r="G363" s="82"/>
      <c r="H363" s="82"/>
      <c r="I363" s="82"/>
      <c r="J363" s="82"/>
      <c r="K363" s="82"/>
      <c r="L363" s="82"/>
      <c r="M363" s="82"/>
      <c r="N363" s="82"/>
      <c r="O363" s="82"/>
      <c r="P363" s="82"/>
      <c r="Q363" s="82"/>
      <c r="R363" s="82"/>
      <c r="S363" s="82"/>
      <c r="T363" s="82"/>
      <c r="U363" s="82"/>
      <c r="V363" s="82"/>
      <c r="W363" s="82"/>
      <c r="X363" s="82"/>
      <c r="Y363" s="82"/>
      <c r="Z363" s="82"/>
      <c r="AA363" s="82"/>
      <c r="AB363" s="82"/>
      <c r="AC363" s="82"/>
      <c r="AD363" s="82"/>
    </row>
    <row r="364" spans="1:30" s="1005" customFormat="1" ht="15.75">
      <c r="A364" s="81"/>
      <c r="B364" s="82"/>
      <c r="C364" s="82"/>
      <c r="D364" s="82"/>
      <c r="E364" s="82"/>
      <c r="F364" s="82"/>
      <c r="G364" s="82"/>
      <c r="H364" s="82"/>
      <c r="I364" s="82"/>
      <c r="J364" s="82"/>
      <c r="K364" s="82"/>
      <c r="L364" s="82"/>
      <c r="M364" s="82"/>
      <c r="N364" s="82"/>
      <c r="O364" s="82"/>
      <c r="P364" s="82"/>
      <c r="Q364" s="82"/>
      <c r="R364" s="82"/>
      <c r="S364" s="82"/>
      <c r="T364" s="82"/>
      <c r="U364" s="82"/>
      <c r="V364" s="82"/>
      <c r="W364" s="82"/>
      <c r="X364" s="82"/>
      <c r="Y364" s="82"/>
      <c r="Z364" s="82"/>
      <c r="AA364" s="82"/>
      <c r="AB364" s="82"/>
      <c r="AC364" s="82"/>
      <c r="AD364" s="82"/>
    </row>
    <row r="365" spans="1:30" s="1005" customFormat="1" ht="15.75">
      <c r="A365" s="81"/>
      <c r="B365" s="82"/>
      <c r="C365" s="82"/>
      <c r="D365" s="82"/>
      <c r="E365" s="82"/>
      <c r="F365" s="82"/>
      <c r="G365" s="82"/>
      <c r="H365" s="82"/>
      <c r="I365" s="82"/>
      <c r="J365" s="82"/>
      <c r="K365" s="82"/>
      <c r="L365" s="82"/>
      <c r="M365" s="82"/>
      <c r="N365" s="82"/>
      <c r="O365" s="82"/>
      <c r="P365" s="82"/>
      <c r="Q365" s="82"/>
      <c r="R365" s="82"/>
      <c r="S365" s="82"/>
      <c r="T365" s="82"/>
      <c r="U365" s="82"/>
      <c r="V365" s="82"/>
      <c r="W365" s="82"/>
      <c r="X365" s="82"/>
      <c r="Y365" s="82"/>
      <c r="Z365" s="82"/>
      <c r="AA365" s="82"/>
      <c r="AB365" s="82"/>
      <c r="AC365" s="82"/>
      <c r="AD365" s="82"/>
    </row>
    <row r="366" spans="1:30" s="1005" customFormat="1" ht="15.75">
      <c r="A366" s="81"/>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c r="AA366" s="82"/>
      <c r="AB366" s="82"/>
      <c r="AC366" s="82"/>
      <c r="AD366" s="82"/>
    </row>
    <row r="367" spans="1:30" s="1005" customFormat="1" ht="15.75">
      <c r="A367" s="81"/>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c r="AA367" s="82"/>
      <c r="AB367" s="82"/>
      <c r="AC367" s="82"/>
      <c r="AD367" s="82"/>
    </row>
    <row r="368" spans="1:30" s="1005" customFormat="1" ht="15.75">
      <c r="A368" s="81"/>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c r="AA368" s="82"/>
      <c r="AB368" s="82"/>
      <c r="AC368" s="82"/>
      <c r="AD368" s="82"/>
    </row>
    <row r="369" spans="1:30" s="1005" customFormat="1" ht="15.75">
      <c r="A369" s="81"/>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c r="AA369" s="82"/>
      <c r="AB369" s="82"/>
      <c r="AC369" s="82"/>
      <c r="AD369" s="82"/>
    </row>
    <row r="370" spans="1:30" s="1005" customFormat="1" ht="15.75">
      <c r="A370" s="81"/>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c r="AA370" s="82"/>
      <c r="AB370" s="82"/>
      <c r="AC370" s="82"/>
      <c r="AD370" s="82"/>
    </row>
    <row r="371" spans="1:30" s="1005" customFormat="1" ht="15.75">
      <c r="A371" s="81"/>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c r="AA371" s="82"/>
      <c r="AB371" s="82"/>
      <c r="AC371" s="82"/>
      <c r="AD371" s="82"/>
    </row>
    <row r="372" spans="1:30" s="1005" customFormat="1" ht="15.75">
      <c r="A372" s="81"/>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c r="AA372" s="82"/>
      <c r="AB372" s="82"/>
      <c r="AC372" s="82"/>
      <c r="AD372" s="82"/>
    </row>
    <row r="373" spans="1:30" s="1005" customFormat="1" ht="15.75">
      <c r="A373" s="81"/>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c r="AA373" s="82"/>
      <c r="AB373" s="82"/>
      <c r="AC373" s="82"/>
      <c r="AD373" s="82"/>
    </row>
    <row r="374" spans="1:30" s="1005" customFormat="1" ht="15.75">
      <c r="A374" s="81"/>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c r="AA374" s="82"/>
      <c r="AB374" s="82"/>
      <c r="AC374" s="82"/>
      <c r="AD374" s="82"/>
    </row>
    <row r="375" spans="1:30" s="1005" customFormat="1" ht="15.75">
      <c r="A375" s="81"/>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c r="AA375" s="82"/>
      <c r="AB375" s="82"/>
      <c r="AC375" s="82"/>
      <c r="AD375" s="82"/>
    </row>
    <row r="376" spans="1:30" s="1005" customFormat="1" ht="15.75">
      <c r="A376" s="81"/>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c r="AA376" s="82"/>
      <c r="AB376" s="82"/>
      <c r="AC376" s="82"/>
      <c r="AD376" s="82"/>
    </row>
    <row r="377" spans="1:30" s="1005" customFormat="1" ht="15.75">
      <c r="A377" s="81"/>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c r="AA377" s="82"/>
      <c r="AB377" s="82"/>
      <c r="AC377" s="82"/>
      <c r="AD377" s="82"/>
    </row>
    <row r="378" spans="1:30" s="1005" customFormat="1" ht="15.75">
      <c r="A378" s="81"/>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c r="AA378" s="82"/>
      <c r="AB378" s="82"/>
      <c r="AC378" s="82"/>
      <c r="AD378" s="82"/>
    </row>
    <row r="379" spans="1:30" s="1005" customFormat="1" ht="15.75">
      <c r="A379" s="81"/>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c r="AA379" s="82"/>
      <c r="AB379" s="82"/>
      <c r="AC379" s="82"/>
      <c r="AD379" s="82"/>
    </row>
    <row r="380" spans="1:30" s="1005" customFormat="1" ht="15.75">
      <c r="A380" s="81"/>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c r="AA380" s="82"/>
      <c r="AB380" s="82"/>
      <c r="AC380" s="82"/>
      <c r="AD380" s="82"/>
    </row>
    <row r="381" spans="1:30" s="1005" customFormat="1" ht="15.75">
      <c r="A381" s="81"/>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c r="AA381" s="82"/>
      <c r="AB381" s="82"/>
      <c r="AC381" s="82"/>
      <c r="AD381" s="82"/>
    </row>
    <row r="382" spans="1:30" s="1005" customFormat="1" ht="15.75">
      <c r="A382" s="81"/>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c r="AA382" s="82"/>
      <c r="AB382" s="82"/>
      <c r="AC382" s="82"/>
      <c r="AD382" s="82"/>
    </row>
    <row r="383" spans="1:30" s="1005" customFormat="1" ht="15.75">
      <c r="A383" s="81"/>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c r="AA383" s="82"/>
      <c r="AB383" s="82"/>
      <c r="AC383" s="82"/>
      <c r="AD383" s="82"/>
    </row>
    <row r="384" spans="1:30" s="1005" customFormat="1" ht="15.75">
      <c r="A384" s="81"/>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c r="AA384" s="82"/>
      <c r="AB384" s="82"/>
      <c r="AC384" s="82"/>
      <c r="AD384" s="82"/>
    </row>
    <row r="385" spans="1:30" s="1005" customFormat="1" ht="15.75">
      <c r="A385" s="81"/>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c r="AA385" s="82"/>
      <c r="AB385" s="82"/>
      <c r="AC385" s="82"/>
      <c r="AD385" s="82"/>
    </row>
    <row r="386" spans="1:30" s="1005" customFormat="1" ht="15.75">
      <c r="A386" s="81"/>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c r="AA386" s="82"/>
      <c r="AB386" s="82"/>
      <c r="AC386" s="82"/>
      <c r="AD386" s="82"/>
    </row>
    <row r="387" spans="1:30" s="1005" customFormat="1" ht="15.75">
      <c r="A387" s="81"/>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c r="AA387" s="82"/>
      <c r="AB387" s="82"/>
      <c r="AC387" s="82"/>
      <c r="AD387" s="82"/>
    </row>
    <row r="388" spans="1:30" s="1005" customFormat="1" ht="15.75">
      <c r="A388" s="81"/>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c r="AA388" s="82"/>
      <c r="AB388" s="82"/>
      <c r="AC388" s="82"/>
      <c r="AD388" s="82"/>
    </row>
    <row r="389" spans="1:30" s="1005" customFormat="1" ht="15.75">
      <c r="A389" s="81"/>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c r="AA389" s="82"/>
      <c r="AB389" s="82"/>
      <c r="AC389" s="82"/>
      <c r="AD389" s="82"/>
    </row>
    <row r="390" spans="1:30" s="1005" customFormat="1" ht="15.75">
      <c r="A390" s="81"/>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c r="AA390" s="82"/>
      <c r="AB390" s="82"/>
      <c r="AC390" s="82"/>
      <c r="AD390" s="82"/>
    </row>
    <row r="391" spans="1:30" s="1005" customFormat="1" ht="15.75">
      <c r="A391" s="81"/>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c r="AA391" s="82"/>
      <c r="AB391" s="82"/>
      <c r="AC391" s="82"/>
      <c r="AD391" s="82"/>
    </row>
    <row r="392" spans="1:30" s="1005" customFormat="1" ht="15.75">
      <c r="A392" s="81"/>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c r="AA392" s="82"/>
      <c r="AB392" s="82"/>
      <c r="AC392" s="82"/>
      <c r="AD392" s="82"/>
    </row>
    <row r="393" spans="1:30" s="1005" customFormat="1" ht="15.75">
      <c r="A393" s="81"/>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c r="AA393" s="82"/>
      <c r="AB393" s="82"/>
      <c r="AC393" s="82"/>
      <c r="AD393" s="82"/>
    </row>
    <row r="394" spans="1:30" s="1005" customFormat="1" ht="15.75">
      <c r="A394" s="81"/>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c r="AA394" s="82"/>
      <c r="AB394" s="82"/>
      <c r="AC394" s="82"/>
      <c r="AD394" s="82"/>
    </row>
    <row r="395" spans="1:30" s="1005" customFormat="1" ht="15.75">
      <c r="A395" s="81"/>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c r="AA395" s="82"/>
      <c r="AB395" s="82"/>
      <c r="AC395" s="82"/>
      <c r="AD395" s="82"/>
    </row>
    <row r="396" spans="1:30" s="1005" customFormat="1" ht="15.75">
      <c r="A396" s="81"/>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c r="AA396" s="82"/>
      <c r="AB396" s="82"/>
      <c r="AC396" s="82"/>
      <c r="AD396" s="82"/>
    </row>
    <row r="397" spans="1:30" s="1005" customFormat="1" ht="15.75">
      <c r="A397" s="81"/>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c r="AA397" s="82"/>
      <c r="AB397" s="82"/>
      <c r="AC397" s="82"/>
      <c r="AD397" s="82"/>
    </row>
    <row r="398" spans="1:30" s="1005" customFormat="1" ht="15.75">
      <c r="A398" s="81"/>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c r="AA398" s="82"/>
      <c r="AB398" s="82"/>
      <c r="AC398" s="82"/>
      <c r="AD398" s="82"/>
    </row>
    <row r="399" spans="1:30" s="1005" customFormat="1" ht="15.75">
      <c r="A399" s="81"/>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c r="AA399" s="82"/>
      <c r="AB399" s="82"/>
      <c r="AC399" s="82"/>
      <c r="AD399" s="82"/>
    </row>
    <row r="400" spans="1:30" s="1005" customFormat="1" ht="15.75">
      <c r="A400" s="81"/>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c r="AA400" s="82"/>
      <c r="AB400" s="82"/>
      <c r="AC400" s="82"/>
      <c r="AD400" s="82"/>
    </row>
    <row r="401" spans="1:30" s="1005" customFormat="1" ht="15.75">
      <c r="A401" s="81"/>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c r="AA401" s="82"/>
      <c r="AB401" s="82"/>
      <c r="AC401" s="82"/>
      <c r="AD401" s="82"/>
    </row>
    <row r="402" spans="1:30" s="1005" customFormat="1" ht="15.75">
      <c r="A402" s="81"/>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c r="AA402" s="82"/>
      <c r="AB402" s="82"/>
      <c r="AC402" s="82"/>
      <c r="AD402" s="82"/>
    </row>
    <row r="403" spans="1:30" s="1005" customFormat="1" ht="15.75">
      <c r="A403" s="81"/>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c r="AA403" s="82"/>
      <c r="AB403" s="82"/>
      <c r="AC403" s="82"/>
      <c r="AD403" s="82"/>
    </row>
    <row r="404" spans="1:30" s="1005" customFormat="1" ht="15.75">
      <c r="A404" s="81"/>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c r="AA404" s="82"/>
      <c r="AB404" s="82"/>
      <c r="AC404" s="82"/>
      <c r="AD404" s="82"/>
    </row>
    <row r="405" spans="1:30" s="1005" customFormat="1" ht="15.75">
      <c r="A405" s="81"/>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c r="AA405" s="82"/>
      <c r="AB405" s="82"/>
      <c r="AC405" s="82"/>
      <c r="AD405" s="82"/>
    </row>
    <row r="406" spans="1:30" s="1005" customFormat="1" ht="15.75">
      <c r="A406" s="81"/>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c r="AA406" s="82"/>
      <c r="AB406" s="82"/>
      <c r="AC406" s="82"/>
      <c r="AD406" s="82"/>
    </row>
    <row r="407" spans="1:30" s="1005" customFormat="1" ht="15.75">
      <c r="A407" s="81"/>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c r="AA407" s="82"/>
      <c r="AB407" s="82"/>
      <c r="AC407" s="82"/>
      <c r="AD407" s="82"/>
    </row>
    <row r="408" spans="1:30" s="1005" customFormat="1" ht="15.75">
      <c r="A408" s="81"/>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c r="AA408" s="82"/>
      <c r="AB408" s="82"/>
      <c r="AC408" s="82"/>
      <c r="AD408" s="82"/>
    </row>
    <row r="409" spans="1:30" s="1005" customFormat="1" ht="15.75">
      <c r="A409" s="81"/>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c r="AA409" s="82"/>
      <c r="AB409" s="82"/>
      <c r="AC409" s="82"/>
      <c r="AD409" s="82"/>
    </row>
    <row r="410" spans="1:30" s="1005" customFormat="1" ht="15.75">
      <c r="A410" s="81"/>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c r="AA410" s="82"/>
      <c r="AB410" s="82"/>
      <c r="AC410" s="82"/>
      <c r="AD410" s="82"/>
    </row>
    <row r="411" spans="1:30" s="1005" customFormat="1" ht="15.75">
      <c r="A411" s="81"/>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c r="AA411" s="82"/>
      <c r="AB411" s="82"/>
      <c r="AC411" s="82"/>
      <c r="AD411" s="82"/>
    </row>
    <row r="412" spans="1:30" s="1005" customFormat="1" ht="15.75">
      <c r="A412" s="81"/>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c r="AA412" s="82"/>
      <c r="AB412" s="82"/>
      <c r="AC412" s="82"/>
      <c r="AD412" s="82"/>
    </row>
    <row r="413" spans="1:30" s="1005" customFormat="1" ht="15.75">
      <c r="A413" s="81"/>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c r="AA413" s="82"/>
      <c r="AB413" s="82"/>
      <c r="AC413" s="82"/>
      <c r="AD413" s="82"/>
    </row>
    <row r="414" spans="1:30" s="1005" customFormat="1" ht="15.75">
      <c r="A414" s="81"/>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c r="AA414" s="82"/>
      <c r="AB414" s="82"/>
      <c r="AC414" s="82"/>
      <c r="AD414" s="82"/>
    </row>
    <row r="415" spans="1:30" s="1005" customFormat="1" ht="15.75">
      <c r="A415" s="81"/>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c r="AA415" s="82"/>
      <c r="AB415" s="82"/>
      <c r="AC415" s="82"/>
      <c r="AD415" s="82"/>
    </row>
    <row r="416" spans="1:30" s="1005" customFormat="1" ht="15.75">
      <c r="A416" s="81"/>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c r="AA416" s="82"/>
      <c r="AB416" s="82"/>
      <c r="AC416" s="82"/>
      <c r="AD416" s="82"/>
    </row>
    <row r="417" spans="1:30" s="1005" customFormat="1" ht="15.75">
      <c r="A417" s="81"/>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c r="AA417" s="82"/>
      <c r="AB417" s="82"/>
      <c r="AC417" s="82"/>
      <c r="AD417" s="82"/>
    </row>
    <row r="418" spans="1:30" s="1005" customFormat="1" ht="15.75">
      <c r="A418" s="81"/>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c r="AA418" s="82"/>
      <c r="AB418" s="82"/>
      <c r="AC418" s="82"/>
      <c r="AD418" s="82"/>
    </row>
    <row r="419" spans="1:30" s="1005" customFormat="1" ht="15.75">
      <c r="A419" s="81"/>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c r="AA419" s="82"/>
      <c r="AB419" s="82"/>
      <c r="AC419" s="82"/>
      <c r="AD419" s="82"/>
    </row>
    <row r="420" spans="1:30" s="1005" customFormat="1" ht="15.75">
      <c r="A420" s="81"/>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c r="AA420" s="82"/>
      <c r="AB420" s="82"/>
      <c r="AC420" s="82"/>
      <c r="AD420" s="82"/>
    </row>
    <row r="421" spans="1:30" s="1005" customFormat="1" ht="15.75">
      <c r="A421" s="81"/>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c r="AA421" s="82"/>
      <c r="AB421" s="82"/>
      <c r="AC421" s="82"/>
      <c r="AD421" s="82"/>
    </row>
    <row r="422" spans="1:30" s="1005" customFormat="1" ht="15.75">
      <c r="A422" s="81"/>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c r="AA422" s="82"/>
      <c r="AB422" s="82"/>
      <c r="AC422" s="82"/>
      <c r="AD422" s="82"/>
    </row>
    <row r="423" spans="1:30" s="1005" customFormat="1" ht="15.75">
      <c r="A423" s="81"/>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c r="AA423" s="82"/>
      <c r="AB423" s="82"/>
      <c r="AC423" s="82"/>
      <c r="AD423" s="82"/>
    </row>
    <row r="424" spans="1:30" s="1005" customFormat="1" ht="15.75">
      <c r="A424" s="81"/>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c r="AA424" s="82"/>
      <c r="AB424" s="82"/>
      <c r="AC424" s="82"/>
      <c r="AD424" s="82"/>
    </row>
    <row r="425" spans="1:30" s="1005" customFormat="1" ht="15.75">
      <c r="A425" s="81"/>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c r="AA425" s="82"/>
      <c r="AB425" s="82"/>
      <c r="AC425" s="82"/>
      <c r="AD425" s="82"/>
    </row>
    <row r="426" spans="1:30" s="1005" customFormat="1" ht="15.75">
      <c r="A426" s="81"/>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c r="AA426" s="82"/>
      <c r="AB426" s="82"/>
      <c r="AC426" s="82"/>
      <c r="AD426" s="82"/>
    </row>
    <row r="427" spans="1:30" s="1005" customFormat="1" ht="15.75">
      <c r="A427" s="81"/>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c r="AA427" s="82"/>
      <c r="AB427" s="82"/>
      <c r="AC427" s="82"/>
      <c r="AD427" s="82"/>
    </row>
    <row r="428" spans="1:30" s="1005" customFormat="1" ht="15.75">
      <c r="A428" s="81"/>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c r="AA428" s="82"/>
      <c r="AB428" s="82"/>
      <c r="AC428" s="82"/>
      <c r="AD428" s="82"/>
    </row>
    <row r="429" spans="1:30" s="1005" customFormat="1" ht="15.75">
      <c r="A429" s="81"/>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c r="AA429" s="82"/>
      <c r="AB429" s="82"/>
      <c r="AC429" s="82"/>
      <c r="AD429" s="82"/>
    </row>
    <row r="430" spans="1:30" s="1005" customFormat="1" ht="15.75">
      <c r="A430" s="81"/>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c r="AA430" s="82"/>
      <c r="AB430" s="82"/>
      <c r="AC430" s="82"/>
      <c r="AD430" s="82"/>
    </row>
    <row r="431" spans="1:30" s="1005" customFormat="1" ht="15.75">
      <c r="A431" s="81"/>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c r="AA431" s="82"/>
      <c r="AB431" s="82"/>
      <c r="AC431" s="82"/>
      <c r="AD431" s="82"/>
    </row>
    <row r="432" spans="1:30" s="1005" customFormat="1" ht="15.75">
      <c r="A432" s="81"/>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c r="AA432" s="82"/>
      <c r="AB432" s="82"/>
      <c r="AC432" s="82"/>
      <c r="AD432" s="82"/>
    </row>
    <row r="433" spans="1:30" s="1005" customFormat="1" ht="15.75">
      <c r="A433" s="81"/>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c r="AA433" s="82"/>
      <c r="AB433" s="82"/>
      <c r="AC433" s="82"/>
      <c r="AD433" s="82"/>
    </row>
    <row r="434" spans="1:30" s="1005" customFormat="1" ht="15.75">
      <c r="A434" s="81"/>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c r="AA434" s="82"/>
      <c r="AB434" s="82"/>
      <c r="AC434" s="82"/>
      <c r="AD434" s="82"/>
    </row>
    <row r="435" spans="1:30" s="1005" customFormat="1" ht="15.75">
      <c r="A435" s="81"/>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c r="AA435" s="82"/>
      <c r="AB435" s="82"/>
      <c r="AC435" s="82"/>
      <c r="AD435" s="82"/>
    </row>
    <row r="436" spans="1:30" s="1005" customFormat="1" ht="15.75">
      <c r="A436" s="81"/>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c r="AA436" s="82"/>
      <c r="AB436" s="82"/>
      <c r="AC436" s="82"/>
      <c r="AD436" s="82"/>
    </row>
    <row r="437" spans="1:30" s="1005" customFormat="1" ht="15.75">
      <c r="A437" s="81"/>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c r="AA437" s="82"/>
      <c r="AB437" s="82"/>
      <c r="AC437" s="82"/>
      <c r="AD437" s="82"/>
    </row>
    <row r="438" spans="1:30" s="1005" customFormat="1" ht="15.75">
      <c r="A438" s="81"/>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c r="AA438" s="82"/>
      <c r="AB438" s="82"/>
      <c r="AC438" s="82"/>
      <c r="AD438" s="82"/>
    </row>
    <row r="439" spans="1:30" s="1005" customFormat="1" ht="15.75">
      <c r="A439" s="81"/>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c r="AA439" s="82"/>
      <c r="AB439" s="82"/>
      <c r="AC439" s="82"/>
      <c r="AD439" s="82"/>
    </row>
    <row r="440" spans="1:30" s="1005" customFormat="1" ht="15.75">
      <c r="A440" s="81"/>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c r="AA440" s="82"/>
      <c r="AB440" s="82"/>
      <c r="AC440" s="82"/>
      <c r="AD440" s="82"/>
    </row>
    <row r="441" spans="1:30" s="1005" customFormat="1" ht="15.75">
      <c r="A441" s="81"/>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c r="AA441" s="82"/>
      <c r="AB441" s="82"/>
      <c r="AC441" s="82"/>
      <c r="AD441" s="82"/>
    </row>
    <row r="442" spans="1:30" s="1005" customFormat="1" ht="15.75">
      <c r="A442" s="81"/>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c r="AA442" s="82"/>
      <c r="AB442" s="82"/>
      <c r="AC442" s="82"/>
      <c r="AD442" s="82"/>
    </row>
    <row r="443" spans="1:30" s="1005" customFormat="1" ht="15.75">
      <c r="A443" s="81"/>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c r="AA443" s="82"/>
      <c r="AB443" s="82"/>
      <c r="AC443" s="82"/>
      <c r="AD443" s="82"/>
    </row>
    <row r="444" spans="1:30" s="1005" customFormat="1" ht="15.75">
      <c r="A444" s="81"/>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c r="AA444" s="82"/>
      <c r="AB444" s="82"/>
      <c r="AC444" s="82"/>
      <c r="AD444" s="82"/>
    </row>
    <row r="445" spans="1:30" s="1005" customFormat="1" ht="15.75">
      <c r="A445" s="81"/>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c r="AA445" s="82"/>
      <c r="AB445" s="82"/>
      <c r="AC445" s="82"/>
      <c r="AD445" s="82"/>
    </row>
    <row r="446" spans="1:30" s="1005" customFormat="1" ht="15.75">
      <c r="A446" s="81"/>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c r="AA446" s="82"/>
      <c r="AB446" s="82"/>
      <c r="AC446" s="82"/>
      <c r="AD446" s="82"/>
    </row>
    <row r="447" spans="1:30" s="1005" customFormat="1" ht="15.75">
      <c r="A447" s="81"/>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c r="AA447" s="82"/>
      <c r="AB447" s="82"/>
      <c r="AC447" s="82"/>
      <c r="AD447" s="82"/>
    </row>
    <row r="448" spans="1:30" s="1005" customFormat="1" ht="15.75">
      <c r="A448" s="81"/>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c r="AA448" s="82"/>
      <c r="AB448" s="82"/>
      <c r="AC448" s="82"/>
      <c r="AD448" s="82"/>
    </row>
    <row r="449" spans="1:30" s="1005" customFormat="1" ht="15.75">
      <c r="A449" s="81"/>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c r="AA449" s="82"/>
      <c r="AB449" s="82"/>
      <c r="AC449" s="82"/>
      <c r="AD449" s="82"/>
    </row>
    <row r="450" spans="1:30" s="1005" customFormat="1" ht="15.75">
      <c r="A450" s="81"/>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c r="AA450" s="82"/>
      <c r="AB450" s="82"/>
      <c r="AC450" s="82"/>
      <c r="AD450" s="82"/>
    </row>
    <row r="451" spans="1:30" s="1005" customFormat="1" ht="15.75">
      <c r="A451" s="81"/>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c r="AA451" s="82"/>
      <c r="AB451" s="82"/>
      <c r="AC451" s="82"/>
      <c r="AD451" s="82"/>
    </row>
    <row r="452" spans="1:30" s="1005" customFormat="1" ht="15.75">
      <c r="A452" s="81"/>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c r="AA452" s="82"/>
      <c r="AB452" s="82"/>
      <c r="AC452" s="82"/>
      <c r="AD452" s="82"/>
    </row>
    <row r="453" spans="1:30" s="1005" customFormat="1" ht="15.75">
      <c r="A453" s="81"/>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c r="AA453" s="82"/>
      <c r="AB453" s="82"/>
      <c r="AC453" s="82"/>
      <c r="AD453" s="82"/>
    </row>
    <row r="454" spans="1:30" s="1005" customFormat="1" ht="15.75">
      <c r="A454" s="81"/>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c r="AA454" s="82"/>
      <c r="AB454" s="82"/>
      <c r="AC454" s="82"/>
      <c r="AD454" s="82"/>
    </row>
    <row r="455" spans="1:30" s="1005" customFormat="1" ht="15.75">
      <c r="A455" s="81"/>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c r="AA455" s="82"/>
      <c r="AB455" s="82"/>
      <c r="AC455" s="82"/>
      <c r="AD455" s="82"/>
    </row>
    <row r="456" spans="1:30" s="1005" customFormat="1" ht="15.75">
      <c r="A456" s="81"/>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c r="AA456" s="82"/>
      <c r="AB456" s="82"/>
      <c r="AC456" s="82"/>
      <c r="AD456" s="82"/>
    </row>
    <row r="457" spans="1:30" s="1005" customFormat="1" ht="15.75">
      <c r="A457" s="81"/>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c r="AA457" s="82"/>
      <c r="AB457" s="82"/>
      <c r="AC457" s="82"/>
      <c r="AD457" s="82"/>
    </row>
    <row r="458" spans="1:30" s="1005" customFormat="1" ht="15.75">
      <c r="A458" s="81"/>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c r="AA458" s="82"/>
      <c r="AB458" s="82"/>
      <c r="AC458" s="82"/>
      <c r="AD458" s="82"/>
    </row>
    <row r="459" spans="1:30" s="1005" customFormat="1" ht="15.75">
      <c r="A459" s="81"/>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c r="AA459" s="82"/>
      <c r="AB459" s="82"/>
      <c r="AC459" s="82"/>
      <c r="AD459" s="82"/>
    </row>
    <row r="460" spans="1:30" s="1005" customFormat="1" ht="15.75">
      <c r="A460" s="81"/>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c r="AA460" s="82"/>
      <c r="AB460" s="82"/>
      <c r="AC460" s="82"/>
      <c r="AD460" s="82"/>
    </row>
    <row r="461" spans="1:30" s="1005" customFormat="1" ht="15.75">
      <c r="A461" s="81"/>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c r="AA461" s="82"/>
      <c r="AB461" s="82"/>
      <c r="AC461" s="82"/>
      <c r="AD461" s="82"/>
    </row>
    <row r="462" spans="1:30" s="1005" customFormat="1" ht="15.75">
      <c r="A462" s="81"/>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c r="AA462" s="82"/>
      <c r="AB462" s="82"/>
      <c r="AC462" s="82"/>
      <c r="AD462" s="82"/>
    </row>
    <row r="463" spans="1:30" s="1005" customFormat="1" ht="15.75">
      <c r="A463" s="81"/>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c r="AA463" s="82"/>
      <c r="AB463" s="82"/>
      <c r="AC463" s="82"/>
      <c r="AD463" s="82"/>
    </row>
    <row r="464" spans="1:30" s="1005" customFormat="1" ht="15.75">
      <c r="A464" s="81"/>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c r="AA464" s="82"/>
      <c r="AB464" s="82"/>
      <c r="AC464" s="82"/>
      <c r="AD464" s="82"/>
    </row>
    <row r="465" spans="1:30" s="1005" customFormat="1" ht="15.75">
      <c r="A465" s="81"/>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c r="AA465" s="82"/>
      <c r="AB465" s="82"/>
      <c r="AC465" s="82"/>
      <c r="AD465" s="82"/>
    </row>
    <row r="466" spans="1:30" s="1005" customFormat="1" ht="15.75">
      <c r="A466" s="81"/>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c r="AA466" s="82"/>
      <c r="AB466" s="82"/>
      <c r="AC466" s="82"/>
      <c r="AD466" s="82"/>
    </row>
    <row r="467" spans="1:30" s="1005" customFormat="1" ht="15.75">
      <c r="A467" s="81"/>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c r="AA467" s="82"/>
      <c r="AB467" s="82"/>
      <c r="AC467" s="82"/>
      <c r="AD467" s="82"/>
    </row>
    <row r="468" spans="1:30" s="1005" customFormat="1" ht="15.75">
      <c r="A468" s="81"/>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c r="AA468" s="82"/>
      <c r="AB468" s="82"/>
      <c r="AC468" s="82"/>
      <c r="AD468" s="82"/>
    </row>
    <row r="469" spans="1:30" s="1005" customFormat="1" ht="15.75">
      <c r="A469" s="81"/>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c r="AA469" s="82"/>
      <c r="AB469" s="82"/>
      <c r="AC469" s="82"/>
      <c r="AD469" s="82"/>
    </row>
    <row r="470" spans="1:30" s="1005" customFormat="1" ht="15.75">
      <c r="A470" s="81"/>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c r="AA470" s="82"/>
      <c r="AB470" s="82"/>
      <c r="AC470" s="82"/>
      <c r="AD470" s="82"/>
    </row>
    <row r="471" spans="1:30" s="1005" customFormat="1" ht="15.75">
      <c r="A471" s="81"/>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c r="AA471" s="82"/>
      <c r="AB471" s="82"/>
      <c r="AC471" s="82"/>
      <c r="AD471" s="82"/>
    </row>
    <row r="472" spans="1:30" s="1005" customFormat="1" ht="15.75">
      <c r="A472" s="81"/>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c r="AA472" s="82"/>
      <c r="AB472" s="82"/>
      <c r="AC472" s="82"/>
      <c r="AD472" s="82"/>
    </row>
    <row r="473" spans="1:30" s="1005" customFormat="1" ht="15.75">
      <c r="A473" s="81"/>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c r="AA473" s="82"/>
      <c r="AB473" s="82"/>
      <c r="AC473" s="82"/>
      <c r="AD473" s="82"/>
    </row>
    <row r="474" spans="1:30" s="1005" customFormat="1" ht="15.75">
      <c r="A474" s="81"/>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c r="AA474" s="82"/>
      <c r="AB474" s="82"/>
      <c r="AC474" s="82"/>
      <c r="AD474" s="82"/>
    </row>
    <row r="475" spans="1:30" s="1005" customFormat="1" ht="15.75">
      <c r="A475" s="81"/>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c r="AA475" s="82"/>
      <c r="AB475" s="82"/>
      <c r="AC475" s="82"/>
      <c r="AD475" s="82"/>
    </row>
    <row r="476" spans="1:30" s="1005" customFormat="1" ht="15.75">
      <c r="A476" s="81"/>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c r="AA476" s="82"/>
      <c r="AB476" s="82"/>
      <c r="AC476" s="82"/>
      <c r="AD476" s="82"/>
    </row>
    <row r="477" spans="1:30" s="1005" customFormat="1" ht="15.75">
      <c r="A477" s="81"/>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c r="AA477" s="82"/>
      <c r="AB477" s="82"/>
      <c r="AC477" s="82"/>
      <c r="AD477" s="82"/>
    </row>
    <row r="478" spans="1:30" s="1005" customFormat="1" ht="15.75">
      <c r="A478" s="81"/>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c r="AA478" s="82"/>
      <c r="AB478" s="82"/>
      <c r="AC478" s="82"/>
      <c r="AD478" s="82"/>
    </row>
    <row r="479" spans="1:30" s="1005" customFormat="1" ht="15.75">
      <c r="A479" s="81"/>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c r="AA479" s="82"/>
      <c r="AB479" s="82"/>
      <c r="AC479" s="82"/>
      <c r="AD479" s="82"/>
    </row>
    <row r="480" spans="1:30" s="1005" customFormat="1" ht="15.75">
      <c r="A480" s="81"/>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c r="AA480" s="82"/>
      <c r="AB480" s="82"/>
      <c r="AC480" s="82"/>
      <c r="AD480" s="82"/>
    </row>
    <row r="481" spans="1:30" s="1005" customFormat="1" ht="15.75">
      <c r="A481" s="81"/>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c r="AA481" s="82"/>
      <c r="AB481" s="82"/>
      <c r="AC481" s="82"/>
      <c r="AD481" s="82"/>
    </row>
    <row r="482" spans="1:30" s="1005" customFormat="1" ht="15.75">
      <c r="A482" s="81"/>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c r="AA482" s="82"/>
      <c r="AB482" s="82"/>
      <c r="AC482" s="82"/>
      <c r="AD482" s="82"/>
    </row>
    <row r="483" spans="1:30" s="1005" customFormat="1" ht="15.75">
      <c r="A483" s="81"/>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c r="AA483" s="82"/>
      <c r="AB483" s="82"/>
      <c r="AC483" s="82"/>
      <c r="AD483" s="82"/>
    </row>
    <row r="484" spans="1:30" s="1005" customFormat="1" ht="15.75">
      <c r="A484" s="81"/>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c r="AA484" s="82"/>
      <c r="AB484" s="82"/>
      <c r="AC484" s="82"/>
      <c r="AD484" s="82"/>
    </row>
    <row r="485" spans="1:30" s="1005" customFormat="1" ht="15.75">
      <c r="A485" s="81"/>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c r="AA485" s="82"/>
      <c r="AB485" s="82"/>
      <c r="AC485" s="82"/>
      <c r="AD485" s="82"/>
    </row>
    <row r="486" spans="1:30" s="1005" customFormat="1" ht="15.75">
      <c r="A486" s="81"/>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c r="AA486" s="82"/>
      <c r="AB486" s="82"/>
      <c r="AC486" s="82"/>
      <c r="AD486" s="82"/>
    </row>
    <row r="487" spans="1:30" s="1005" customFormat="1" ht="15.75">
      <c r="A487" s="81"/>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c r="AA487" s="82"/>
      <c r="AB487" s="82"/>
      <c r="AC487" s="82"/>
      <c r="AD487" s="82"/>
    </row>
    <row r="488" spans="1:30" s="1005" customFormat="1" ht="15.75">
      <c r="A488" s="81"/>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c r="AA488" s="82"/>
      <c r="AB488" s="82"/>
      <c r="AC488" s="82"/>
      <c r="AD488" s="82"/>
    </row>
    <row r="489" spans="1:30" s="1005" customFormat="1" ht="15.75">
      <c r="A489" s="81"/>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c r="AA489" s="82"/>
      <c r="AB489" s="82"/>
      <c r="AC489" s="82"/>
      <c r="AD489" s="82"/>
    </row>
    <row r="490" spans="1:30" s="1005" customFormat="1" ht="15.75">
      <c r="A490" s="81"/>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c r="AA490" s="82"/>
      <c r="AB490" s="82"/>
      <c r="AC490" s="82"/>
      <c r="AD490" s="82"/>
    </row>
    <row r="491" spans="1:30" s="1005" customFormat="1" ht="15.75">
      <c r="A491" s="81"/>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c r="AA491" s="82"/>
      <c r="AB491" s="82"/>
      <c r="AC491" s="82"/>
      <c r="AD491" s="82"/>
    </row>
    <row r="492" spans="1:30" s="1005" customFormat="1" ht="15.75">
      <c r="A492" s="81"/>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c r="AA492" s="82"/>
      <c r="AB492" s="82"/>
      <c r="AC492" s="82"/>
      <c r="AD492" s="82"/>
    </row>
    <row r="493" spans="1:30" s="1005" customFormat="1" ht="15.75">
      <c r="A493" s="81"/>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c r="AA493" s="82"/>
      <c r="AB493" s="82"/>
      <c r="AC493" s="82"/>
      <c r="AD493" s="82"/>
    </row>
    <row r="494" spans="1:30" s="1005" customFormat="1" ht="15.75">
      <c r="A494" s="81"/>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c r="AA494" s="82"/>
      <c r="AB494" s="82"/>
      <c r="AC494" s="82"/>
      <c r="AD494" s="82"/>
    </row>
    <row r="495" spans="1:30" s="1005" customFormat="1" ht="15.75">
      <c r="A495" s="81"/>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c r="AA495" s="82"/>
      <c r="AB495" s="82"/>
      <c r="AC495" s="82"/>
      <c r="AD495" s="82"/>
    </row>
    <row r="496" spans="1:30" s="1005" customFormat="1" ht="15.75">
      <c r="A496" s="81"/>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c r="AA496" s="82"/>
      <c r="AB496" s="82"/>
      <c r="AC496" s="82"/>
      <c r="AD496" s="82"/>
    </row>
    <row r="497" spans="1:30" s="1005" customFormat="1" ht="15.75">
      <c r="A497" s="81"/>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c r="AA497" s="82"/>
      <c r="AB497" s="82"/>
      <c r="AC497" s="82"/>
      <c r="AD497" s="82"/>
    </row>
    <row r="498" spans="1:30" s="1005" customFormat="1" ht="15.75">
      <c r="A498" s="81"/>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c r="AA498" s="82"/>
      <c r="AB498" s="82"/>
      <c r="AC498" s="82"/>
      <c r="AD498" s="82"/>
    </row>
    <row r="499" spans="1:30" s="1005" customFormat="1" ht="15.75">
      <c r="A499" s="81"/>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c r="AA499" s="82"/>
      <c r="AB499" s="82"/>
      <c r="AC499" s="82"/>
      <c r="AD499" s="82"/>
    </row>
    <row r="500" spans="1:30" s="1005" customFormat="1" ht="15.75">
      <c r="A500" s="81"/>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c r="AA500" s="82"/>
      <c r="AB500" s="82"/>
      <c r="AC500" s="82"/>
      <c r="AD500" s="82"/>
    </row>
    <row r="501" spans="1:30" s="1005" customFormat="1" ht="15.75">
      <c r="A501" s="81"/>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c r="AA501" s="82"/>
      <c r="AB501" s="82"/>
      <c r="AC501" s="82"/>
      <c r="AD501" s="82"/>
    </row>
    <row r="502" spans="1:30" s="1005" customFormat="1" ht="15.75">
      <c r="A502" s="81"/>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c r="AA502" s="82"/>
      <c r="AB502" s="82"/>
      <c r="AC502" s="82"/>
      <c r="AD502" s="82"/>
    </row>
    <row r="503" spans="1:30" s="1005" customFormat="1" ht="15.75">
      <c r="A503" s="81"/>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c r="AA503" s="82"/>
      <c r="AB503" s="82"/>
      <c r="AC503" s="82"/>
      <c r="AD503" s="82"/>
    </row>
    <row r="504" spans="1:30" s="1005" customFormat="1" ht="15.75">
      <c r="A504" s="81"/>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c r="AA504" s="82"/>
      <c r="AB504" s="82"/>
      <c r="AC504" s="82"/>
      <c r="AD504" s="82"/>
    </row>
    <row r="505" spans="1:30" s="1005" customFormat="1" ht="15.75">
      <c r="A505" s="81"/>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c r="AA505" s="82"/>
      <c r="AB505" s="82"/>
      <c r="AC505" s="82"/>
      <c r="AD505" s="82"/>
    </row>
    <row r="506" spans="1:30" s="1005" customFormat="1" ht="15.75">
      <c r="A506" s="81"/>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c r="AA506" s="82"/>
      <c r="AB506" s="82"/>
      <c r="AC506" s="82"/>
      <c r="AD506" s="82"/>
    </row>
    <row r="507" spans="1:30" s="1005" customFormat="1" ht="15.75">
      <c r="A507" s="81"/>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c r="AA507" s="82"/>
      <c r="AB507" s="82"/>
      <c r="AC507" s="82"/>
      <c r="AD507" s="82"/>
    </row>
    <row r="508" spans="1:30" s="1005" customFormat="1" ht="15.75">
      <c r="A508" s="81"/>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c r="AA508" s="82"/>
      <c r="AB508" s="82"/>
      <c r="AC508" s="82"/>
      <c r="AD508" s="82"/>
    </row>
    <row r="509" spans="1:30" s="1005" customFormat="1" ht="15.75">
      <c r="A509" s="81"/>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c r="AA509" s="82"/>
      <c r="AB509" s="82"/>
      <c r="AC509" s="82"/>
      <c r="AD509" s="82"/>
    </row>
    <row r="510" spans="1:30" s="1005" customFormat="1" ht="15.75">
      <c r="A510" s="81"/>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c r="AA510" s="82"/>
      <c r="AB510" s="82"/>
      <c r="AC510" s="82"/>
      <c r="AD510" s="82"/>
    </row>
    <row r="511" spans="1:30" s="1005" customFormat="1" ht="15.75">
      <c r="A511" s="81"/>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c r="AA511" s="82"/>
      <c r="AB511" s="82"/>
      <c r="AC511" s="82"/>
      <c r="AD511" s="82"/>
    </row>
    <row r="512" spans="1:30" s="1005" customFormat="1" ht="15.75">
      <c r="A512" s="81"/>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c r="AA512" s="82"/>
      <c r="AB512" s="82"/>
      <c r="AC512" s="82"/>
      <c r="AD512" s="82"/>
    </row>
    <row r="513" spans="1:30" s="1005" customFormat="1" ht="15.75">
      <c r="A513" s="81"/>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c r="AA513" s="82"/>
      <c r="AB513" s="82"/>
      <c r="AC513" s="82"/>
      <c r="AD513" s="82"/>
    </row>
    <row r="514" spans="1:30" s="1005" customFormat="1" ht="15.75">
      <c r="A514" s="81"/>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c r="AA514" s="82"/>
      <c r="AB514" s="82"/>
      <c r="AC514" s="82"/>
      <c r="AD514" s="82"/>
    </row>
    <row r="515" spans="1:30" s="1005" customFormat="1" ht="15.75">
      <c r="A515" s="81"/>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c r="AA515" s="82"/>
      <c r="AB515" s="82"/>
      <c r="AC515" s="82"/>
      <c r="AD515" s="82"/>
    </row>
    <row r="516" spans="1:30" s="1005" customFormat="1" ht="15.75">
      <c r="A516" s="81"/>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c r="AA516" s="82"/>
      <c r="AB516" s="82"/>
      <c r="AC516" s="82"/>
      <c r="AD516" s="82"/>
    </row>
    <row r="517" spans="1:30" s="1005" customFormat="1" ht="15.75">
      <c r="A517" s="81"/>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c r="AA517" s="82"/>
      <c r="AB517" s="82"/>
      <c r="AC517" s="82"/>
      <c r="AD517" s="82"/>
    </row>
    <row r="518" spans="1:30" s="1005" customFormat="1" ht="15.75">
      <c r="A518" s="81"/>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c r="AA518" s="82"/>
      <c r="AB518" s="82"/>
      <c r="AC518" s="82"/>
      <c r="AD518" s="82"/>
    </row>
    <row r="519" spans="1:30" s="1005" customFormat="1" ht="15.75">
      <c r="A519" s="81"/>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c r="AA519" s="82"/>
      <c r="AB519" s="82"/>
      <c r="AC519" s="82"/>
      <c r="AD519" s="82"/>
    </row>
    <row r="520" spans="1:30" s="1005" customFormat="1" ht="15.75">
      <c r="A520" s="81"/>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c r="AA520" s="82"/>
      <c r="AB520" s="82"/>
      <c r="AC520" s="82"/>
      <c r="AD520" s="82"/>
    </row>
    <row r="521" spans="1:30" s="1005" customFormat="1" ht="15.75">
      <c r="A521" s="81"/>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c r="AA521" s="82"/>
      <c r="AB521" s="82"/>
      <c r="AC521" s="82"/>
      <c r="AD521" s="82"/>
    </row>
    <row r="522" spans="1:30" s="1005" customFormat="1" ht="15.75">
      <c r="A522" s="81"/>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c r="AA522" s="82"/>
      <c r="AB522" s="82"/>
      <c r="AC522" s="82"/>
      <c r="AD522" s="82"/>
    </row>
    <row r="523" spans="1:30" s="1005" customFormat="1" ht="15.75">
      <c r="A523" s="81"/>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c r="AA523" s="82"/>
      <c r="AB523" s="82"/>
      <c r="AC523" s="82"/>
      <c r="AD523" s="82"/>
    </row>
    <row r="524" spans="1:30" s="1005" customFormat="1" ht="15.75">
      <c r="A524" s="81"/>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c r="AA524" s="82"/>
      <c r="AB524" s="82"/>
      <c r="AC524" s="82"/>
      <c r="AD524" s="82"/>
    </row>
    <row r="525" spans="1:30" s="1005" customFormat="1" ht="15.75">
      <c r="A525" s="81"/>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c r="AA525" s="82"/>
      <c r="AB525" s="82"/>
      <c r="AC525" s="82"/>
      <c r="AD525" s="82"/>
    </row>
    <row r="526" spans="1:30" s="1005" customFormat="1" ht="15.75">
      <c r="A526" s="81"/>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c r="AA526" s="82"/>
      <c r="AB526" s="82"/>
      <c r="AC526" s="82"/>
      <c r="AD526" s="82"/>
    </row>
    <row r="527" spans="1:30" s="1005" customFormat="1" ht="15.75">
      <c r="A527" s="81"/>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c r="AA527" s="82"/>
      <c r="AB527" s="82"/>
      <c r="AC527" s="82"/>
      <c r="AD527" s="82"/>
    </row>
    <row r="528" spans="1:30" s="1005" customFormat="1" ht="15.75">
      <c r="A528" s="81"/>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c r="AA528" s="82"/>
      <c r="AB528" s="82"/>
      <c r="AC528" s="82"/>
      <c r="AD528" s="82"/>
    </row>
    <row r="529" spans="1:30" s="1005" customFormat="1" ht="15.75">
      <c r="A529" s="81"/>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c r="AA529" s="82"/>
      <c r="AB529" s="82"/>
      <c r="AC529" s="82"/>
      <c r="AD529" s="82"/>
    </row>
    <row r="530" spans="1:30" s="1005" customFormat="1" ht="15.75">
      <c r="A530" s="81"/>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c r="AA530" s="82"/>
      <c r="AB530" s="82"/>
      <c r="AC530" s="82"/>
      <c r="AD530" s="82"/>
    </row>
    <row r="531" spans="1:30" s="1005" customFormat="1" ht="15.75">
      <c r="A531" s="81"/>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c r="AA531" s="82"/>
      <c r="AB531" s="82"/>
      <c r="AC531" s="82"/>
      <c r="AD531" s="82"/>
    </row>
    <row r="532" spans="1:30" s="1005" customFormat="1" ht="15.75">
      <c r="A532" s="81"/>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c r="AA532" s="82"/>
      <c r="AB532" s="82"/>
      <c r="AC532" s="82"/>
      <c r="AD532" s="82"/>
    </row>
    <row r="533" spans="1:30" s="1005" customFormat="1" ht="15.75">
      <c r="A533" s="81"/>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c r="AA533" s="82"/>
      <c r="AB533" s="82"/>
      <c r="AC533" s="82"/>
      <c r="AD533" s="82"/>
    </row>
    <row r="534" spans="1:30" s="1005" customFormat="1" ht="15.75">
      <c r="A534" s="81"/>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c r="AA534" s="82"/>
      <c r="AB534" s="82"/>
      <c r="AC534" s="82"/>
      <c r="AD534" s="82"/>
    </row>
    <row r="535" spans="1:30" s="1005" customFormat="1" ht="15.75">
      <c r="A535" s="81"/>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c r="AA535" s="82"/>
      <c r="AB535" s="82"/>
      <c r="AC535" s="82"/>
      <c r="AD535" s="82"/>
    </row>
    <row r="536" spans="1:30" s="1005" customFormat="1" ht="15.75">
      <c r="A536" s="81"/>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c r="AA536" s="82"/>
      <c r="AB536" s="82"/>
      <c r="AC536" s="82"/>
      <c r="AD536" s="82"/>
    </row>
    <row r="537" spans="1:30" s="1005" customFormat="1" ht="15.75">
      <c r="A537" s="81"/>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c r="AA537" s="82"/>
      <c r="AB537" s="82"/>
      <c r="AC537" s="82"/>
      <c r="AD537" s="82"/>
    </row>
    <row r="538" spans="1:30" s="1005" customFormat="1" ht="15.75">
      <c r="A538" s="81"/>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c r="AA538" s="82"/>
      <c r="AB538" s="82"/>
      <c r="AC538" s="82"/>
      <c r="AD538" s="82"/>
    </row>
    <row r="539" spans="1:30" s="1005" customFormat="1" ht="15.75">
      <c r="A539" s="81"/>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c r="AA539" s="82"/>
      <c r="AB539" s="82"/>
      <c r="AC539" s="82"/>
      <c r="AD539" s="82"/>
    </row>
    <row r="540" spans="1:30" s="1005" customFormat="1" ht="15.75">
      <c r="A540" s="81"/>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c r="AA540" s="82"/>
      <c r="AB540" s="82"/>
      <c r="AC540" s="82"/>
      <c r="AD540" s="82"/>
    </row>
    <row r="541" spans="1:30" s="1005" customFormat="1" ht="15.75">
      <c r="A541" s="81"/>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c r="AA541" s="82"/>
      <c r="AB541" s="82"/>
      <c r="AC541" s="82"/>
      <c r="AD541" s="82"/>
    </row>
    <row r="542" spans="1:30" s="1005" customFormat="1" ht="15.75">
      <c r="A542" s="81"/>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c r="AA542" s="82"/>
      <c r="AB542" s="82"/>
      <c r="AC542" s="82"/>
      <c r="AD542" s="82"/>
    </row>
    <row r="543" spans="1:30" s="1005" customFormat="1" ht="15.75">
      <c r="A543" s="81"/>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c r="AA543" s="82"/>
      <c r="AB543" s="82"/>
      <c r="AC543" s="82"/>
      <c r="AD543" s="82"/>
    </row>
    <row r="544" spans="1:30" s="1005" customFormat="1" ht="15.75">
      <c r="A544" s="81"/>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c r="AA544" s="82"/>
      <c r="AB544" s="82"/>
      <c r="AC544" s="82"/>
      <c r="AD544" s="82"/>
    </row>
    <row r="545" spans="1:30" s="1005" customFormat="1" ht="15.75">
      <c r="A545" s="81"/>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c r="AA545" s="82"/>
      <c r="AB545" s="82"/>
      <c r="AC545" s="82"/>
      <c r="AD545" s="82"/>
    </row>
    <row r="546" spans="1:30" s="1005" customFormat="1" ht="15.75">
      <c r="A546" s="81"/>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c r="AA546" s="82"/>
      <c r="AB546" s="82"/>
      <c r="AC546" s="82"/>
      <c r="AD546" s="82"/>
    </row>
    <row r="547" spans="1:30" s="1005" customFormat="1" ht="15.75">
      <c r="A547" s="81"/>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c r="AA547" s="82"/>
      <c r="AB547" s="82"/>
      <c r="AC547" s="82"/>
      <c r="AD547" s="82"/>
    </row>
    <row r="548" spans="1:30" s="1005" customFormat="1" ht="15.75">
      <c r="A548" s="81"/>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c r="AA548" s="82"/>
      <c r="AB548" s="82"/>
      <c r="AC548" s="82"/>
      <c r="AD548" s="82"/>
    </row>
    <row r="549" spans="1:30" s="1005" customFormat="1" ht="15.75">
      <c r="A549" s="81"/>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c r="AA549" s="82"/>
      <c r="AB549" s="82"/>
      <c r="AC549" s="82"/>
      <c r="AD549" s="82"/>
    </row>
    <row r="550" spans="1:30" s="1005" customFormat="1" ht="15.75">
      <c r="A550" s="81"/>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c r="AA550" s="82"/>
      <c r="AB550" s="82"/>
      <c r="AC550" s="82"/>
      <c r="AD550" s="82"/>
    </row>
    <row r="551" spans="1:30" s="1005" customFormat="1" ht="15.75">
      <c r="A551" s="81"/>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c r="AA551" s="82"/>
      <c r="AB551" s="82"/>
      <c r="AC551" s="82"/>
      <c r="AD551" s="82"/>
    </row>
    <row r="552" spans="1:30" s="1005" customFormat="1" ht="15.75">
      <c r="A552" s="81"/>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c r="AA552" s="82"/>
      <c r="AB552" s="82"/>
      <c r="AC552" s="82"/>
      <c r="AD552" s="82"/>
    </row>
    <row r="553" spans="1:30" s="1005" customFormat="1" ht="15.75">
      <c r="A553" s="81"/>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c r="AA553" s="82"/>
      <c r="AB553" s="82"/>
      <c r="AC553" s="82"/>
      <c r="AD553" s="82"/>
    </row>
    <row r="554" spans="1:30" s="1005" customFormat="1" ht="15.75">
      <c r="A554" s="81"/>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c r="AA554" s="82"/>
      <c r="AB554" s="82"/>
      <c r="AC554" s="82"/>
      <c r="AD554" s="82"/>
    </row>
    <row r="555" spans="1:30" s="1005" customFormat="1" ht="15.75">
      <c r="A555" s="81"/>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c r="AA555" s="82"/>
      <c r="AB555" s="82"/>
      <c r="AC555" s="82"/>
      <c r="AD555" s="82"/>
    </row>
    <row r="556" spans="1:30" s="1005" customFormat="1" ht="15.75">
      <c r="A556" s="81"/>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c r="AA556" s="82"/>
      <c r="AB556" s="82"/>
      <c r="AC556" s="82"/>
      <c r="AD556" s="82"/>
    </row>
    <row r="557" spans="1:30" s="1005" customFormat="1" ht="15.75">
      <c r="A557" s="81"/>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c r="AA557" s="82"/>
      <c r="AB557" s="82"/>
      <c r="AC557" s="82"/>
      <c r="AD557" s="82"/>
    </row>
    <row r="558" spans="1:30" s="1005" customFormat="1" ht="15.75">
      <c r="A558" s="81"/>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c r="AA558" s="82"/>
      <c r="AB558" s="82"/>
      <c r="AC558" s="82"/>
      <c r="AD558" s="82"/>
    </row>
    <row r="559" spans="1:30" s="1005" customFormat="1" ht="15.75">
      <c r="A559" s="81"/>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c r="AA559" s="82"/>
      <c r="AB559" s="82"/>
      <c r="AC559" s="82"/>
      <c r="AD559" s="82"/>
    </row>
    <row r="560" spans="1:30" s="1005" customFormat="1" ht="15.75">
      <c r="A560" s="81"/>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c r="AA560" s="82"/>
      <c r="AB560" s="82"/>
      <c r="AC560" s="82"/>
      <c r="AD560" s="82"/>
    </row>
    <row r="561" spans="1:30" s="1005" customFormat="1" ht="15.75">
      <c r="A561" s="81"/>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c r="AA561" s="82"/>
      <c r="AB561" s="82"/>
      <c r="AC561" s="82"/>
      <c r="AD561" s="82"/>
    </row>
    <row r="562" spans="1:30" s="1005" customFormat="1" ht="15.75">
      <c r="A562" s="81"/>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c r="AA562" s="82"/>
      <c r="AB562" s="82"/>
      <c r="AC562" s="82"/>
      <c r="AD562" s="82"/>
    </row>
    <row r="563" spans="1:30" s="1005" customFormat="1" ht="15.75">
      <c r="A563" s="81"/>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c r="AA563" s="82"/>
      <c r="AB563" s="82"/>
      <c r="AC563" s="82"/>
      <c r="AD563" s="82"/>
    </row>
    <row r="564" spans="1:30" s="1005" customFormat="1" ht="15.75">
      <c r="A564" s="81"/>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c r="AA564" s="82"/>
      <c r="AB564" s="82"/>
      <c r="AC564" s="82"/>
      <c r="AD564" s="82"/>
    </row>
    <row r="565" spans="1:30" s="1005" customFormat="1" ht="15.75">
      <c r="A565" s="81"/>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c r="AA565" s="82"/>
      <c r="AB565" s="82"/>
      <c r="AC565" s="82"/>
      <c r="AD565" s="82"/>
    </row>
    <row r="566" spans="1:30" s="1005" customFormat="1" ht="15.75">
      <c r="A566" s="81"/>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c r="AA566" s="82"/>
      <c r="AB566" s="82"/>
      <c r="AC566" s="82"/>
      <c r="AD566" s="82"/>
    </row>
    <row r="567" spans="1:30" s="1005" customFormat="1" ht="15.75">
      <c r="A567" s="81"/>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c r="AA567" s="82"/>
      <c r="AB567" s="82"/>
      <c r="AC567" s="82"/>
      <c r="AD567" s="82"/>
    </row>
    <row r="568" spans="1:30" s="1005" customFormat="1" ht="15.75">
      <c r="A568" s="81"/>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c r="AA568" s="82"/>
      <c r="AB568" s="82"/>
      <c r="AC568" s="82"/>
      <c r="AD568" s="82"/>
    </row>
    <row r="569" spans="1:30" s="1005" customFormat="1" ht="15.75">
      <c r="A569" s="81"/>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c r="AA569" s="82"/>
      <c r="AB569" s="82"/>
      <c r="AC569" s="82"/>
      <c r="AD569" s="82"/>
    </row>
    <row r="570" spans="1:30" s="1005" customFormat="1" ht="15.75">
      <c r="A570" s="81"/>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c r="AA570" s="82"/>
      <c r="AB570" s="82"/>
      <c r="AC570" s="82"/>
      <c r="AD570" s="82"/>
    </row>
    <row r="571" spans="1:30" s="1005" customFormat="1" ht="15.75">
      <c r="A571" s="81"/>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c r="AA571" s="82"/>
      <c r="AB571" s="82"/>
      <c r="AC571" s="82"/>
      <c r="AD571" s="82"/>
    </row>
    <row r="572" spans="1:30" s="1005" customFormat="1" ht="15.75">
      <c r="A572" s="81"/>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c r="AA572" s="82"/>
      <c r="AB572" s="82"/>
      <c r="AC572" s="82"/>
      <c r="AD572" s="82"/>
    </row>
    <row r="573" spans="1:30" s="1005" customFormat="1" ht="15.75">
      <c r="A573" s="81"/>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c r="AA573" s="82"/>
      <c r="AB573" s="82"/>
      <c r="AC573" s="82"/>
      <c r="AD573" s="82"/>
    </row>
    <row r="574" spans="1:30" s="1005" customFormat="1" ht="15.75">
      <c r="A574" s="81"/>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c r="AA574" s="82"/>
      <c r="AB574" s="82"/>
      <c r="AC574" s="82"/>
      <c r="AD574" s="82"/>
    </row>
    <row r="575" spans="1:30" s="1005" customFormat="1" ht="15.75">
      <c r="A575" s="81"/>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c r="AA575" s="82"/>
      <c r="AB575" s="82"/>
      <c r="AC575" s="82"/>
      <c r="AD575" s="82"/>
    </row>
    <row r="576" spans="1:30" s="1005" customFormat="1" ht="15.75">
      <c r="A576" s="81"/>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c r="AA576" s="82"/>
      <c r="AB576" s="82"/>
      <c r="AC576" s="82"/>
      <c r="AD576" s="82"/>
    </row>
    <row r="577" spans="1:30" s="1005" customFormat="1" ht="15.75">
      <c r="A577" s="81"/>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c r="AA577" s="82"/>
      <c r="AB577" s="82"/>
      <c r="AC577" s="82"/>
      <c r="AD577" s="82"/>
    </row>
    <row r="578" spans="1:30" s="1005" customFormat="1" ht="15.75">
      <c r="A578" s="81"/>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c r="AA578" s="82"/>
      <c r="AB578" s="82"/>
      <c r="AC578" s="82"/>
      <c r="AD578" s="82"/>
    </row>
    <row r="579" spans="1:30" s="1005" customFormat="1" ht="15.75">
      <c r="A579" s="81"/>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c r="AA579" s="82"/>
      <c r="AB579" s="82"/>
      <c r="AC579" s="82"/>
      <c r="AD579" s="82"/>
    </row>
    <row r="580" spans="1:30" s="1005" customFormat="1" ht="15.75">
      <c r="A580" s="81"/>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c r="AA580" s="82"/>
      <c r="AB580" s="82"/>
      <c r="AC580" s="82"/>
      <c r="AD580" s="82"/>
    </row>
    <row r="581" spans="1:30" s="1005" customFormat="1" ht="15.75">
      <c r="A581" s="81"/>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c r="AA581" s="82"/>
      <c r="AB581" s="82"/>
      <c r="AC581" s="82"/>
      <c r="AD581" s="82"/>
    </row>
    <row r="582" spans="1:30" s="1005" customFormat="1" ht="15.75">
      <c r="A582" s="81"/>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c r="AA582" s="82"/>
      <c r="AB582" s="82"/>
      <c r="AC582" s="82"/>
      <c r="AD582" s="82"/>
    </row>
    <row r="583" spans="1:30" s="1005" customFormat="1" ht="15.75">
      <c r="A583" s="81"/>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c r="AA583" s="82"/>
      <c r="AB583" s="82"/>
      <c r="AC583" s="82"/>
      <c r="AD583" s="82"/>
    </row>
    <row r="584" spans="1:30" s="1005" customFormat="1" ht="15.75">
      <c r="A584" s="81"/>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c r="AA584" s="82"/>
      <c r="AB584" s="82"/>
      <c r="AC584" s="82"/>
      <c r="AD584" s="82"/>
    </row>
    <row r="585" spans="1:30" s="1005" customFormat="1" ht="15.75">
      <c r="A585" s="81"/>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c r="AA585" s="82"/>
      <c r="AB585" s="82"/>
      <c r="AC585" s="82"/>
      <c r="AD585" s="82"/>
    </row>
    <row r="586" spans="1:30" s="1005" customFormat="1" ht="15.75">
      <c r="A586" s="81"/>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c r="AA586" s="82"/>
      <c r="AB586" s="82"/>
      <c r="AC586" s="82"/>
      <c r="AD586" s="82"/>
    </row>
    <row r="587" spans="1:30" s="1005" customFormat="1" ht="15.75">
      <c r="A587" s="81"/>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c r="AA587" s="82"/>
      <c r="AB587" s="82"/>
      <c r="AC587" s="82"/>
      <c r="AD587" s="82"/>
    </row>
    <row r="588" spans="1:30" s="1005" customFormat="1" ht="15.75">
      <c r="A588" s="81"/>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c r="AA588" s="82"/>
      <c r="AB588" s="82"/>
      <c r="AC588" s="82"/>
      <c r="AD588" s="82"/>
    </row>
    <row r="589" spans="1:30" s="1005" customFormat="1" ht="15.75">
      <c r="A589" s="81"/>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c r="AA589" s="82"/>
      <c r="AB589" s="82"/>
      <c r="AC589" s="82"/>
      <c r="AD589" s="82"/>
    </row>
    <row r="590" spans="1:30" s="1005" customFormat="1" ht="15.75">
      <c r="A590" s="81"/>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c r="AA590" s="82"/>
      <c r="AB590" s="82"/>
      <c r="AC590" s="82"/>
      <c r="AD590" s="82"/>
    </row>
    <row r="591" spans="1:30" s="1005" customFormat="1" ht="15.75">
      <c r="A591" s="81"/>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c r="AA591" s="82"/>
      <c r="AB591" s="82"/>
      <c r="AC591" s="82"/>
      <c r="AD591" s="82"/>
    </row>
    <row r="592" spans="1:30" s="1005" customFormat="1" ht="15.75">
      <c r="A592" s="81"/>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c r="AA592" s="82"/>
      <c r="AB592" s="82"/>
      <c r="AC592" s="82"/>
      <c r="AD592" s="82"/>
    </row>
    <row r="593" spans="1:30" s="1005" customFormat="1" ht="15.75">
      <c r="A593" s="81"/>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c r="AA593" s="82"/>
      <c r="AB593" s="82"/>
      <c r="AC593" s="82"/>
      <c r="AD593" s="82"/>
    </row>
    <row r="594" spans="1:30" s="1005" customFormat="1" ht="15.75">
      <c r="A594" s="81"/>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c r="AA594" s="82"/>
      <c r="AB594" s="82"/>
      <c r="AC594" s="82"/>
      <c r="AD594" s="82"/>
    </row>
    <row r="595" spans="1:30" s="1005" customFormat="1" ht="15.75">
      <c r="A595" s="81"/>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c r="AA595" s="82"/>
      <c r="AB595" s="82"/>
      <c r="AC595" s="82"/>
      <c r="AD595" s="82"/>
    </row>
    <row r="596" spans="1:30" s="1005" customFormat="1" ht="15.75">
      <c r="A596" s="81"/>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c r="AA596" s="82"/>
      <c r="AB596" s="82"/>
      <c r="AC596" s="82"/>
      <c r="AD596" s="82"/>
    </row>
    <row r="597" spans="1:30" s="1005" customFormat="1" ht="15.75">
      <c r="A597" s="81"/>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c r="AA597" s="82"/>
      <c r="AB597" s="82"/>
      <c r="AC597" s="82"/>
      <c r="AD597" s="82"/>
    </row>
    <row r="598" spans="1:30" s="1005" customFormat="1" ht="15.75">
      <c r="A598" s="81"/>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c r="AA598" s="82"/>
      <c r="AB598" s="82"/>
      <c r="AC598" s="82"/>
      <c r="AD598" s="82"/>
    </row>
    <row r="599" spans="1:30" s="1005" customFormat="1" ht="15.75">
      <c r="A599" s="81"/>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c r="AA599" s="82"/>
      <c r="AB599" s="82"/>
      <c r="AC599" s="82"/>
      <c r="AD599" s="82"/>
    </row>
    <row r="600" spans="1:30" s="1005" customFormat="1" ht="15.75">
      <c r="A600" s="81"/>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c r="AA600" s="82"/>
      <c r="AB600" s="82"/>
      <c r="AC600" s="82"/>
      <c r="AD600" s="82"/>
    </row>
    <row r="601" spans="1:30" s="1005" customFormat="1" ht="15.75">
      <c r="A601" s="81"/>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c r="AA601" s="82"/>
      <c r="AB601" s="82"/>
      <c r="AC601" s="82"/>
      <c r="AD601" s="82"/>
    </row>
    <row r="602" spans="1:30" s="1005" customFormat="1" ht="15.75">
      <c r="A602" s="81"/>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c r="AA602" s="82"/>
      <c r="AB602" s="82"/>
      <c r="AC602" s="82"/>
      <c r="AD602" s="82"/>
    </row>
    <row r="603" spans="1:30" s="1005" customFormat="1" ht="15.75">
      <c r="A603" s="81"/>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c r="AA603" s="82"/>
      <c r="AB603" s="82"/>
      <c r="AC603" s="82"/>
      <c r="AD603" s="82"/>
    </row>
    <row r="604" spans="1:30" s="1005" customFormat="1" ht="15.75">
      <c r="A604" s="81"/>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c r="AA604" s="82"/>
      <c r="AB604" s="82"/>
      <c r="AC604" s="82"/>
      <c r="AD604" s="82"/>
    </row>
    <row r="605" spans="1:30" s="1005" customFormat="1" ht="15.75">
      <c r="A605" s="81"/>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c r="AA605" s="82"/>
      <c r="AB605" s="82"/>
      <c r="AC605" s="82"/>
      <c r="AD605" s="82"/>
    </row>
    <row r="606" spans="1:30" s="1005" customFormat="1" ht="15.75">
      <c r="A606" s="81"/>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c r="AA606" s="82"/>
      <c r="AB606" s="82"/>
      <c r="AC606" s="82"/>
      <c r="AD606" s="82"/>
    </row>
    <row r="607" spans="1:30" s="1005" customFormat="1" ht="15.75">
      <c r="A607" s="81"/>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c r="AA607" s="82"/>
      <c r="AB607" s="82"/>
      <c r="AC607" s="82"/>
      <c r="AD607" s="82"/>
    </row>
    <row r="608" spans="1:30" s="1005" customFormat="1" ht="15.75">
      <c r="A608" s="81"/>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c r="AA608" s="82"/>
      <c r="AB608" s="82"/>
      <c r="AC608" s="82"/>
      <c r="AD608" s="82"/>
    </row>
    <row r="609" spans="1:30" s="1005" customFormat="1" ht="15.75">
      <c r="A609" s="81"/>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c r="AA609" s="82"/>
      <c r="AB609" s="82"/>
      <c r="AC609" s="82"/>
      <c r="AD609" s="82"/>
    </row>
    <row r="610" spans="1:30" s="1005" customFormat="1" ht="15.75">
      <c r="A610" s="81"/>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c r="AA610" s="82"/>
      <c r="AB610" s="82"/>
      <c r="AC610" s="82"/>
      <c r="AD610" s="82"/>
    </row>
    <row r="611" spans="1:30" s="1005" customFormat="1" ht="15.75">
      <c r="A611" s="81"/>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c r="AA611" s="82"/>
      <c r="AB611" s="82"/>
      <c r="AC611" s="82"/>
      <c r="AD611" s="82"/>
    </row>
    <row r="612" spans="1:30" s="1005" customFormat="1" ht="15.75">
      <c r="A612" s="81"/>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c r="AA612" s="82"/>
      <c r="AB612" s="82"/>
      <c r="AC612" s="82"/>
      <c r="AD612" s="82"/>
    </row>
    <row r="613" spans="1:30" s="1005" customFormat="1" ht="15.75">
      <c r="A613" s="81"/>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c r="AA613" s="82"/>
      <c r="AB613" s="82"/>
      <c r="AC613" s="82"/>
      <c r="AD613" s="82"/>
    </row>
    <row r="614" spans="1:30" s="1005" customFormat="1" ht="15.75">
      <c r="A614" s="81"/>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c r="AA614" s="82"/>
      <c r="AB614" s="82"/>
      <c r="AC614" s="82"/>
      <c r="AD614" s="82"/>
    </row>
    <row r="615" spans="1:30" s="1005" customFormat="1" ht="15.75">
      <c r="A615" s="81"/>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c r="AA615" s="82"/>
      <c r="AB615" s="82"/>
      <c r="AC615" s="82"/>
      <c r="AD615" s="82"/>
    </row>
    <row r="616" spans="1:30" s="1005" customFormat="1">
      <c r="A616" s="83"/>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c r="AA616" s="82"/>
      <c r="AB616" s="82"/>
      <c r="AC616" s="82"/>
      <c r="AD616" s="82"/>
    </row>
  </sheetData>
  <mergeCells count="5">
    <mergeCell ref="A1:AD1"/>
    <mergeCell ref="A2:AD2"/>
    <mergeCell ref="A3:AD3"/>
    <mergeCell ref="A4:AD4"/>
    <mergeCell ref="A5:AD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C10" sqref="C10"/>
    </sheetView>
  </sheetViews>
  <sheetFormatPr defaultRowHeight="18"/>
  <cols>
    <col min="1" max="1" width="132.28515625" style="642" customWidth="1"/>
    <col min="2" max="3" width="18" style="35" bestFit="1" customWidth="1"/>
    <col min="4" max="8" width="20.28515625" style="35" bestFit="1" customWidth="1"/>
    <col min="9" max="9" width="20.28515625" style="44" bestFit="1" customWidth="1"/>
    <col min="10" max="256" width="9.140625" style="35"/>
    <col min="257" max="257" width="132.28515625" style="35" customWidth="1"/>
    <col min="258" max="259" width="18" style="35" bestFit="1" customWidth="1"/>
    <col min="260" max="265" width="20.28515625" style="35" bestFit="1" customWidth="1"/>
    <col min="266" max="512" width="9.140625" style="35"/>
    <col min="513" max="513" width="132.28515625" style="35" customWidth="1"/>
    <col min="514" max="515" width="18" style="35" bestFit="1" customWidth="1"/>
    <col min="516" max="521" width="20.28515625" style="35" bestFit="1" customWidth="1"/>
    <col min="522" max="768" width="9.140625" style="35"/>
    <col min="769" max="769" width="132.28515625" style="35" customWidth="1"/>
    <col min="770" max="771" width="18" style="35" bestFit="1" customWidth="1"/>
    <col min="772" max="777" width="20.28515625" style="35" bestFit="1" customWidth="1"/>
    <col min="778" max="1024" width="9.140625" style="35"/>
    <col min="1025" max="1025" width="132.28515625" style="35" customWidth="1"/>
    <col min="1026" max="1027" width="18" style="35" bestFit="1" customWidth="1"/>
    <col min="1028" max="1033" width="20.28515625" style="35" bestFit="1" customWidth="1"/>
    <col min="1034" max="1280" width="9.140625" style="35"/>
    <col min="1281" max="1281" width="132.28515625" style="35" customWidth="1"/>
    <col min="1282" max="1283" width="18" style="35" bestFit="1" customWidth="1"/>
    <col min="1284" max="1289" width="20.28515625" style="35" bestFit="1" customWidth="1"/>
    <col min="1290" max="1536" width="9.140625" style="35"/>
    <col min="1537" max="1537" width="132.28515625" style="35" customWidth="1"/>
    <col min="1538" max="1539" width="18" style="35" bestFit="1" customWidth="1"/>
    <col min="1540" max="1545" width="20.28515625" style="35" bestFit="1" customWidth="1"/>
    <col min="1546" max="1792" width="9.140625" style="35"/>
    <col min="1793" max="1793" width="132.28515625" style="35" customWidth="1"/>
    <col min="1794" max="1795" width="18" style="35" bestFit="1" customWidth="1"/>
    <col min="1796" max="1801" width="20.28515625" style="35" bestFit="1" customWidth="1"/>
    <col min="1802" max="2048" width="9.140625" style="35"/>
    <col min="2049" max="2049" width="132.28515625" style="35" customWidth="1"/>
    <col min="2050" max="2051" width="18" style="35" bestFit="1" customWidth="1"/>
    <col min="2052" max="2057" width="20.28515625" style="35" bestFit="1" customWidth="1"/>
    <col min="2058" max="2304" width="9.140625" style="35"/>
    <col min="2305" max="2305" width="132.28515625" style="35" customWidth="1"/>
    <col min="2306" max="2307" width="18" style="35" bestFit="1" customWidth="1"/>
    <col min="2308" max="2313" width="20.28515625" style="35" bestFit="1" customWidth="1"/>
    <col min="2314" max="2560" width="9.140625" style="35"/>
    <col min="2561" max="2561" width="132.28515625" style="35" customWidth="1"/>
    <col min="2562" max="2563" width="18" style="35" bestFit="1" customWidth="1"/>
    <col min="2564" max="2569" width="20.28515625" style="35" bestFit="1" customWidth="1"/>
    <col min="2570" max="2816" width="9.140625" style="35"/>
    <col min="2817" max="2817" width="132.28515625" style="35" customWidth="1"/>
    <col min="2818" max="2819" width="18" style="35" bestFit="1" customWidth="1"/>
    <col min="2820" max="2825" width="20.28515625" style="35" bestFit="1" customWidth="1"/>
    <col min="2826" max="3072" width="9.140625" style="35"/>
    <col min="3073" max="3073" width="132.28515625" style="35" customWidth="1"/>
    <col min="3074" max="3075" width="18" style="35" bestFit="1" customWidth="1"/>
    <col min="3076" max="3081" width="20.28515625" style="35" bestFit="1" customWidth="1"/>
    <col min="3082" max="3328" width="9.140625" style="35"/>
    <col min="3329" max="3329" width="132.28515625" style="35" customWidth="1"/>
    <col min="3330" max="3331" width="18" style="35" bestFit="1" customWidth="1"/>
    <col min="3332" max="3337" width="20.28515625" style="35" bestFit="1" customWidth="1"/>
    <col min="3338" max="3584" width="9.140625" style="35"/>
    <col min="3585" max="3585" width="132.28515625" style="35" customWidth="1"/>
    <col min="3586" max="3587" width="18" style="35" bestFit="1" customWidth="1"/>
    <col min="3588" max="3593" width="20.28515625" style="35" bestFit="1" customWidth="1"/>
    <col min="3594" max="3840" width="9.140625" style="35"/>
    <col min="3841" max="3841" width="132.28515625" style="35" customWidth="1"/>
    <col min="3842" max="3843" width="18" style="35" bestFit="1" customWidth="1"/>
    <col min="3844" max="3849" width="20.28515625" style="35" bestFit="1" customWidth="1"/>
    <col min="3850" max="4096" width="9.140625" style="35"/>
    <col min="4097" max="4097" width="132.28515625" style="35" customWidth="1"/>
    <col min="4098" max="4099" width="18" style="35" bestFit="1" customWidth="1"/>
    <col min="4100" max="4105" width="20.28515625" style="35" bestFit="1" customWidth="1"/>
    <col min="4106" max="4352" width="9.140625" style="35"/>
    <col min="4353" max="4353" width="132.28515625" style="35" customWidth="1"/>
    <col min="4354" max="4355" width="18" style="35" bestFit="1" customWidth="1"/>
    <col min="4356" max="4361" width="20.28515625" style="35" bestFit="1" customWidth="1"/>
    <col min="4362" max="4608" width="9.140625" style="35"/>
    <col min="4609" max="4609" width="132.28515625" style="35" customWidth="1"/>
    <col min="4610" max="4611" width="18" style="35" bestFit="1" customWidth="1"/>
    <col min="4612" max="4617" width="20.28515625" style="35" bestFit="1" customWidth="1"/>
    <col min="4618" max="4864" width="9.140625" style="35"/>
    <col min="4865" max="4865" width="132.28515625" style="35" customWidth="1"/>
    <col min="4866" max="4867" width="18" style="35" bestFit="1" customWidth="1"/>
    <col min="4868" max="4873" width="20.28515625" style="35" bestFit="1" customWidth="1"/>
    <col min="4874" max="5120" width="9.140625" style="35"/>
    <col min="5121" max="5121" width="132.28515625" style="35" customWidth="1"/>
    <col min="5122" max="5123" width="18" style="35" bestFit="1" customWidth="1"/>
    <col min="5124" max="5129" width="20.28515625" style="35" bestFit="1" customWidth="1"/>
    <col min="5130" max="5376" width="9.140625" style="35"/>
    <col min="5377" max="5377" width="132.28515625" style="35" customWidth="1"/>
    <col min="5378" max="5379" width="18" style="35" bestFit="1" customWidth="1"/>
    <col min="5380" max="5385" width="20.28515625" style="35" bestFit="1" customWidth="1"/>
    <col min="5386" max="5632" width="9.140625" style="35"/>
    <col min="5633" max="5633" width="132.28515625" style="35" customWidth="1"/>
    <col min="5634" max="5635" width="18" style="35" bestFit="1" customWidth="1"/>
    <col min="5636" max="5641" width="20.28515625" style="35" bestFit="1" customWidth="1"/>
    <col min="5642" max="5888" width="9.140625" style="35"/>
    <col min="5889" max="5889" width="132.28515625" style="35" customWidth="1"/>
    <col min="5890" max="5891" width="18" style="35" bestFit="1" customWidth="1"/>
    <col min="5892" max="5897" width="20.28515625" style="35" bestFit="1" customWidth="1"/>
    <col min="5898" max="6144" width="9.140625" style="35"/>
    <col min="6145" max="6145" width="132.28515625" style="35" customWidth="1"/>
    <col min="6146" max="6147" width="18" style="35" bestFit="1" customWidth="1"/>
    <col min="6148" max="6153" width="20.28515625" style="35" bestFit="1" customWidth="1"/>
    <col min="6154" max="6400" width="9.140625" style="35"/>
    <col min="6401" max="6401" width="132.28515625" style="35" customWidth="1"/>
    <col min="6402" max="6403" width="18" style="35" bestFit="1" customWidth="1"/>
    <col min="6404" max="6409" width="20.28515625" style="35" bestFit="1" customWidth="1"/>
    <col min="6410" max="6656" width="9.140625" style="35"/>
    <col min="6657" max="6657" width="132.28515625" style="35" customWidth="1"/>
    <col min="6658" max="6659" width="18" style="35" bestFit="1" customWidth="1"/>
    <col min="6660" max="6665" width="20.28515625" style="35" bestFit="1" customWidth="1"/>
    <col min="6666" max="6912" width="9.140625" style="35"/>
    <col min="6913" max="6913" width="132.28515625" style="35" customWidth="1"/>
    <col min="6914" max="6915" width="18" style="35" bestFit="1" customWidth="1"/>
    <col min="6916" max="6921" width="20.28515625" style="35" bestFit="1" customWidth="1"/>
    <col min="6922" max="7168" width="9.140625" style="35"/>
    <col min="7169" max="7169" width="132.28515625" style="35" customWidth="1"/>
    <col min="7170" max="7171" width="18" style="35" bestFit="1" customWidth="1"/>
    <col min="7172" max="7177" width="20.28515625" style="35" bestFit="1" customWidth="1"/>
    <col min="7178" max="7424" width="9.140625" style="35"/>
    <col min="7425" max="7425" width="132.28515625" style="35" customWidth="1"/>
    <col min="7426" max="7427" width="18" style="35" bestFit="1" customWidth="1"/>
    <col min="7428" max="7433" width="20.28515625" style="35" bestFit="1" customWidth="1"/>
    <col min="7434" max="7680" width="9.140625" style="35"/>
    <col min="7681" max="7681" width="132.28515625" style="35" customWidth="1"/>
    <col min="7682" max="7683" width="18" style="35" bestFit="1" customWidth="1"/>
    <col min="7684" max="7689" width="20.28515625" style="35" bestFit="1" customWidth="1"/>
    <col min="7690" max="7936" width="9.140625" style="35"/>
    <col min="7937" max="7937" width="132.28515625" style="35" customWidth="1"/>
    <col min="7938" max="7939" width="18" style="35" bestFit="1" customWidth="1"/>
    <col min="7940" max="7945" width="20.28515625" style="35" bestFit="1" customWidth="1"/>
    <col min="7946" max="8192" width="9.140625" style="35"/>
    <col min="8193" max="8193" width="132.28515625" style="35" customWidth="1"/>
    <col min="8194" max="8195" width="18" style="35" bestFit="1" customWidth="1"/>
    <col min="8196" max="8201" width="20.28515625" style="35" bestFit="1" customWidth="1"/>
    <col min="8202" max="8448" width="9.140625" style="35"/>
    <col min="8449" max="8449" width="132.28515625" style="35" customWidth="1"/>
    <col min="8450" max="8451" width="18" style="35" bestFit="1" customWidth="1"/>
    <col min="8452" max="8457" width="20.28515625" style="35" bestFit="1" customWidth="1"/>
    <col min="8458" max="8704" width="9.140625" style="35"/>
    <col min="8705" max="8705" width="132.28515625" style="35" customWidth="1"/>
    <col min="8706" max="8707" width="18" style="35" bestFit="1" customWidth="1"/>
    <col min="8708" max="8713" width="20.28515625" style="35" bestFit="1" customWidth="1"/>
    <col min="8714" max="8960" width="9.140625" style="35"/>
    <col min="8961" max="8961" width="132.28515625" style="35" customWidth="1"/>
    <col min="8962" max="8963" width="18" style="35" bestFit="1" customWidth="1"/>
    <col min="8964" max="8969" width="20.28515625" style="35" bestFit="1" customWidth="1"/>
    <col min="8970" max="9216" width="9.140625" style="35"/>
    <col min="9217" max="9217" width="132.28515625" style="35" customWidth="1"/>
    <col min="9218" max="9219" width="18" style="35" bestFit="1" customWidth="1"/>
    <col min="9220" max="9225" width="20.28515625" style="35" bestFit="1" customWidth="1"/>
    <col min="9226" max="9472" width="9.140625" style="35"/>
    <col min="9473" max="9473" width="132.28515625" style="35" customWidth="1"/>
    <col min="9474" max="9475" width="18" style="35" bestFit="1" customWidth="1"/>
    <col min="9476" max="9481" width="20.28515625" style="35" bestFit="1" customWidth="1"/>
    <col min="9482" max="9728" width="9.140625" style="35"/>
    <col min="9729" max="9729" width="132.28515625" style="35" customWidth="1"/>
    <col min="9730" max="9731" width="18" style="35" bestFit="1" customWidth="1"/>
    <col min="9732" max="9737" width="20.28515625" style="35" bestFit="1" customWidth="1"/>
    <col min="9738" max="9984" width="9.140625" style="35"/>
    <col min="9985" max="9985" width="132.28515625" style="35" customWidth="1"/>
    <col min="9986" max="9987" width="18" style="35" bestFit="1" customWidth="1"/>
    <col min="9988" max="9993" width="20.28515625" style="35" bestFit="1" customWidth="1"/>
    <col min="9994" max="10240" width="9.140625" style="35"/>
    <col min="10241" max="10241" width="132.28515625" style="35" customWidth="1"/>
    <col min="10242" max="10243" width="18" style="35" bestFit="1" customWidth="1"/>
    <col min="10244" max="10249" width="20.28515625" style="35" bestFit="1" customWidth="1"/>
    <col min="10250" max="10496" width="9.140625" style="35"/>
    <col min="10497" max="10497" width="132.28515625" style="35" customWidth="1"/>
    <col min="10498" max="10499" width="18" style="35" bestFit="1" customWidth="1"/>
    <col min="10500" max="10505" width="20.28515625" style="35" bestFit="1" customWidth="1"/>
    <col min="10506" max="10752" width="9.140625" style="35"/>
    <col min="10753" max="10753" width="132.28515625" style="35" customWidth="1"/>
    <col min="10754" max="10755" width="18" style="35" bestFit="1" customWidth="1"/>
    <col min="10756" max="10761" width="20.28515625" style="35" bestFit="1" customWidth="1"/>
    <col min="10762" max="11008" width="9.140625" style="35"/>
    <col min="11009" max="11009" width="132.28515625" style="35" customWidth="1"/>
    <col min="11010" max="11011" width="18" style="35" bestFit="1" customWidth="1"/>
    <col min="11012" max="11017" width="20.28515625" style="35" bestFit="1" customWidth="1"/>
    <col min="11018" max="11264" width="9.140625" style="35"/>
    <col min="11265" max="11265" width="132.28515625" style="35" customWidth="1"/>
    <col min="11266" max="11267" width="18" style="35" bestFit="1" customWidth="1"/>
    <col min="11268" max="11273" width="20.28515625" style="35" bestFit="1" customWidth="1"/>
    <col min="11274" max="11520" width="9.140625" style="35"/>
    <col min="11521" max="11521" width="132.28515625" style="35" customWidth="1"/>
    <col min="11522" max="11523" width="18" style="35" bestFit="1" customWidth="1"/>
    <col min="11524" max="11529" width="20.28515625" style="35" bestFit="1" customWidth="1"/>
    <col min="11530" max="11776" width="9.140625" style="35"/>
    <col min="11777" max="11777" width="132.28515625" style="35" customWidth="1"/>
    <col min="11778" max="11779" width="18" style="35" bestFit="1" customWidth="1"/>
    <col min="11780" max="11785" width="20.28515625" style="35" bestFit="1" customWidth="1"/>
    <col min="11786" max="12032" width="9.140625" style="35"/>
    <col min="12033" max="12033" width="132.28515625" style="35" customWidth="1"/>
    <col min="12034" max="12035" width="18" style="35" bestFit="1" customWidth="1"/>
    <col min="12036" max="12041" width="20.28515625" style="35" bestFit="1" customWidth="1"/>
    <col min="12042" max="12288" width="9.140625" style="35"/>
    <col min="12289" max="12289" width="132.28515625" style="35" customWidth="1"/>
    <col min="12290" max="12291" width="18" style="35" bestFit="1" customWidth="1"/>
    <col min="12292" max="12297" width="20.28515625" style="35" bestFit="1" customWidth="1"/>
    <col min="12298" max="12544" width="9.140625" style="35"/>
    <col min="12545" max="12545" width="132.28515625" style="35" customWidth="1"/>
    <col min="12546" max="12547" width="18" style="35" bestFit="1" customWidth="1"/>
    <col min="12548" max="12553" width="20.28515625" style="35" bestFit="1" customWidth="1"/>
    <col min="12554" max="12800" width="9.140625" style="35"/>
    <col min="12801" max="12801" width="132.28515625" style="35" customWidth="1"/>
    <col min="12802" max="12803" width="18" style="35" bestFit="1" customWidth="1"/>
    <col min="12804" max="12809" width="20.28515625" style="35" bestFit="1" customWidth="1"/>
    <col min="12810" max="13056" width="9.140625" style="35"/>
    <col min="13057" max="13057" width="132.28515625" style="35" customWidth="1"/>
    <col min="13058" max="13059" width="18" style="35" bestFit="1" customWidth="1"/>
    <col min="13060" max="13065" width="20.28515625" style="35" bestFit="1" customWidth="1"/>
    <col min="13066" max="13312" width="9.140625" style="35"/>
    <col min="13313" max="13313" width="132.28515625" style="35" customWidth="1"/>
    <col min="13314" max="13315" width="18" style="35" bestFit="1" customWidth="1"/>
    <col min="13316" max="13321" width="20.28515625" style="35" bestFit="1" customWidth="1"/>
    <col min="13322" max="13568" width="9.140625" style="35"/>
    <col min="13569" max="13569" width="132.28515625" style="35" customWidth="1"/>
    <col min="13570" max="13571" width="18" style="35" bestFit="1" customWidth="1"/>
    <col min="13572" max="13577" width="20.28515625" style="35" bestFit="1" customWidth="1"/>
    <col min="13578" max="13824" width="9.140625" style="35"/>
    <col min="13825" max="13825" width="132.28515625" style="35" customWidth="1"/>
    <col min="13826" max="13827" width="18" style="35" bestFit="1" customWidth="1"/>
    <col min="13828" max="13833" width="20.28515625" style="35" bestFit="1" customWidth="1"/>
    <col min="13834" max="14080" width="9.140625" style="35"/>
    <col min="14081" max="14081" width="132.28515625" style="35" customWidth="1"/>
    <col min="14082" max="14083" width="18" style="35" bestFit="1" customWidth="1"/>
    <col min="14084" max="14089" width="20.28515625" style="35" bestFit="1" customWidth="1"/>
    <col min="14090" max="14336" width="9.140625" style="35"/>
    <col min="14337" max="14337" width="132.28515625" style="35" customWidth="1"/>
    <col min="14338" max="14339" width="18" style="35" bestFit="1" customWidth="1"/>
    <col min="14340" max="14345" width="20.28515625" style="35" bestFit="1" customWidth="1"/>
    <col min="14346" max="14592" width="9.140625" style="35"/>
    <col min="14593" max="14593" width="132.28515625" style="35" customWidth="1"/>
    <col min="14594" max="14595" width="18" style="35" bestFit="1" customWidth="1"/>
    <col min="14596" max="14601" width="20.28515625" style="35" bestFit="1" customWidth="1"/>
    <col min="14602" max="14848" width="9.140625" style="35"/>
    <col min="14849" max="14849" width="132.28515625" style="35" customWidth="1"/>
    <col min="14850" max="14851" width="18" style="35" bestFit="1" customWidth="1"/>
    <col min="14852" max="14857" width="20.28515625" style="35" bestFit="1" customWidth="1"/>
    <col min="14858" max="15104" width="9.140625" style="35"/>
    <col min="15105" max="15105" width="132.28515625" style="35" customWidth="1"/>
    <col min="15106" max="15107" width="18" style="35" bestFit="1" customWidth="1"/>
    <col min="15108" max="15113" width="20.28515625" style="35" bestFit="1" customWidth="1"/>
    <col min="15114" max="15360" width="9.140625" style="35"/>
    <col min="15361" max="15361" width="132.28515625" style="35" customWidth="1"/>
    <col min="15362" max="15363" width="18" style="35" bestFit="1" customWidth="1"/>
    <col min="15364" max="15369" width="20.28515625" style="35" bestFit="1" customWidth="1"/>
    <col min="15370" max="15616" width="9.140625" style="35"/>
    <col min="15617" max="15617" width="132.28515625" style="35" customWidth="1"/>
    <col min="15618" max="15619" width="18" style="35" bestFit="1" customWidth="1"/>
    <col min="15620" max="15625" width="20.28515625" style="35" bestFit="1" customWidth="1"/>
    <col min="15626" max="15872" width="9.140625" style="35"/>
    <col min="15873" max="15873" width="132.28515625" style="35" customWidth="1"/>
    <col min="15874" max="15875" width="18" style="35" bestFit="1" customWidth="1"/>
    <col min="15876" max="15881" width="20.28515625" style="35" bestFit="1" customWidth="1"/>
    <col min="15882" max="16128" width="9.140625" style="35"/>
    <col min="16129" max="16129" width="132.28515625" style="35" customWidth="1"/>
    <col min="16130" max="16131" width="18" style="35" bestFit="1" customWidth="1"/>
    <col min="16132" max="16137" width="20.28515625" style="35" bestFit="1" customWidth="1"/>
    <col min="16138" max="16384" width="9.140625" style="35"/>
  </cols>
  <sheetData>
    <row r="1" spans="1:9" ht="43.5" customHeight="1">
      <c r="A1" s="1023" t="s">
        <v>1409</v>
      </c>
      <c r="B1" s="1023"/>
      <c r="C1" s="1023"/>
      <c r="D1" s="1023"/>
      <c r="E1" s="1023"/>
      <c r="F1" s="1023"/>
      <c r="G1" s="1023"/>
      <c r="H1" s="1023"/>
      <c r="I1" s="1023"/>
    </row>
    <row r="2" spans="1:9" ht="40.5" customHeight="1">
      <c r="A2" s="1023" t="s">
        <v>424</v>
      </c>
      <c r="B2" s="1023"/>
      <c r="C2" s="1023"/>
      <c r="D2" s="1023"/>
      <c r="E2" s="1023"/>
      <c r="F2" s="1023"/>
      <c r="G2" s="1023"/>
      <c r="H2" s="1023"/>
      <c r="I2" s="1023"/>
    </row>
    <row r="3" spans="1:9" ht="43.5" hidden="1" customHeight="1">
      <c r="A3" s="1023"/>
      <c r="B3" s="1023"/>
      <c r="C3" s="1023"/>
      <c r="D3" s="1023"/>
      <c r="E3" s="1023"/>
      <c r="F3" s="1023"/>
      <c r="G3" s="1023"/>
      <c r="H3" s="1023"/>
      <c r="I3" s="1023"/>
    </row>
    <row r="4" spans="1:9" ht="43.5" customHeight="1">
      <c r="A4" s="1024" t="s">
        <v>1479</v>
      </c>
      <c r="B4" s="1024"/>
      <c r="C4" s="1024"/>
      <c r="D4" s="1024"/>
      <c r="E4" s="1024"/>
      <c r="F4" s="1024"/>
      <c r="G4" s="1024"/>
      <c r="H4" s="1024"/>
      <c r="I4" s="1024"/>
    </row>
    <row r="5" spans="1:9" ht="19.5" customHeight="1" thickBot="1">
      <c r="A5" s="1023"/>
      <c r="B5" s="1023"/>
      <c r="C5" s="1023"/>
      <c r="D5" s="1023"/>
      <c r="E5" s="1023"/>
      <c r="F5" s="1023"/>
      <c r="G5" s="1023"/>
      <c r="H5" s="1023"/>
      <c r="I5" s="1023"/>
    </row>
    <row r="6" spans="1:9" s="36" customFormat="1" ht="70.5" customHeight="1" thickTop="1" thickBot="1">
      <c r="A6" s="630" t="s">
        <v>297</v>
      </c>
      <c r="B6" s="104" t="s">
        <v>1551</v>
      </c>
      <c r="C6" s="104" t="s">
        <v>425</v>
      </c>
      <c r="D6" s="104" t="s">
        <v>426</v>
      </c>
      <c r="E6" s="104" t="s">
        <v>427</v>
      </c>
      <c r="F6" s="104" t="s">
        <v>428</v>
      </c>
      <c r="G6" s="104" t="s">
        <v>1297</v>
      </c>
      <c r="H6" s="104" t="s">
        <v>1443</v>
      </c>
      <c r="I6" s="104" t="s">
        <v>1552</v>
      </c>
    </row>
    <row r="7" spans="1:9" ht="15" customHeight="1" thickTop="1" thickBot="1">
      <c r="A7" s="631"/>
      <c r="B7" s="37"/>
      <c r="C7" s="37"/>
      <c r="D7" s="37"/>
      <c r="E7" s="37"/>
      <c r="F7" s="37"/>
      <c r="G7" s="37"/>
      <c r="H7" s="37"/>
      <c r="I7" s="37"/>
    </row>
    <row r="8" spans="1:9" ht="24" customHeight="1" thickTop="1" thickBot="1">
      <c r="A8" s="38" t="s">
        <v>429</v>
      </c>
      <c r="B8" s="1">
        <v>513692073.93314207</v>
      </c>
      <c r="C8" s="1">
        <v>595042395.3002882</v>
      </c>
      <c r="D8" s="1">
        <v>682871860.50583088</v>
      </c>
      <c r="E8" s="1">
        <v>780390675.32798839</v>
      </c>
      <c r="F8" s="1">
        <v>864792719.37755108</v>
      </c>
      <c r="G8" s="1">
        <v>925186732.72448981</v>
      </c>
      <c r="H8" s="1">
        <v>982876334.88483965</v>
      </c>
      <c r="I8" s="1">
        <v>1087957861.6311953</v>
      </c>
    </row>
    <row r="9" spans="1:9" s="107" customFormat="1" ht="21" customHeight="1" thickTop="1">
      <c r="A9" s="105" t="s">
        <v>8</v>
      </c>
      <c r="B9" s="2">
        <v>50045978.9225251</v>
      </c>
      <c r="C9" s="2">
        <v>53751115.587896258</v>
      </c>
      <c r="D9" s="2">
        <v>83988736.857142866</v>
      </c>
      <c r="E9" s="2">
        <v>84104401.597667649</v>
      </c>
      <c r="F9" s="2">
        <v>97493556.451895043</v>
      </c>
      <c r="G9" s="2">
        <v>109406807.20553935</v>
      </c>
      <c r="H9" s="2">
        <v>113535955.68658891</v>
      </c>
      <c r="I9" s="2">
        <v>123772089.60058309</v>
      </c>
    </row>
    <row r="10" spans="1:9" s="107" customFormat="1" ht="21" customHeight="1">
      <c r="A10" s="105" t="s">
        <v>17</v>
      </c>
      <c r="B10" s="2">
        <v>96650799.590243906</v>
      </c>
      <c r="C10" s="2">
        <v>92862944.700864553</v>
      </c>
      <c r="D10" s="2">
        <v>69511512.766763851</v>
      </c>
      <c r="E10" s="2">
        <v>94513237.049562678</v>
      </c>
      <c r="F10" s="2">
        <v>112252539.24052478</v>
      </c>
      <c r="G10" s="2">
        <v>126742016.86005831</v>
      </c>
      <c r="H10" s="2">
        <v>144080094.51603499</v>
      </c>
      <c r="I10" s="2">
        <v>152886279.20116618</v>
      </c>
    </row>
    <row r="11" spans="1:9" s="107" customFormat="1" ht="21" customHeight="1">
      <c r="A11" s="105" t="s">
        <v>26</v>
      </c>
      <c r="B11" s="2">
        <v>338267242.87661403</v>
      </c>
      <c r="C11" s="2">
        <v>411307278.06772333</v>
      </c>
      <c r="D11" s="2">
        <v>492629805.67201161</v>
      </c>
      <c r="E11" s="2">
        <v>561725804.03061223</v>
      </c>
      <c r="F11" s="2">
        <v>613223959.51895046</v>
      </c>
      <c r="G11" s="2">
        <v>649208113.79154515</v>
      </c>
      <c r="H11" s="2">
        <v>684778875.65451896</v>
      </c>
      <c r="I11" s="2">
        <v>769689812.20262396</v>
      </c>
    </row>
    <row r="12" spans="1:9" s="107" customFormat="1" ht="21" customHeight="1">
      <c r="A12" s="632" t="s">
        <v>430</v>
      </c>
      <c r="B12" s="2">
        <v>349052656.15638447</v>
      </c>
      <c r="C12" s="2">
        <v>424990492.57780975</v>
      </c>
      <c r="D12" s="2">
        <v>509196386.98979592</v>
      </c>
      <c r="E12" s="2">
        <v>582090564.01457727</v>
      </c>
      <c r="F12" s="2">
        <v>632323571.33381927</v>
      </c>
      <c r="G12" s="2">
        <v>669088262.367347</v>
      </c>
      <c r="H12" s="2">
        <v>705468140.5029155</v>
      </c>
      <c r="I12" s="2">
        <v>792957405.451895</v>
      </c>
    </row>
    <row r="13" spans="1:9" s="107" customFormat="1" ht="21" customHeight="1">
      <c r="A13" s="632" t="s">
        <v>431</v>
      </c>
      <c r="B13" s="2">
        <v>340655581.1047346</v>
      </c>
      <c r="C13" s="2">
        <v>416667655.53025937</v>
      </c>
      <c r="D13" s="2">
        <v>502018516.38192421</v>
      </c>
      <c r="E13" s="2">
        <v>574755426.91107869</v>
      </c>
      <c r="F13" s="2">
        <v>622064251.02478135</v>
      </c>
      <c r="G13" s="2">
        <v>653735894.64285719</v>
      </c>
      <c r="H13" s="2">
        <v>688038221.07434392</v>
      </c>
      <c r="I13" s="2">
        <v>768761359.26093292</v>
      </c>
    </row>
    <row r="14" spans="1:9" s="107" customFormat="1" ht="21" customHeight="1">
      <c r="A14" s="632" t="s">
        <v>432</v>
      </c>
      <c r="B14" s="2">
        <v>8397075.0516499281</v>
      </c>
      <c r="C14" s="2">
        <v>8322837.0475504324</v>
      </c>
      <c r="D14" s="2">
        <v>7177870.6078717196</v>
      </c>
      <c r="E14" s="2">
        <v>7335137.1034985427</v>
      </c>
      <c r="F14" s="2">
        <v>10259320.3090379</v>
      </c>
      <c r="G14" s="2">
        <v>15352367.724489797</v>
      </c>
      <c r="H14" s="2">
        <v>17429919.428571429</v>
      </c>
      <c r="I14" s="2">
        <v>24196046.190962099</v>
      </c>
    </row>
    <row r="15" spans="1:9" s="107" customFormat="1" ht="21" customHeight="1">
      <c r="A15" s="632" t="s">
        <v>433</v>
      </c>
      <c r="B15" s="2">
        <v>2542280.779053085</v>
      </c>
      <c r="C15" s="2">
        <v>2966954.8141210373</v>
      </c>
      <c r="D15" s="2">
        <v>2797890.7623906704</v>
      </c>
      <c r="E15" s="2">
        <v>3575915.3046647226</v>
      </c>
      <c r="F15" s="2">
        <v>3479382.6151603498</v>
      </c>
      <c r="G15" s="2">
        <v>4157560.4897959186</v>
      </c>
      <c r="H15" s="2">
        <v>3759213.7390670553</v>
      </c>
      <c r="I15" s="2">
        <v>5609044.3615160352</v>
      </c>
    </row>
    <row r="16" spans="1:9" s="107" customFormat="1" ht="21" customHeight="1">
      <c r="A16" s="632" t="s">
        <v>434</v>
      </c>
      <c r="B16" s="2">
        <v>2196791.7690100432</v>
      </c>
      <c r="C16" s="2">
        <v>2546888.9178674351</v>
      </c>
      <c r="D16" s="2">
        <v>2442388.1282798834</v>
      </c>
      <c r="E16" s="2">
        <v>3305762.8367346935</v>
      </c>
      <c r="F16" s="2">
        <v>2911341.9387755101</v>
      </c>
      <c r="G16" s="2">
        <v>3525684.2900874638</v>
      </c>
      <c r="H16" s="2">
        <v>3221630.8775510206</v>
      </c>
      <c r="I16" s="2">
        <v>4213263.3338192422</v>
      </c>
    </row>
    <row r="17" spans="1:9" s="107" customFormat="1" ht="21" customHeight="1">
      <c r="A17" s="632" t="s">
        <v>435</v>
      </c>
      <c r="B17" s="2">
        <v>345489.01004304161</v>
      </c>
      <c r="C17" s="2">
        <v>420065.89625360229</v>
      </c>
      <c r="D17" s="2">
        <v>355502.63411078713</v>
      </c>
      <c r="E17" s="2">
        <v>270152.46793002915</v>
      </c>
      <c r="F17" s="2">
        <v>568040.67638483969</v>
      </c>
      <c r="G17" s="2">
        <v>631876.19970845489</v>
      </c>
      <c r="H17" s="2">
        <v>537582.86151603505</v>
      </c>
      <c r="I17" s="2">
        <v>1395781.027696793</v>
      </c>
    </row>
    <row r="18" spans="1:9" s="107" customFormat="1" ht="21" customHeight="1">
      <c r="A18" s="632" t="s">
        <v>436</v>
      </c>
      <c r="B18" s="2">
        <v>5848866.4404591108</v>
      </c>
      <c r="C18" s="2">
        <v>6120886.0518731996</v>
      </c>
      <c r="D18" s="2">
        <v>6910134.1953352764</v>
      </c>
      <c r="E18" s="2">
        <v>7683888.6938775508</v>
      </c>
      <c r="F18" s="2">
        <v>7613303.4125364423</v>
      </c>
      <c r="G18" s="2">
        <v>8309673.1472303206</v>
      </c>
      <c r="H18" s="2">
        <v>9811073.3527696803</v>
      </c>
      <c r="I18" s="2">
        <v>12027155.774052478</v>
      </c>
    </row>
    <row r="19" spans="1:9" s="107" customFormat="1" ht="21" customHeight="1">
      <c r="A19" s="632" t="s">
        <v>437</v>
      </c>
      <c r="B19" s="2">
        <v>4175265.7245337162</v>
      </c>
      <c r="C19" s="2">
        <v>4419209.537463977</v>
      </c>
      <c r="D19" s="2">
        <v>5258598.0860058302</v>
      </c>
      <c r="E19" s="2">
        <v>6137270.972303207</v>
      </c>
      <c r="F19" s="2">
        <v>6332619.2317784252</v>
      </c>
      <c r="G19" s="2">
        <v>7012882.3469387749</v>
      </c>
      <c r="H19" s="2">
        <v>7869521.0306122452</v>
      </c>
      <c r="I19" s="2">
        <v>10111346.723032068</v>
      </c>
    </row>
    <row r="20" spans="1:9" s="107" customFormat="1" ht="21" customHeight="1">
      <c r="A20" s="632" t="s">
        <v>438</v>
      </c>
      <c r="B20" s="2">
        <v>1673600.7159253946</v>
      </c>
      <c r="C20" s="2">
        <v>1701676.5144092219</v>
      </c>
      <c r="D20" s="2">
        <v>1651536.1093294462</v>
      </c>
      <c r="E20" s="2">
        <v>1546617.721574344</v>
      </c>
      <c r="F20" s="2">
        <v>1280684.1807580176</v>
      </c>
      <c r="G20" s="2">
        <v>1296790.8002915452</v>
      </c>
      <c r="H20" s="2">
        <v>1941552.3221574344</v>
      </c>
      <c r="I20" s="2">
        <v>1915809.051020408</v>
      </c>
    </row>
    <row r="21" spans="1:9" s="107" customFormat="1" ht="21" customHeight="1">
      <c r="A21" s="632" t="s">
        <v>39</v>
      </c>
      <c r="B21" s="2">
        <v>2941450.2352941176</v>
      </c>
      <c r="C21" s="2">
        <v>3533813.2622478385</v>
      </c>
      <c r="D21" s="2">
        <v>4090433.7784256558</v>
      </c>
      <c r="E21" s="2">
        <v>4735344.5320699709</v>
      </c>
      <c r="F21" s="2">
        <v>5237836.7084548101</v>
      </c>
      <c r="G21" s="2">
        <v>5711729.5408163266</v>
      </c>
      <c r="H21" s="2">
        <v>6022303.9037900874</v>
      </c>
      <c r="I21" s="2">
        <v>7369826.4110787176</v>
      </c>
    </row>
    <row r="22" spans="1:9" s="107" customFormat="1" ht="21" customHeight="1">
      <c r="A22" s="632" t="s">
        <v>439</v>
      </c>
      <c r="B22" s="2">
        <v>-22118010.734576758</v>
      </c>
      <c r="C22" s="2">
        <v>-26304868.63832853</v>
      </c>
      <c r="D22" s="2">
        <v>-30365040.053935863</v>
      </c>
      <c r="E22" s="2">
        <v>-36359908.514577262</v>
      </c>
      <c r="F22" s="2">
        <v>-35430134.551020406</v>
      </c>
      <c r="G22" s="2">
        <v>-38059111.753644317</v>
      </c>
      <c r="H22" s="2">
        <v>-40281855.844023317</v>
      </c>
      <c r="I22" s="2">
        <v>-48273619.795918368</v>
      </c>
    </row>
    <row r="23" spans="1:9" s="107" customFormat="1" ht="21" customHeight="1">
      <c r="A23" s="105" t="s">
        <v>57</v>
      </c>
      <c r="B23" s="2">
        <v>2924610.7804878051</v>
      </c>
      <c r="C23" s="2">
        <v>4865029.3962536016</v>
      </c>
      <c r="D23" s="2">
        <v>5195459.8440233236</v>
      </c>
      <c r="E23" s="2">
        <v>5916600.9169096211</v>
      </c>
      <c r="F23" s="2">
        <v>4882089.4708454814</v>
      </c>
      <c r="G23" s="2">
        <v>4498566.7769679297</v>
      </c>
      <c r="H23" s="2">
        <v>4803475.1880466472</v>
      </c>
      <c r="I23" s="2">
        <v>7044756.0218658894</v>
      </c>
    </row>
    <row r="24" spans="1:9" s="107" customFormat="1" ht="21" customHeight="1">
      <c r="A24" s="105" t="s">
        <v>63</v>
      </c>
      <c r="B24" s="2">
        <v>140875.56671449068</v>
      </c>
      <c r="C24" s="2">
        <v>109575.20461095101</v>
      </c>
      <c r="D24" s="2">
        <v>35618.886297376092</v>
      </c>
      <c r="E24" s="2">
        <v>30512.733236151606</v>
      </c>
      <c r="F24" s="2">
        <v>169830.41982507287</v>
      </c>
      <c r="G24" s="2">
        <v>153100.33236151605</v>
      </c>
      <c r="H24" s="2">
        <v>66574.669096209909</v>
      </c>
      <c r="I24" s="2">
        <v>359426.33965014579</v>
      </c>
    </row>
    <row r="25" spans="1:9" s="107" customFormat="1" ht="21" customHeight="1">
      <c r="A25" s="105" t="s">
        <v>440</v>
      </c>
      <c r="B25" s="2">
        <v>8223304.6556671457</v>
      </c>
      <c r="C25" s="2">
        <v>9766816.4726224765</v>
      </c>
      <c r="D25" s="2">
        <v>7284600.9008746352</v>
      </c>
      <c r="E25" s="2">
        <v>5873081.7842565598</v>
      </c>
      <c r="F25" s="2">
        <v>5877419.803206997</v>
      </c>
      <c r="G25" s="2">
        <v>3920060.1880466472</v>
      </c>
      <c r="H25" s="2">
        <v>3069785.7696793</v>
      </c>
      <c r="I25" s="2">
        <v>3612012.9912536447</v>
      </c>
    </row>
    <row r="26" spans="1:9" s="107" customFormat="1" ht="21" customHeight="1">
      <c r="A26" s="105" t="s">
        <v>74</v>
      </c>
      <c r="B26" s="2">
        <v>16174930.407460544</v>
      </c>
      <c r="C26" s="2">
        <v>20544798.073487032</v>
      </c>
      <c r="D26" s="2">
        <v>22692180.809037901</v>
      </c>
      <c r="E26" s="2">
        <v>25758766.533527695</v>
      </c>
      <c r="F26" s="2">
        <v>27170699.539358601</v>
      </c>
      <c r="G26" s="2">
        <v>26336331.014577258</v>
      </c>
      <c r="H26" s="2">
        <v>25902303.027696796</v>
      </c>
      <c r="I26" s="2">
        <v>27569475.40670554</v>
      </c>
    </row>
    <row r="27" spans="1:9" s="108" customFormat="1" ht="43.5" customHeight="1" thickBot="1">
      <c r="A27" s="633" t="s">
        <v>441</v>
      </c>
      <c r="B27" s="3">
        <v>1264331.1334289813</v>
      </c>
      <c r="C27" s="3">
        <v>1834837.7968299713</v>
      </c>
      <c r="D27" s="3">
        <v>1533944.7696793003</v>
      </c>
      <c r="E27" s="3">
        <v>2468270.6822157432</v>
      </c>
      <c r="F27" s="3">
        <v>3722624.9329446061</v>
      </c>
      <c r="G27" s="3">
        <v>4921736.5553935869</v>
      </c>
      <c r="H27" s="3">
        <v>6639270.3731778422</v>
      </c>
      <c r="I27" s="3">
        <v>3024009.8673469392</v>
      </c>
    </row>
    <row r="28" spans="1:9" ht="24" customHeight="1" thickTop="1" thickBot="1">
      <c r="A28" s="38" t="s">
        <v>442</v>
      </c>
      <c r="B28" s="1">
        <v>435471612.0596844</v>
      </c>
      <c r="C28" s="1">
        <v>506106597.90057635</v>
      </c>
      <c r="D28" s="1">
        <v>584691156.5451895</v>
      </c>
      <c r="E28" s="1">
        <v>673347460.85276961</v>
      </c>
      <c r="F28" s="1">
        <v>751155765.49708462</v>
      </c>
      <c r="G28" s="1">
        <v>805883566.37172019</v>
      </c>
      <c r="H28" s="1">
        <v>857506147.98833811</v>
      </c>
      <c r="I28" s="1">
        <v>948595165.82653058</v>
      </c>
    </row>
    <row r="29" spans="1:9" s="107" customFormat="1" ht="21" customHeight="1" thickTop="1">
      <c r="A29" s="105" t="s">
        <v>443</v>
      </c>
      <c r="B29" s="2">
        <v>406034464.46915352</v>
      </c>
      <c r="C29" s="2">
        <v>472343914.23342943</v>
      </c>
      <c r="D29" s="2">
        <v>545782943.09620988</v>
      </c>
      <c r="E29" s="2">
        <v>606458935.042274</v>
      </c>
      <c r="F29" s="2">
        <v>667100364.81049573</v>
      </c>
      <c r="G29" s="2">
        <v>711863061.12099123</v>
      </c>
      <c r="H29" s="2">
        <v>761614084.14431477</v>
      </c>
      <c r="I29" s="2">
        <v>839571846.41107869</v>
      </c>
    </row>
    <row r="30" spans="1:9" s="107" customFormat="1" ht="21" customHeight="1">
      <c r="A30" s="632" t="s">
        <v>444</v>
      </c>
      <c r="B30" s="2">
        <v>400460.12195121951</v>
      </c>
      <c r="C30" s="2">
        <v>287714.30547550431</v>
      </c>
      <c r="D30" s="2">
        <v>512540.14285714284</v>
      </c>
      <c r="E30" s="2">
        <v>518531.53644314868</v>
      </c>
      <c r="F30" s="2">
        <v>370316.44023323612</v>
      </c>
      <c r="G30" s="2">
        <v>385857.82798833819</v>
      </c>
      <c r="H30" s="2">
        <v>619202.08309037902</v>
      </c>
      <c r="I30" s="2">
        <v>1377349.5349854229</v>
      </c>
    </row>
    <row r="31" spans="1:9" s="107" customFormat="1" ht="21" customHeight="1">
      <c r="A31" s="632" t="s">
        <v>445</v>
      </c>
      <c r="B31" s="2">
        <v>186687640.20229557</v>
      </c>
      <c r="C31" s="2">
        <v>205546432.79971182</v>
      </c>
      <c r="D31" s="2">
        <v>233984102.69387755</v>
      </c>
      <c r="E31" s="2">
        <v>246615448.93586007</v>
      </c>
      <c r="F31" s="2">
        <v>268320210.35276967</v>
      </c>
      <c r="G31" s="2">
        <v>291642788.64431483</v>
      </c>
      <c r="H31" s="2">
        <v>296426993.80466473</v>
      </c>
      <c r="I31" s="2">
        <v>297705606.79008746</v>
      </c>
    </row>
    <row r="32" spans="1:9" s="107" customFormat="1" ht="21" customHeight="1">
      <c r="A32" s="632" t="s">
        <v>446</v>
      </c>
      <c r="B32" s="2">
        <v>198077687.62410331</v>
      </c>
      <c r="C32" s="2">
        <v>242078610.9236311</v>
      </c>
      <c r="D32" s="2">
        <v>283901706.95335275</v>
      </c>
      <c r="E32" s="2">
        <v>329478899.85568517</v>
      </c>
      <c r="F32" s="2">
        <v>361018983.28134108</v>
      </c>
      <c r="G32" s="2">
        <v>335067552.55102038</v>
      </c>
      <c r="H32" s="2">
        <v>345091676.24489796</v>
      </c>
      <c r="I32" s="2">
        <v>389684416.06122446</v>
      </c>
    </row>
    <row r="33" spans="1:9" s="107" customFormat="1" ht="21" customHeight="1">
      <c r="A33" s="632" t="s">
        <v>447</v>
      </c>
      <c r="B33" s="2">
        <v>16708176.110473458</v>
      </c>
      <c r="C33" s="2">
        <v>20194261.077809796</v>
      </c>
      <c r="D33" s="2">
        <v>22214281.39795918</v>
      </c>
      <c r="E33" s="2">
        <v>23183485.682215743</v>
      </c>
      <c r="F33" s="2">
        <v>24649122.444606412</v>
      </c>
      <c r="G33" s="2">
        <v>25823528.970845483</v>
      </c>
      <c r="H33" s="2">
        <v>25988654.258017495</v>
      </c>
      <c r="I33" s="2">
        <v>35872776.562682219</v>
      </c>
    </row>
    <row r="34" spans="1:9" s="107" customFormat="1" ht="21" customHeight="1">
      <c r="A34" s="632" t="s">
        <v>448</v>
      </c>
      <c r="B34" s="2">
        <v>0</v>
      </c>
      <c r="C34" s="2">
        <v>0</v>
      </c>
      <c r="D34" s="2">
        <v>0</v>
      </c>
      <c r="E34" s="2">
        <v>0</v>
      </c>
      <c r="F34" s="2">
        <v>4140744.0233236151</v>
      </c>
      <c r="G34" s="2">
        <v>50046349.397959188</v>
      </c>
      <c r="H34" s="2">
        <v>83439988.281341106</v>
      </c>
      <c r="I34" s="2">
        <v>102834202.20699708</v>
      </c>
    </row>
    <row r="35" spans="1:9" s="107" customFormat="1" ht="21" customHeight="1">
      <c r="A35" s="632" t="s">
        <v>449</v>
      </c>
      <c r="B35" s="2">
        <v>4160500.4103299854</v>
      </c>
      <c r="C35" s="2">
        <v>4236895.1268011527</v>
      </c>
      <c r="D35" s="2">
        <v>5170311.9081632653</v>
      </c>
      <c r="E35" s="2">
        <v>6662569.0320699709</v>
      </c>
      <c r="F35" s="2">
        <v>8600988.2682215739</v>
      </c>
      <c r="G35" s="2">
        <v>8896983.7288629748</v>
      </c>
      <c r="H35" s="2">
        <v>10047569.472303206</v>
      </c>
      <c r="I35" s="2">
        <v>12097495.255102042</v>
      </c>
    </row>
    <row r="36" spans="1:9" s="107" customFormat="1" ht="21" customHeight="1">
      <c r="A36" s="105" t="s">
        <v>450</v>
      </c>
      <c r="B36" s="2">
        <v>99062.388809182201</v>
      </c>
      <c r="C36" s="2">
        <v>8915.6008645533129</v>
      </c>
      <c r="D36" s="2">
        <v>6086.6559766763849</v>
      </c>
      <c r="E36" s="2">
        <v>14767.526239067054</v>
      </c>
      <c r="F36" s="2">
        <v>175103.06851311954</v>
      </c>
      <c r="G36" s="2">
        <v>19836.841107871722</v>
      </c>
      <c r="H36" s="2">
        <v>18822.782798833818</v>
      </c>
      <c r="I36" s="2">
        <v>62097.266763848398</v>
      </c>
    </row>
    <row r="37" spans="1:9" s="107" customFormat="1" ht="21" customHeight="1">
      <c r="A37" s="105" t="s">
        <v>451</v>
      </c>
      <c r="B37" s="2">
        <v>5147964.3515064567</v>
      </c>
      <c r="C37" s="2">
        <v>6136884.6527377525</v>
      </c>
      <c r="D37" s="2">
        <v>8715680.8206997085</v>
      </c>
      <c r="E37" s="2">
        <v>31569153.069970846</v>
      </c>
      <c r="F37" s="2">
        <v>42616901.520408161</v>
      </c>
      <c r="G37" s="2">
        <v>51314487.686588921</v>
      </c>
      <c r="H37" s="2">
        <v>54133718.616618074</v>
      </c>
      <c r="I37" s="2">
        <v>56741086.12827988</v>
      </c>
    </row>
    <row r="38" spans="1:9" s="107" customFormat="1" ht="21" customHeight="1">
      <c r="A38" s="105" t="s">
        <v>452</v>
      </c>
      <c r="B38" s="2">
        <v>12916339.411190817</v>
      </c>
      <c r="C38" s="2">
        <v>15307057.123919308</v>
      </c>
      <c r="D38" s="2">
        <v>16846470.415451895</v>
      </c>
      <c r="E38" s="2">
        <v>19988199.762390669</v>
      </c>
      <c r="F38" s="2">
        <v>24053394.830903787</v>
      </c>
      <c r="G38" s="2">
        <v>25197856.206997085</v>
      </c>
      <c r="H38" s="2">
        <v>24199407.043731779</v>
      </c>
      <c r="I38" s="2">
        <v>27842314.172011662</v>
      </c>
    </row>
    <row r="39" spans="1:9" s="107" customFormat="1" ht="21" customHeight="1">
      <c r="A39" s="105" t="s">
        <v>127</v>
      </c>
      <c r="B39" s="2">
        <v>9658774.3371592537</v>
      </c>
      <c r="C39" s="2">
        <v>11636926.419308357</v>
      </c>
      <c r="D39" s="2">
        <v>13167211.517492712</v>
      </c>
      <c r="E39" s="2">
        <v>15093019.412536444</v>
      </c>
      <c r="F39" s="2">
        <v>16986615.227405246</v>
      </c>
      <c r="G39" s="2">
        <v>17318020.476676386</v>
      </c>
      <c r="H39" s="2">
        <v>17369811.361516036</v>
      </c>
      <c r="I39" s="2">
        <v>18682491.635568514</v>
      </c>
    </row>
    <row r="40" spans="1:9" s="107" customFormat="1" ht="21" customHeight="1">
      <c r="A40" s="105" t="s">
        <v>133</v>
      </c>
      <c r="B40" s="2">
        <v>0</v>
      </c>
      <c r="C40" s="2">
        <v>0</v>
      </c>
      <c r="D40" s="2">
        <v>0</v>
      </c>
      <c r="E40" s="2">
        <v>0</v>
      </c>
      <c r="F40" s="2">
        <v>0</v>
      </c>
      <c r="G40" s="2">
        <v>0</v>
      </c>
      <c r="H40" s="2">
        <v>0</v>
      </c>
      <c r="I40" s="2">
        <v>5449346.854227406</v>
      </c>
    </row>
    <row r="41" spans="1:9" s="107" customFormat="1" ht="21" customHeight="1">
      <c r="A41" s="105" t="s">
        <v>453</v>
      </c>
      <c r="B41" s="2">
        <v>1615007.1018651363</v>
      </c>
      <c r="C41" s="2">
        <v>672899.87031700287</v>
      </c>
      <c r="D41" s="2">
        <v>172764.0393586006</v>
      </c>
      <c r="E41" s="2">
        <v>223386.03935860057</v>
      </c>
      <c r="F41" s="2">
        <v>223386.03935860057</v>
      </c>
      <c r="G41" s="2">
        <v>170304.03935860057</v>
      </c>
      <c r="H41" s="2">
        <v>170304.03935860057</v>
      </c>
      <c r="I41" s="2">
        <v>245983.3586005831</v>
      </c>
    </row>
    <row r="42" spans="1:9" s="108" customFormat="1" ht="43.5" customHeight="1" thickBot="1">
      <c r="A42" s="633" t="s">
        <v>109</v>
      </c>
      <c r="B42" s="3">
        <v>0</v>
      </c>
      <c r="C42" s="3">
        <v>0</v>
      </c>
      <c r="D42" s="3">
        <v>0</v>
      </c>
      <c r="E42" s="3">
        <v>0</v>
      </c>
      <c r="F42" s="3">
        <v>0</v>
      </c>
      <c r="G42" s="3">
        <v>0</v>
      </c>
      <c r="H42" s="3">
        <v>0</v>
      </c>
      <c r="I42" s="3">
        <v>0</v>
      </c>
    </row>
    <row r="43" spans="1:9" ht="24" customHeight="1" thickTop="1" thickBot="1">
      <c r="A43" s="38" t="s">
        <v>454</v>
      </c>
      <c r="B43" s="1">
        <v>78220461.845050201</v>
      </c>
      <c r="C43" s="1">
        <v>88935797.463976935</v>
      </c>
      <c r="D43" s="1">
        <v>98180704.069970846</v>
      </c>
      <c r="E43" s="1">
        <v>107043214.59912536</v>
      </c>
      <c r="F43" s="1">
        <v>113636954.19679299</v>
      </c>
      <c r="G43" s="1">
        <v>119303166.52623907</v>
      </c>
      <c r="H43" s="1">
        <v>125370187.08309038</v>
      </c>
      <c r="I43" s="1">
        <v>139362695.83381924</v>
      </c>
    </row>
    <row r="44" spans="1:9" s="107" customFormat="1" ht="21" customHeight="1" thickTop="1">
      <c r="A44" s="105" t="s">
        <v>148</v>
      </c>
      <c r="B44" s="2">
        <v>24609856.797704447</v>
      </c>
      <c r="C44" s="2">
        <v>28666826.9740634</v>
      </c>
      <c r="D44" s="2">
        <v>32378171.979591835</v>
      </c>
      <c r="E44" s="2">
        <v>35398138.912536442</v>
      </c>
      <c r="F44" s="2">
        <v>37630361.25364431</v>
      </c>
      <c r="G44" s="2">
        <v>40161729.578717202</v>
      </c>
      <c r="H44" s="2">
        <v>42585994.925655976</v>
      </c>
      <c r="I44" s="2">
        <v>49159212.462099127</v>
      </c>
    </row>
    <row r="45" spans="1:9" s="107" customFormat="1" ht="21" customHeight="1">
      <c r="A45" s="105" t="s">
        <v>152</v>
      </c>
      <c r="B45" s="2">
        <v>2013828.4605451936</v>
      </c>
      <c r="C45" s="2">
        <v>2839509.2002881845</v>
      </c>
      <c r="D45" s="2">
        <v>2841564.7113702628</v>
      </c>
      <c r="E45" s="2">
        <v>2863044.6297376095</v>
      </c>
      <c r="F45" s="2">
        <v>2863327.2172011663</v>
      </c>
      <c r="G45" s="2">
        <v>2782113.3906705538</v>
      </c>
      <c r="H45" s="2">
        <v>2668234.9125364432</v>
      </c>
      <c r="I45" s="2">
        <v>2783595.4402332362</v>
      </c>
    </row>
    <row r="46" spans="1:9" s="107" customFormat="1" ht="21" customHeight="1">
      <c r="A46" s="105" t="s">
        <v>156</v>
      </c>
      <c r="B46" s="2">
        <v>7654.3715925394554</v>
      </c>
      <c r="C46" s="2">
        <v>0</v>
      </c>
      <c r="D46" s="2">
        <v>0</v>
      </c>
      <c r="E46" s="2">
        <v>0</v>
      </c>
      <c r="F46" s="2">
        <v>0</v>
      </c>
      <c r="G46" s="2">
        <v>0</v>
      </c>
      <c r="H46" s="2">
        <v>0</v>
      </c>
      <c r="I46" s="2">
        <v>0</v>
      </c>
    </row>
    <row r="47" spans="1:9" s="107" customFormat="1" ht="21" customHeight="1">
      <c r="A47" s="105" t="s">
        <v>455</v>
      </c>
      <c r="B47" s="2">
        <v>44976343.054519363</v>
      </c>
      <c r="C47" s="2">
        <v>50276131.177233428</v>
      </c>
      <c r="D47" s="2">
        <v>55749246.524781346</v>
      </c>
      <c r="E47" s="2">
        <v>61595383.839650147</v>
      </c>
      <c r="F47" s="2">
        <v>67259458.578717202</v>
      </c>
      <c r="G47" s="2">
        <v>71541725.650145769</v>
      </c>
      <c r="H47" s="2">
        <v>75048225.56851311</v>
      </c>
      <c r="I47" s="2">
        <v>82003921.838192418</v>
      </c>
    </row>
    <row r="48" spans="1:9" s="107" customFormat="1" ht="21" customHeight="1">
      <c r="A48" s="105" t="s">
        <v>164</v>
      </c>
      <c r="B48" s="2">
        <v>6612779.1606886657</v>
      </c>
      <c r="C48" s="2">
        <v>7153330.1123919301</v>
      </c>
      <c r="D48" s="2">
        <v>7211720.854227406</v>
      </c>
      <c r="E48" s="2">
        <v>7186647.2172011659</v>
      </c>
      <c r="F48" s="2">
        <v>5883807.1472303206</v>
      </c>
      <c r="G48" s="2">
        <v>4817597.9067055397</v>
      </c>
      <c r="H48" s="2">
        <v>5067731.6763848392</v>
      </c>
      <c r="I48" s="2">
        <v>5415966.0932944603</v>
      </c>
    </row>
    <row r="49" spans="1:9" s="107" customFormat="1" ht="21" customHeight="1">
      <c r="A49" s="632" t="s">
        <v>456</v>
      </c>
      <c r="B49" s="2">
        <v>546026.80774748931</v>
      </c>
      <c r="C49" s="2">
        <v>366018.05187319883</v>
      </c>
      <c r="D49" s="2">
        <v>39240.348396501453</v>
      </c>
      <c r="E49" s="2">
        <v>39267.01603498542</v>
      </c>
      <c r="F49" s="2">
        <v>-554407.37317784259</v>
      </c>
      <c r="G49" s="2">
        <v>-43290.243440233236</v>
      </c>
      <c r="H49" s="2">
        <v>-19693.753644314867</v>
      </c>
      <c r="I49" s="2">
        <v>-1857.0860058309038</v>
      </c>
    </row>
    <row r="50" spans="1:9" s="108" customFormat="1" ht="40.5" customHeight="1" thickBot="1">
      <c r="A50" s="634" t="s">
        <v>457</v>
      </c>
      <c r="B50" s="3">
        <v>6066752.3529411759</v>
      </c>
      <c r="C50" s="3">
        <v>6787312.0605187323</v>
      </c>
      <c r="D50" s="3">
        <v>7172480.5058309045</v>
      </c>
      <c r="E50" s="3">
        <v>7147380.2011661809</v>
      </c>
      <c r="F50" s="3">
        <v>6438214.5204081628</v>
      </c>
      <c r="G50" s="3">
        <v>4860888.1501457728</v>
      </c>
      <c r="H50" s="3">
        <v>5087425.4300291548</v>
      </c>
      <c r="I50" s="3">
        <v>5417823.1793002915</v>
      </c>
    </row>
    <row r="51" spans="1:9" ht="24" customHeight="1" thickTop="1" thickBot="1">
      <c r="A51" s="38" t="s">
        <v>458</v>
      </c>
      <c r="B51" s="1">
        <v>513692073.90473461</v>
      </c>
      <c r="C51" s="1">
        <v>595042395.36455333</v>
      </c>
      <c r="D51" s="1">
        <v>682871860.61516035</v>
      </c>
      <c r="E51" s="1">
        <v>780390675.45189512</v>
      </c>
      <c r="F51" s="1">
        <v>864792719.69387758</v>
      </c>
      <c r="G51" s="1">
        <v>925186732.89795923</v>
      </c>
      <c r="H51" s="1">
        <v>982876335.07142854</v>
      </c>
      <c r="I51" s="1">
        <v>1087957861.6603498</v>
      </c>
    </row>
    <row r="52" spans="1:9" s="107" customFormat="1" ht="24" customHeight="1" thickTop="1">
      <c r="A52" s="105" t="s">
        <v>459</v>
      </c>
      <c r="B52" s="2">
        <v>70650.895265423242</v>
      </c>
      <c r="C52" s="2">
        <v>67067.71902017291</v>
      </c>
      <c r="D52" s="2">
        <v>51640.959183673469</v>
      </c>
      <c r="E52" s="2">
        <v>17663.491253644315</v>
      </c>
      <c r="F52" s="2">
        <v>14071.639941690961</v>
      </c>
      <c r="G52" s="2">
        <v>8521.6166180758028</v>
      </c>
      <c r="H52" s="2">
        <v>6916.5699708454804</v>
      </c>
      <c r="I52" s="2">
        <v>229970.57288629736</v>
      </c>
    </row>
    <row r="53" spans="1:9" s="108" customFormat="1" ht="21" customHeight="1">
      <c r="A53" s="634" t="s">
        <v>460</v>
      </c>
      <c r="B53" s="3">
        <v>0</v>
      </c>
      <c r="C53" s="3">
        <v>0</v>
      </c>
      <c r="D53" s="3">
        <v>0</v>
      </c>
      <c r="E53" s="3">
        <v>0</v>
      </c>
      <c r="F53" s="3">
        <v>0</v>
      </c>
      <c r="G53" s="3">
        <v>0</v>
      </c>
      <c r="H53" s="3">
        <v>0</v>
      </c>
      <c r="I53" s="3">
        <v>0</v>
      </c>
    </row>
    <row r="54" spans="1:9" s="108" customFormat="1" ht="21" customHeight="1">
      <c r="A54" s="634" t="s">
        <v>461</v>
      </c>
      <c r="B54" s="3">
        <v>0</v>
      </c>
      <c r="C54" s="3">
        <v>0</v>
      </c>
      <c r="D54" s="3">
        <v>0</v>
      </c>
      <c r="E54" s="3">
        <v>0</v>
      </c>
      <c r="F54" s="3">
        <v>0</v>
      </c>
      <c r="G54" s="3">
        <v>0</v>
      </c>
      <c r="H54" s="3">
        <v>0</v>
      </c>
      <c r="I54" s="3">
        <v>229970.57288629736</v>
      </c>
    </row>
    <row r="55" spans="1:9" s="108" customFormat="1" ht="21" customHeight="1">
      <c r="A55" s="634" t="s">
        <v>462</v>
      </c>
      <c r="B55" s="3">
        <v>0</v>
      </c>
      <c r="C55" s="3">
        <v>0</v>
      </c>
      <c r="D55" s="3">
        <v>0</v>
      </c>
      <c r="E55" s="3">
        <v>0</v>
      </c>
      <c r="F55" s="3">
        <v>0</v>
      </c>
      <c r="G55" s="3">
        <v>0</v>
      </c>
      <c r="H55" s="3">
        <v>0</v>
      </c>
      <c r="I55" s="3">
        <v>0</v>
      </c>
    </row>
    <row r="56" spans="1:9" s="108" customFormat="1" ht="21" customHeight="1">
      <c r="A56" s="634" t="s">
        <v>463</v>
      </c>
      <c r="B56" s="3">
        <v>70650.895265423242</v>
      </c>
      <c r="C56" s="3">
        <v>67067.71902017291</v>
      </c>
      <c r="D56" s="3">
        <v>51640.959183673469</v>
      </c>
      <c r="E56" s="3">
        <v>17663.491253644315</v>
      </c>
      <c r="F56" s="3">
        <v>14071.639941690961</v>
      </c>
      <c r="G56" s="3">
        <v>8521.6166180758028</v>
      </c>
      <c r="H56" s="3">
        <v>6916.5699708454804</v>
      </c>
      <c r="I56" s="3">
        <v>0</v>
      </c>
    </row>
    <row r="57" spans="1:9" s="108" customFormat="1" ht="21" customHeight="1">
      <c r="A57" s="634" t="s">
        <v>464</v>
      </c>
      <c r="B57" s="3">
        <v>0</v>
      </c>
      <c r="C57" s="3">
        <v>0</v>
      </c>
      <c r="D57" s="3">
        <v>0</v>
      </c>
      <c r="E57" s="3">
        <v>0</v>
      </c>
      <c r="F57" s="3">
        <v>0</v>
      </c>
      <c r="G57" s="3">
        <v>0</v>
      </c>
      <c r="H57" s="3">
        <v>0</v>
      </c>
      <c r="I57" s="3">
        <v>0</v>
      </c>
    </row>
    <row r="58" spans="1:9" s="108" customFormat="1" ht="61.5" customHeight="1" thickBot="1">
      <c r="A58" s="633" t="s">
        <v>465</v>
      </c>
      <c r="B58" s="3">
        <v>785154003.77044475</v>
      </c>
      <c r="C58" s="3">
        <v>807205796.87031698</v>
      </c>
      <c r="D58" s="3">
        <v>1002565307.9183673</v>
      </c>
      <c r="E58" s="3">
        <v>1214400021.9344025</v>
      </c>
      <c r="F58" s="3">
        <v>1369618454.7988338</v>
      </c>
      <c r="G58" s="3">
        <v>1474429028.994169</v>
      </c>
      <c r="H58" s="3">
        <v>1640083121.0335279</v>
      </c>
      <c r="I58" s="3">
        <v>1766909643.3644314</v>
      </c>
    </row>
    <row r="59" spans="1:9" ht="31.5" customHeight="1" thickTop="1" thickBot="1">
      <c r="A59" s="635" t="s">
        <v>466</v>
      </c>
      <c r="B59" s="1"/>
      <c r="C59" s="1"/>
      <c r="D59" s="1"/>
      <c r="E59" s="1"/>
      <c r="F59" s="1"/>
      <c r="G59" s="1"/>
      <c r="H59" s="1"/>
      <c r="I59" s="1"/>
    </row>
    <row r="60" spans="1:9" ht="30" customHeight="1" thickTop="1">
      <c r="A60" s="41" t="s">
        <v>467</v>
      </c>
      <c r="B60" s="4">
        <v>53319026.929698706</v>
      </c>
      <c r="C60" s="4">
        <v>60886847.19020173</v>
      </c>
      <c r="D60" s="4">
        <v>68529780.396501452</v>
      </c>
      <c r="E60" s="4">
        <v>80160628.262390673</v>
      </c>
      <c r="F60" s="4">
        <v>86783058.386297375</v>
      </c>
      <c r="G60" s="4">
        <v>94764824.602040812</v>
      </c>
      <c r="H60" s="4">
        <v>99640836.48542273</v>
      </c>
      <c r="I60" s="4">
        <v>113679495.10641399</v>
      </c>
    </row>
    <row r="61" spans="1:9" ht="21" customHeight="1">
      <c r="A61" s="43" t="s">
        <v>468</v>
      </c>
      <c r="B61" s="4">
        <v>-15192753.427546628</v>
      </c>
      <c r="C61" s="4">
        <v>-13916867.926512968</v>
      </c>
      <c r="D61" s="4">
        <v>-13863278.326530611</v>
      </c>
      <c r="E61" s="4">
        <v>-17169836.552478135</v>
      </c>
      <c r="F61" s="4">
        <v>-20419754.979591835</v>
      </c>
      <c r="G61" s="4">
        <v>-23421160.379008744</v>
      </c>
      <c r="H61" s="4">
        <v>-26217585.594752189</v>
      </c>
      <c r="I61" s="4">
        <v>-31098332.376093294</v>
      </c>
    </row>
    <row r="62" spans="1:9" ht="21.75" customHeight="1">
      <c r="A62" s="636" t="s">
        <v>469</v>
      </c>
      <c r="B62" s="4">
        <v>38126273.502152078</v>
      </c>
      <c r="C62" s="4">
        <v>46969979.263688758</v>
      </c>
      <c r="D62" s="4">
        <v>54666502.069970846</v>
      </c>
      <c r="E62" s="4">
        <v>62990791.709912539</v>
      </c>
      <c r="F62" s="4">
        <v>66363303.406705543</v>
      </c>
      <c r="G62" s="4">
        <v>71343664.223032072</v>
      </c>
      <c r="H62" s="4">
        <v>73423250.890670553</v>
      </c>
      <c r="I62" s="4">
        <v>82581162.730320707</v>
      </c>
    </row>
    <row r="63" spans="1:9">
      <c r="A63" s="41" t="s">
        <v>470</v>
      </c>
      <c r="B63" s="4">
        <v>7254184.8809182206</v>
      </c>
      <c r="C63" s="4">
        <v>6781222.0691642649</v>
      </c>
      <c r="D63" s="4">
        <v>5958809.279883381</v>
      </c>
      <c r="E63" s="4">
        <v>5313826.3775510211</v>
      </c>
      <c r="F63" s="4">
        <v>5010373.1763848402</v>
      </c>
      <c r="G63" s="4">
        <v>5313085.1282798825</v>
      </c>
      <c r="H63" s="4">
        <v>4487188.5801749276</v>
      </c>
      <c r="I63" s="4">
        <v>4728916.4460641397</v>
      </c>
    </row>
    <row r="64" spans="1:9">
      <c r="A64" s="43" t="s">
        <v>471</v>
      </c>
      <c r="B64" s="4">
        <v>-1625632.9583931135</v>
      </c>
      <c r="C64" s="4">
        <v>-1161138.8847262249</v>
      </c>
      <c r="D64" s="4">
        <v>-1060252.8979591837</v>
      </c>
      <c r="E64" s="4">
        <v>-1186031.4620991254</v>
      </c>
      <c r="F64" s="4">
        <v>-1504742.1865889214</v>
      </c>
      <c r="G64" s="4">
        <v>-2013615.2332361515</v>
      </c>
      <c r="H64" s="4">
        <v>-1464771.6895043731</v>
      </c>
      <c r="I64" s="4">
        <v>-1726449.002915452</v>
      </c>
    </row>
    <row r="65" spans="1:9">
      <c r="A65" s="42" t="s">
        <v>472</v>
      </c>
      <c r="B65" s="4">
        <v>43754825.424677186</v>
      </c>
      <c r="C65" s="4">
        <v>52590062.4481268</v>
      </c>
      <c r="D65" s="4">
        <v>59565058.451895043</v>
      </c>
      <c r="E65" s="4">
        <v>67118586.625364438</v>
      </c>
      <c r="F65" s="4">
        <v>69868934.396501452</v>
      </c>
      <c r="G65" s="4">
        <v>74643134.118075803</v>
      </c>
      <c r="H65" s="4">
        <v>76445667.781341106</v>
      </c>
      <c r="I65" s="4">
        <v>85583630.173469394</v>
      </c>
    </row>
    <row r="66" spans="1:9">
      <c r="A66" s="41" t="s">
        <v>473</v>
      </c>
      <c r="B66" s="4">
        <v>5640123.9196556667</v>
      </c>
      <c r="C66" s="4">
        <v>6900429.6282420745</v>
      </c>
      <c r="D66" s="4">
        <v>8256818.2274052473</v>
      </c>
      <c r="E66" s="4">
        <v>11863972.316326531</v>
      </c>
      <c r="F66" s="4">
        <v>15551324.346938774</v>
      </c>
      <c r="G66" s="4">
        <v>13179403.672011662</v>
      </c>
      <c r="H66" s="4">
        <v>13078907.444606412</v>
      </c>
      <c r="I66" s="4">
        <v>16216148.380466472</v>
      </c>
    </row>
    <row r="67" spans="1:9">
      <c r="A67" s="41" t="s">
        <v>474</v>
      </c>
      <c r="B67" s="4">
        <v>-9347417.50502152</v>
      </c>
      <c r="C67" s="4">
        <v>-13020887.729106629</v>
      </c>
      <c r="D67" s="4">
        <v>-14548142.125364432</v>
      </c>
      <c r="E67" s="4">
        <v>-19965964.75947522</v>
      </c>
      <c r="F67" s="4">
        <v>-19123976.64431487</v>
      </c>
      <c r="G67" s="4">
        <v>-17464615.376093294</v>
      </c>
      <c r="H67" s="4">
        <v>-17059863.947521865</v>
      </c>
      <c r="I67" s="4">
        <v>-23878364.667638484</v>
      </c>
    </row>
    <row r="68" spans="1:9">
      <c r="A68" s="636" t="s">
        <v>475</v>
      </c>
      <c r="B68" s="4">
        <v>40047531.839311339</v>
      </c>
      <c r="C68" s="4">
        <v>46469604.347262248</v>
      </c>
      <c r="D68" s="4">
        <v>53273734.553935863</v>
      </c>
      <c r="E68" s="4">
        <v>59016594.182215743</v>
      </c>
      <c r="F68" s="4">
        <v>66296282.099125363</v>
      </c>
      <c r="G68" s="4">
        <v>70357922.413994163</v>
      </c>
      <c r="H68" s="4">
        <v>72464711.278425664</v>
      </c>
      <c r="I68" s="4">
        <v>77921413.886297375</v>
      </c>
    </row>
    <row r="69" spans="1:9">
      <c r="A69" s="43" t="s">
        <v>476</v>
      </c>
      <c r="B69" s="4">
        <v>-33072924.325681493</v>
      </c>
      <c r="C69" s="4">
        <v>-38461503.874639764</v>
      </c>
      <c r="D69" s="4">
        <v>-44956030.516034983</v>
      </c>
      <c r="E69" s="4">
        <v>-51011644.040816329</v>
      </c>
      <c r="F69" s="4">
        <v>-59240619.234693877</v>
      </c>
      <c r="G69" s="4">
        <v>-64801392.087463558</v>
      </c>
      <c r="H69" s="4">
        <v>-66584074.329446062</v>
      </c>
      <c r="I69" s="4">
        <v>-72006726.451895043</v>
      </c>
    </row>
    <row r="70" spans="1:9">
      <c r="A70" s="42" t="s">
        <v>477</v>
      </c>
      <c r="B70" s="4">
        <v>6974607.5136298416</v>
      </c>
      <c r="C70" s="4">
        <v>8008100.4726224784</v>
      </c>
      <c r="D70" s="4">
        <v>8317704.0379008753</v>
      </c>
      <c r="E70" s="4">
        <v>8004950.1413994171</v>
      </c>
      <c r="F70" s="4">
        <v>7055662.8644314865</v>
      </c>
      <c r="G70" s="4">
        <v>5556530.3265306121</v>
      </c>
      <c r="H70" s="4">
        <v>5880636.948979592</v>
      </c>
      <c r="I70" s="4">
        <v>5914687.4344023317</v>
      </c>
    </row>
    <row r="71" spans="1:9">
      <c r="A71" s="42" t="s">
        <v>478</v>
      </c>
      <c r="B71" s="4">
        <v>184061.50215208033</v>
      </c>
      <c r="C71" s="4">
        <v>-1522490.9221902017</v>
      </c>
      <c r="D71" s="4">
        <v>-4016370.4693877553</v>
      </c>
      <c r="E71" s="4">
        <v>34069.011661807584</v>
      </c>
      <c r="F71" s="4">
        <v>50405.002915451892</v>
      </c>
      <c r="G71" s="4">
        <v>36014.405247813411</v>
      </c>
      <c r="H71" s="4">
        <v>20285.721574344021</v>
      </c>
      <c r="I71" s="4">
        <v>12664.606413994168</v>
      </c>
    </row>
    <row r="72" spans="1:9">
      <c r="A72" s="43" t="s">
        <v>479</v>
      </c>
      <c r="B72" s="4">
        <v>48632.017216642751</v>
      </c>
      <c r="C72" s="4">
        <v>-1534346.3746397693</v>
      </c>
      <c r="D72" s="4">
        <v>-4028526.1909620995</v>
      </c>
      <c r="E72" s="4">
        <v>32071.039358600581</v>
      </c>
      <c r="F72" s="4">
        <v>49010.820699708449</v>
      </c>
      <c r="G72" s="4">
        <v>35040.349854227403</v>
      </c>
      <c r="H72" s="4">
        <v>19923.007288629735</v>
      </c>
      <c r="I72" s="4">
        <v>12324.271137026239</v>
      </c>
    </row>
    <row r="73" spans="1:9">
      <c r="A73" s="43" t="s">
        <v>480</v>
      </c>
      <c r="B73" s="4">
        <v>135429.48206599712</v>
      </c>
      <c r="C73" s="4">
        <v>11855.452449567723</v>
      </c>
      <c r="D73" s="4">
        <v>12155.721574344023</v>
      </c>
      <c r="E73" s="4">
        <v>1997.9723032069971</v>
      </c>
      <c r="F73" s="4">
        <v>1394.1822157434403</v>
      </c>
      <c r="G73" s="4">
        <v>974.05539358600595</v>
      </c>
      <c r="H73" s="4">
        <v>362.71428571428567</v>
      </c>
      <c r="I73" s="4">
        <v>340.33527696792999</v>
      </c>
    </row>
    <row r="74" spans="1:9">
      <c r="A74" s="636" t="s">
        <v>481</v>
      </c>
      <c r="B74" s="4">
        <v>-163520.86370157817</v>
      </c>
      <c r="C74" s="4">
        <v>1423230.3141210375</v>
      </c>
      <c r="D74" s="4">
        <v>3762971.3396501457</v>
      </c>
      <c r="E74" s="4">
        <v>-53803.317784256564</v>
      </c>
      <c r="F74" s="4">
        <v>-44412.119533527701</v>
      </c>
      <c r="G74" s="4">
        <v>-42832.141399416905</v>
      </c>
      <c r="H74" s="4">
        <v>-15734.24052478134</v>
      </c>
      <c r="I74" s="4">
        <v>-47901.879008746357</v>
      </c>
    </row>
    <row r="75" spans="1:9">
      <c r="A75" s="636" t="s">
        <v>482</v>
      </c>
      <c r="B75" s="4">
        <v>-88453.72883787661</v>
      </c>
      <c r="C75" s="4">
        <v>1429797.7276657061</v>
      </c>
      <c r="D75" s="4">
        <v>3770891.360058309</v>
      </c>
      <c r="E75" s="4">
        <v>-50155.991253644308</v>
      </c>
      <c r="F75" s="4">
        <v>-42227.123906705543</v>
      </c>
      <c r="G75" s="4">
        <v>-42128.778425655975</v>
      </c>
      <c r="H75" s="4">
        <v>-15514.192419825073</v>
      </c>
      <c r="I75" s="4">
        <v>-47706.431486880465</v>
      </c>
    </row>
    <row r="76" spans="1:9">
      <c r="A76" s="43" t="s">
        <v>483</v>
      </c>
      <c r="B76" s="4">
        <v>-75067.176470588238</v>
      </c>
      <c r="C76" s="4">
        <v>-6567.4135446685877</v>
      </c>
      <c r="D76" s="4">
        <v>-7920.0422740524782</v>
      </c>
      <c r="E76" s="4">
        <v>-3647.3265306122448</v>
      </c>
      <c r="F76" s="4">
        <v>-2184.9956268221572</v>
      </c>
      <c r="G76" s="4">
        <v>-703.36297376093285</v>
      </c>
      <c r="H76" s="4">
        <v>-220.04810495626822</v>
      </c>
      <c r="I76" s="4">
        <v>-195.4475218658892</v>
      </c>
    </row>
    <row r="77" spans="1:9">
      <c r="A77" s="636" t="s">
        <v>484</v>
      </c>
      <c r="B77" s="4">
        <v>6995148.152080344</v>
      </c>
      <c r="C77" s="4">
        <v>7908839.8645533137</v>
      </c>
      <c r="D77" s="4">
        <v>8064304.9081632653</v>
      </c>
      <c r="E77" s="4">
        <v>7985215.8352769688</v>
      </c>
      <c r="F77" s="4">
        <v>7061655.7478134111</v>
      </c>
      <c r="G77" s="4">
        <v>5549712.5903790081</v>
      </c>
      <c r="H77" s="4">
        <v>5885188.4300291548</v>
      </c>
      <c r="I77" s="4">
        <v>5879450.1618075799</v>
      </c>
    </row>
    <row r="78" spans="1:9">
      <c r="A78" s="41" t="s">
        <v>485</v>
      </c>
      <c r="B78" s="4">
        <v>-33326.649928263985</v>
      </c>
      <c r="C78" s="4">
        <v>31500.965417867435</v>
      </c>
      <c r="D78" s="4">
        <v>-16104.99416909621</v>
      </c>
      <c r="E78" s="4">
        <v>-41744.253644314871</v>
      </c>
      <c r="F78" s="4">
        <v>420208.46501457726</v>
      </c>
      <c r="G78" s="4">
        <v>-82219.138483965027</v>
      </c>
      <c r="H78" s="4">
        <v>-78715.552478134108</v>
      </c>
      <c r="I78" s="4">
        <v>-91456.386297376099</v>
      </c>
    </row>
    <row r="79" spans="1:9">
      <c r="A79" s="42" t="s">
        <v>486</v>
      </c>
      <c r="B79" s="4">
        <v>6961821.5021520797</v>
      </c>
      <c r="C79" s="4">
        <v>7940340.8299711812</v>
      </c>
      <c r="D79" s="4">
        <v>8048199.9139941689</v>
      </c>
      <c r="E79" s="4">
        <v>7943471.5816326523</v>
      </c>
      <c r="F79" s="4">
        <v>7481864.212827988</v>
      </c>
      <c r="G79" s="4">
        <v>5467493.4518950433</v>
      </c>
      <c r="H79" s="4">
        <v>5806472.8775510201</v>
      </c>
      <c r="I79" s="4">
        <v>5787993.775510204</v>
      </c>
    </row>
    <row r="80" spans="1:9">
      <c r="A80" s="41" t="s">
        <v>487</v>
      </c>
      <c r="B80" s="4">
        <v>64285.054519368729</v>
      </c>
      <c r="C80" s="4">
        <v>21138.448126801151</v>
      </c>
      <c r="D80" s="4">
        <v>108288.39504373178</v>
      </c>
      <c r="E80" s="4">
        <v>237112.82361516033</v>
      </c>
      <c r="F80" s="4">
        <v>-100906.74489795919</v>
      </c>
      <c r="G80" s="4">
        <v>-47928.201166180763</v>
      </c>
      <c r="H80" s="4">
        <v>-20633.128279883382</v>
      </c>
      <c r="I80" s="4">
        <v>361058.27405247808</v>
      </c>
    </row>
    <row r="81" spans="1:9" ht="21" customHeight="1">
      <c r="A81" s="636" t="s">
        <v>488</v>
      </c>
      <c r="B81" s="4">
        <v>7026106.5566714499</v>
      </c>
      <c r="C81" s="4">
        <v>7961479.2780979825</v>
      </c>
      <c r="D81" s="4">
        <v>8156488.3090379005</v>
      </c>
      <c r="E81" s="4">
        <v>8180584.405247814</v>
      </c>
      <c r="F81" s="4">
        <v>7380957.4679300282</v>
      </c>
      <c r="G81" s="4">
        <v>5419565.2507288624</v>
      </c>
      <c r="H81" s="4">
        <v>5785839.7492711367</v>
      </c>
      <c r="I81" s="4">
        <v>6149052.0495626824</v>
      </c>
    </row>
    <row r="82" spans="1:9" ht="21" customHeight="1">
      <c r="A82" s="41" t="s">
        <v>489</v>
      </c>
      <c r="B82" s="4">
        <v>-2.2955523672883789E-2</v>
      </c>
      <c r="C82" s="4">
        <v>134.64697406340059</v>
      </c>
      <c r="D82" s="4">
        <v>6.9970845481049565E-2</v>
      </c>
      <c r="E82" s="4">
        <v>0</v>
      </c>
      <c r="F82" s="4">
        <v>0</v>
      </c>
      <c r="G82" s="4">
        <v>0</v>
      </c>
      <c r="H82" s="4">
        <v>0</v>
      </c>
      <c r="I82" s="4">
        <v>0</v>
      </c>
    </row>
    <row r="83" spans="1:9" ht="21" customHeight="1">
      <c r="A83" s="636" t="s">
        <v>490</v>
      </c>
      <c r="B83" s="4">
        <v>7026106.5337159252</v>
      </c>
      <c r="C83" s="4">
        <v>7961613.925072046</v>
      </c>
      <c r="D83" s="4">
        <v>8156488.3790087467</v>
      </c>
      <c r="E83" s="4">
        <v>8180584.405247814</v>
      </c>
      <c r="F83" s="4">
        <v>7380957.4679300282</v>
      </c>
      <c r="G83" s="4">
        <v>5419565.2507288624</v>
      </c>
      <c r="H83" s="4">
        <v>5785839.7492711367</v>
      </c>
      <c r="I83" s="4">
        <v>6149052.0495626824</v>
      </c>
    </row>
    <row r="84" spans="1:9" ht="18" customHeight="1" thickBot="1">
      <c r="A84" s="41" t="s">
        <v>491</v>
      </c>
      <c r="B84" s="4">
        <v>-959354.17934002867</v>
      </c>
      <c r="C84" s="4">
        <v>-1174301.8645533142</v>
      </c>
      <c r="D84" s="4">
        <v>-984007.87317784259</v>
      </c>
      <c r="E84" s="4">
        <v>-1033204.2055393585</v>
      </c>
      <c r="F84" s="4">
        <v>-942742.94752186595</v>
      </c>
      <c r="G84" s="4">
        <v>-558677.10058309045</v>
      </c>
      <c r="H84" s="4">
        <v>-698414.31924198254</v>
      </c>
      <c r="I84" s="4">
        <v>-731228.88775510201</v>
      </c>
    </row>
    <row r="85" spans="1:9" ht="24" customHeight="1" thickTop="1" thickBot="1">
      <c r="A85" s="38" t="s">
        <v>492</v>
      </c>
      <c r="B85" s="1">
        <v>6066752.354375896</v>
      </c>
      <c r="C85" s="1">
        <v>6787312.0605187323</v>
      </c>
      <c r="D85" s="1">
        <v>7172480.5058309045</v>
      </c>
      <c r="E85" s="1">
        <v>7147380.1997084552</v>
      </c>
      <c r="F85" s="1">
        <v>6438214.5204081628</v>
      </c>
      <c r="G85" s="1">
        <v>4860888.1501457728</v>
      </c>
      <c r="H85" s="1">
        <v>5087425.4300291548</v>
      </c>
      <c r="I85" s="1">
        <v>5417823.1618075799</v>
      </c>
    </row>
    <row r="86" spans="1:9" ht="15" customHeight="1" thickTop="1" thickBot="1">
      <c r="A86" s="637"/>
      <c r="B86" s="5"/>
      <c r="C86" s="5"/>
      <c r="D86" s="5"/>
      <c r="E86" s="5"/>
      <c r="F86" s="5"/>
      <c r="G86" s="5"/>
      <c r="H86" s="5"/>
      <c r="I86" s="5"/>
    </row>
    <row r="87" spans="1:9" ht="28.5" customHeight="1" thickTop="1">
      <c r="A87" s="638"/>
      <c r="B87" s="44"/>
      <c r="C87" s="44"/>
      <c r="D87" s="44"/>
      <c r="E87" s="44"/>
      <c r="F87" s="44"/>
      <c r="G87" s="44"/>
      <c r="H87" s="44"/>
    </row>
    <row r="88" spans="1:9">
      <c r="A88" s="638"/>
      <c r="B88" s="44"/>
      <c r="C88" s="44"/>
      <c r="D88" s="44"/>
      <c r="E88" s="44"/>
      <c r="F88" s="44"/>
      <c r="G88" s="44"/>
      <c r="H88" s="44"/>
    </row>
    <row r="89" spans="1:9" ht="19.5">
      <c r="A89" s="639"/>
      <c r="B89" s="44"/>
      <c r="C89" s="44"/>
      <c r="D89" s="44"/>
      <c r="E89" s="44"/>
      <c r="F89" s="44"/>
      <c r="G89" s="44"/>
      <c r="H89" s="44"/>
    </row>
    <row r="90" spans="1:9" ht="19.5">
      <c r="A90" s="639"/>
      <c r="B90" s="44"/>
      <c r="C90" s="44"/>
      <c r="D90" s="44"/>
      <c r="E90" s="44"/>
      <c r="F90" s="44"/>
      <c r="G90" s="44"/>
      <c r="H90" s="44"/>
    </row>
    <row r="91" spans="1:9" ht="19.5">
      <c r="A91" s="639"/>
      <c r="B91" s="44"/>
      <c r="C91" s="44"/>
      <c r="D91" s="44"/>
      <c r="E91" s="44"/>
      <c r="F91" s="44"/>
      <c r="G91" s="44"/>
      <c r="H91" s="44"/>
    </row>
    <row r="92" spans="1:9" ht="19.5">
      <c r="A92" s="640"/>
      <c r="B92" s="44"/>
      <c r="C92" s="44"/>
      <c r="D92" s="44"/>
      <c r="E92" s="44"/>
      <c r="F92" s="44"/>
      <c r="G92" s="44"/>
      <c r="H92" s="44"/>
    </row>
    <row r="93" spans="1:9" ht="19.5">
      <c r="A93" s="640"/>
      <c r="B93" s="44"/>
      <c r="C93" s="44"/>
      <c r="D93" s="44"/>
      <c r="E93" s="44"/>
      <c r="F93" s="44"/>
      <c r="G93" s="44"/>
      <c r="H93" s="44"/>
    </row>
    <row r="94" spans="1:9" ht="19.5">
      <c r="A94" s="640"/>
      <c r="B94" s="44"/>
      <c r="C94" s="44"/>
      <c r="D94" s="44"/>
      <c r="E94" s="44"/>
      <c r="F94" s="44"/>
      <c r="G94" s="44"/>
      <c r="H94" s="44"/>
    </row>
    <row r="95" spans="1:9" ht="19.5">
      <c r="A95" s="639"/>
      <c r="B95" s="44"/>
      <c r="C95" s="44"/>
      <c r="D95" s="44"/>
      <c r="E95" s="44"/>
      <c r="F95" s="44"/>
      <c r="G95" s="44"/>
      <c r="H95" s="44"/>
    </row>
    <row r="96" spans="1:9" ht="19.5">
      <c r="A96" s="639"/>
      <c r="B96" s="44"/>
      <c r="C96" s="44"/>
      <c r="D96" s="44"/>
      <c r="E96" s="44"/>
      <c r="F96" s="44"/>
      <c r="G96" s="44"/>
      <c r="H96" s="44"/>
    </row>
    <row r="97" spans="1:8" ht="19.5">
      <c r="A97" s="639"/>
      <c r="B97" s="44"/>
      <c r="C97" s="44"/>
      <c r="D97" s="44"/>
      <c r="E97" s="44"/>
      <c r="F97" s="44"/>
      <c r="G97" s="44"/>
      <c r="H97" s="44"/>
    </row>
    <row r="98" spans="1:8" ht="19.5">
      <c r="A98" s="639"/>
      <c r="B98" s="44"/>
      <c r="C98" s="44"/>
      <c r="D98" s="44"/>
      <c r="E98" s="44"/>
      <c r="F98" s="44"/>
      <c r="G98" s="44"/>
      <c r="H98" s="44"/>
    </row>
    <row r="99" spans="1:8" ht="19.5">
      <c r="A99" s="639"/>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39"/>
      <c r="B109" s="44"/>
      <c r="C109" s="44"/>
      <c r="D109" s="44"/>
      <c r="E109" s="44"/>
      <c r="F109" s="44"/>
      <c r="G109" s="44"/>
      <c r="H109" s="44"/>
    </row>
    <row r="110" spans="1:8" ht="19.5">
      <c r="A110" s="639"/>
      <c r="B110" s="44"/>
      <c r="C110" s="44"/>
      <c r="D110" s="44"/>
      <c r="E110" s="44"/>
      <c r="F110" s="44"/>
      <c r="G110" s="44"/>
      <c r="H110" s="44"/>
    </row>
    <row r="111" spans="1:8" ht="19.5">
      <c r="A111" s="640"/>
      <c r="B111" s="44"/>
      <c r="C111" s="44"/>
      <c r="D111" s="44"/>
      <c r="E111" s="44"/>
      <c r="F111" s="44"/>
      <c r="G111" s="44"/>
      <c r="H111" s="44"/>
    </row>
    <row r="112" spans="1:8" ht="19.5">
      <c r="A112" s="640"/>
      <c r="B112" s="44"/>
      <c r="C112" s="44"/>
      <c r="D112" s="44"/>
      <c r="E112" s="44"/>
      <c r="F112" s="44"/>
      <c r="G112" s="44"/>
      <c r="H112" s="44"/>
    </row>
    <row r="113" spans="1:8" ht="19.5">
      <c r="A113" s="640"/>
      <c r="B113" s="44"/>
      <c r="C113" s="44"/>
      <c r="D113" s="44"/>
      <c r="E113" s="44"/>
      <c r="F113" s="44"/>
      <c r="G113" s="44"/>
      <c r="H113" s="44"/>
    </row>
    <row r="114" spans="1:8" ht="19.5">
      <c r="A114" s="639"/>
      <c r="B114" s="44"/>
      <c r="C114" s="44"/>
      <c r="D114" s="44"/>
      <c r="E114" s="44"/>
      <c r="F114" s="44"/>
      <c r="G114" s="44"/>
      <c r="H114" s="44"/>
    </row>
    <row r="115" spans="1:8" ht="19.5">
      <c r="A115" s="639"/>
      <c r="B115" s="44"/>
      <c r="C115" s="44"/>
      <c r="D115" s="44"/>
      <c r="E115" s="44"/>
      <c r="F115" s="44"/>
      <c r="G115" s="44"/>
      <c r="H115" s="44"/>
    </row>
    <row r="116" spans="1:8" ht="19.5">
      <c r="A116" s="639"/>
      <c r="B116" s="44"/>
      <c r="C116" s="44"/>
      <c r="D116" s="44"/>
      <c r="E116" s="44"/>
      <c r="F116" s="44"/>
      <c r="G116" s="44"/>
      <c r="H116" s="44"/>
    </row>
    <row r="117" spans="1:8" ht="19.5">
      <c r="A117" s="639"/>
      <c r="B117" s="44"/>
      <c r="C117" s="44"/>
      <c r="D117" s="44"/>
      <c r="E117" s="44"/>
      <c r="F117" s="44"/>
      <c r="G117" s="44"/>
      <c r="H117" s="44"/>
    </row>
    <row r="118" spans="1:8" ht="19.5">
      <c r="A118" s="639"/>
      <c r="B118" s="44"/>
      <c r="C118" s="44"/>
      <c r="D118" s="44"/>
      <c r="E118" s="44"/>
      <c r="F118" s="44"/>
      <c r="G118" s="44"/>
      <c r="H118" s="44"/>
    </row>
    <row r="119" spans="1:8" ht="19.5">
      <c r="A119" s="639"/>
      <c r="B119" s="44"/>
      <c r="C119" s="44"/>
      <c r="D119" s="44"/>
      <c r="E119" s="44"/>
      <c r="F119" s="44"/>
      <c r="G119" s="44"/>
      <c r="H119" s="44"/>
    </row>
    <row r="120" spans="1:8" ht="19.5">
      <c r="A120" s="639"/>
      <c r="B120" s="44"/>
      <c r="C120" s="44"/>
      <c r="D120" s="44"/>
      <c r="E120" s="44"/>
      <c r="F120" s="44"/>
      <c r="G120" s="44"/>
      <c r="H120" s="44"/>
    </row>
    <row r="121" spans="1:8" ht="19.5">
      <c r="A121" s="640"/>
      <c r="B121" s="44"/>
      <c r="C121" s="44"/>
      <c r="D121" s="44"/>
      <c r="E121" s="44"/>
      <c r="F121" s="44"/>
      <c r="G121" s="44"/>
      <c r="H121" s="44"/>
    </row>
    <row r="122" spans="1:8" ht="19.5">
      <c r="A122" s="639"/>
      <c r="B122" s="44"/>
      <c r="C122" s="44"/>
      <c r="D122" s="44"/>
      <c r="E122" s="44"/>
      <c r="F122" s="44"/>
      <c r="G122" s="44"/>
      <c r="H122" s="44"/>
    </row>
    <row r="123" spans="1:8" ht="19.5">
      <c r="A123" s="639"/>
      <c r="B123" s="44"/>
      <c r="C123" s="44"/>
      <c r="D123" s="44"/>
      <c r="E123" s="44"/>
      <c r="F123" s="44"/>
      <c r="G123" s="44"/>
      <c r="H123" s="44"/>
    </row>
    <row r="124" spans="1:8" ht="19.5">
      <c r="A124" s="639"/>
      <c r="B124" s="44"/>
      <c r="C124" s="44"/>
      <c r="D124" s="44"/>
      <c r="E124" s="44"/>
      <c r="F124" s="44"/>
      <c r="G124" s="44"/>
      <c r="H124" s="44"/>
    </row>
    <row r="125" spans="1:8" ht="19.5">
      <c r="A125" s="639"/>
      <c r="B125" s="44"/>
      <c r="C125" s="44"/>
      <c r="D125" s="44"/>
      <c r="E125" s="44"/>
      <c r="F125" s="44"/>
      <c r="G125" s="44"/>
      <c r="H125" s="44"/>
    </row>
    <row r="126" spans="1:8" ht="19.5">
      <c r="A126" s="639"/>
      <c r="B126" s="44"/>
      <c r="C126" s="44"/>
      <c r="D126" s="44"/>
      <c r="E126" s="44"/>
      <c r="F126" s="44"/>
      <c r="G126" s="44"/>
      <c r="H126" s="44"/>
    </row>
    <row r="127" spans="1:8" ht="19.5">
      <c r="A127" s="640"/>
      <c r="B127" s="44"/>
      <c r="C127" s="44"/>
      <c r="D127" s="44"/>
      <c r="E127" s="44"/>
      <c r="F127" s="44"/>
      <c r="G127" s="44"/>
      <c r="H127" s="44"/>
    </row>
    <row r="128" spans="1:8" ht="19.5">
      <c r="A128" s="639"/>
      <c r="B128" s="44"/>
      <c r="C128" s="44"/>
      <c r="D128" s="44"/>
      <c r="E128" s="44"/>
      <c r="F128" s="44"/>
      <c r="G128" s="44"/>
      <c r="H128" s="44"/>
    </row>
    <row r="129" spans="1:8" ht="19.5">
      <c r="A129" s="639"/>
      <c r="B129" s="44"/>
      <c r="C129" s="44"/>
      <c r="D129" s="44"/>
      <c r="E129" s="44"/>
      <c r="F129" s="44"/>
      <c r="G129" s="44"/>
      <c r="H129" s="44"/>
    </row>
    <row r="130" spans="1:8" ht="19.5">
      <c r="A130" s="639"/>
      <c r="B130" s="44"/>
      <c r="C130" s="44"/>
      <c r="D130" s="44"/>
      <c r="E130" s="44"/>
      <c r="F130" s="44"/>
      <c r="G130" s="44"/>
      <c r="H130" s="44"/>
    </row>
    <row r="131" spans="1:8" ht="19.5">
      <c r="A131" s="640"/>
      <c r="B131" s="44"/>
      <c r="C131" s="44"/>
      <c r="D131" s="44"/>
      <c r="E131" s="44"/>
      <c r="F131" s="44"/>
      <c r="G131" s="44"/>
      <c r="H131" s="44"/>
    </row>
    <row r="132" spans="1:8" ht="19.5">
      <c r="A132" s="639"/>
      <c r="B132" s="44"/>
      <c r="C132" s="44"/>
      <c r="D132" s="44"/>
      <c r="E132" s="44"/>
      <c r="F132" s="44"/>
      <c r="G132" s="44"/>
      <c r="H132" s="44"/>
    </row>
    <row r="133" spans="1:8" ht="19.5">
      <c r="A133" s="639"/>
      <c r="B133" s="44"/>
      <c r="C133" s="44"/>
      <c r="D133" s="44"/>
      <c r="E133" s="44"/>
      <c r="F133" s="44"/>
      <c r="G133" s="44"/>
      <c r="H133" s="44"/>
    </row>
    <row r="134" spans="1:8" ht="19.5">
      <c r="A134" s="639"/>
      <c r="B134" s="44"/>
      <c r="C134" s="44"/>
      <c r="D134" s="44"/>
      <c r="E134" s="44"/>
      <c r="F134" s="44"/>
      <c r="G134" s="44"/>
      <c r="H134" s="44"/>
    </row>
    <row r="135" spans="1:8" ht="19.5">
      <c r="A135" s="639"/>
      <c r="B135" s="44"/>
      <c r="C135" s="44"/>
      <c r="D135" s="44"/>
      <c r="E135" s="44"/>
      <c r="F135" s="44"/>
      <c r="G135" s="44"/>
      <c r="H135" s="44"/>
    </row>
    <row r="136" spans="1:8" ht="19.5">
      <c r="A136" s="640"/>
      <c r="B136" s="44"/>
      <c r="C136" s="44"/>
      <c r="D136" s="44"/>
      <c r="E136" s="44"/>
      <c r="F136" s="44"/>
      <c r="G136" s="44"/>
      <c r="H136" s="44"/>
    </row>
    <row r="137" spans="1:8" ht="19.5">
      <c r="A137" s="639"/>
      <c r="B137" s="44"/>
      <c r="C137" s="44"/>
      <c r="D137" s="44"/>
      <c r="E137" s="44"/>
      <c r="F137" s="44"/>
      <c r="G137" s="44"/>
      <c r="H137" s="44"/>
    </row>
    <row r="138" spans="1:8" ht="19.5">
      <c r="A138" s="639"/>
      <c r="B138" s="44"/>
      <c r="C138" s="44"/>
      <c r="D138" s="44"/>
      <c r="E138" s="44"/>
      <c r="F138" s="44"/>
      <c r="G138" s="44"/>
      <c r="H138" s="44"/>
    </row>
    <row r="139" spans="1:8" ht="19.5">
      <c r="A139" s="639"/>
      <c r="B139" s="44"/>
      <c r="C139" s="44"/>
      <c r="D139" s="44"/>
      <c r="E139" s="44"/>
      <c r="F139" s="44"/>
      <c r="G139" s="44"/>
      <c r="H139" s="44"/>
    </row>
    <row r="140" spans="1:8" ht="19.5">
      <c r="A140" s="639"/>
      <c r="B140" s="44"/>
      <c r="C140" s="44"/>
      <c r="D140" s="44"/>
      <c r="E140" s="44"/>
      <c r="F140" s="44"/>
      <c r="G140" s="44"/>
      <c r="H140" s="44"/>
    </row>
    <row r="141" spans="1:8" ht="19.5">
      <c r="A141" s="640"/>
      <c r="B141" s="44"/>
      <c r="C141" s="44"/>
      <c r="D141" s="44"/>
      <c r="E141" s="44"/>
      <c r="F141" s="44"/>
      <c r="G141" s="44"/>
      <c r="H141" s="44"/>
    </row>
    <row r="142" spans="1:8" ht="19.5">
      <c r="A142" s="640"/>
      <c r="B142" s="44"/>
      <c r="C142" s="44"/>
      <c r="D142" s="44"/>
      <c r="E142" s="44"/>
      <c r="F142" s="44"/>
      <c r="G142" s="44"/>
      <c r="H142" s="44"/>
    </row>
    <row r="143" spans="1:8" ht="19.5">
      <c r="A143" s="640"/>
      <c r="B143" s="44"/>
      <c r="C143" s="44"/>
      <c r="D143" s="44"/>
      <c r="E143" s="44"/>
      <c r="F143" s="44"/>
      <c r="G143" s="44"/>
      <c r="H143" s="44"/>
    </row>
    <row r="144" spans="1:8" ht="19.5">
      <c r="A144" s="639"/>
      <c r="B144" s="44"/>
      <c r="C144" s="44"/>
      <c r="D144" s="44"/>
      <c r="E144" s="44"/>
      <c r="F144" s="44"/>
      <c r="G144" s="44"/>
      <c r="H144" s="44"/>
    </row>
    <row r="145" spans="1:8" ht="19.5">
      <c r="A145" s="639"/>
      <c r="B145" s="44"/>
      <c r="C145" s="44"/>
      <c r="D145" s="44"/>
      <c r="E145" s="44"/>
      <c r="F145" s="44"/>
      <c r="G145" s="44"/>
      <c r="H145" s="44"/>
    </row>
    <row r="146" spans="1:8" ht="19.5">
      <c r="A146" s="112"/>
      <c r="B146" s="44"/>
      <c r="C146" s="44"/>
      <c r="D146" s="44"/>
      <c r="E146" s="44"/>
      <c r="F146" s="44"/>
      <c r="G146" s="44"/>
      <c r="H146" s="44"/>
    </row>
    <row r="147" spans="1:8" ht="19.5">
      <c r="A147" s="640"/>
      <c r="B147" s="44"/>
      <c r="C147" s="44"/>
      <c r="D147" s="44"/>
      <c r="E147" s="44"/>
      <c r="F147" s="44"/>
      <c r="G147" s="44"/>
      <c r="H147" s="44"/>
    </row>
    <row r="148" spans="1:8" ht="19.5">
      <c r="A148" s="639"/>
      <c r="B148" s="44"/>
      <c r="C148" s="44"/>
      <c r="D148" s="44"/>
      <c r="E148" s="44"/>
      <c r="F148" s="44"/>
      <c r="G148" s="44"/>
      <c r="H148" s="44"/>
    </row>
    <row r="149" spans="1:8" ht="19.5">
      <c r="A149" s="639"/>
      <c r="B149" s="44"/>
      <c r="C149" s="44"/>
      <c r="D149" s="44"/>
      <c r="E149" s="44"/>
      <c r="F149" s="44"/>
      <c r="G149" s="44"/>
      <c r="H149" s="44"/>
    </row>
    <row r="150" spans="1:8" ht="19.5">
      <c r="A150" s="639"/>
      <c r="B150" s="44"/>
      <c r="C150" s="44"/>
      <c r="D150" s="44"/>
      <c r="E150" s="44"/>
      <c r="F150" s="44"/>
      <c r="G150" s="44"/>
      <c r="H150" s="44"/>
    </row>
    <row r="151" spans="1:8" ht="19.5">
      <c r="A151" s="640"/>
      <c r="B151" s="44"/>
      <c r="C151" s="44"/>
      <c r="D151" s="44"/>
      <c r="E151" s="44"/>
      <c r="F151" s="44"/>
      <c r="G151" s="44"/>
      <c r="H151" s="44"/>
    </row>
    <row r="152" spans="1:8" ht="19.5">
      <c r="A152" s="639"/>
      <c r="B152" s="44"/>
      <c r="C152" s="44"/>
      <c r="D152" s="44"/>
      <c r="E152" s="44"/>
      <c r="F152" s="44"/>
      <c r="G152" s="44"/>
      <c r="H152" s="44"/>
    </row>
    <row r="153" spans="1:8" ht="19.5">
      <c r="A153" s="639"/>
      <c r="B153" s="44"/>
      <c r="C153" s="44"/>
      <c r="D153" s="44"/>
      <c r="E153" s="44"/>
      <c r="F153" s="44"/>
      <c r="G153" s="44"/>
      <c r="H153" s="44"/>
    </row>
    <row r="154" spans="1:8" ht="19.5">
      <c r="A154" s="639"/>
      <c r="B154" s="44"/>
      <c r="C154" s="44"/>
      <c r="D154" s="44"/>
      <c r="E154" s="44"/>
      <c r="F154" s="44"/>
      <c r="G154" s="44"/>
      <c r="H154" s="44"/>
    </row>
    <row r="155" spans="1:8" ht="19.5">
      <c r="A155" s="640"/>
      <c r="B155" s="44"/>
      <c r="C155" s="44"/>
      <c r="D155" s="44"/>
      <c r="E155" s="44"/>
      <c r="F155" s="44"/>
      <c r="G155" s="44"/>
      <c r="H155" s="44"/>
    </row>
    <row r="156" spans="1:8" ht="19.5">
      <c r="A156" s="639"/>
      <c r="B156" s="44"/>
      <c r="C156" s="44"/>
      <c r="D156" s="44"/>
      <c r="E156" s="44"/>
      <c r="F156" s="44"/>
      <c r="G156" s="44"/>
      <c r="H156" s="44"/>
    </row>
    <row r="157" spans="1:8" ht="19.5">
      <c r="A157" s="639"/>
      <c r="B157" s="44"/>
      <c r="C157" s="44"/>
      <c r="D157" s="44"/>
      <c r="E157" s="44"/>
      <c r="F157" s="44"/>
      <c r="G157" s="44"/>
      <c r="H157" s="44"/>
    </row>
    <row r="158" spans="1:8" ht="19.5">
      <c r="A158" s="639"/>
      <c r="B158" s="44"/>
      <c r="C158" s="44"/>
      <c r="D158" s="44"/>
      <c r="E158" s="44"/>
      <c r="F158" s="44"/>
      <c r="G158" s="44"/>
      <c r="H158" s="44"/>
    </row>
    <row r="159" spans="1:8" ht="19.5">
      <c r="A159" s="640"/>
      <c r="B159" s="44"/>
      <c r="C159" s="44"/>
      <c r="D159" s="44"/>
      <c r="E159" s="44"/>
      <c r="F159" s="44"/>
      <c r="G159" s="44"/>
      <c r="H159" s="44"/>
    </row>
    <row r="160" spans="1:8" ht="19.5">
      <c r="A160" s="639"/>
      <c r="B160" s="44"/>
      <c r="C160" s="44"/>
      <c r="D160" s="44"/>
      <c r="E160" s="44"/>
      <c r="F160" s="44"/>
      <c r="G160" s="44"/>
      <c r="H160" s="44"/>
    </row>
    <row r="161" spans="1:8" ht="19.5">
      <c r="A161" s="639"/>
      <c r="B161" s="44"/>
      <c r="C161" s="44"/>
      <c r="D161" s="44"/>
      <c r="E161" s="44"/>
      <c r="F161" s="44"/>
      <c r="G161" s="44"/>
      <c r="H161" s="44"/>
    </row>
    <row r="162" spans="1:8" ht="19.5">
      <c r="A162" s="639"/>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0"/>
      <c r="B168" s="44"/>
      <c r="C168" s="44"/>
      <c r="D168" s="44"/>
      <c r="E168" s="44"/>
      <c r="F168" s="44"/>
      <c r="G168" s="44"/>
      <c r="H168" s="44"/>
    </row>
    <row r="169" spans="1:8" ht="19.5">
      <c r="A169" s="639"/>
      <c r="B169" s="44"/>
      <c r="C169" s="44"/>
      <c r="D169" s="44"/>
      <c r="E169" s="44"/>
      <c r="F169" s="44"/>
      <c r="G169" s="44"/>
      <c r="H169" s="44"/>
    </row>
    <row r="170" spans="1:8" ht="19.5">
      <c r="A170" s="639"/>
      <c r="B170" s="44"/>
      <c r="C170" s="44"/>
      <c r="D170" s="44"/>
      <c r="E170" s="44"/>
      <c r="F170" s="44"/>
      <c r="G170" s="44"/>
      <c r="H170" s="44"/>
    </row>
    <row r="171" spans="1:8" ht="19.5">
      <c r="A171" s="639"/>
      <c r="B171" s="44"/>
      <c r="C171" s="44"/>
      <c r="D171" s="44"/>
      <c r="E171" s="44"/>
      <c r="F171" s="44"/>
      <c r="G171" s="44"/>
      <c r="H171" s="44"/>
    </row>
    <row r="172" spans="1:8" ht="19.5">
      <c r="A172" s="639"/>
      <c r="B172" s="44"/>
      <c r="C172" s="44"/>
      <c r="D172" s="44"/>
      <c r="E172" s="44"/>
      <c r="F172" s="44"/>
      <c r="G172" s="44"/>
      <c r="H172" s="44"/>
    </row>
    <row r="173" spans="1:8" ht="19.5">
      <c r="A173" s="639"/>
      <c r="B173" s="44"/>
      <c r="C173" s="44"/>
      <c r="D173" s="44"/>
      <c r="E173" s="44"/>
      <c r="F173" s="44"/>
      <c r="G173" s="44"/>
      <c r="H173" s="44"/>
    </row>
    <row r="174" spans="1:8" ht="19.5">
      <c r="A174" s="640"/>
      <c r="B174" s="44"/>
      <c r="C174" s="44"/>
      <c r="D174" s="44"/>
      <c r="E174" s="44"/>
      <c r="F174" s="44"/>
      <c r="G174" s="44"/>
      <c r="H174" s="44"/>
    </row>
    <row r="175" spans="1:8" ht="19.5">
      <c r="A175" s="639"/>
      <c r="B175" s="44"/>
      <c r="C175" s="44"/>
      <c r="D175" s="44"/>
      <c r="E175" s="44"/>
      <c r="F175" s="44"/>
      <c r="G175" s="44"/>
      <c r="H175" s="44"/>
    </row>
    <row r="176" spans="1:8" ht="19.5">
      <c r="A176" s="639"/>
      <c r="B176" s="44"/>
      <c r="C176" s="44"/>
      <c r="D176" s="44"/>
      <c r="E176" s="44"/>
      <c r="F176" s="44"/>
      <c r="G176" s="44"/>
      <c r="H176" s="44"/>
    </row>
    <row r="177" spans="1:8" ht="19.5">
      <c r="A177" s="639"/>
      <c r="B177" s="44"/>
      <c r="C177" s="44"/>
      <c r="D177" s="44"/>
      <c r="E177" s="44"/>
      <c r="F177" s="44"/>
      <c r="G177" s="44"/>
      <c r="H177" s="44"/>
    </row>
    <row r="178" spans="1:8" ht="19.5">
      <c r="A178" s="639"/>
      <c r="B178" s="44"/>
      <c r="C178" s="44"/>
      <c r="D178" s="44"/>
      <c r="E178" s="44"/>
      <c r="F178" s="44"/>
      <c r="G178" s="44"/>
      <c r="H178" s="44"/>
    </row>
    <row r="179" spans="1:8" ht="19.5">
      <c r="A179" s="640"/>
      <c r="B179" s="44"/>
      <c r="C179" s="44"/>
      <c r="D179" s="44"/>
      <c r="E179" s="44"/>
      <c r="F179" s="44"/>
      <c r="G179" s="44"/>
      <c r="H179" s="44"/>
    </row>
    <row r="180" spans="1:8" ht="19.5">
      <c r="A180" s="640"/>
      <c r="B180" s="44"/>
      <c r="C180" s="44"/>
      <c r="D180" s="44"/>
      <c r="E180" s="44"/>
      <c r="F180" s="44"/>
      <c r="G180" s="44"/>
      <c r="H180" s="44"/>
    </row>
    <row r="181" spans="1:8" ht="19.5">
      <c r="A181" s="639"/>
      <c r="B181" s="44"/>
      <c r="C181" s="44"/>
      <c r="D181" s="44"/>
      <c r="E181" s="44"/>
      <c r="F181" s="44"/>
      <c r="G181" s="44"/>
      <c r="H181" s="44"/>
    </row>
    <row r="182" spans="1:8" ht="19.5">
      <c r="A182" s="639"/>
      <c r="B182" s="44"/>
      <c r="C182" s="44"/>
      <c r="D182" s="44"/>
      <c r="E182" s="44"/>
      <c r="F182" s="44"/>
      <c r="G182" s="44"/>
      <c r="H182" s="44"/>
    </row>
    <row r="183" spans="1:8" ht="19.5">
      <c r="A183" s="639"/>
      <c r="B183" s="44"/>
      <c r="C183" s="44"/>
      <c r="D183" s="44"/>
      <c r="E183" s="44"/>
      <c r="F183" s="44"/>
      <c r="G183" s="44"/>
      <c r="H183" s="44"/>
    </row>
    <row r="184" spans="1:8" ht="19.5">
      <c r="A184" s="640"/>
      <c r="B184" s="44"/>
      <c r="C184" s="44"/>
      <c r="D184" s="44"/>
      <c r="E184" s="44"/>
      <c r="F184" s="44"/>
      <c r="G184" s="44"/>
      <c r="H184" s="44"/>
    </row>
    <row r="185" spans="1:8" ht="19.5">
      <c r="A185" s="640"/>
      <c r="B185" s="44"/>
      <c r="C185" s="44"/>
      <c r="D185" s="44"/>
      <c r="E185" s="44"/>
      <c r="F185" s="44"/>
      <c r="G185" s="44"/>
      <c r="H185" s="44"/>
    </row>
    <row r="186" spans="1:8" ht="19.5">
      <c r="A186" s="640"/>
      <c r="B186" s="44"/>
      <c r="C186" s="44"/>
      <c r="D186" s="44"/>
      <c r="E186" s="44"/>
      <c r="F186" s="44"/>
      <c r="G186" s="44"/>
      <c r="H186" s="44"/>
    </row>
    <row r="187" spans="1:8" ht="19.5">
      <c r="A187" s="640"/>
      <c r="B187" s="44"/>
      <c r="C187" s="44"/>
      <c r="D187" s="44"/>
      <c r="E187" s="44"/>
      <c r="F187" s="44"/>
      <c r="G187" s="44"/>
      <c r="H187" s="44"/>
    </row>
    <row r="188" spans="1:8" ht="19.5">
      <c r="A188" s="640"/>
      <c r="B188" s="44"/>
      <c r="C188" s="44"/>
      <c r="D188" s="44"/>
      <c r="E188" s="44"/>
      <c r="F188" s="44"/>
      <c r="G188" s="44"/>
      <c r="H188" s="44"/>
    </row>
    <row r="189" spans="1:8" ht="19.5">
      <c r="A189" s="640"/>
      <c r="B189" s="44"/>
      <c r="C189" s="44"/>
      <c r="D189" s="44"/>
      <c r="E189" s="44"/>
      <c r="F189" s="44"/>
      <c r="G189" s="44"/>
      <c r="H189" s="44"/>
    </row>
    <row r="190" spans="1:8" ht="19.5">
      <c r="A190" s="639"/>
      <c r="B190" s="44"/>
      <c r="C190" s="44"/>
      <c r="D190" s="44"/>
      <c r="E190" s="44"/>
      <c r="F190" s="44"/>
      <c r="G190" s="44"/>
      <c r="H190" s="44"/>
    </row>
    <row r="191" spans="1:8" ht="19.5">
      <c r="A191" s="639"/>
      <c r="B191" s="44"/>
      <c r="C191" s="44"/>
      <c r="D191" s="44"/>
      <c r="E191" s="44"/>
      <c r="F191" s="44"/>
      <c r="G191" s="44"/>
      <c r="H191" s="44"/>
    </row>
    <row r="192" spans="1:8" ht="19.5">
      <c r="A192" s="639"/>
      <c r="B192" s="44"/>
      <c r="C192" s="44"/>
      <c r="D192" s="44"/>
      <c r="E192" s="44"/>
      <c r="F192" s="44"/>
      <c r="G192" s="44"/>
      <c r="H192" s="44"/>
    </row>
    <row r="193" spans="1:8" ht="19.5">
      <c r="A193" s="640"/>
      <c r="B193" s="44"/>
      <c r="C193" s="44"/>
      <c r="D193" s="44"/>
      <c r="E193" s="44"/>
      <c r="F193" s="44"/>
      <c r="G193" s="44"/>
      <c r="H193" s="44"/>
    </row>
    <row r="194" spans="1:8" ht="19.5">
      <c r="A194" s="639"/>
      <c r="B194" s="44"/>
      <c r="C194" s="44"/>
      <c r="D194" s="44"/>
      <c r="E194" s="44"/>
      <c r="F194" s="44"/>
      <c r="G194" s="44"/>
      <c r="H194" s="44"/>
    </row>
    <row r="195" spans="1:8" ht="19.5">
      <c r="A195" s="639"/>
      <c r="B195" s="44"/>
      <c r="C195" s="44"/>
      <c r="D195" s="44"/>
      <c r="E195" s="44"/>
      <c r="F195" s="44"/>
      <c r="G195" s="44"/>
      <c r="H195" s="44"/>
    </row>
    <row r="196" spans="1:8" ht="19.5">
      <c r="A196" s="112"/>
      <c r="B196" s="44"/>
      <c r="C196" s="44"/>
      <c r="D196" s="44"/>
      <c r="E196" s="44"/>
      <c r="F196" s="44"/>
      <c r="G196" s="44"/>
      <c r="H196" s="44"/>
    </row>
    <row r="197" spans="1:8" ht="19.5">
      <c r="A197" s="639"/>
      <c r="B197" s="44"/>
      <c r="C197" s="44"/>
      <c r="D197" s="44"/>
      <c r="E197" s="44"/>
      <c r="F197" s="44"/>
      <c r="G197" s="44"/>
      <c r="H197" s="44"/>
    </row>
    <row r="198" spans="1:8" ht="19.5">
      <c r="A198" s="640"/>
      <c r="B198" s="44"/>
      <c r="C198" s="44"/>
      <c r="D198" s="44"/>
      <c r="E198" s="44"/>
      <c r="F198" s="44"/>
      <c r="G198" s="44"/>
      <c r="H198" s="44"/>
    </row>
    <row r="199" spans="1:8" ht="19.5">
      <c r="A199" s="639"/>
      <c r="B199" s="44"/>
      <c r="C199" s="44"/>
      <c r="D199" s="44"/>
      <c r="E199" s="44"/>
      <c r="F199" s="44"/>
      <c r="G199" s="44"/>
      <c r="H199" s="44"/>
    </row>
    <row r="200" spans="1:8" ht="19.5">
      <c r="A200" s="639"/>
      <c r="B200" s="44"/>
      <c r="C200" s="44"/>
      <c r="D200" s="44"/>
      <c r="E200" s="44"/>
      <c r="F200" s="44"/>
      <c r="G200" s="44"/>
      <c r="H200" s="44"/>
    </row>
    <row r="201" spans="1:8" ht="19.5">
      <c r="A201" s="640"/>
      <c r="B201" s="44"/>
      <c r="C201" s="44"/>
      <c r="D201" s="44"/>
      <c r="E201" s="44"/>
      <c r="F201" s="44"/>
      <c r="G201" s="44"/>
      <c r="H201" s="44"/>
    </row>
    <row r="202" spans="1:8" ht="19.5">
      <c r="A202" s="639"/>
      <c r="B202" s="44"/>
      <c r="C202" s="44"/>
      <c r="D202" s="44"/>
      <c r="E202" s="44"/>
      <c r="F202" s="44"/>
      <c r="G202" s="44"/>
      <c r="H202" s="44"/>
    </row>
    <row r="203" spans="1:8" ht="19.5">
      <c r="A203" s="639"/>
      <c r="B203" s="44"/>
      <c r="C203" s="44"/>
      <c r="D203" s="44"/>
      <c r="E203" s="44"/>
      <c r="F203" s="44"/>
      <c r="G203" s="44"/>
      <c r="H203" s="44"/>
    </row>
    <row r="204" spans="1:8" ht="19.5">
      <c r="A204" s="640"/>
      <c r="B204" s="44"/>
      <c r="C204" s="44"/>
      <c r="D204" s="44"/>
      <c r="E204" s="44"/>
      <c r="F204" s="44"/>
      <c r="G204" s="44"/>
      <c r="H204" s="44"/>
    </row>
    <row r="205" spans="1:8" ht="19.5">
      <c r="A205" s="639"/>
      <c r="B205" s="44"/>
      <c r="C205" s="44"/>
      <c r="D205" s="44"/>
      <c r="E205" s="44"/>
      <c r="F205" s="44"/>
      <c r="G205" s="44"/>
      <c r="H205" s="44"/>
    </row>
    <row r="206" spans="1:8" ht="19.5">
      <c r="A206" s="639"/>
      <c r="B206" s="44"/>
      <c r="C206" s="44"/>
      <c r="D206" s="44"/>
      <c r="E206" s="44"/>
      <c r="F206" s="44"/>
      <c r="G206" s="44"/>
      <c r="H206" s="44"/>
    </row>
    <row r="207" spans="1:8" ht="19.5">
      <c r="A207" s="639"/>
      <c r="B207" s="44"/>
      <c r="C207" s="44"/>
      <c r="D207" s="44"/>
      <c r="E207" s="44"/>
      <c r="F207" s="44"/>
      <c r="G207" s="44"/>
      <c r="H207" s="44"/>
    </row>
    <row r="208" spans="1:8" ht="19.5">
      <c r="A208" s="639"/>
      <c r="B208" s="44"/>
      <c r="C208" s="44"/>
      <c r="D208" s="44"/>
      <c r="E208" s="44"/>
      <c r="F208" s="44"/>
      <c r="G208" s="44"/>
      <c r="H208" s="44"/>
    </row>
    <row r="209" spans="1:8" ht="19.5">
      <c r="A209" s="639"/>
      <c r="B209" s="44"/>
      <c r="C209" s="44"/>
      <c r="D209" s="44"/>
      <c r="E209" s="44"/>
      <c r="F209" s="44"/>
      <c r="G209" s="44"/>
      <c r="H209" s="44"/>
    </row>
    <row r="210" spans="1:8" ht="19.5">
      <c r="A210" s="639"/>
      <c r="B210" s="44"/>
      <c r="C210" s="44"/>
      <c r="D210" s="44"/>
      <c r="E210" s="44"/>
      <c r="F210" s="44"/>
      <c r="G210" s="44"/>
      <c r="H210" s="44"/>
    </row>
    <row r="211" spans="1:8" ht="19.5">
      <c r="A211" s="639"/>
      <c r="B211" s="44"/>
      <c r="C211" s="44"/>
      <c r="D211" s="44"/>
      <c r="E211" s="44"/>
      <c r="F211" s="44"/>
      <c r="G211" s="44"/>
      <c r="H211" s="44"/>
    </row>
    <row r="212" spans="1:8" ht="19.5">
      <c r="A212" s="639"/>
      <c r="B212" s="44"/>
      <c r="C212" s="44"/>
      <c r="D212" s="44"/>
      <c r="E212" s="44"/>
      <c r="F212" s="44"/>
      <c r="G212" s="44"/>
      <c r="H212" s="44"/>
    </row>
    <row r="213" spans="1:8" ht="19.5">
      <c r="A213" s="640"/>
      <c r="B213" s="44"/>
      <c r="C213" s="44"/>
      <c r="D213" s="44"/>
      <c r="E213" s="44"/>
      <c r="F213" s="44"/>
      <c r="G213" s="44"/>
      <c r="H213" s="44"/>
    </row>
    <row r="214" spans="1:8" ht="19.5">
      <c r="A214" s="639"/>
      <c r="B214" s="44"/>
      <c r="C214" s="44"/>
      <c r="D214" s="44"/>
      <c r="E214" s="44"/>
      <c r="F214" s="44"/>
      <c r="G214" s="44"/>
      <c r="H214" s="44"/>
    </row>
    <row r="215" spans="1:8" ht="19.5">
      <c r="A215" s="639"/>
      <c r="B215" s="44"/>
      <c r="C215" s="44"/>
      <c r="D215" s="44"/>
      <c r="E215" s="44"/>
      <c r="F215" s="44"/>
      <c r="G215" s="44"/>
      <c r="H215" s="44"/>
    </row>
    <row r="216" spans="1:8" ht="19.5">
      <c r="A216" s="639"/>
      <c r="B216" s="44"/>
      <c r="C216" s="44"/>
      <c r="D216" s="44"/>
      <c r="E216" s="44"/>
      <c r="F216" s="44"/>
      <c r="G216" s="44"/>
      <c r="H216" s="44"/>
    </row>
    <row r="217" spans="1:8" ht="19.5">
      <c r="A217" s="639"/>
      <c r="B217" s="44"/>
      <c r="C217" s="44"/>
      <c r="D217" s="44"/>
      <c r="E217" s="44"/>
      <c r="F217" s="44"/>
      <c r="G217" s="44"/>
      <c r="H217" s="44"/>
    </row>
    <row r="218" spans="1:8" ht="19.5">
      <c r="A218" s="639"/>
      <c r="B218" s="44"/>
      <c r="C218" s="44"/>
      <c r="D218" s="44"/>
      <c r="E218" s="44"/>
      <c r="F218" s="44"/>
      <c r="G218" s="44"/>
      <c r="H218" s="44"/>
    </row>
    <row r="219" spans="1:8" ht="19.5">
      <c r="A219" s="640"/>
      <c r="B219" s="44"/>
      <c r="C219" s="44"/>
      <c r="D219" s="44"/>
      <c r="E219" s="44"/>
      <c r="F219" s="44"/>
      <c r="G219" s="44"/>
      <c r="H219" s="44"/>
    </row>
    <row r="220" spans="1:8" ht="19.5">
      <c r="A220" s="639"/>
      <c r="B220" s="44"/>
      <c r="C220" s="44"/>
      <c r="D220" s="44"/>
      <c r="E220" s="44"/>
      <c r="F220" s="44"/>
      <c r="G220" s="44"/>
      <c r="H220" s="44"/>
    </row>
    <row r="221" spans="1:8" ht="19.5">
      <c r="A221" s="639"/>
      <c r="B221" s="44"/>
      <c r="C221" s="44"/>
      <c r="D221" s="44"/>
      <c r="E221" s="44"/>
      <c r="F221" s="44"/>
      <c r="G221" s="44"/>
      <c r="H221" s="44"/>
    </row>
    <row r="222" spans="1:8" ht="19.5">
      <c r="A222" s="640"/>
      <c r="B222" s="44"/>
      <c r="C222" s="44"/>
      <c r="D222" s="44"/>
      <c r="E222" s="44"/>
      <c r="F222" s="44"/>
      <c r="G222" s="44"/>
      <c r="H222" s="44"/>
    </row>
    <row r="223" spans="1:8" ht="19.5">
      <c r="A223" s="639"/>
      <c r="B223" s="44"/>
      <c r="C223" s="44"/>
      <c r="D223" s="44"/>
      <c r="E223" s="44"/>
      <c r="F223" s="44"/>
      <c r="G223" s="44"/>
      <c r="H223" s="44"/>
    </row>
    <row r="224" spans="1:8" ht="19.5">
      <c r="A224" s="639"/>
      <c r="B224" s="44"/>
      <c r="C224" s="44"/>
      <c r="D224" s="44"/>
      <c r="E224" s="44"/>
      <c r="F224" s="44"/>
      <c r="G224" s="44"/>
      <c r="H224" s="44"/>
    </row>
    <row r="225" spans="1:8" ht="19.5">
      <c r="A225" s="639"/>
      <c r="B225" s="44"/>
      <c r="C225" s="44"/>
      <c r="D225" s="44"/>
      <c r="E225" s="44"/>
      <c r="F225" s="44"/>
      <c r="G225" s="44"/>
      <c r="H225" s="44"/>
    </row>
    <row r="226" spans="1:8" ht="19.5">
      <c r="A226" s="641"/>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C11" sqref="C11"/>
    </sheetView>
  </sheetViews>
  <sheetFormatPr defaultRowHeight="15"/>
  <cols>
    <col min="1" max="1" width="39.42578125" style="1007" hidden="1" customWidth="1"/>
    <col min="2" max="2" width="36.85546875" style="1007" hidden="1" customWidth="1"/>
    <col min="3" max="3" width="81.5703125" style="1007" customWidth="1"/>
    <col min="4" max="11" width="13.140625" style="1007" customWidth="1"/>
    <col min="12" max="12" width="4" style="1007" customWidth="1"/>
    <col min="13" max="256" width="9.140625" style="1007"/>
    <col min="257" max="258" width="0" style="1007" hidden="1" customWidth="1"/>
    <col min="259" max="259" width="81.5703125" style="1007" customWidth="1"/>
    <col min="260" max="267" width="13.140625" style="1007" customWidth="1"/>
    <col min="268" max="268" width="4" style="1007" customWidth="1"/>
    <col min="269" max="512" width="9.140625" style="1007"/>
    <col min="513" max="514" width="0" style="1007" hidden="1" customWidth="1"/>
    <col min="515" max="515" width="81.5703125" style="1007" customWidth="1"/>
    <col min="516" max="523" width="13.140625" style="1007" customWidth="1"/>
    <col min="524" max="524" width="4" style="1007" customWidth="1"/>
    <col min="525" max="768" width="9.140625" style="1007"/>
    <col min="769" max="770" width="0" style="1007" hidden="1" customWidth="1"/>
    <col min="771" max="771" width="81.5703125" style="1007" customWidth="1"/>
    <col min="772" max="779" width="13.140625" style="1007" customWidth="1"/>
    <col min="780" max="780" width="4" style="1007" customWidth="1"/>
    <col min="781" max="1024" width="9.140625" style="1007"/>
    <col min="1025" max="1026" width="0" style="1007" hidden="1" customWidth="1"/>
    <col min="1027" max="1027" width="81.5703125" style="1007" customWidth="1"/>
    <col min="1028" max="1035" width="13.140625" style="1007" customWidth="1"/>
    <col min="1036" max="1036" width="4" style="1007" customWidth="1"/>
    <col min="1037" max="1280" width="9.140625" style="1007"/>
    <col min="1281" max="1282" width="0" style="1007" hidden="1" customWidth="1"/>
    <col min="1283" max="1283" width="81.5703125" style="1007" customWidth="1"/>
    <col min="1284" max="1291" width="13.140625" style="1007" customWidth="1"/>
    <col min="1292" max="1292" width="4" style="1007" customWidth="1"/>
    <col min="1293" max="1536" width="9.140625" style="1007"/>
    <col min="1537" max="1538" width="0" style="1007" hidden="1" customWidth="1"/>
    <col min="1539" max="1539" width="81.5703125" style="1007" customWidth="1"/>
    <col min="1540" max="1547" width="13.140625" style="1007" customWidth="1"/>
    <col min="1548" max="1548" width="4" style="1007" customWidth="1"/>
    <col min="1549" max="1792" width="9.140625" style="1007"/>
    <col min="1793" max="1794" width="0" style="1007" hidden="1" customWidth="1"/>
    <col min="1795" max="1795" width="81.5703125" style="1007" customWidth="1"/>
    <col min="1796" max="1803" width="13.140625" style="1007" customWidth="1"/>
    <col min="1804" max="1804" width="4" style="1007" customWidth="1"/>
    <col min="1805" max="2048" width="9.140625" style="1007"/>
    <col min="2049" max="2050" width="0" style="1007" hidden="1" customWidth="1"/>
    <col min="2051" max="2051" width="81.5703125" style="1007" customWidth="1"/>
    <col min="2052" max="2059" width="13.140625" style="1007" customWidth="1"/>
    <col min="2060" max="2060" width="4" style="1007" customWidth="1"/>
    <col min="2061" max="2304" width="9.140625" style="1007"/>
    <col min="2305" max="2306" width="0" style="1007" hidden="1" customWidth="1"/>
    <col min="2307" max="2307" width="81.5703125" style="1007" customWidth="1"/>
    <col min="2308" max="2315" width="13.140625" style="1007" customWidth="1"/>
    <col min="2316" max="2316" width="4" style="1007" customWidth="1"/>
    <col min="2317" max="2560" width="9.140625" style="1007"/>
    <col min="2561" max="2562" width="0" style="1007" hidden="1" customWidth="1"/>
    <col min="2563" max="2563" width="81.5703125" style="1007" customWidth="1"/>
    <col min="2564" max="2571" width="13.140625" style="1007" customWidth="1"/>
    <col min="2572" max="2572" width="4" style="1007" customWidth="1"/>
    <col min="2573" max="2816" width="9.140625" style="1007"/>
    <col min="2817" max="2818" width="0" style="1007" hidden="1" customWidth="1"/>
    <col min="2819" max="2819" width="81.5703125" style="1007" customWidth="1"/>
    <col min="2820" max="2827" width="13.140625" style="1007" customWidth="1"/>
    <col min="2828" max="2828" width="4" style="1007" customWidth="1"/>
    <col min="2829" max="3072" width="9.140625" style="1007"/>
    <col min="3073" max="3074" width="0" style="1007" hidden="1" customWidth="1"/>
    <col min="3075" max="3075" width="81.5703125" style="1007" customWidth="1"/>
    <col min="3076" max="3083" width="13.140625" style="1007" customWidth="1"/>
    <col min="3084" max="3084" width="4" style="1007" customWidth="1"/>
    <col min="3085" max="3328" width="9.140625" style="1007"/>
    <col min="3329" max="3330" width="0" style="1007" hidden="1" customWidth="1"/>
    <col min="3331" max="3331" width="81.5703125" style="1007" customWidth="1"/>
    <col min="3332" max="3339" width="13.140625" style="1007" customWidth="1"/>
    <col min="3340" max="3340" width="4" style="1007" customWidth="1"/>
    <col min="3341" max="3584" width="9.140625" style="1007"/>
    <col min="3585" max="3586" width="0" style="1007" hidden="1" customWidth="1"/>
    <col min="3587" max="3587" width="81.5703125" style="1007" customWidth="1"/>
    <col min="3588" max="3595" width="13.140625" style="1007" customWidth="1"/>
    <col min="3596" max="3596" width="4" style="1007" customWidth="1"/>
    <col min="3597" max="3840" width="9.140625" style="1007"/>
    <col min="3841" max="3842" width="0" style="1007" hidden="1" customWidth="1"/>
    <col min="3843" max="3843" width="81.5703125" style="1007" customWidth="1"/>
    <col min="3844" max="3851" width="13.140625" style="1007" customWidth="1"/>
    <col min="3852" max="3852" width="4" style="1007" customWidth="1"/>
    <col min="3853" max="4096" width="9.140625" style="1007"/>
    <col min="4097" max="4098" width="0" style="1007" hidden="1" customWidth="1"/>
    <col min="4099" max="4099" width="81.5703125" style="1007" customWidth="1"/>
    <col min="4100" max="4107" width="13.140625" style="1007" customWidth="1"/>
    <col min="4108" max="4108" width="4" style="1007" customWidth="1"/>
    <col min="4109" max="4352" width="9.140625" style="1007"/>
    <col min="4353" max="4354" width="0" style="1007" hidden="1" customWidth="1"/>
    <col min="4355" max="4355" width="81.5703125" style="1007" customWidth="1"/>
    <col min="4356" max="4363" width="13.140625" style="1007" customWidth="1"/>
    <col min="4364" max="4364" width="4" style="1007" customWidth="1"/>
    <col min="4365" max="4608" width="9.140625" style="1007"/>
    <col min="4609" max="4610" width="0" style="1007" hidden="1" customWidth="1"/>
    <col min="4611" max="4611" width="81.5703125" style="1007" customWidth="1"/>
    <col min="4612" max="4619" width="13.140625" style="1007" customWidth="1"/>
    <col min="4620" max="4620" width="4" style="1007" customWidth="1"/>
    <col min="4621" max="4864" width="9.140625" style="1007"/>
    <col min="4865" max="4866" width="0" style="1007" hidden="1" customWidth="1"/>
    <col min="4867" max="4867" width="81.5703125" style="1007" customWidth="1"/>
    <col min="4868" max="4875" width="13.140625" style="1007" customWidth="1"/>
    <col min="4876" max="4876" width="4" style="1007" customWidth="1"/>
    <col min="4877" max="5120" width="9.140625" style="1007"/>
    <col min="5121" max="5122" width="0" style="1007" hidden="1" customWidth="1"/>
    <col min="5123" max="5123" width="81.5703125" style="1007" customWidth="1"/>
    <col min="5124" max="5131" width="13.140625" style="1007" customWidth="1"/>
    <col min="5132" max="5132" width="4" style="1007" customWidth="1"/>
    <col min="5133" max="5376" width="9.140625" style="1007"/>
    <col min="5377" max="5378" width="0" style="1007" hidden="1" customWidth="1"/>
    <col min="5379" max="5379" width="81.5703125" style="1007" customWidth="1"/>
    <col min="5380" max="5387" width="13.140625" style="1007" customWidth="1"/>
    <col min="5388" max="5388" width="4" style="1007" customWidth="1"/>
    <col min="5389" max="5632" width="9.140625" style="1007"/>
    <col min="5633" max="5634" width="0" style="1007" hidden="1" customWidth="1"/>
    <col min="5635" max="5635" width="81.5703125" style="1007" customWidth="1"/>
    <col min="5636" max="5643" width="13.140625" style="1007" customWidth="1"/>
    <col min="5644" max="5644" width="4" style="1007" customWidth="1"/>
    <col min="5645" max="5888" width="9.140625" style="1007"/>
    <col min="5889" max="5890" width="0" style="1007" hidden="1" customWidth="1"/>
    <col min="5891" max="5891" width="81.5703125" style="1007" customWidth="1"/>
    <col min="5892" max="5899" width="13.140625" style="1007" customWidth="1"/>
    <col min="5900" max="5900" width="4" style="1007" customWidth="1"/>
    <col min="5901" max="6144" width="9.140625" style="1007"/>
    <col min="6145" max="6146" width="0" style="1007" hidden="1" customWidth="1"/>
    <col min="6147" max="6147" width="81.5703125" style="1007" customWidth="1"/>
    <col min="6148" max="6155" width="13.140625" style="1007" customWidth="1"/>
    <col min="6156" max="6156" width="4" style="1007" customWidth="1"/>
    <col min="6157" max="6400" width="9.140625" style="1007"/>
    <col min="6401" max="6402" width="0" style="1007" hidden="1" customWidth="1"/>
    <col min="6403" max="6403" width="81.5703125" style="1007" customWidth="1"/>
    <col min="6404" max="6411" width="13.140625" style="1007" customWidth="1"/>
    <col min="6412" max="6412" width="4" style="1007" customWidth="1"/>
    <col min="6413" max="6656" width="9.140625" style="1007"/>
    <col min="6657" max="6658" width="0" style="1007" hidden="1" customWidth="1"/>
    <col min="6659" max="6659" width="81.5703125" style="1007" customWidth="1"/>
    <col min="6660" max="6667" width="13.140625" style="1007" customWidth="1"/>
    <col min="6668" max="6668" width="4" style="1007" customWidth="1"/>
    <col min="6669" max="6912" width="9.140625" style="1007"/>
    <col min="6913" max="6914" width="0" style="1007" hidden="1" customWidth="1"/>
    <col min="6915" max="6915" width="81.5703125" style="1007" customWidth="1"/>
    <col min="6916" max="6923" width="13.140625" style="1007" customWidth="1"/>
    <col min="6924" max="6924" width="4" style="1007" customWidth="1"/>
    <col min="6925" max="7168" width="9.140625" style="1007"/>
    <col min="7169" max="7170" width="0" style="1007" hidden="1" customWidth="1"/>
    <col min="7171" max="7171" width="81.5703125" style="1007" customWidth="1"/>
    <col min="7172" max="7179" width="13.140625" style="1007" customWidth="1"/>
    <col min="7180" max="7180" width="4" style="1007" customWidth="1"/>
    <col min="7181" max="7424" width="9.140625" style="1007"/>
    <col min="7425" max="7426" width="0" style="1007" hidden="1" customWidth="1"/>
    <col min="7427" max="7427" width="81.5703125" style="1007" customWidth="1"/>
    <col min="7428" max="7435" width="13.140625" style="1007" customWidth="1"/>
    <col min="7436" max="7436" width="4" style="1007" customWidth="1"/>
    <col min="7437" max="7680" width="9.140625" style="1007"/>
    <col min="7681" max="7682" width="0" style="1007" hidden="1" customWidth="1"/>
    <col min="7683" max="7683" width="81.5703125" style="1007" customWidth="1"/>
    <col min="7684" max="7691" width="13.140625" style="1007" customWidth="1"/>
    <col min="7692" max="7692" width="4" style="1007" customWidth="1"/>
    <col min="7693" max="7936" width="9.140625" style="1007"/>
    <col min="7937" max="7938" width="0" style="1007" hidden="1" customWidth="1"/>
    <col min="7939" max="7939" width="81.5703125" style="1007" customWidth="1"/>
    <col min="7940" max="7947" width="13.140625" style="1007" customWidth="1"/>
    <col min="7948" max="7948" width="4" style="1007" customWidth="1"/>
    <col min="7949" max="8192" width="9.140625" style="1007"/>
    <col min="8193" max="8194" width="0" style="1007" hidden="1" customWidth="1"/>
    <col min="8195" max="8195" width="81.5703125" style="1007" customWidth="1"/>
    <col min="8196" max="8203" width="13.140625" style="1007" customWidth="1"/>
    <col min="8204" max="8204" width="4" style="1007" customWidth="1"/>
    <col min="8205" max="8448" width="9.140625" style="1007"/>
    <col min="8449" max="8450" width="0" style="1007" hidden="1" customWidth="1"/>
    <col min="8451" max="8451" width="81.5703125" style="1007" customWidth="1"/>
    <col min="8452" max="8459" width="13.140625" style="1007" customWidth="1"/>
    <col min="8460" max="8460" width="4" style="1007" customWidth="1"/>
    <col min="8461" max="8704" width="9.140625" style="1007"/>
    <col min="8705" max="8706" width="0" style="1007" hidden="1" customWidth="1"/>
    <col min="8707" max="8707" width="81.5703125" style="1007" customWidth="1"/>
    <col min="8708" max="8715" width="13.140625" style="1007" customWidth="1"/>
    <col min="8716" max="8716" width="4" style="1007" customWidth="1"/>
    <col min="8717" max="8960" width="9.140625" style="1007"/>
    <col min="8961" max="8962" width="0" style="1007" hidden="1" customWidth="1"/>
    <col min="8963" max="8963" width="81.5703125" style="1007" customWidth="1"/>
    <col min="8964" max="8971" width="13.140625" style="1007" customWidth="1"/>
    <col min="8972" max="8972" width="4" style="1007" customWidth="1"/>
    <col min="8973" max="9216" width="9.140625" style="1007"/>
    <col min="9217" max="9218" width="0" style="1007" hidden="1" customWidth="1"/>
    <col min="9219" max="9219" width="81.5703125" style="1007" customWidth="1"/>
    <col min="9220" max="9227" width="13.140625" style="1007" customWidth="1"/>
    <col min="9228" max="9228" width="4" style="1007" customWidth="1"/>
    <col min="9229" max="9472" width="9.140625" style="1007"/>
    <col min="9473" max="9474" width="0" style="1007" hidden="1" customWidth="1"/>
    <col min="9475" max="9475" width="81.5703125" style="1007" customWidth="1"/>
    <col min="9476" max="9483" width="13.140625" style="1007" customWidth="1"/>
    <col min="9484" max="9484" width="4" style="1007" customWidth="1"/>
    <col min="9485" max="9728" width="9.140625" style="1007"/>
    <col min="9729" max="9730" width="0" style="1007" hidden="1" customWidth="1"/>
    <col min="9731" max="9731" width="81.5703125" style="1007" customWidth="1"/>
    <col min="9732" max="9739" width="13.140625" style="1007" customWidth="1"/>
    <col min="9740" max="9740" width="4" style="1007" customWidth="1"/>
    <col min="9741" max="9984" width="9.140625" style="1007"/>
    <col min="9985" max="9986" width="0" style="1007" hidden="1" customWidth="1"/>
    <col min="9987" max="9987" width="81.5703125" style="1007" customWidth="1"/>
    <col min="9988" max="9995" width="13.140625" style="1007" customWidth="1"/>
    <col min="9996" max="9996" width="4" style="1007" customWidth="1"/>
    <col min="9997" max="10240" width="9.140625" style="1007"/>
    <col min="10241" max="10242" width="0" style="1007" hidden="1" customWidth="1"/>
    <col min="10243" max="10243" width="81.5703125" style="1007" customWidth="1"/>
    <col min="10244" max="10251" width="13.140625" style="1007" customWidth="1"/>
    <col min="10252" max="10252" width="4" style="1007" customWidth="1"/>
    <col min="10253" max="10496" width="9.140625" style="1007"/>
    <col min="10497" max="10498" width="0" style="1007" hidden="1" customWidth="1"/>
    <col min="10499" max="10499" width="81.5703125" style="1007" customWidth="1"/>
    <col min="10500" max="10507" width="13.140625" style="1007" customWidth="1"/>
    <col min="10508" max="10508" width="4" style="1007" customWidth="1"/>
    <col min="10509" max="10752" width="9.140625" style="1007"/>
    <col min="10753" max="10754" width="0" style="1007" hidden="1" customWidth="1"/>
    <col min="10755" max="10755" width="81.5703125" style="1007" customWidth="1"/>
    <col min="10756" max="10763" width="13.140625" style="1007" customWidth="1"/>
    <col min="10764" max="10764" width="4" style="1007" customWidth="1"/>
    <col min="10765" max="11008" width="9.140625" style="1007"/>
    <col min="11009" max="11010" width="0" style="1007" hidden="1" customWidth="1"/>
    <col min="11011" max="11011" width="81.5703125" style="1007" customWidth="1"/>
    <col min="11012" max="11019" width="13.140625" style="1007" customWidth="1"/>
    <col min="11020" max="11020" width="4" style="1007" customWidth="1"/>
    <col min="11021" max="11264" width="9.140625" style="1007"/>
    <col min="11265" max="11266" width="0" style="1007" hidden="1" customWidth="1"/>
    <col min="11267" max="11267" width="81.5703125" style="1007" customWidth="1"/>
    <col min="11268" max="11275" width="13.140625" style="1007" customWidth="1"/>
    <col min="11276" max="11276" width="4" style="1007" customWidth="1"/>
    <col min="11277" max="11520" width="9.140625" style="1007"/>
    <col min="11521" max="11522" width="0" style="1007" hidden="1" customWidth="1"/>
    <col min="11523" max="11523" width="81.5703125" style="1007" customWidth="1"/>
    <col min="11524" max="11531" width="13.140625" style="1007" customWidth="1"/>
    <col min="11532" max="11532" width="4" style="1007" customWidth="1"/>
    <col min="11533" max="11776" width="9.140625" style="1007"/>
    <col min="11777" max="11778" width="0" style="1007" hidden="1" customWidth="1"/>
    <col min="11779" max="11779" width="81.5703125" style="1007" customWidth="1"/>
    <col min="11780" max="11787" width="13.140625" style="1007" customWidth="1"/>
    <col min="11788" max="11788" width="4" style="1007" customWidth="1"/>
    <col min="11789" max="12032" width="9.140625" style="1007"/>
    <col min="12033" max="12034" width="0" style="1007" hidden="1" customWidth="1"/>
    <col min="12035" max="12035" width="81.5703125" style="1007" customWidth="1"/>
    <col min="12036" max="12043" width="13.140625" style="1007" customWidth="1"/>
    <col min="12044" max="12044" width="4" style="1007" customWidth="1"/>
    <col min="12045" max="12288" width="9.140625" style="1007"/>
    <col min="12289" max="12290" width="0" style="1007" hidden="1" customWidth="1"/>
    <col min="12291" max="12291" width="81.5703125" style="1007" customWidth="1"/>
    <col min="12292" max="12299" width="13.140625" style="1007" customWidth="1"/>
    <col min="12300" max="12300" width="4" style="1007" customWidth="1"/>
    <col min="12301" max="12544" width="9.140625" style="1007"/>
    <col min="12545" max="12546" width="0" style="1007" hidden="1" customWidth="1"/>
    <col min="12547" max="12547" width="81.5703125" style="1007" customWidth="1"/>
    <col min="12548" max="12555" width="13.140625" style="1007" customWidth="1"/>
    <col min="12556" max="12556" width="4" style="1007" customWidth="1"/>
    <col min="12557" max="12800" width="9.140625" style="1007"/>
    <col min="12801" max="12802" width="0" style="1007" hidden="1" customWidth="1"/>
    <col min="12803" max="12803" width="81.5703125" style="1007" customWidth="1"/>
    <col min="12804" max="12811" width="13.140625" style="1007" customWidth="1"/>
    <col min="12812" max="12812" width="4" style="1007" customWidth="1"/>
    <col min="12813" max="13056" width="9.140625" style="1007"/>
    <col min="13057" max="13058" width="0" style="1007" hidden="1" customWidth="1"/>
    <col min="13059" max="13059" width="81.5703125" style="1007" customWidth="1"/>
    <col min="13060" max="13067" width="13.140625" style="1007" customWidth="1"/>
    <col min="13068" max="13068" width="4" style="1007" customWidth="1"/>
    <col min="13069" max="13312" width="9.140625" style="1007"/>
    <col min="13313" max="13314" width="0" style="1007" hidden="1" customWidth="1"/>
    <col min="13315" max="13315" width="81.5703125" style="1007" customWidth="1"/>
    <col min="13316" max="13323" width="13.140625" style="1007" customWidth="1"/>
    <col min="13324" max="13324" width="4" style="1007" customWidth="1"/>
    <col min="13325" max="13568" width="9.140625" style="1007"/>
    <col min="13569" max="13570" width="0" style="1007" hidden="1" customWidth="1"/>
    <col min="13571" max="13571" width="81.5703125" style="1007" customWidth="1"/>
    <col min="13572" max="13579" width="13.140625" style="1007" customWidth="1"/>
    <col min="13580" max="13580" width="4" style="1007" customWidth="1"/>
    <col min="13581" max="13824" width="9.140625" style="1007"/>
    <col min="13825" max="13826" width="0" style="1007" hidden="1" customWidth="1"/>
    <col min="13827" max="13827" width="81.5703125" style="1007" customWidth="1"/>
    <col min="13828" max="13835" width="13.140625" style="1007" customWidth="1"/>
    <col min="13836" max="13836" width="4" style="1007" customWidth="1"/>
    <col min="13837" max="14080" width="9.140625" style="1007"/>
    <col min="14081" max="14082" width="0" style="1007" hidden="1" customWidth="1"/>
    <col min="14083" max="14083" width="81.5703125" style="1007" customWidth="1"/>
    <col min="14084" max="14091" width="13.140625" style="1007" customWidth="1"/>
    <col min="14092" max="14092" width="4" style="1007" customWidth="1"/>
    <col min="14093" max="14336" width="9.140625" style="1007"/>
    <col min="14337" max="14338" width="0" style="1007" hidden="1" customWidth="1"/>
    <col min="14339" max="14339" width="81.5703125" style="1007" customWidth="1"/>
    <col min="14340" max="14347" width="13.140625" style="1007" customWidth="1"/>
    <col min="14348" max="14348" width="4" style="1007" customWidth="1"/>
    <col min="14349" max="14592" width="9.140625" style="1007"/>
    <col min="14593" max="14594" width="0" style="1007" hidden="1" customWidth="1"/>
    <col min="14595" max="14595" width="81.5703125" style="1007" customWidth="1"/>
    <col min="14596" max="14603" width="13.140625" style="1007" customWidth="1"/>
    <col min="14604" max="14604" width="4" style="1007" customWidth="1"/>
    <col min="14605" max="14848" width="9.140625" style="1007"/>
    <col min="14849" max="14850" width="0" style="1007" hidden="1" customWidth="1"/>
    <col min="14851" max="14851" width="81.5703125" style="1007" customWidth="1"/>
    <col min="14852" max="14859" width="13.140625" style="1007" customWidth="1"/>
    <col min="14860" max="14860" width="4" style="1007" customWidth="1"/>
    <col min="14861" max="15104" width="9.140625" style="1007"/>
    <col min="15105" max="15106" width="0" style="1007" hidden="1" customWidth="1"/>
    <col min="15107" max="15107" width="81.5703125" style="1007" customWidth="1"/>
    <col min="15108" max="15115" width="13.140625" style="1007" customWidth="1"/>
    <col min="15116" max="15116" width="4" style="1007" customWidth="1"/>
    <col min="15117" max="15360" width="9.140625" style="1007"/>
    <col min="15361" max="15362" width="0" style="1007" hidden="1" customWidth="1"/>
    <col min="15363" max="15363" width="81.5703125" style="1007" customWidth="1"/>
    <col min="15364" max="15371" width="13.140625" style="1007" customWidth="1"/>
    <col min="15372" max="15372" width="4" style="1007" customWidth="1"/>
    <col min="15373" max="15616" width="9.140625" style="1007"/>
    <col min="15617" max="15618" width="0" style="1007" hidden="1" customWidth="1"/>
    <col min="15619" max="15619" width="81.5703125" style="1007" customWidth="1"/>
    <col min="15620" max="15627" width="13.140625" style="1007" customWidth="1"/>
    <col min="15628" max="15628" width="4" style="1007" customWidth="1"/>
    <col min="15629" max="15872" width="9.140625" style="1007"/>
    <col min="15873" max="15874" width="0" style="1007" hidden="1" customWidth="1"/>
    <col min="15875" max="15875" width="81.5703125" style="1007" customWidth="1"/>
    <col min="15876" max="15883" width="13.140625" style="1007" customWidth="1"/>
    <col min="15884" max="15884" width="4" style="1007" customWidth="1"/>
    <col min="15885" max="16128" width="9.140625" style="1007"/>
    <col min="16129" max="16130" width="0" style="1007" hidden="1" customWidth="1"/>
    <col min="16131" max="16131" width="81.5703125" style="1007" customWidth="1"/>
    <col min="16132" max="16139" width="13.140625" style="1007" customWidth="1"/>
    <col min="16140" max="16140" width="4" style="1007" customWidth="1"/>
    <col min="16141" max="16384" width="9.140625" style="1007"/>
  </cols>
  <sheetData>
    <row r="1" spans="1:12" s="114" customFormat="1" ht="42" customHeight="1">
      <c r="A1" s="424"/>
      <c r="B1" s="424"/>
      <c r="C1" s="113"/>
      <c r="D1" s="424"/>
      <c r="E1" s="424"/>
      <c r="F1" s="424"/>
      <c r="G1" s="424"/>
      <c r="H1" s="424"/>
      <c r="I1" s="424"/>
      <c r="J1" s="424"/>
      <c r="K1" s="424"/>
    </row>
    <row r="2" spans="1:12" s="114" customFormat="1" ht="28.5" customHeight="1">
      <c r="A2" s="1073" t="s">
        <v>1409</v>
      </c>
      <c r="B2" s="1073"/>
      <c r="C2" s="1073"/>
      <c r="D2" s="1073"/>
      <c r="E2" s="1073"/>
      <c r="F2" s="1073"/>
      <c r="G2" s="1073"/>
      <c r="H2" s="1073"/>
      <c r="I2" s="1073"/>
      <c r="J2" s="1073"/>
      <c r="K2" s="1073"/>
    </row>
    <row r="3" spans="1:12" s="114" customFormat="1" ht="28.5" customHeight="1">
      <c r="A3" s="424"/>
      <c r="B3" s="424"/>
      <c r="C3" s="115" t="s">
        <v>500</v>
      </c>
      <c r="D3" s="425"/>
      <c r="E3" s="425"/>
      <c r="F3" s="425"/>
      <c r="G3" s="425"/>
      <c r="H3" s="425"/>
      <c r="I3" s="425"/>
      <c r="J3" s="425"/>
      <c r="K3" s="425"/>
    </row>
    <row r="4" spans="1:12" s="114" customFormat="1" ht="21.75" customHeight="1">
      <c r="A4" s="1074"/>
      <c r="B4" s="1075"/>
      <c r="C4" s="1075"/>
      <c r="D4" s="1075"/>
      <c r="E4" s="1075"/>
      <c r="F4" s="1075"/>
      <c r="G4" s="1075"/>
      <c r="H4" s="1075"/>
      <c r="I4" s="1075"/>
      <c r="J4" s="1075"/>
      <c r="K4" s="1075"/>
    </row>
    <row r="5" spans="1:12" s="117" customFormat="1" ht="12.75" customHeight="1" thickBot="1">
      <c r="A5" s="116"/>
      <c r="B5" s="426"/>
      <c r="C5" s="426"/>
      <c r="D5" s="426"/>
      <c r="E5" s="426"/>
      <c r="F5" s="426"/>
      <c r="G5" s="426"/>
      <c r="H5" s="426"/>
      <c r="I5" s="426"/>
      <c r="J5" s="426"/>
      <c r="K5" s="426"/>
    </row>
    <row r="6" spans="1:12" s="118" customFormat="1" ht="27.75" customHeight="1" thickTop="1" thickBot="1">
      <c r="C6" s="119"/>
      <c r="D6" s="120" t="s">
        <v>1551</v>
      </c>
      <c r="E6" s="120" t="s">
        <v>425</v>
      </c>
      <c r="F6" s="120" t="s">
        <v>426</v>
      </c>
      <c r="G6" s="120" t="s">
        <v>427</v>
      </c>
      <c r="H6" s="120" t="s">
        <v>428</v>
      </c>
      <c r="I6" s="120" t="s">
        <v>1297</v>
      </c>
      <c r="J6" s="121" t="s">
        <v>1443</v>
      </c>
      <c r="K6" s="121" t="s">
        <v>1552</v>
      </c>
      <c r="L6" s="122" t="s">
        <v>501</v>
      </c>
    </row>
    <row r="7" spans="1:12" s="1007" customFormat="1" ht="14.25" customHeight="1" thickTop="1" thickBot="1">
      <c r="C7" s="123"/>
      <c r="D7" s="123"/>
      <c r="E7" s="123"/>
      <c r="F7" s="123"/>
      <c r="G7" s="123"/>
      <c r="H7" s="123"/>
      <c r="I7" s="123"/>
      <c r="J7" s="123"/>
      <c r="K7" s="123"/>
    </row>
    <row r="8" spans="1:12" s="124" customFormat="1" ht="24" customHeight="1" thickTop="1" thickBot="1">
      <c r="B8" s="931"/>
      <c r="C8" s="125" t="s">
        <v>311</v>
      </c>
      <c r="D8" s="932"/>
      <c r="E8" s="932"/>
      <c r="F8" s="932"/>
      <c r="G8" s="932"/>
      <c r="H8" s="932"/>
      <c r="I8" s="932"/>
      <c r="J8" s="126"/>
      <c r="K8" s="126"/>
      <c r="L8" s="127"/>
    </row>
    <row r="9" spans="1:12" s="1007" customFormat="1" ht="22.5" customHeight="1" thickTop="1">
      <c r="A9" s="1007" t="s">
        <v>502</v>
      </c>
      <c r="B9" s="6" t="s">
        <v>503</v>
      </c>
      <c r="C9" s="7" t="s">
        <v>504</v>
      </c>
      <c r="D9" s="128">
        <v>9.74E-2</v>
      </c>
      <c r="E9" s="128">
        <v>9.0300000000000005E-2</v>
      </c>
      <c r="F9" s="128">
        <v>0.123</v>
      </c>
      <c r="G9" s="128">
        <v>0.10780000000000001</v>
      </c>
      <c r="H9" s="128">
        <v>0.11269999999999999</v>
      </c>
      <c r="I9" s="128">
        <v>0.1183</v>
      </c>
      <c r="J9" s="128">
        <v>0.11550000000000001</v>
      </c>
      <c r="K9" s="128">
        <v>0.1138</v>
      </c>
    </row>
    <row r="10" spans="1:12" s="1007" customFormat="1" ht="22.5" customHeight="1">
      <c r="A10" s="1007" t="s">
        <v>502</v>
      </c>
      <c r="B10" s="6" t="s">
        <v>505</v>
      </c>
      <c r="C10" s="7" t="s">
        <v>506</v>
      </c>
      <c r="D10" s="128">
        <v>0.65849999999999997</v>
      </c>
      <c r="E10" s="128">
        <v>0.69120000000000004</v>
      </c>
      <c r="F10" s="128">
        <v>0.72140000000000004</v>
      </c>
      <c r="G10" s="128">
        <v>0.7198</v>
      </c>
      <c r="H10" s="128">
        <v>0.70909999999999995</v>
      </c>
      <c r="I10" s="128">
        <v>0.70169999999999999</v>
      </c>
      <c r="J10" s="128">
        <v>0.69669999999999999</v>
      </c>
      <c r="K10" s="128">
        <v>0.70750000000000002</v>
      </c>
    </row>
    <row r="11" spans="1:12" s="1007" customFormat="1" ht="41.25" customHeight="1" thickBot="1">
      <c r="B11" s="8"/>
      <c r="C11" s="7"/>
      <c r="D11" s="129"/>
      <c r="E11" s="129"/>
      <c r="F11" s="129"/>
      <c r="G11" s="129"/>
      <c r="H11" s="129"/>
      <c r="I11" s="129"/>
      <c r="J11" s="129"/>
      <c r="K11" s="129"/>
    </row>
    <row r="12" spans="1:12" s="39" customFormat="1" ht="24" customHeight="1" thickTop="1" thickBot="1">
      <c r="B12" s="933"/>
      <c r="C12" s="125" t="s">
        <v>314</v>
      </c>
      <c r="D12" s="932"/>
      <c r="E12" s="932"/>
      <c r="F12" s="932"/>
      <c r="G12" s="932"/>
      <c r="H12" s="932"/>
      <c r="I12" s="932"/>
      <c r="J12" s="126"/>
      <c r="K12" s="126"/>
      <c r="L12" s="130"/>
    </row>
    <row r="13" spans="1:12" s="118" customFormat="1" ht="32.25" customHeight="1" thickTop="1">
      <c r="A13" s="118" t="s">
        <v>502</v>
      </c>
      <c r="B13" s="9" t="s">
        <v>507</v>
      </c>
      <c r="C13" s="10" t="s">
        <v>508</v>
      </c>
      <c r="D13" s="131">
        <v>0.79039999999999999</v>
      </c>
      <c r="E13" s="131">
        <v>0.79379999999999995</v>
      </c>
      <c r="F13" s="131">
        <v>0.79920000000000002</v>
      </c>
      <c r="G13" s="131">
        <v>0.77710000000000001</v>
      </c>
      <c r="H13" s="131">
        <v>0.77139999999999997</v>
      </c>
      <c r="I13" s="131">
        <v>0.76939999999999997</v>
      </c>
      <c r="J13" s="131">
        <v>0.77490000000000003</v>
      </c>
      <c r="K13" s="131">
        <v>0.77170000000000005</v>
      </c>
    </row>
    <row r="14" spans="1:12" s="102" customFormat="1" ht="23.25" customHeight="1">
      <c r="A14" s="102" t="s">
        <v>502</v>
      </c>
      <c r="B14" s="11" t="s">
        <v>509</v>
      </c>
      <c r="C14" s="12" t="s">
        <v>510</v>
      </c>
      <c r="D14" s="132">
        <v>0.79039999999999999</v>
      </c>
      <c r="E14" s="133">
        <v>0.79379999999999995</v>
      </c>
      <c r="F14" s="133">
        <v>0.79920000000000002</v>
      </c>
      <c r="G14" s="133">
        <v>0.77710000000000001</v>
      </c>
      <c r="H14" s="133">
        <v>0.77139999999999997</v>
      </c>
      <c r="I14" s="133">
        <v>0.76939999999999997</v>
      </c>
      <c r="J14" s="133">
        <v>0.77490000000000003</v>
      </c>
      <c r="K14" s="133">
        <v>0.77170000000000005</v>
      </c>
    </row>
    <row r="15" spans="1:12" s="102" customFormat="1" ht="23.25" customHeight="1">
      <c r="B15" s="11"/>
      <c r="C15" s="12" t="s">
        <v>511</v>
      </c>
      <c r="D15" s="133">
        <v>0.01</v>
      </c>
      <c r="E15" s="133">
        <v>1.03E-2</v>
      </c>
      <c r="F15" s="133">
        <v>1.2800000000000001E-2</v>
      </c>
      <c r="G15" s="133">
        <v>4.0500000000000001E-2</v>
      </c>
      <c r="H15" s="133">
        <v>4.9299999999999997E-2</v>
      </c>
      <c r="I15" s="133">
        <v>5.5500000000000001E-2</v>
      </c>
      <c r="J15" s="133">
        <v>5.5100000000000003E-2</v>
      </c>
      <c r="K15" s="133">
        <v>5.2200000000000003E-2</v>
      </c>
    </row>
    <row r="16" spans="1:12" s="102" customFormat="1" ht="41.25" customHeight="1" thickBot="1">
      <c r="A16" s="102" t="s">
        <v>502</v>
      </c>
      <c r="B16" s="11" t="s">
        <v>512</v>
      </c>
      <c r="C16" s="12" t="s">
        <v>513</v>
      </c>
      <c r="D16" s="133">
        <v>3.0999999999999999E-3</v>
      </c>
      <c r="E16" s="133">
        <v>1.1000000000000001E-3</v>
      </c>
      <c r="F16" s="133">
        <v>2.9999999999999997E-4</v>
      </c>
      <c r="G16" s="133">
        <v>2.9999999999999997E-4</v>
      </c>
      <c r="H16" s="133">
        <v>2.9999999999999997E-4</v>
      </c>
      <c r="I16" s="133">
        <v>2.0000000000000001E-4</v>
      </c>
      <c r="J16" s="133">
        <v>2.0000000000000001E-4</v>
      </c>
      <c r="K16" s="133">
        <v>2.0000000000000001E-4</v>
      </c>
    </row>
    <row r="17" spans="1:26" s="39" customFormat="1" ht="24" customHeight="1" thickTop="1" thickBot="1">
      <c r="B17" s="933"/>
      <c r="C17" s="125" t="s">
        <v>514</v>
      </c>
      <c r="D17" s="932"/>
      <c r="E17" s="932"/>
      <c r="F17" s="932"/>
      <c r="G17" s="932"/>
      <c r="H17" s="932"/>
      <c r="I17" s="932"/>
      <c r="J17" s="126"/>
      <c r="K17" s="126"/>
      <c r="L17" s="130"/>
    </row>
    <row r="18" spans="1:26" s="118" customFormat="1" ht="32.25" customHeight="1" thickTop="1">
      <c r="A18" s="118" t="s">
        <v>502</v>
      </c>
      <c r="B18" s="9" t="s">
        <v>515</v>
      </c>
      <c r="C18" s="10" t="s">
        <v>516</v>
      </c>
      <c r="D18" s="131">
        <v>6.7299999999999999E-2</v>
      </c>
      <c r="E18" s="131">
        <v>6.1100000000000002E-2</v>
      </c>
      <c r="F18" s="131">
        <v>0.1346</v>
      </c>
      <c r="G18" s="131">
        <v>0.16200000000000001</v>
      </c>
      <c r="H18" s="131">
        <v>0.13619999999999999</v>
      </c>
      <c r="I18" s="131">
        <v>0.1154</v>
      </c>
      <c r="J18" s="131">
        <v>0.1762</v>
      </c>
      <c r="K18" s="131">
        <v>0.14269999999999999</v>
      </c>
    </row>
    <row r="19" spans="1:26" s="102" customFormat="1" ht="23.25" customHeight="1">
      <c r="A19" s="102" t="s">
        <v>502</v>
      </c>
      <c r="B19" s="11" t="s">
        <v>517</v>
      </c>
      <c r="C19" s="12" t="s">
        <v>518</v>
      </c>
      <c r="D19" s="133">
        <v>0.93269999999999997</v>
      </c>
      <c r="E19" s="133">
        <v>0.93889999999999996</v>
      </c>
      <c r="F19" s="133">
        <v>0.86539999999999995</v>
      </c>
      <c r="G19" s="133">
        <v>0.83799999999999997</v>
      </c>
      <c r="H19" s="133">
        <v>0.86380000000000001</v>
      </c>
      <c r="I19" s="133">
        <v>0.88460000000000005</v>
      </c>
      <c r="J19" s="133">
        <v>0.82379999999999998</v>
      </c>
      <c r="K19" s="133">
        <v>0.85729999999999995</v>
      </c>
    </row>
    <row r="20" spans="1:26" s="102" customFormat="1" ht="41.25" customHeight="1" thickBot="1">
      <c r="A20" s="102" t="s">
        <v>502</v>
      </c>
      <c r="B20" s="11" t="s">
        <v>519</v>
      </c>
      <c r="C20" s="12" t="s">
        <v>520</v>
      </c>
      <c r="D20" s="134">
        <v>457.73419999999999</v>
      </c>
      <c r="E20" s="134">
        <v>487.39139999999998</v>
      </c>
      <c r="F20" s="134">
        <v>549.42200000000003</v>
      </c>
      <c r="G20" s="134">
        <v>575.66020000000003</v>
      </c>
      <c r="H20" s="134">
        <v>599.9674</v>
      </c>
      <c r="I20" s="134">
        <v>590.3895</v>
      </c>
      <c r="J20" s="134">
        <v>596.69920000000002</v>
      </c>
      <c r="K20" s="134">
        <v>605.7183</v>
      </c>
      <c r="L20" s="135"/>
      <c r="M20" s="135"/>
      <c r="N20" s="135"/>
      <c r="O20" s="135"/>
      <c r="P20" s="135"/>
      <c r="Q20" s="135"/>
      <c r="R20" s="135"/>
      <c r="S20" s="135"/>
      <c r="T20" s="135"/>
      <c r="U20" s="135"/>
      <c r="V20" s="135"/>
      <c r="W20" s="135"/>
      <c r="X20" s="135"/>
      <c r="Y20" s="135"/>
      <c r="Z20" s="135"/>
    </row>
    <row r="21" spans="1:26" s="39" customFormat="1" ht="24" customHeight="1" thickTop="1" thickBot="1">
      <c r="B21" s="933"/>
      <c r="C21" s="125" t="s">
        <v>521</v>
      </c>
      <c r="D21" s="932"/>
      <c r="E21" s="932"/>
      <c r="F21" s="932"/>
      <c r="G21" s="932"/>
      <c r="H21" s="932"/>
      <c r="I21" s="932"/>
      <c r="J21" s="126"/>
      <c r="K21" s="126"/>
      <c r="L21" s="130"/>
    </row>
    <row r="22" spans="1:26" s="118" customFormat="1" ht="32.25" customHeight="1" thickTop="1">
      <c r="A22" s="118" t="s">
        <v>502</v>
      </c>
      <c r="B22" s="9" t="s">
        <v>522</v>
      </c>
      <c r="C22" s="10" t="s">
        <v>523</v>
      </c>
      <c r="D22" s="131">
        <v>0.97650000000000003</v>
      </c>
      <c r="E22" s="131">
        <v>0.97909999999999997</v>
      </c>
      <c r="F22" s="131">
        <v>0.98129999999999995</v>
      </c>
      <c r="G22" s="131">
        <v>0.98099999999999998</v>
      </c>
      <c r="H22" s="131">
        <v>0.98280000000000001</v>
      </c>
      <c r="I22" s="131">
        <v>0.98170000000000002</v>
      </c>
      <c r="J22" s="131">
        <v>0.98109999999999997</v>
      </c>
      <c r="K22" s="131">
        <v>0.97819999999999996</v>
      </c>
    </row>
    <row r="23" spans="1:26" s="102" customFormat="1" ht="23.25" customHeight="1">
      <c r="A23" s="102" t="s">
        <v>502</v>
      </c>
      <c r="B23" s="11" t="s">
        <v>524</v>
      </c>
      <c r="C23" s="12" t="s">
        <v>525</v>
      </c>
      <c r="D23" s="133">
        <v>2.9100000000000001E-2</v>
      </c>
      <c r="E23" s="133">
        <v>2.41E-2</v>
      </c>
      <c r="F23" s="133">
        <v>1.77E-2</v>
      </c>
      <c r="G23" s="133">
        <v>1.54E-2</v>
      </c>
      <c r="H23" s="133">
        <v>1.8800000000000001E-2</v>
      </c>
      <c r="I23" s="133">
        <v>2.5399999999999999E-2</v>
      </c>
      <c r="J23" s="133">
        <v>2.7699999999999999E-2</v>
      </c>
      <c r="K23" s="133">
        <v>3.39E-2</v>
      </c>
    </row>
    <row r="24" spans="1:26" s="102" customFormat="1" ht="23.25" customHeight="1">
      <c r="A24" s="102" t="s">
        <v>502</v>
      </c>
      <c r="B24" s="11" t="s">
        <v>526</v>
      </c>
      <c r="C24" s="12" t="s">
        <v>527</v>
      </c>
      <c r="D24" s="133">
        <v>2.35E-2</v>
      </c>
      <c r="E24" s="133">
        <v>2.0899999999999998E-2</v>
      </c>
      <c r="F24" s="133">
        <v>1.8700000000000001E-2</v>
      </c>
      <c r="G24" s="133">
        <v>1.9E-2</v>
      </c>
      <c r="H24" s="133">
        <v>1.72E-2</v>
      </c>
      <c r="I24" s="133">
        <v>1.83E-2</v>
      </c>
      <c r="J24" s="133">
        <v>1.89E-2</v>
      </c>
      <c r="K24" s="133">
        <v>2.18E-2</v>
      </c>
    </row>
    <row r="25" spans="1:26" s="102" customFormat="1" ht="23.25" customHeight="1">
      <c r="A25" s="102" t="s">
        <v>502</v>
      </c>
      <c r="B25" s="11" t="s">
        <v>528</v>
      </c>
      <c r="C25" s="12" t="s">
        <v>529</v>
      </c>
      <c r="D25" s="133">
        <v>2.41E-2</v>
      </c>
      <c r="E25" s="133">
        <v>1.9599999999999999E-2</v>
      </c>
      <c r="F25" s="133">
        <v>1.41E-2</v>
      </c>
      <c r="G25" s="133">
        <v>1.26E-2</v>
      </c>
      <c r="H25" s="133">
        <v>1.6199999999999999E-2</v>
      </c>
      <c r="I25" s="133">
        <v>2.29E-2</v>
      </c>
      <c r="J25" s="133">
        <v>2.47E-2</v>
      </c>
      <c r="K25" s="133">
        <v>3.0499999999999999E-2</v>
      </c>
    </row>
    <row r="26" spans="1:26" s="102" customFormat="1" ht="23.25" customHeight="1">
      <c r="A26" s="102" t="s">
        <v>502</v>
      </c>
      <c r="B26" s="11" t="s">
        <v>530</v>
      </c>
      <c r="C26" s="12" t="s">
        <v>531</v>
      </c>
      <c r="D26" s="133">
        <v>0.1938</v>
      </c>
      <c r="E26" s="133">
        <v>0.2031</v>
      </c>
      <c r="F26" s="133">
        <v>0.2185</v>
      </c>
      <c r="G26" s="133">
        <v>0.19850000000000001</v>
      </c>
      <c r="H26" s="133">
        <v>0.1527</v>
      </c>
      <c r="I26" s="133">
        <v>0.1116</v>
      </c>
      <c r="J26" s="133">
        <v>0.1245</v>
      </c>
      <c r="K26" s="133">
        <v>0.12039999999999999</v>
      </c>
    </row>
    <row r="27" spans="1:26" s="102" customFormat="1" ht="23.25" customHeight="1">
      <c r="A27" s="102" t="s">
        <v>502</v>
      </c>
      <c r="B27" s="11" t="s">
        <v>532</v>
      </c>
      <c r="C27" s="12" t="s">
        <v>533</v>
      </c>
      <c r="D27" s="133">
        <v>8.2000000000000007E-3</v>
      </c>
      <c r="E27" s="133">
        <v>8.0999999999999996E-3</v>
      </c>
      <c r="F27" s="133">
        <v>7.9000000000000008E-3</v>
      </c>
      <c r="G27" s="133">
        <v>8.0000000000000002E-3</v>
      </c>
      <c r="H27" s="133">
        <v>8.0999999999999996E-3</v>
      </c>
      <c r="I27" s="133">
        <v>8.3999999999999995E-3</v>
      </c>
      <c r="J27" s="133">
        <v>8.3999999999999995E-3</v>
      </c>
      <c r="K27" s="133">
        <v>9.1000000000000004E-3</v>
      </c>
    </row>
    <row r="28" spans="1:26" s="102" customFormat="1" ht="23.25" customHeight="1">
      <c r="A28" s="102" t="s">
        <v>502</v>
      </c>
      <c r="B28" s="11" t="s">
        <v>534</v>
      </c>
      <c r="C28" s="12" t="s">
        <v>535</v>
      </c>
      <c r="D28" s="133">
        <v>8.0399999999999999E-2</v>
      </c>
      <c r="E28" s="133">
        <v>7.6499999999999999E-2</v>
      </c>
      <c r="F28" s="133">
        <v>7.2499999999999995E-2</v>
      </c>
      <c r="G28" s="133">
        <v>7.4999999999999997E-2</v>
      </c>
      <c r="H28" s="133">
        <v>7.0699999999999999E-2</v>
      </c>
      <c r="I28" s="133">
        <v>7.0900000000000005E-2</v>
      </c>
      <c r="J28" s="133">
        <v>6.9900000000000004E-2</v>
      </c>
      <c r="K28" s="133">
        <v>7.2300000000000003E-2</v>
      </c>
    </row>
    <row r="29" spans="1:26" s="102" customFormat="1" ht="23.25" customHeight="1">
      <c r="A29" s="102" t="s">
        <v>502</v>
      </c>
      <c r="B29" s="11" t="s">
        <v>536</v>
      </c>
      <c r="C29" s="12" t="s">
        <v>537</v>
      </c>
      <c r="D29" s="133">
        <v>0.94589999999999996</v>
      </c>
      <c r="E29" s="133">
        <v>0.95350000000000001</v>
      </c>
      <c r="F29" s="133">
        <v>0.95930000000000004</v>
      </c>
      <c r="G29" s="133">
        <v>0.95809999999999995</v>
      </c>
      <c r="H29" s="133">
        <v>0.96709999999999996</v>
      </c>
      <c r="I29" s="133">
        <v>0.97030000000000005</v>
      </c>
      <c r="J29" s="133">
        <v>0.96809999999999996</v>
      </c>
      <c r="K29" s="133">
        <v>0.96489999999999998</v>
      </c>
    </row>
    <row r="30" spans="1:26" s="102" customFormat="1" ht="23.25" customHeight="1">
      <c r="A30" s="102" t="s">
        <v>502</v>
      </c>
      <c r="B30" s="11" t="s">
        <v>538</v>
      </c>
      <c r="C30" s="12" t="s">
        <v>539</v>
      </c>
      <c r="D30" s="133">
        <v>1.8499999999999999E-2</v>
      </c>
      <c r="E30" s="133">
        <v>1.9300000000000001E-2</v>
      </c>
      <c r="F30" s="133">
        <v>1.7500000000000002E-2</v>
      </c>
      <c r="G30" s="133">
        <v>1.9E-2</v>
      </c>
      <c r="H30" s="133">
        <v>1.4500000000000001E-2</v>
      </c>
      <c r="I30" s="133">
        <v>1.0800000000000001E-2</v>
      </c>
      <c r="J30" s="133">
        <v>1.23E-2</v>
      </c>
      <c r="K30" s="133">
        <v>1.2999999999999999E-2</v>
      </c>
    </row>
    <row r="31" spans="1:26" s="102" customFormat="1" ht="23.25" customHeight="1">
      <c r="A31" s="102" t="s">
        <v>502</v>
      </c>
      <c r="B31" s="11" t="s">
        <v>540</v>
      </c>
      <c r="C31" s="12" t="s">
        <v>541</v>
      </c>
      <c r="D31" s="133">
        <v>0</v>
      </c>
      <c r="E31" s="133">
        <v>0</v>
      </c>
      <c r="F31" s="133">
        <v>0</v>
      </c>
      <c r="G31" s="133">
        <v>0</v>
      </c>
      <c r="H31" s="133">
        <v>0</v>
      </c>
      <c r="I31" s="133">
        <v>0</v>
      </c>
      <c r="J31" s="133">
        <v>0</v>
      </c>
      <c r="K31" s="136">
        <v>0</v>
      </c>
    </row>
    <row r="32" spans="1:26" s="102" customFormat="1" ht="23.25" customHeight="1">
      <c r="A32" s="102" t="s">
        <v>502</v>
      </c>
      <c r="B32" s="11" t="s">
        <v>542</v>
      </c>
      <c r="C32" s="12" t="s">
        <v>543</v>
      </c>
      <c r="D32" s="133">
        <v>8.3999999999999995E-3</v>
      </c>
      <c r="E32" s="133">
        <v>4.1000000000000003E-3</v>
      </c>
      <c r="F32" s="133">
        <v>4.1999999999999997E-3</v>
      </c>
      <c r="G32" s="133">
        <v>3.8E-3</v>
      </c>
      <c r="H32" s="133">
        <v>2.8E-3</v>
      </c>
      <c r="I32" s="133">
        <v>3.5000000000000001E-3</v>
      </c>
      <c r="J32" s="133">
        <v>2.8E-3</v>
      </c>
      <c r="K32" s="133">
        <v>2.7000000000000001E-3</v>
      </c>
    </row>
    <row r="33" spans="1:12" s="102" customFormat="1" ht="23.25" customHeight="1">
      <c r="A33" s="102" t="s">
        <v>502</v>
      </c>
      <c r="B33" s="11" t="s">
        <v>544</v>
      </c>
      <c r="C33" s="12" t="s">
        <v>545</v>
      </c>
      <c r="D33" s="133">
        <v>5.0000000000000001E-4</v>
      </c>
      <c r="E33" s="133">
        <v>0</v>
      </c>
      <c r="F33" s="133">
        <v>0</v>
      </c>
      <c r="G33" s="133">
        <v>0</v>
      </c>
      <c r="H33" s="133">
        <v>0</v>
      </c>
      <c r="I33" s="133">
        <v>0</v>
      </c>
      <c r="J33" s="133">
        <v>0</v>
      </c>
      <c r="K33" s="136">
        <v>0</v>
      </c>
    </row>
    <row r="34" spans="1:12" s="102" customFormat="1" ht="23.25" customHeight="1">
      <c r="A34" s="102" t="s">
        <v>502</v>
      </c>
      <c r="B34" s="11" t="s">
        <v>546</v>
      </c>
      <c r="C34" s="12" t="s">
        <v>547</v>
      </c>
      <c r="D34" s="133">
        <v>4.5999999999999999E-3</v>
      </c>
      <c r="E34" s="133">
        <v>3.3E-3</v>
      </c>
      <c r="F34" s="133">
        <v>1.8E-3</v>
      </c>
      <c r="G34" s="133">
        <v>1.4E-3</v>
      </c>
      <c r="H34" s="133">
        <v>1.1000000000000001E-3</v>
      </c>
      <c r="I34" s="133">
        <v>8.9999999999999998E-4</v>
      </c>
      <c r="J34" s="133">
        <v>8.0000000000000004E-4</v>
      </c>
      <c r="K34" s="133">
        <v>1.1999999999999999E-3</v>
      </c>
    </row>
    <row r="35" spans="1:12" s="102" customFormat="1" ht="23.25" customHeight="1">
      <c r="A35" s="102" t="s">
        <v>502</v>
      </c>
      <c r="B35" s="11" t="s">
        <v>548</v>
      </c>
      <c r="C35" s="12" t="s">
        <v>549</v>
      </c>
      <c r="D35" s="133">
        <v>0</v>
      </c>
      <c r="E35" s="133">
        <v>1.1999999999999999E-3</v>
      </c>
      <c r="F35" s="133">
        <v>1E-3</v>
      </c>
      <c r="G35" s="133">
        <v>1.4E-3</v>
      </c>
      <c r="H35" s="133">
        <v>1.2999999999999999E-3</v>
      </c>
      <c r="I35" s="133">
        <v>1.2999999999999999E-3</v>
      </c>
      <c r="J35" s="133">
        <v>1.1000000000000001E-3</v>
      </c>
      <c r="K35" s="133">
        <v>1.1999999999999999E-3</v>
      </c>
    </row>
    <row r="36" spans="1:12" s="102" customFormat="1" ht="41.25" customHeight="1" thickBot="1">
      <c r="A36" s="102" t="s">
        <v>502</v>
      </c>
      <c r="B36" s="13" t="s">
        <v>550</v>
      </c>
      <c r="C36" s="12" t="s">
        <v>551</v>
      </c>
      <c r="D36" s="133">
        <v>2.2100000000000002E-2</v>
      </c>
      <c r="E36" s="133">
        <v>1.8599999999999998E-2</v>
      </c>
      <c r="F36" s="133">
        <v>1.61E-2</v>
      </c>
      <c r="G36" s="133">
        <v>1.6299999999999999E-2</v>
      </c>
      <c r="H36" s="133">
        <v>1.3100000000000001E-2</v>
      </c>
      <c r="I36" s="133">
        <v>1.3299999999999999E-2</v>
      </c>
      <c r="J36" s="133">
        <v>1.4999999999999999E-2</v>
      </c>
      <c r="K36" s="133">
        <v>1.7000000000000001E-2</v>
      </c>
    </row>
    <row r="37" spans="1:12" s="39" customFormat="1" ht="24" customHeight="1" thickTop="1" thickBot="1">
      <c r="B37" s="933"/>
      <c r="C37" s="125" t="s">
        <v>337</v>
      </c>
      <c r="D37" s="932"/>
      <c r="E37" s="932"/>
      <c r="F37" s="932"/>
      <c r="G37" s="932"/>
      <c r="H37" s="932"/>
      <c r="I37" s="932"/>
      <c r="J37" s="126"/>
      <c r="K37" s="126"/>
      <c r="L37" s="130"/>
    </row>
    <row r="38" spans="1:12" s="118" customFormat="1" ht="31.5" customHeight="1" thickTop="1">
      <c r="A38" s="118" t="s">
        <v>502</v>
      </c>
      <c r="B38" s="9" t="s">
        <v>552</v>
      </c>
      <c r="C38" s="10" t="s">
        <v>553</v>
      </c>
      <c r="D38" s="131">
        <v>0.2467</v>
      </c>
      <c r="E38" s="131">
        <v>0.24030000000000001</v>
      </c>
      <c r="F38" s="131">
        <v>0.33479999999999999</v>
      </c>
      <c r="G38" s="131">
        <v>0.31540000000000001</v>
      </c>
      <c r="H38" s="131">
        <v>0.3427</v>
      </c>
      <c r="I38" s="131">
        <v>0.35160000000000002</v>
      </c>
      <c r="J38" s="131">
        <v>0.3619</v>
      </c>
      <c r="K38" s="131">
        <v>0.3871</v>
      </c>
    </row>
    <row r="39" spans="1:12" s="102" customFormat="1" ht="22.5" customHeight="1">
      <c r="A39" s="102" t="s">
        <v>502</v>
      </c>
      <c r="B39" s="11" t="s">
        <v>554</v>
      </c>
      <c r="C39" s="12" t="s">
        <v>555</v>
      </c>
      <c r="D39" s="133">
        <v>0.72330000000000005</v>
      </c>
      <c r="E39" s="133">
        <v>0.65559999999999996</v>
      </c>
      <c r="F39" s="133">
        <v>0.6119</v>
      </c>
      <c r="G39" s="133">
        <v>0.66990000000000005</v>
      </c>
      <c r="H39" s="133">
        <v>0.73740000000000006</v>
      </c>
      <c r="I39" s="133">
        <v>0.75890000000000002</v>
      </c>
      <c r="J39" s="133">
        <v>0.82110000000000005</v>
      </c>
      <c r="K39" s="133">
        <v>0.86529999999999996</v>
      </c>
    </row>
    <row r="40" spans="1:12" s="102" customFormat="1" ht="22.5" customHeight="1">
      <c r="A40" s="102" t="s">
        <v>502</v>
      </c>
      <c r="B40" s="11" t="s">
        <v>556</v>
      </c>
      <c r="C40" s="12" t="s">
        <v>557</v>
      </c>
      <c r="D40" s="133">
        <v>0.33689999999999998</v>
      </c>
      <c r="E40" s="133">
        <v>0.28970000000000001</v>
      </c>
      <c r="F40" s="133">
        <v>0.26250000000000001</v>
      </c>
      <c r="G40" s="133">
        <v>0.26529999999999998</v>
      </c>
      <c r="H40" s="133">
        <v>0.2792</v>
      </c>
      <c r="I40" s="133">
        <v>0.29299999999999998</v>
      </c>
      <c r="J40" s="133">
        <v>0.3004</v>
      </c>
      <c r="K40" s="133">
        <v>0.29330000000000001</v>
      </c>
    </row>
    <row r="41" spans="1:12" s="102" customFormat="1" ht="40.5" customHeight="1" thickBot="1">
      <c r="A41" s="102" t="s">
        <v>502</v>
      </c>
      <c r="B41" s="11" t="s">
        <v>558</v>
      </c>
      <c r="C41" s="12" t="s">
        <v>559</v>
      </c>
      <c r="D41" s="133">
        <v>0.28560000000000002</v>
      </c>
      <c r="E41" s="133">
        <v>0.24640000000000001</v>
      </c>
      <c r="F41" s="133">
        <v>0.2248</v>
      </c>
      <c r="G41" s="133">
        <v>0.22889999999999999</v>
      </c>
      <c r="H41" s="133">
        <v>0.24249999999999999</v>
      </c>
      <c r="I41" s="133">
        <v>0.25519999999999998</v>
      </c>
      <c r="J41" s="133">
        <v>0.2621</v>
      </c>
      <c r="K41" s="133">
        <v>0.25430000000000003</v>
      </c>
    </row>
    <row r="42" spans="1:12" s="39" customFormat="1" ht="24" customHeight="1" thickTop="1" thickBot="1">
      <c r="B42" s="933"/>
      <c r="C42" s="125" t="s">
        <v>342</v>
      </c>
      <c r="D42" s="932"/>
      <c r="E42" s="932"/>
      <c r="F42" s="932"/>
      <c r="G42" s="932"/>
      <c r="H42" s="932"/>
      <c r="I42" s="932"/>
      <c r="J42" s="126"/>
      <c r="K42" s="126"/>
      <c r="L42" s="130"/>
    </row>
    <row r="43" spans="1:12" s="118" customFormat="1" ht="31.5" customHeight="1" thickTop="1">
      <c r="A43" s="118" t="s">
        <v>502</v>
      </c>
      <c r="B43" s="9" t="s">
        <v>560</v>
      </c>
      <c r="C43" s="10" t="s">
        <v>561</v>
      </c>
      <c r="D43" s="131">
        <v>0.15229999999999999</v>
      </c>
      <c r="E43" s="131">
        <v>0.14949999999999999</v>
      </c>
      <c r="F43" s="131">
        <v>0.14380000000000001</v>
      </c>
      <c r="G43" s="131">
        <v>0.13719999999999999</v>
      </c>
      <c r="H43" s="131">
        <v>0.13139999999999999</v>
      </c>
      <c r="I43" s="131">
        <v>0.129</v>
      </c>
      <c r="J43" s="131">
        <v>0.12759999999999999</v>
      </c>
      <c r="K43" s="131">
        <v>0.13289999999999999</v>
      </c>
    </row>
    <row r="44" spans="1:12" s="102" customFormat="1" ht="22.5" customHeight="1">
      <c r="A44" s="102" t="s">
        <v>502</v>
      </c>
      <c r="B44" s="11" t="s">
        <v>562</v>
      </c>
      <c r="C44" s="12" t="s">
        <v>563</v>
      </c>
      <c r="D44" s="133">
        <v>0.15229999999999999</v>
      </c>
      <c r="E44" s="133">
        <v>0.14940000000000001</v>
      </c>
      <c r="F44" s="133">
        <v>0.14380000000000001</v>
      </c>
      <c r="G44" s="133">
        <v>0.13719999999999999</v>
      </c>
      <c r="H44" s="133">
        <v>0.13139999999999999</v>
      </c>
      <c r="I44" s="133">
        <v>0.12889999999999999</v>
      </c>
      <c r="J44" s="133">
        <v>0.12759999999999999</v>
      </c>
      <c r="K44" s="133">
        <v>0.13289999999999999</v>
      </c>
    </row>
    <row r="45" spans="1:12" s="102" customFormat="1" ht="22.5" customHeight="1">
      <c r="A45" s="102" t="s">
        <v>502</v>
      </c>
      <c r="B45" s="11" t="s">
        <v>564</v>
      </c>
      <c r="C45" s="12" t="s">
        <v>565</v>
      </c>
      <c r="D45" s="133">
        <v>0.10730000000000001</v>
      </c>
      <c r="E45" s="133">
        <v>0.1022</v>
      </c>
      <c r="F45" s="133">
        <v>9.8900000000000002E-2</v>
      </c>
      <c r="G45" s="133">
        <v>0.1052</v>
      </c>
      <c r="H45" s="133">
        <v>9.7600000000000006E-2</v>
      </c>
      <c r="I45" s="133">
        <v>0.1045</v>
      </c>
      <c r="J45" s="133">
        <v>0.1082</v>
      </c>
      <c r="K45" s="133">
        <v>0.122</v>
      </c>
    </row>
    <row r="46" spans="1:12" s="102" customFormat="1" ht="22.5" customHeight="1">
      <c r="A46" s="102" t="s">
        <v>502</v>
      </c>
      <c r="B46" s="11" t="s">
        <v>566</v>
      </c>
      <c r="C46" s="12" t="s">
        <v>567</v>
      </c>
      <c r="D46" s="133">
        <v>2.58E-2</v>
      </c>
      <c r="E46" s="133">
        <v>2.3900000000000001E-2</v>
      </c>
      <c r="F46" s="133">
        <v>2.0400000000000001E-2</v>
      </c>
      <c r="G46" s="133">
        <v>1.7000000000000001E-2</v>
      </c>
      <c r="H46" s="133">
        <v>1.6299999999999999E-2</v>
      </c>
      <c r="I46" s="133">
        <v>1.6199999999999999E-2</v>
      </c>
      <c r="J46" s="133">
        <v>1.9800000000000002E-2</v>
      </c>
      <c r="K46" s="133">
        <v>2.29E-2</v>
      </c>
    </row>
    <row r="47" spans="1:12" s="102" customFormat="1" ht="22.5" customHeight="1">
      <c r="A47" s="102" t="s">
        <v>502</v>
      </c>
      <c r="B47" s="11" t="s">
        <v>568</v>
      </c>
      <c r="C47" s="12" t="s">
        <v>569</v>
      </c>
      <c r="D47" s="133">
        <v>2.9700000000000001E-2</v>
      </c>
      <c r="E47" s="133">
        <v>2.47E-2</v>
      </c>
      <c r="F47" s="133">
        <v>2.18E-2</v>
      </c>
      <c r="G47" s="133">
        <v>2.5000000000000001E-2</v>
      </c>
      <c r="H47" s="133">
        <v>2.24E-2</v>
      </c>
      <c r="I47" s="133">
        <v>2.81E-2</v>
      </c>
      <c r="J47" s="133">
        <v>2.7E-2</v>
      </c>
      <c r="K47" s="133">
        <v>3.2300000000000002E-2</v>
      </c>
    </row>
    <row r="48" spans="1:12" s="102" customFormat="1" ht="40.5" customHeight="1" thickBot="1">
      <c r="A48" s="102" t="s">
        <v>502</v>
      </c>
      <c r="B48" s="11" t="s">
        <v>570</v>
      </c>
      <c r="C48" s="12" t="s">
        <v>571</v>
      </c>
      <c r="D48" s="133">
        <v>0.22020000000000001</v>
      </c>
      <c r="E48" s="133">
        <v>0.20710000000000001</v>
      </c>
      <c r="F48" s="133">
        <v>0.2</v>
      </c>
      <c r="G48" s="133">
        <v>0.19370000000000001</v>
      </c>
      <c r="H48" s="133">
        <v>0.19309999999999999</v>
      </c>
      <c r="I48" s="133">
        <v>0.1938</v>
      </c>
      <c r="J48" s="133">
        <v>0.19289999999999999</v>
      </c>
      <c r="K48" s="133">
        <v>0.1898</v>
      </c>
    </row>
    <row r="49" spans="1:12" s="124" customFormat="1" ht="24" customHeight="1" thickTop="1" thickBot="1">
      <c r="B49" s="931"/>
      <c r="C49" s="125" t="s">
        <v>572</v>
      </c>
      <c r="D49" s="932"/>
      <c r="E49" s="932"/>
      <c r="F49" s="932"/>
      <c r="G49" s="932"/>
      <c r="H49" s="932"/>
      <c r="I49" s="932"/>
      <c r="J49" s="126"/>
      <c r="K49" s="126"/>
      <c r="L49" s="127"/>
    </row>
    <row r="50" spans="1:12" s="118" customFormat="1" ht="31.5" customHeight="1" thickTop="1">
      <c r="A50" s="118" t="s">
        <v>502</v>
      </c>
      <c r="B50" s="9" t="s">
        <v>573</v>
      </c>
      <c r="C50" s="10" t="s">
        <v>574</v>
      </c>
      <c r="D50" s="131">
        <v>0.86880000000000002</v>
      </c>
      <c r="E50" s="131">
        <v>0.87070000000000003</v>
      </c>
      <c r="F50" s="131">
        <v>0.84150000000000003</v>
      </c>
      <c r="G50" s="131">
        <v>0.85780000000000001</v>
      </c>
      <c r="H50" s="131">
        <v>0.85580000000000001</v>
      </c>
      <c r="I50" s="131">
        <v>0.85260000000000002</v>
      </c>
      <c r="J50" s="131">
        <v>0.85570000000000002</v>
      </c>
      <c r="K50" s="131">
        <v>0.86140000000000005</v>
      </c>
    </row>
    <row r="51" spans="1:12" s="102" customFormat="1" ht="22.5" customHeight="1">
      <c r="A51" s="102" t="s">
        <v>502</v>
      </c>
      <c r="B51" s="11" t="s">
        <v>575</v>
      </c>
      <c r="C51" s="12" t="s">
        <v>576</v>
      </c>
      <c r="D51" s="133">
        <v>0.93640000000000001</v>
      </c>
      <c r="E51" s="133">
        <v>0.93679999999999997</v>
      </c>
      <c r="F51" s="133">
        <v>0.93720000000000003</v>
      </c>
      <c r="G51" s="133">
        <v>0.93489999999999995</v>
      </c>
      <c r="H51" s="133">
        <v>0.93020000000000003</v>
      </c>
      <c r="I51" s="133">
        <v>0.93240000000000001</v>
      </c>
      <c r="J51" s="133">
        <v>0.93520000000000003</v>
      </c>
      <c r="K51" s="133">
        <v>0.93240000000000001</v>
      </c>
    </row>
    <row r="52" spans="1:12" s="102" customFormat="1" ht="22.5" customHeight="1">
      <c r="A52" s="102" t="s">
        <v>502</v>
      </c>
      <c r="B52" s="11" t="s">
        <v>577</v>
      </c>
      <c r="C52" s="12" t="s">
        <v>578</v>
      </c>
      <c r="D52" s="133">
        <v>9.4500000000000001E-2</v>
      </c>
      <c r="E52" s="133">
        <v>9.2700000000000005E-2</v>
      </c>
      <c r="F52" s="133">
        <v>4.8599999999999997E-2</v>
      </c>
      <c r="G52" s="133">
        <v>6.3399999999999998E-2</v>
      </c>
      <c r="H52" s="133">
        <v>5.9299999999999999E-2</v>
      </c>
      <c r="I52" s="133">
        <v>4.9799999999999997E-2</v>
      </c>
      <c r="J52" s="133">
        <v>4.8800000000000003E-2</v>
      </c>
      <c r="K52" s="133">
        <v>5.96E-2</v>
      </c>
    </row>
    <row r="53" spans="1:12" s="102" customFormat="1" ht="22.5" customHeight="1">
      <c r="A53" s="102" t="s">
        <v>502</v>
      </c>
      <c r="B53" s="11" t="s">
        <v>579</v>
      </c>
      <c r="C53" s="12" t="s">
        <v>580</v>
      </c>
      <c r="D53" s="133">
        <v>0.86150000000000004</v>
      </c>
      <c r="E53" s="133">
        <v>0.86550000000000005</v>
      </c>
      <c r="F53" s="133">
        <v>1.1025</v>
      </c>
      <c r="G53" s="133">
        <v>1.0364</v>
      </c>
      <c r="H53" s="133">
        <v>1.0971</v>
      </c>
      <c r="I53" s="133">
        <v>1.1427</v>
      </c>
      <c r="J53" s="133">
        <v>1.1315</v>
      </c>
      <c r="K53" s="133">
        <v>1.0427999999999999</v>
      </c>
    </row>
    <row r="54" spans="1:12" s="1007" customFormat="1" ht="15.75" thickBot="1">
      <c r="C54" s="137"/>
      <c r="D54" s="137"/>
      <c r="E54" s="137"/>
      <c r="F54" s="137"/>
      <c r="G54" s="137"/>
      <c r="H54" s="137"/>
      <c r="I54" s="137"/>
      <c r="J54" s="137"/>
      <c r="K54" s="137"/>
      <c r="L54" s="114"/>
    </row>
    <row r="55" spans="1:12" s="1007" customFormat="1" ht="19.5" customHeight="1" thickTop="1">
      <c r="A55" s="138" t="s">
        <v>501</v>
      </c>
      <c r="B55" s="8" t="s">
        <v>501</v>
      </c>
      <c r="C55" s="103" t="s">
        <v>354</v>
      </c>
      <c r="D55" s="99"/>
      <c r="E55" s="139"/>
      <c r="F55" s="139"/>
      <c r="G55" s="139"/>
      <c r="H55" s="139"/>
      <c r="I55" s="139"/>
    </row>
    <row r="56" spans="1:12" s="1007" customFormat="1" ht="33.75" customHeight="1">
      <c r="C56" s="1076" t="s">
        <v>355</v>
      </c>
      <c r="D56" s="1076"/>
      <c r="E56" s="1076"/>
      <c r="F56" s="1076"/>
      <c r="G56" s="1076"/>
      <c r="H56" s="1076"/>
      <c r="I56" s="1076"/>
      <c r="J56" s="1076"/>
      <c r="K56" s="1076"/>
    </row>
    <row r="57" spans="1:12" s="1007" customFormat="1" ht="33.75" customHeight="1">
      <c r="C57" s="1076" t="s">
        <v>356</v>
      </c>
      <c r="D57" s="1076"/>
      <c r="E57" s="1076"/>
      <c r="F57" s="1076"/>
      <c r="G57" s="1076"/>
      <c r="H57" s="1076"/>
      <c r="I57" s="1076"/>
      <c r="J57" s="1076"/>
      <c r="K57" s="1076"/>
    </row>
    <row r="58" spans="1:12" s="1007" customFormat="1">
      <c r="C58" s="61" t="s">
        <v>581</v>
      </c>
      <c r="D58" s="140"/>
      <c r="E58" s="139"/>
      <c r="F58" s="139"/>
      <c r="G58" s="139"/>
      <c r="H58" s="139"/>
      <c r="I58" s="13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G15" sqref="G15"/>
    </sheetView>
  </sheetViews>
  <sheetFormatPr defaultRowHeight="12.75"/>
  <cols>
    <col min="1" max="2" width="9.140625" style="579" hidden="1" customWidth="1"/>
    <col min="3" max="3" width="124.140625" style="579" customWidth="1"/>
    <col min="4" max="11" width="16.85546875" style="579" customWidth="1"/>
    <col min="12" max="12" width="3.85546875" style="579" bestFit="1" customWidth="1"/>
    <col min="13" max="256" width="9.140625" style="579"/>
    <col min="257" max="258" width="0" style="579" hidden="1" customWidth="1"/>
    <col min="259" max="259" width="124.140625" style="579" customWidth="1"/>
    <col min="260" max="267" width="16.85546875" style="579" customWidth="1"/>
    <col min="268" max="268" width="3.85546875" style="579" bestFit="1" customWidth="1"/>
    <col min="269" max="512" width="9.140625" style="579"/>
    <col min="513" max="514" width="0" style="579" hidden="1" customWidth="1"/>
    <col min="515" max="515" width="124.140625" style="579" customWidth="1"/>
    <col min="516" max="523" width="16.85546875" style="579" customWidth="1"/>
    <col min="524" max="524" width="3.85546875" style="579" bestFit="1" customWidth="1"/>
    <col min="525" max="768" width="9.140625" style="579"/>
    <col min="769" max="770" width="0" style="579" hidden="1" customWidth="1"/>
    <col min="771" max="771" width="124.140625" style="579" customWidth="1"/>
    <col min="772" max="779" width="16.85546875" style="579" customWidth="1"/>
    <col min="780" max="780" width="3.85546875" style="579" bestFit="1" customWidth="1"/>
    <col min="781" max="1024" width="9.140625" style="579"/>
    <col min="1025" max="1026" width="0" style="579" hidden="1" customWidth="1"/>
    <col min="1027" max="1027" width="124.140625" style="579" customWidth="1"/>
    <col min="1028" max="1035" width="16.85546875" style="579" customWidth="1"/>
    <col min="1036" max="1036" width="3.85546875" style="579" bestFit="1" customWidth="1"/>
    <col min="1037" max="1280" width="9.140625" style="579"/>
    <col min="1281" max="1282" width="0" style="579" hidden="1" customWidth="1"/>
    <col min="1283" max="1283" width="124.140625" style="579" customWidth="1"/>
    <col min="1284" max="1291" width="16.85546875" style="579" customWidth="1"/>
    <col min="1292" max="1292" width="3.85546875" style="579" bestFit="1" customWidth="1"/>
    <col min="1293" max="1536" width="9.140625" style="579"/>
    <col min="1537" max="1538" width="0" style="579" hidden="1" customWidth="1"/>
    <col min="1539" max="1539" width="124.140625" style="579" customWidth="1"/>
    <col min="1540" max="1547" width="16.85546875" style="579" customWidth="1"/>
    <col min="1548" max="1548" width="3.85546875" style="579" bestFit="1" customWidth="1"/>
    <col min="1549" max="1792" width="9.140625" style="579"/>
    <col min="1793" max="1794" width="0" style="579" hidden="1" customWidth="1"/>
    <col min="1795" max="1795" width="124.140625" style="579" customWidth="1"/>
    <col min="1796" max="1803" width="16.85546875" style="579" customWidth="1"/>
    <col min="1804" max="1804" width="3.85546875" style="579" bestFit="1" customWidth="1"/>
    <col min="1805" max="2048" width="9.140625" style="579"/>
    <col min="2049" max="2050" width="0" style="579" hidden="1" customWidth="1"/>
    <col min="2051" max="2051" width="124.140625" style="579" customWidth="1"/>
    <col min="2052" max="2059" width="16.85546875" style="579" customWidth="1"/>
    <col min="2060" max="2060" width="3.85546875" style="579" bestFit="1" customWidth="1"/>
    <col min="2061" max="2304" width="9.140625" style="579"/>
    <col min="2305" max="2306" width="0" style="579" hidden="1" customWidth="1"/>
    <col min="2307" max="2307" width="124.140625" style="579" customWidth="1"/>
    <col min="2308" max="2315" width="16.85546875" style="579" customWidth="1"/>
    <col min="2316" max="2316" width="3.85546875" style="579" bestFit="1" customWidth="1"/>
    <col min="2317" max="2560" width="9.140625" style="579"/>
    <col min="2561" max="2562" width="0" style="579" hidden="1" customWidth="1"/>
    <col min="2563" max="2563" width="124.140625" style="579" customWidth="1"/>
    <col min="2564" max="2571" width="16.85546875" style="579" customWidth="1"/>
    <col min="2572" max="2572" width="3.85546875" style="579" bestFit="1" customWidth="1"/>
    <col min="2573" max="2816" width="9.140625" style="579"/>
    <col min="2817" max="2818" width="0" style="579" hidden="1" customWidth="1"/>
    <col min="2819" max="2819" width="124.140625" style="579" customWidth="1"/>
    <col min="2820" max="2827" width="16.85546875" style="579" customWidth="1"/>
    <col min="2828" max="2828" width="3.85546875" style="579" bestFit="1" customWidth="1"/>
    <col min="2829" max="3072" width="9.140625" style="579"/>
    <col min="3073" max="3074" width="0" style="579" hidden="1" customWidth="1"/>
    <col min="3075" max="3075" width="124.140625" style="579" customWidth="1"/>
    <col min="3076" max="3083" width="16.85546875" style="579" customWidth="1"/>
    <col min="3084" max="3084" width="3.85546875" style="579" bestFit="1" customWidth="1"/>
    <col min="3085" max="3328" width="9.140625" style="579"/>
    <col min="3329" max="3330" width="0" style="579" hidden="1" customWidth="1"/>
    <col min="3331" max="3331" width="124.140625" style="579" customWidth="1"/>
    <col min="3332" max="3339" width="16.85546875" style="579" customWidth="1"/>
    <col min="3340" max="3340" width="3.85546875" style="579" bestFit="1" customWidth="1"/>
    <col min="3341" max="3584" width="9.140625" style="579"/>
    <col min="3585" max="3586" width="0" style="579" hidden="1" customWidth="1"/>
    <col min="3587" max="3587" width="124.140625" style="579" customWidth="1"/>
    <col min="3588" max="3595" width="16.85546875" style="579" customWidth="1"/>
    <col min="3596" max="3596" width="3.85546875" style="579" bestFit="1" customWidth="1"/>
    <col min="3597" max="3840" width="9.140625" style="579"/>
    <col min="3841" max="3842" width="0" style="579" hidden="1" customWidth="1"/>
    <col min="3843" max="3843" width="124.140625" style="579" customWidth="1"/>
    <col min="3844" max="3851" width="16.85546875" style="579" customWidth="1"/>
    <col min="3852" max="3852" width="3.85546875" style="579" bestFit="1" customWidth="1"/>
    <col min="3853" max="4096" width="9.140625" style="579"/>
    <col min="4097" max="4098" width="0" style="579" hidden="1" customWidth="1"/>
    <col min="4099" max="4099" width="124.140625" style="579" customWidth="1"/>
    <col min="4100" max="4107" width="16.85546875" style="579" customWidth="1"/>
    <col min="4108" max="4108" width="3.85546875" style="579" bestFit="1" customWidth="1"/>
    <col min="4109" max="4352" width="9.140625" style="579"/>
    <col min="4353" max="4354" width="0" style="579" hidden="1" customWidth="1"/>
    <col min="4355" max="4355" width="124.140625" style="579" customWidth="1"/>
    <col min="4356" max="4363" width="16.85546875" style="579" customWidth="1"/>
    <col min="4364" max="4364" width="3.85546875" style="579" bestFit="1" customWidth="1"/>
    <col min="4365" max="4608" width="9.140625" style="579"/>
    <col min="4609" max="4610" width="0" style="579" hidden="1" customWidth="1"/>
    <col min="4611" max="4611" width="124.140625" style="579" customWidth="1"/>
    <col min="4612" max="4619" width="16.85546875" style="579" customWidth="1"/>
    <col min="4620" max="4620" width="3.85546875" style="579" bestFit="1" customWidth="1"/>
    <col min="4621" max="4864" width="9.140625" style="579"/>
    <col min="4865" max="4866" width="0" style="579" hidden="1" customWidth="1"/>
    <col min="4867" max="4867" width="124.140625" style="579" customWidth="1"/>
    <col min="4868" max="4875" width="16.85546875" style="579" customWidth="1"/>
    <col min="4876" max="4876" width="3.85546875" style="579" bestFit="1" customWidth="1"/>
    <col min="4877" max="5120" width="9.140625" style="579"/>
    <col min="5121" max="5122" width="0" style="579" hidden="1" customWidth="1"/>
    <col min="5123" max="5123" width="124.140625" style="579" customWidth="1"/>
    <col min="5124" max="5131" width="16.85546875" style="579" customWidth="1"/>
    <col min="5132" max="5132" width="3.85546875" style="579" bestFit="1" customWidth="1"/>
    <col min="5133" max="5376" width="9.140625" style="579"/>
    <col min="5377" max="5378" width="0" style="579" hidden="1" customWidth="1"/>
    <col min="5379" max="5379" width="124.140625" style="579" customWidth="1"/>
    <col min="5380" max="5387" width="16.85546875" style="579" customWidth="1"/>
    <col min="5388" max="5388" width="3.85546875" style="579" bestFit="1" customWidth="1"/>
    <col min="5389" max="5632" width="9.140625" style="579"/>
    <col min="5633" max="5634" width="0" style="579" hidden="1" customWidth="1"/>
    <col min="5635" max="5635" width="124.140625" style="579" customWidth="1"/>
    <col min="5636" max="5643" width="16.85546875" style="579" customWidth="1"/>
    <col min="5644" max="5644" width="3.85546875" style="579" bestFit="1" customWidth="1"/>
    <col min="5645" max="5888" width="9.140625" style="579"/>
    <col min="5889" max="5890" width="0" style="579" hidden="1" customWidth="1"/>
    <col min="5891" max="5891" width="124.140625" style="579" customWidth="1"/>
    <col min="5892" max="5899" width="16.85546875" style="579" customWidth="1"/>
    <col min="5900" max="5900" width="3.85546875" style="579" bestFit="1" customWidth="1"/>
    <col min="5901" max="6144" width="9.140625" style="579"/>
    <col min="6145" max="6146" width="0" style="579" hidden="1" customWidth="1"/>
    <col min="6147" max="6147" width="124.140625" style="579" customWidth="1"/>
    <col min="6148" max="6155" width="16.85546875" style="579" customWidth="1"/>
    <col min="6156" max="6156" width="3.85546875" style="579" bestFit="1" customWidth="1"/>
    <col min="6157" max="6400" width="9.140625" style="579"/>
    <col min="6401" max="6402" width="0" style="579" hidden="1" customWidth="1"/>
    <col min="6403" max="6403" width="124.140625" style="579" customWidth="1"/>
    <col min="6404" max="6411" width="16.85546875" style="579" customWidth="1"/>
    <col min="6412" max="6412" width="3.85546875" style="579" bestFit="1" customWidth="1"/>
    <col min="6413" max="6656" width="9.140625" style="579"/>
    <col min="6657" max="6658" width="0" style="579" hidden="1" customWidth="1"/>
    <col min="6659" max="6659" width="124.140625" style="579" customWidth="1"/>
    <col min="6660" max="6667" width="16.85546875" style="579" customWidth="1"/>
    <col min="6668" max="6668" width="3.85546875" style="579" bestFit="1" customWidth="1"/>
    <col min="6669" max="6912" width="9.140625" style="579"/>
    <col min="6913" max="6914" width="0" style="579" hidden="1" customWidth="1"/>
    <col min="6915" max="6915" width="124.140625" style="579" customWidth="1"/>
    <col min="6916" max="6923" width="16.85546875" style="579" customWidth="1"/>
    <col min="6924" max="6924" width="3.85546875" style="579" bestFit="1" customWidth="1"/>
    <col min="6925" max="7168" width="9.140625" style="579"/>
    <col min="7169" max="7170" width="0" style="579" hidden="1" customWidth="1"/>
    <col min="7171" max="7171" width="124.140625" style="579" customWidth="1"/>
    <col min="7172" max="7179" width="16.85546875" style="579" customWidth="1"/>
    <col min="7180" max="7180" width="3.85546875" style="579" bestFit="1" customWidth="1"/>
    <col min="7181" max="7424" width="9.140625" style="579"/>
    <col min="7425" max="7426" width="0" style="579" hidden="1" customWidth="1"/>
    <col min="7427" max="7427" width="124.140625" style="579" customWidth="1"/>
    <col min="7428" max="7435" width="16.85546875" style="579" customWidth="1"/>
    <col min="7436" max="7436" width="3.85546875" style="579" bestFit="1" customWidth="1"/>
    <col min="7437" max="7680" width="9.140625" style="579"/>
    <col min="7681" max="7682" width="0" style="579" hidden="1" customWidth="1"/>
    <col min="7683" max="7683" width="124.140625" style="579" customWidth="1"/>
    <col min="7684" max="7691" width="16.85546875" style="579" customWidth="1"/>
    <col min="7692" max="7692" width="3.85546875" style="579" bestFit="1" customWidth="1"/>
    <col min="7693" max="7936" width="9.140625" style="579"/>
    <col min="7937" max="7938" width="0" style="579" hidden="1" customWidth="1"/>
    <col min="7939" max="7939" width="124.140625" style="579" customWidth="1"/>
    <col min="7940" max="7947" width="16.85546875" style="579" customWidth="1"/>
    <col min="7948" max="7948" width="3.85546875" style="579" bestFit="1" customWidth="1"/>
    <col min="7949" max="8192" width="9.140625" style="579"/>
    <col min="8193" max="8194" width="0" style="579" hidden="1" customWidth="1"/>
    <col min="8195" max="8195" width="124.140625" style="579" customWidth="1"/>
    <col min="8196" max="8203" width="16.85546875" style="579" customWidth="1"/>
    <col min="8204" max="8204" width="3.85546875" style="579" bestFit="1" customWidth="1"/>
    <col min="8205" max="8448" width="9.140625" style="579"/>
    <col min="8449" max="8450" width="0" style="579" hidden="1" customWidth="1"/>
    <col min="8451" max="8451" width="124.140625" style="579" customWidth="1"/>
    <col min="8452" max="8459" width="16.85546875" style="579" customWidth="1"/>
    <col min="8460" max="8460" width="3.85546875" style="579" bestFit="1" customWidth="1"/>
    <col min="8461" max="8704" width="9.140625" style="579"/>
    <col min="8705" max="8706" width="0" style="579" hidden="1" customWidth="1"/>
    <col min="8707" max="8707" width="124.140625" style="579" customWidth="1"/>
    <col min="8708" max="8715" width="16.85546875" style="579" customWidth="1"/>
    <col min="8716" max="8716" width="3.85546875" style="579" bestFit="1" customWidth="1"/>
    <col min="8717" max="8960" width="9.140625" style="579"/>
    <col min="8961" max="8962" width="0" style="579" hidden="1" customWidth="1"/>
    <col min="8963" max="8963" width="124.140625" style="579" customWidth="1"/>
    <col min="8964" max="8971" width="16.85546875" style="579" customWidth="1"/>
    <col min="8972" max="8972" width="3.85546875" style="579" bestFit="1" customWidth="1"/>
    <col min="8973" max="9216" width="9.140625" style="579"/>
    <col min="9217" max="9218" width="0" style="579" hidden="1" customWidth="1"/>
    <col min="9219" max="9219" width="124.140625" style="579" customWidth="1"/>
    <col min="9220" max="9227" width="16.85546875" style="579" customWidth="1"/>
    <col min="9228" max="9228" width="3.85546875" style="579" bestFit="1" customWidth="1"/>
    <col min="9229" max="9472" width="9.140625" style="579"/>
    <col min="9473" max="9474" width="0" style="579" hidden="1" customWidth="1"/>
    <col min="9475" max="9475" width="124.140625" style="579" customWidth="1"/>
    <col min="9476" max="9483" width="16.85546875" style="579" customWidth="1"/>
    <col min="9484" max="9484" width="3.85546875" style="579" bestFit="1" customWidth="1"/>
    <col min="9485" max="9728" width="9.140625" style="579"/>
    <col min="9729" max="9730" width="0" style="579" hidden="1" customWidth="1"/>
    <col min="9731" max="9731" width="124.140625" style="579" customWidth="1"/>
    <col min="9732" max="9739" width="16.85546875" style="579" customWidth="1"/>
    <col min="9740" max="9740" width="3.85546875" style="579" bestFit="1" customWidth="1"/>
    <col min="9741" max="9984" width="9.140625" style="579"/>
    <col min="9985" max="9986" width="0" style="579" hidden="1" customWidth="1"/>
    <col min="9987" max="9987" width="124.140625" style="579" customWidth="1"/>
    <col min="9988" max="9995" width="16.85546875" style="579" customWidth="1"/>
    <col min="9996" max="9996" width="3.85546875" style="579" bestFit="1" customWidth="1"/>
    <col min="9997" max="10240" width="9.140625" style="579"/>
    <col min="10241" max="10242" width="0" style="579" hidden="1" customWidth="1"/>
    <col min="10243" max="10243" width="124.140625" style="579" customWidth="1"/>
    <col min="10244" max="10251" width="16.85546875" style="579" customWidth="1"/>
    <col min="10252" max="10252" width="3.85546875" style="579" bestFit="1" customWidth="1"/>
    <col min="10253" max="10496" width="9.140625" style="579"/>
    <col min="10497" max="10498" width="0" style="579" hidden="1" customWidth="1"/>
    <col min="10499" max="10499" width="124.140625" style="579" customWidth="1"/>
    <col min="10500" max="10507" width="16.85546875" style="579" customWidth="1"/>
    <col min="10508" max="10508" width="3.85546875" style="579" bestFit="1" customWidth="1"/>
    <col min="10509" max="10752" width="9.140625" style="579"/>
    <col min="10753" max="10754" width="0" style="579" hidden="1" customWidth="1"/>
    <col min="10755" max="10755" width="124.140625" style="579" customWidth="1"/>
    <col min="10756" max="10763" width="16.85546875" style="579" customWidth="1"/>
    <col min="10764" max="10764" width="3.85546875" style="579" bestFit="1" customWidth="1"/>
    <col min="10765" max="11008" width="9.140625" style="579"/>
    <col min="11009" max="11010" width="0" style="579" hidden="1" customWidth="1"/>
    <col min="11011" max="11011" width="124.140625" style="579" customWidth="1"/>
    <col min="11012" max="11019" width="16.85546875" style="579" customWidth="1"/>
    <col min="11020" max="11020" width="3.85546875" style="579" bestFit="1" customWidth="1"/>
    <col min="11021" max="11264" width="9.140625" style="579"/>
    <col min="11265" max="11266" width="0" style="579" hidden="1" customWidth="1"/>
    <col min="11267" max="11267" width="124.140625" style="579" customWidth="1"/>
    <col min="11268" max="11275" width="16.85546875" style="579" customWidth="1"/>
    <col min="11276" max="11276" width="3.85546875" style="579" bestFit="1" customWidth="1"/>
    <col min="11277" max="11520" width="9.140625" style="579"/>
    <col min="11521" max="11522" width="0" style="579" hidden="1" customWidth="1"/>
    <col min="11523" max="11523" width="124.140625" style="579" customWidth="1"/>
    <col min="11524" max="11531" width="16.85546875" style="579" customWidth="1"/>
    <col min="11532" max="11532" width="3.85546875" style="579" bestFit="1" customWidth="1"/>
    <col min="11533" max="11776" width="9.140625" style="579"/>
    <col min="11777" max="11778" width="0" style="579" hidden="1" customWidth="1"/>
    <col min="11779" max="11779" width="124.140625" style="579" customWidth="1"/>
    <col min="11780" max="11787" width="16.85546875" style="579" customWidth="1"/>
    <col min="11788" max="11788" width="3.85546875" style="579" bestFit="1" customWidth="1"/>
    <col min="11789" max="12032" width="9.140625" style="579"/>
    <col min="12033" max="12034" width="0" style="579" hidden="1" customWidth="1"/>
    <col min="12035" max="12035" width="124.140625" style="579" customWidth="1"/>
    <col min="12036" max="12043" width="16.85546875" style="579" customWidth="1"/>
    <col min="12044" max="12044" width="3.85546875" style="579" bestFit="1" customWidth="1"/>
    <col min="12045" max="12288" width="9.140625" style="579"/>
    <col min="12289" max="12290" width="0" style="579" hidden="1" customWidth="1"/>
    <col min="12291" max="12291" width="124.140625" style="579" customWidth="1"/>
    <col min="12292" max="12299" width="16.85546875" style="579" customWidth="1"/>
    <col min="12300" max="12300" width="3.85546875" style="579" bestFit="1" customWidth="1"/>
    <col min="12301" max="12544" width="9.140625" style="579"/>
    <col min="12545" max="12546" width="0" style="579" hidden="1" customWidth="1"/>
    <col min="12547" max="12547" width="124.140625" style="579" customWidth="1"/>
    <col min="12548" max="12555" width="16.85546875" style="579" customWidth="1"/>
    <col min="12556" max="12556" width="3.85546875" style="579" bestFit="1" customWidth="1"/>
    <col min="12557" max="12800" width="9.140625" style="579"/>
    <col min="12801" max="12802" width="0" style="579" hidden="1" customWidth="1"/>
    <col min="12803" max="12803" width="124.140625" style="579" customWidth="1"/>
    <col min="12804" max="12811" width="16.85546875" style="579" customWidth="1"/>
    <col min="12812" max="12812" width="3.85546875" style="579" bestFit="1" customWidth="1"/>
    <col min="12813" max="13056" width="9.140625" style="579"/>
    <col min="13057" max="13058" width="0" style="579" hidden="1" customWidth="1"/>
    <col min="13059" max="13059" width="124.140625" style="579" customWidth="1"/>
    <col min="13060" max="13067" width="16.85546875" style="579" customWidth="1"/>
    <col min="13068" max="13068" width="3.85546875" style="579" bestFit="1" customWidth="1"/>
    <col min="13069" max="13312" width="9.140625" style="579"/>
    <col min="13313" max="13314" width="0" style="579" hidden="1" customWidth="1"/>
    <col min="13315" max="13315" width="124.140625" style="579" customWidth="1"/>
    <col min="13316" max="13323" width="16.85546875" style="579" customWidth="1"/>
    <col min="13324" max="13324" width="3.85546875" style="579" bestFit="1" customWidth="1"/>
    <col min="13325" max="13568" width="9.140625" style="579"/>
    <col min="13569" max="13570" width="0" style="579" hidden="1" customWidth="1"/>
    <col min="13571" max="13571" width="124.140625" style="579" customWidth="1"/>
    <col min="13572" max="13579" width="16.85546875" style="579" customWidth="1"/>
    <col min="13580" max="13580" width="3.85546875" style="579" bestFit="1" customWidth="1"/>
    <col min="13581" max="13824" width="9.140625" style="579"/>
    <col min="13825" max="13826" width="0" style="579" hidden="1" customWidth="1"/>
    <col min="13827" max="13827" width="124.140625" style="579" customWidth="1"/>
    <col min="13828" max="13835" width="16.85546875" style="579" customWidth="1"/>
    <col min="13836" max="13836" width="3.85546875" style="579" bestFit="1" customWidth="1"/>
    <col min="13837" max="14080" width="9.140625" style="579"/>
    <col min="14081" max="14082" width="0" style="579" hidden="1" customWidth="1"/>
    <col min="14083" max="14083" width="124.140625" style="579" customWidth="1"/>
    <col min="14084" max="14091" width="16.85546875" style="579" customWidth="1"/>
    <col min="14092" max="14092" width="3.85546875" style="579" bestFit="1" customWidth="1"/>
    <col min="14093" max="14336" width="9.140625" style="579"/>
    <col min="14337" max="14338" width="0" style="579" hidden="1" customWidth="1"/>
    <col min="14339" max="14339" width="124.140625" style="579" customWidth="1"/>
    <col min="14340" max="14347" width="16.85546875" style="579" customWidth="1"/>
    <col min="14348" max="14348" width="3.85546875" style="579" bestFit="1" customWidth="1"/>
    <col min="14349" max="14592" width="9.140625" style="579"/>
    <col min="14593" max="14594" width="0" style="579" hidden="1" customWidth="1"/>
    <col min="14595" max="14595" width="124.140625" style="579" customWidth="1"/>
    <col min="14596" max="14603" width="16.85546875" style="579" customWidth="1"/>
    <col min="14604" max="14604" width="3.85546875" style="579" bestFit="1" customWidth="1"/>
    <col min="14605" max="14848" width="9.140625" style="579"/>
    <col min="14849" max="14850" width="0" style="579" hidden="1" customWidth="1"/>
    <col min="14851" max="14851" width="124.140625" style="579" customWidth="1"/>
    <col min="14852" max="14859" width="16.85546875" style="579" customWidth="1"/>
    <col min="14860" max="14860" width="3.85546875" style="579" bestFit="1" customWidth="1"/>
    <col min="14861" max="15104" width="9.140625" style="579"/>
    <col min="15105" max="15106" width="0" style="579" hidden="1" customWidth="1"/>
    <col min="15107" max="15107" width="124.140625" style="579" customWidth="1"/>
    <col min="15108" max="15115" width="16.85546875" style="579" customWidth="1"/>
    <col min="15116" max="15116" width="3.85546875" style="579" bestFit="1" customWidth="1"/>
    <col min="15117" max="15360" width="9.140625" style="579"/>
    <col min="15361" max="15362" width="0" style="579" hidden="1" customWidth="1"/>
    <col min="15363" max="15363" width="124.140625" style="579" customWidth="1"/>
    <col min="15364" max="15371" width="16.85546875" style="579" customWidth="1"/>
    <col min="15372" max="15372" width="3.85546875" style="579" bestFit="1" customWidth="1"/>
    <col min="15373" max="15616" width="9.140625" style="579"/>
    <col min="15617" max="15618" width="0" style="579" hidden="1" customWidth="1"/>
    <col min="15619" max="15619" width="124.140625" style="579" customWidth="1"/>
    <col min="15620" max="15627" width="16.85546875" style="579" customWidth="1"/>
    <col min="15628" max="15628" width="3.85546875" style="579" bestFit="1" customWidth="1"/>
    <col min="15629" max="15872" width="9.140625" style="579"/>
    <col min="15873" max="15874" width="0" style="579" hidden="1" customWidth="1"/>
    <col min="15875" max="15875" width="124.140625" style="579" customWidth="1"/>
    <col min="15876" max="15883" width="16.85546875" style="579" customWidth="1"/>
    <col min="15884" max="15884" width="3.85546875" style="579" bestFit="1" customWidth="1"/>
    <col min="15885" max="16128" width="9.140625" style="579"/>
    <col min="16129" max="16130" width="0" style="579" hidden="1" customWidth="1"/>
    <col min="16131" max="16131" width="124.140625" style="579" customWidth="1"/>
    <col min="16132" max="16139" width="16.85546875" style="579" customWidth="1"/>
    <col min="16140" max="16140" width="3.85546875" style="579" bestFit="1" customWidth="1"/>
    <col min="16141" max="16384" width="9.140625" style="579"/>
  </cols>
  <sheetData>
    <row r="1" spans="1:12" ht="60" customHeight="1">
      <c r="A1" s="999"/>
      <c r="B1" s="999"/>
      <c r="C1" s="995"/>
      <c r="D1" s="995"/>
      <c r="E1" s="995"/>
      <c r="F1" s="995"/>
      <c r="G1" s="995"/>
      <c r="H1" s="995"/>
      <c r="I1" s="995"/>
      <c r="J1" s="995"/>
      <c r="K1" s="995"/>
    </row>
    <row r="2" spans="1:12" ht="33" customHeight="1">
      <c r="A2" s="1075" t="s">
        <v>1409</v>
      </c>
      <c r="B2" s="1075"/>
      <c r="C2" s="1075"/>
      <c r="D2" s="1075"/>
      <c r="E2" s="1075"/>
      <c r="F2" s="1075"/>
      <c r="G2" s="1075"/>
      <c r="H2" s="1075"/>
      <c r="I2" s="1075"/>
      <c r="J2" s="1075"/>
      <c r="K2" s="1075"/>
    </row>
    <row r="3" spans="1:12" ht="33" customHeight="1">
      <c r="A3" s="999"/>
      <c r="B3" s="999"/>
      <c r="C3" s="1075" t="s">
        <v>500</v>
      </c>
      <c r="D3" s="1075"/>
      <c r="E3" s="1075"/>
      <c r="F3" s="1075"/>
      <c r="G3" s="1075"/>
      <c r="H3" s="1075"/>
      <c r="I3" s="1075"/>
      <c r="J3" s="1075"/>
      <c r="K3" s="1075"/>
    </row>
    <row r="4" spans="1:12" s="149" customFormat="1" ht="18" customHeight="1">
      <c r="A4" s="1074"/>
      <c r="B4" s="1075"/>
      <c r="C4" s="1075"/>
      <c r="D4" s="1075"/>
      <c r="E4" s="1075"/>
      <c r="F4" s="1075"/>
      <c r="G4" s="1075"/>
      <c r="H4" s="1075"/>
      <c r="I4" s="1075"/>
      <c r="J4" s="1075"/>
      <c r="K4" s="1075"/>
    </row>
    <row r="5" spans="1:12" s="427" customFormat="1" ht="14.25" customHeight="1" thickBot="1">
      <c r="A5" s="141"/>
      <c r="B5" s="141"/>
    </row>
    <row r="6" spans="1:12" ht="29.25" customHeight="1" thickTop="1" thickBot="1">
      <c r="B6" s="934"/>
      <c r="C6" s="142"/>
      <c r="D6" s="785" t="s">
        <v>1551</v>
      </c>
      <c r="E6" s="785" t="s">
        <v>425</v>
      </c>
      <c r="F6" s="785" t="s">
        <v>426</v>
      </c>
      <c r="G6" s="785" t="s">
        <v>427</v>
      </c>
      <c r="H6" s="785" t="s">
        <v>428</v>
      </c>
      <c r="I6" s="785" t="s">
        <v>1297</v>
      </c>
      <c r="J6" s="786" t="s">
        <v>1443</v>
      </c>
      <c r="K6" s="786" t="s">
        <v>1552</v>
      </c>
      <c r="L6" s="143" t="s">
        <v>501</v>
      </c>
    </row>
    <row r="7" spans="1:12" ht="14.25" customHeight="1" thickTop="1" thickBot="1">
      <c r="C7" s="144"/>
      <c r="D7" s="144"/>
      <c r="E7" s="144"/>
      <c r="F7" s="144"/>
      <c r="G7" s="144"/>
      <c r="H7" s="144"/>
      <c r="I7" s="144"/>
      <c r="J7" s="144"/>
      <c r="K7" s="144"/>
    </row>
    <row r="8" spans="1:12" s="145" customFormat="1" ht="24" customHeight="1" thickTop="1" thickBot="1">
      <c r="B8" s="935"/>
      <c r="C8" s="146" t="s">
        <v>357</v>
      </c>
      <c r="D8" s="936"/>
      <c r="E8" s="936"/>
      <c r="F8" s="936"/>
      <c r="G8" s="936"/>
      <c r="H8" s="936"/>
      <c r="I8" s="936"/>
      <c r="J8" s="119"/>
      <c r="K8" s="119"/>
      <c r="L8" s="147"/>
    </row>
    <row r="9" spans="1:12" s="145" customFormat="1" ht="27" customHeight="1" thickTop="1">
      <c r="A9" s="145" t="s">
        <v>502</v>
      </c>
      <c r="B9" s="9" t="s">
        <v>582</v>
      </c>
      <c r="C9" s="14" t="s">
        <v>583</v>
      </c>
      <c r="D9" s="148">
        <v>8.1299999999999997E-2</v>
      </c>
      <c r="E9" s="148">
        <v>8.4500000000000006E-2</v>
      </c>
      <c r="F9" s="148">
        <v>8.5099999999999995E-2</v>
      </c>
      <c r="G9" s="148">
        <v>8.6099999999999996E-2</v>
      </c>
      <c r="H9" s="148">
        <v>8.0699999999999994E-2</v>
      </c>
      <c r="I9" s="148">
        <v>7.9699999999999993E-2</v>
      </c>
      <c r="J9" s="148">
        <v>7.6999999999999999E-2</v>
      </c>
      <c r="K9" s="148">
        <v>7.9699999999999993E-2</v>
      </c>
    </row>
    <row r="10" spans="1:12" s="149" customFormat="1" ht="23.25" customHeight="1">
      <c r="A10" s="149" t="s">
        <v>502</v>
      </c>
      <c r="B10" s="11" t="s">
        <v>584</v>
      </c>
      <c r="C10" s="15" t="s">
        <v>585</v>
      </c>
      <c r="D10" s="150">
        <v>9.3399999999999997E-2</v>
      </c>
      <c r="E10" s="150">
        <v>9.4700000000000006E-2</v>
      </c>
      <c r="F10" s="150">
        <v>9.2700000000000005E-2</v>
      </c>
      <c r="G10" s="150">
        <v>9.1700000000000004E-2</v>
      </c>
      <c r="H10" s="150">
        <v>8.4900000000000003E-2</v>
      </c>
      <c r="I10" s="150">
        <v>8.3400000000000002E-2</v>
      </c>
      <c r="J10" s="150">
        <v>8.0100000000000005E-2</v>
      </c>
      <c r="K10" s="150">
        <v>8.2600000000000007E-2</v>
      </c>
    </row>
    <row r="11" spans="1:12" s="149" customFormat="1" ht="23.25" customHeight="1">
      <c r="A11" s="149" t="s">
        <v>502</v>
      </c>
      <c r="B11" s="11" t="s">
        <v>586</v>
      </c>
      <c r="C11" s="15" t="s">
        <v>587</v>
      </c>
      <c r="D11" s="150">
        <v>8.5400000000000004E-2</v>
      </c>
      <c r="E11" s="150">
        <v>8.3599999999999994E-2</v>
      </c>
      <c r="F11" s="150">
        <v>8.2900000000000001E-2</v>
      </c>
      <c r="G11" s="150">
        <v>8.0699999999999994E-2</v>
      </c>
      <c r="H11" s="150">
        <v>8.0600000000000005E-2</v>
      </c>
      <c r="I11" s="150">
        <v>7.8600000000000003E-2</v>
      </c>
      <c r="J11" s="150">
        <v>7.5999999999999998E-2</v>
      </c>
      <c r="K11" s="150">
        <v>7.5200000000000003E-2</v>
      </c>
    </row>
    <row r="12" spans="1:12" s="149" customFormat="1" ht="23.25" customHeight="1">
      <c r="A12" s="149" t="s">
        <v>502</v>
      </c>
      <c r="B12" s="11" t="s">
        <v>588</v>
      </c>
      <c r="C12" s="15" t="s">
        <v>589</v>
      </c>
      <c r="D12" s="150">
        <v>1.49E-2</v>
      </c>
      <c r="E12" s="150">
        <v>1.44E-2</v>
      </c>
      <c r="F12" s="150">
        <v>1.29E-2</v>
      </c>
      <c r="G12" s="150">
        <v>1.09E-2</v>
      </c>
      <c r="H12" s="150">
        <v>8.6E-3</v>
      </c>
      <c r="I12" s="150">
        <v>6.1999999999999998E-3</v>
      </c>
      <c r="J12" s="150">
        <v>6.1999999999999998E-3</v>
      </c>
      <c r="K12" s="150">
        <v>5.7000000000000002E-3</v>
      </c>
    </row>
    <row r="13" spans="1:12" s="149" customFormat="1" ht="23.25" customHeight="1">
      <c r="A13" s="149" t="s">
        <v>502</v>
      </c>
      <c r="B13" s="11" t="s">
        <v>590</v>
      </c>
      <c r="C13" s="15" t="s">
        <v>591</v>
      </c>
      <c r="D13" s="150">
        <v>1.4999999999999999E-2</v>
      </c>
      <c r="E13" s="150">
        <v>1.43E-2</v>
      </c>
      <c r="F13" s="150">
        <v>1.2699999999999999E-2</v>
      </c>
      <c r="G13" s="150">
        <v>1.12E-2</v>
      </c>
      <c r="H13" s="150">
        <v>8.9999999999999993E-3</v>
      </c>
      <c r="I13" s="150">
        <v>6.1000000000000004E-3</v>
      </c>
      <c r="J13" s="150">
        <v>6.1000000000000004E-3</v>
      </c>
      <c r="K13" s="150">
        <v>5.8999999999999999E-3</v>
      </c>
    </row>
    <row r="14" spans="1:12" s="149" customFormat="1" ht="23.25" customHeight="1">
      <c r="A14" s="149" t="s">
        <v>502</v>
      </c>
      <c r="B14" s="11" t="s">
        <v>592</v>
      </c>
      <c r="C14" s="15" t="s">
        <v>593</v>
      </c>
      <c r="D14" s="150">
        <v>1.29E-2</v>
      </c>
      <c r="E14" s="150">
        <v>1.2200000000000001E-2</v>
      </c>
      <c r="F14" s="150">
        <v>1.12E-2</v>
      </c>
      <c r="G14" s="150">
        <v>9.7999999999999997E-3</v>
      </c>
      <c r="H14" s="150">
        <v>7.7999999999999996E-3</v>
      </c>
      <c r="I14" s="150">
        <v>5.4000000000000003E-3</v>
      </c>
      <c r="J14" s="150">
        <v>5.3E-3</v>
      </c>
      <c r="K14" s="150">
        <v>5.1999999999999998E-3</v>
      </c>
    </row>
    <row r="15" spans="1:12" s="149" customFormat="1" ht="44.25" customHeight="1" thickBot="1">
      <c r="A15" s="149" t="s">
        <v>502</v>
      </c>
      <c r="B15" s="11" t="s">
        <v>594</v>
      </c>
      <c r="C15" s="15" t="s">
        <v>595</v>
      </c>
      <c r="D15" s="150">
        <v>8.1000000000000003E-2</v>
      </c>
      <c r="E15" s="150">
        <v>8.1000000000000003E-2</v>
      </c>
      <c r="F15" s="150">
        <v>7.6200000000000004E-2</v>
      </c>
      <c r="G15" s="150">
        <v>6.9699999999999998E-2</v>
      </c>
      <c r="H15" s="150">
        <v>5.8299999999999998E-2</v>
      </c>
      <c r="I15" s="150">
        <v>4.1700000000000001E-2</v>
      </c>
      <c r="J15" s="150">
        <v>4.1599999999999998E-2</v>
      </c>
      <c r="K15" s="150">
        <v>4.0899999999999999E-2</v>
      </c>
    </row>
    <row r="16" spans="1:12" s="151" customFormat="1" ht="24" customHeight="1" thickTop="1" thickBot="1">
      <c r="B16" s="937"/>
      <c r="C16" s="146" t="s">
        <v>365</v>
      </c>
      <c r="D16" s="936"/>
      <c r="E16" s="936"/>
      <c r="F16" s="936"/>
      <c r="G16" s="936"/>
      <c r="H16" s="936"/>
      <c r="I16" s="936"/>
      <c r="J16" s="119"/>
      <c r="K16" s="119"/>
      <c r="L16" s="152"/>
    </row>
    <row r="17" spans="1:12" s="145" customFormat="1" ht="26.25" customHeight="1" thickTop="1">
      <c r="A17" s="145" t="s">
        <v>502</v>
      </c>
      <c r="B17" s="9" t="s">
        <v>596</v>
      </c>
      <c r="C17" s="14" t="s">
        <v>597</v>
      </c>
      <c r="D17" s="148">
        <v>0.1138</v>
      </c>
      <c r="E17" s="148">
        <v>0.1096</v>
      </c>
      <c r="F17" s="148">
        <v>0.1067</v>
      </c>
      <c r="G17" s="148">
        <v>0.1096</v>
      </c>
      <c r="H17" s="148">
        <v>0.1055</v>
      </c>
      <c r="I17" s="148">
        <v>0.10589999999999999</v>
      </c>
      <c r="J17" s="148">
        <v>0.10440000000000001</v>
      </c>
      <c r="K17" s="148">
        <v>0.10979999999999999</v>
      </c>
    </row>
    <row r="18" spans="1:12" s="149" customFormat="1" ht="24" customHeight="1">
      <c r="A18" s="149" t="s">
        <v>502</v>
      </c>
      <c r="B18" s="11" t="s">
        <v>598</v>
      </c>
      <c r="C18" s="15" t="s">
        <v>599</v>
      </c>
      <c r="D18" s="150">
        <v>-3.2399999999999998E-2</v>
      </c>
      <c r="E18" s="150">
        <v>-2.5100000000000001E-2</v>
      </c>
      <c r="F18" s="150">
        <v>-2.1600000000000001E-2</v>
      </c>
      <c r="G18" s="150">
        <v>-2.35E-2</v>
      </c>
      <c r="H18" s="150">
        <v>-2.4799999999999999E-2</v>
      </c>
      <c r="I18" s="150">
        <v>-2.6200000000000001E-2</v>
      </c>
      <c r="J18" s="150">
        <v>-2.75E-2</v>
      </c>
      <c r="K18" s="150">
        <v>-0.03</v>
      </c>
    </row>
    <row r="19" spans="1:12" s="149" customFormat="1" ht="24" customHeight="1">
      <c r="A19" s="149" t="s">
        <v>502</v>
      </c>
      <c r="B19" s="11" t="s">
        <v>600</v>
      </c>
      <c r="C19" s="15" t="s">
        <v>601</v>
      </c>
      <c r="D19" s="150">
        <v>4.1200000000000001E-2</v>
      </c>
      <c r="E19" s="150">
        <v>3.15E-2</v>
      </c>
      <c r="F19" s="150">
        <v>2.7E-2</v>
      </c>
      <c r="G19" s="150">
        <v>2.92E-2</v>
      </c>
      <c r="H19" s="150">
        <v>3.0700000000000002E-2</v>
      </c>
      <c r="I19" s="150">
        <v>3.2300000000000002E-2</v>
      </c>
      <c r="J19" s="150">
        <v>3.3799999999999997E-2</v>
      </c>
      <c r="K19" s="150">
        <v>3.6900000000000002E-2</v>
      </c>
    </row>
    <row r="20" spans="1:12" s="149" customFormat="1" ht="24" customHeight="1">
      <c r="A20" s="149" t="s">
        <v>502</v>
      </c>
      <c r="B20" s="11" t="s">
        <v>602</v>
      </c>
      <c r="C20" s="15" t="s">
        <v>603</v>
      </c>
      <c r="D20" s="150">
        <v>0</v>
      </c>
      <c r="E20" s="150">
        <v>-2.0000000000000001E-4</v>
      </c>
      <c r="F20" s="150">
        <v>-4.0000000000000002E-4</v>
      </c>
      <c r="G20" s="150">
        <v>0</v>
      </c>
      <c r="H20" s="150">
        <v>0</v>
      </c>
      <c r="I20" s="150">
        <v>0</v>
      </c>
      <c r="J20" s="150">
        <v>0</v>
      </c>
      <c r="K20" s="150">
        <v>0</v>
      </c>
    </row>
    <row r="21" spans="1:12" s="149" customFormat="1" ht="24" customHeight="1">
      <c r="A21" s="149" t="s">
        <v>502</v>
      </c>
      <c r="B21" s="11" t="s">
        <v>604</v>
      </c>
      <c r="C21" s="15" t="s">
        <v>605</v>
      </c>
      <c r="D21" s="150">
        <v>-7.9000000000000008E-3</v>
      </c>
      <c r="E21" s="150">
        <v>-1.0999999999999999E-2</v>
      </c>
      <c r="F21" s="150">
        <v>-9.7999999999999997E-3</v>
      </c>
      <c r="G21" s="150">
        <v>-1.11E-2</v>
      </c>
      <c r="H21" s="150">
        <v>-4.3E-3</v>
      </c>
      <c r="I21" s="150">
        <v>-4.7999999999999996E-3</v>
      </c>
      <c r="J21" s="150">
        <v>-4.1999999999999997E-3</v>
      </c>
      <c r="K21" s="150">
        <v>-7.4000000000000003E-3</v>
      </c>
    </row>
    <row r="22" spans="1:12" s="149" customFormat="1" ht="24" customHeight="1">
      <c r="A22" s="149" t="s">
        <v>502</v>
      </c>
      <c r="B22" s="11" t="s">
        <v>606</v>
      </c>
      <c r="C22" s="15" t="s">
        <v>607</v>
      </c>
      <c r="D22" s="150">
        <v>1.2E-2</v>
      </c>
      <c r="E22" s="150">
        <v>1.01E-2</v>
      </c>
      <c r="F22" s="150">
        <v>7.6E-3</v>
      </c>
      <c r="G22" s="150">
        <v>5.5999999999999999E-3</v>
      </c>
      <c r="H22" s="150">
        <v>4.3E-3</v>
      </c>
      <c r="I22" s="150">
        <v>3.7000000000000002E-3</v>
      </c>
      <c r="J22" s="150">
        <v>3.2000000000000002E-3</v>
      </c>
      <c r="K22" s="150">
        <v>2.8999999999999998E-3</v>
      </c>
    </row>
    <row r="23" spans="1:12" s="149" customFormat="1" ht="24" customHeight="1">
      <c r="A23" s="149" t="s">
        <v>502</v>
      </c>
      <c r="B23" s="11" t="s">
        <v>608</v>
      </c>
      <c r="C23" s="15" t="s">
        <v>609</v>
      </c>
      <c r="D23" s="150">
        <v>-7.0599999999999996E-2</v>
      </c>
      <c r="E23" s="150">
        <v>-6.9199999999999998E-2</v>
      </c>
      <c r="F23" s="150">
        <v>-7.0000000000000007E-2</v>
      </c>
      <c r="G23" s="150">
        <v>-6.9699999999999998E-2</v>
      </c>
      <c r="H23" s="150">
        <v>-7.1999999999999995E-2</v>
      </c>
      <c r="I23" s="150">
        <v>-7.2400000000000006E-2</v>
      </c>
      <c r="J23" s="150">
        <v>-6.9800000000000001E-2</v>
      </c>
      <c r="K23" s="150">
        <v>-6.9500000000000006E-2</v>
      </c>
    </row>
    <row r="24" spans="1:12" s="149" customFormat="1" ht="24" customHeight="1">
      <c r="A24" s="149" t="s">
        <v>502</v>
      </c>
      <c r="B24" s="11" t="s">
        <v>610</v>
      </c>
      <c r="C24" s="15" t="s">
        <v>611</v>
      </c>
      <c r="D24" s="150">
        <v>1E-4</v>
      </c>
      <c r="E24" s="150">
        <v>1E-4</v>
      </c>
      <c r="F24" s="150">
        <v>1E-4</v>
      </c>
      <c r="G24" s="150">
        <v>2.9999999999999997E-4</v>
      </c>
      <c r="H24" s="150">
        <v>4.0000000000000002E-4</v>
      </c>
      <c r="I24" s="150">
        <v>-1E-4</v>
      </c>
      <c r="J24" s="150">
        <v>-1E-4</v>
      </c>
      <c r="K24" s="150">
        <v>2.9999999999999997E-4</v>
      </c>
    </row>
    <row r="25" spans="1:12" s="149" customFormat="1" ht="43.5" customHeight="1" thickBot="1">
      <c r="A25" s="149" t="s">
        <v>502</v>
      </c>
      <c r="B25" s="11" t="s">
        <v>612</v>
      </c>
      <c r="C25" s="15" t="s">
        <v>613</v>
      </c>
      <c r="D25" s="150">
        <v>0.1331</v>
      </c>
      <c r="E25" s="150">
        <v>0.12670000000000001</v>
      </c>
      <c r="F25" s="150">
        <v>0.12089999999999999</v>
      </c>
      <c r="G25" s="150">
        <v>0.11600000000000001</v>
      </c>
      <c r="H25" s="150">
        <v>0.11210000000000001</v>
      </c>
      <c r="I25" s="150">
        <v>0.1182</v>
      </c>
      <c r="J25" s="150">
        <v>0.1227</v>
      </c>
      <c r="K25" s="150">
        <v>0.12909999999999999</v>
      </c>
    </row>
    <row r="26" spans="1:12" s="151" customFormat="1" ht="24.75" customHeight="1" thickTop="1" thickBot="1">
      <c r="B26" s="938"/>
      <c r="C26" s="146" t="s">
        <v>375</v>
      </c>
      <c r="D26" s="936"/>
      <c r="E26" s="936"/>
      <c r="F26" s="936"/>
      <c r="G26" s="936"/>
      <c r="H26" s="936"/>
      <c r="I26" s="936"/>
      <c r="J26" s="119"/>
      <c r="K26" s="119"/>
      <c r="L26" s="152"/>
    </row>
    <row r="27" spans="1:12" s="145" customFormat="1" ht="27" customHeight="1" thickTop="1">
      <c r="A27" s="145" t="s">
        <v>502</v>
      </c>
      <c r="B27" s="9" t="s">
        <v>614</v>
      </c>
      <c r="C27" s="14" t="s">
        <v>615</v>
      </c>
      <c r="D27" s="148">
        <v>0.15</v>
      </c>
      <c r="E27" s="148">
        <v>0.1497</v>
      </c>
      <c r="F27" s="148">
        <v>0.1404</v>
      </c>
      <c r="G27" s="148">
        <v>0.1404</v>
      </c>
      <c r="H27" s="148">
        <v>0.13730000000000001</v>
      </c>
      <c r="I27" s="148">
        <v>0.1394</v>
      </c>
      <c r="J27" s="148">
        <v>0.13980000000000001</v>
      </c>
      <c r="K27" s="148">
        <v>0.1469</v>
      </c>
    </row>
    <row r="28" spans="1:12" s="149" customFormat="1" ht="23.25" customHeight="1">
      <c r="A28" s="149" t="s">
        <v>502</v>
      </c>
      <c r="B28" s="11" t="s">
        <v>616</v>
      </c>
      <c r="C28" s="15" t="s">
        <v>617</v>
      </c>
      <c r="D28" s="150">
        <v>0.10589999999999999</v>
      </c>
      <c r="E28" s="150">
        <v>0.1057</v>
      </c>
      <c r="F28" s="150">
        <v>0.109</v>
      </c>
      <c r="G28" s="150">
        <v>0.11119999999999999</v>
      </c>
      <c r="H28" s="150">
        <v>0.11020000000000001</v>
      </c>
      <c r="I28" s="150">
        <v>0.1003</v>
      </c>
      <c r="J28" s="150">
        <v>0.1</v>
      </c>
      <c r="K28" s="150">
        <v>9.0200000000000002E-2</v>
      </c>
    </row>
    <row r="29" spans="1:12" s="149" customFormat="1" ht="23.25" customHeight="1">
      <c r="A29" s="149" t="s">
        <v>502</v>
      </c>
      <c r="B29" s="11" t="s">
        <v>618</v>
      </c>
      <c r="C29" s="15" t="s">
        <v>619</v>
      </c>
      <c r="D29" s="150">
        <v>0.28470000000000001</v>
      </c>
      <c r="E29" s="150">
        <v>0.2873</v>
      </c>
      <c r="F29" s="150">
        <v>0.21809999999999999</v>
      </c>
      <c r="G29" s="150">
        <v>0.26140000000000002</v>
      </c>
      <c r="H29" s="150">
        <v>0.24540000000000001</v>
      </c>
      <c r="I29" s="150">
        <v>0.26300000000000001</v>
      </c>
      <c r="J29" s="150">
        <v>0.25190000000000001</v>
      </c>
      <c r="K29" s="150">
        <v>0.2293</v>
      </c>
    </row>
    <row r="30" spans="1:12" s="149" customFormat="1" ht="23.25" customHeight="1">
      <c r="A30" s="149" t="s">
        <v>502</v>
      </c>
      <c r="B30" s="11" t="s">
        <v>620</v>
      </c>
      <c r="C30" s="15" t="s">
        <v>621</v>
      </c>
      <c r="D30" s="150">
        <v>0.21560000000000001</v>
      </c>
      <c r="E30" s="150">
        <v>0.22700000000000001</v>
      </c>
      <c r="F30" s="150">
        <v>0.2099</v>
      </c>
      <c r="G30" s="150">
        <v>0.22389999999999999</v>
      </c>
      <c r="H30" s="150">
        <v>0.1983</v>
      </c>
      <c r="I30" s="150">
        <v>0.26910000000000001</v>
      </c>
      <c r="J30" s="150">
        <v>0.21240000000000001</v>
      </c>
      <c r="K30" s="150">
        <v>0.20910000000000001</v>
      </c>
    </row>
    <row r="31" spans="1:12" s="149" customFormat="1" ht="23.25" customHeight="1">
      <c r="A31" s="149" t="s">
        <v>502</v>
      </c>
      <c r="B31" s="11" t="s">
        <v>622</v>
      </c>
      <c r="C31" s="15" t="s">
        <v>623</v>
      </c>
      <c r="D31" s="150">
        <v>8.72E-2</v>
      </c>
      <c r="E31" s="150">
        <v>3.04E-2</v>
      </c>
      <c r="F31" s="150">
        <v>5.7000000000000002E-3</v>
      </c>
      <c r="G31" s="150">
        <v>1.5900000000000001E-2</v>
      </c>
      <c r="H31" s="150">
        <v>2.0299999999999999E-2</v>
      </c>
      <c r="I31" s="150">
        <v>1.9199999999999998E-2</v>
      </c>
      <c r="J31" s="150">
        <v>5.4999999999999997E-3</v>
      </c>
      <c r="K31" s="150">
        <v>1.1000000000000001E-3</v>
      </c>
    </row>
    <row r="32" spans="1:12" s="149" customFormat="1" ht="23.25" customHeight="1">
      <c r="A32" s="149" t="s">
        <v>502</v>
      </c>
      <c r="B32" s="11" t="s">
        <v>624</v>
      </c>
      <c r="C32" s="15" t="s">
        <v>625</v>
      </c>
      <c r="D32" s="150">
        <v>3.4000000000000002E-2</v>
      </c>
      <c r="E32" s="150">
        <v>1.32E-2</v>
      </c>
      <c r="F32" s="150">
        <v>6.1999999999999998E-3</v>
      </c>
      <c r="G32" s="150">
        <v>4.5999999999999999E-3</v>
      </c>
      <c r="H32" s="150">
        <v>4.0000000000000001E-3</v>
      </c>
      <c r="I32" s="150">
        <v>5.8999999999999999E-3</v>
      </c>
      <c r="J32" s="150">
        <v>7.0000000000000001E-3</v>
      </c>
      <c r="K32" s="150">
        <v>-6.9999999999999999E-4</v>
      </c>
    </row>
    <row r="33" spans="1:12" s="149" customFormat="1" ht="23.25" customHeight="1">
      <c r="A33" s="149" t="s">
        <v>502</v>
      </c>
      <c r="B33" s="11" t="s">
        <v>626</v>
      </c>
      <c r="C33" s="15" t="s">
        <v>627</v>
      </c>
      <c r="D33" s="150">
        <v>6.54E-2</v>
      </c>
      <c r="E33" s="150">
        <v>2.3599999999999999E-2</v>
      </c>
      <c r="F33" s="150">
        <v>5.8999999999999999E-3</v>
      </c>
      <c r="G33" s="150">
        <v>1.1599999999999999E-2</v>
      </c>
      <c r="H33" s="150">
        <v>1.4500000000000001E-2</v>
      </c>
      <c r="I33" s="150">
        <v>1.37E-2</v>
      </c>
      <c r="J33" s="150">
        <v>6.0000000000000001E-3</v>
      </c>
      <c r="K33" s="150">
        <v>5.0000000000000001E-4</v>
      </c>
    </row>
    <row r="34" spans="1:12" s="149" customFormat="1" ht="23.25" customHeight="1">
      <c r="A34" s="149" t="s">
        <v>502</v>
      </c>
      <c r="B34" s="11" t="s">
        <v>628</v>
      </c>
      <c r="C34" s="15" t="s">
        <v>629</v>
      </c>
      <c r="D34" s="150">
        <v>0</v>
      </c>
      <c r="E34" s="150">
        <v>0</v>
      </c>
      <c r="F34" s="150">
        <v>0</v>
      </c>
      <c r="G34" s="150">
        <v>0</v>
      </c>
      <c r="H34" s="150">
        <v>0</v>
      </c>
      <c r="I34" s="150">
        <v>0</v>
      </c>
      <c r="J34" s="150">
        <v>0</v>
      </c>
      <c r="K34" s="150">
        <v>0</v>
      </c>
    </row>
    <row r="35" spans="1:12" s="149" customFormat="1" ht="23.25" customHeight="1">
      <c r="A35" s="149" t="s">
        <v>502</v>
      </c>
      <c r="B35" s="11" t="s">
        <v>630</v>
      </c>
      <c r="C35" s="15" t="s">
        <v>631</v>
      </c>
      <c r="D35" s="150">
        <v>1.8499999999999999E-2</v>
      </c>
      <c r="E35" s="150">
        <v>8.8000000000000005E-3</v>
      </c>
      <c r="F35" s="150">
        <v>6.7999999999999996E-3</v>
      </c>
      <c r="G35" s="150">
        <v>7.4000000000000003E-3</v>
      </c>
      <c r="H35" s="150">
        <v>7.4000000000000003E-3</v>
      </c>
      <c r="I35" s="150">
        <v>9.7999999999999997E-3</v>
      </c>
      <c r="J35" s="150">
        <v>1.1900000000000001E-2</v>
      </c>
      <c r="K35" s="150">
        <v>1.29E-2</v>
      </c>
    </row>
    <row r="36" spans="1:12" s="149" customFormat="1" ht="23.25" customHeight="1">
      <c r="A36" s="149" t="s">
        <v>502</v>
      </c>
      <c r="B36" s="11" t="s">
        <v>632</v>
      </c>
      <c r="C36" s="15" t="s">
        <v>633</v>
      </c>
      <c r="D36" s="150">
        <v>6.3399999999999998E-2</v>
      </c>
      <c r="E36" s="150">
        <v>5.0799999999999998E-2</v>
      </c>
      <c r="F36" s="150">
        <v>4.1200000000000001E-2</v>
      </c>
      <c r="G36" s="150">
        <v>4.4900000000000002E-2</v>
      </c>
      <c r="H36" s="150">
        <v>4.7100000000000003E-2</v>
      </c>
      <c r="I36" s="150">
        <v>4.58E-2</v>
      </c>
      <c r="J36" s="150">
        <v>4.65E-2</v>
      </c>
      <c r="K36" s="150">
        <v>5.0099999999999999E-2</v>
      </c>
    </row>
    <row r="37" spans="1:12" s="149" customFormat="1" ht="23.25" customHeight="1">
      <c r="B37" s="11"/>
      <c r="C37" s="15" t="s">
        <v>634</v>
      </c>
      <c r="D37" s="150">
        <v>0</v>
      </c>
      <c r="E37" s="150">
        <v>0</v>
      </c>
      <c r="F37" s="150">
        <v>0</v>
      </c>
      <c r="G37" s="150">
        <v>0</v>
      </c>
      <c r="H37" s="150">
        <v>0</v>
      </c>
      <c r="I37" s="150">
        <v>0</v>
      </c>
      <c r="J37" s="150">
        <v>0</v>
      </c>
      <c r="K37" s="150">
        <v>0</v>
      </c>
    </row>
    <row r="38" spans="1:12" s="149" customFormat="1" ht="44.25" customHeight="1" thickBot="1">
      <c r="A38" s="149" t="s">
        <v>502</v>
      </c>
      <c r="B38" s="11" t="s">
        <v>635</v>
      </c>
      <c r="C38" s="15" t="s">
        <v>636</v>
      </c>
      <c r="D38" s="150">
        <v>0</v>
      </c>
      <c r="E38" s="150">
        <v>8.9999999999999998E-4</v>
      </c>
      <c r="F38" s="150">
        <v>3.3E-3</v>
      </c>
      <c r="G38" s="150">
        <v>3.4299999999999997E-2</v>
      </c>
      <c r="H38" s="150">
        <v>7.0999999999999994E-2</v>
      </c>
      <c r="I38" s="150">
        <v>5.4199999999999998E-2</v>
      </c>
      <c r="J38" s="150">
        <v>4.4499999999999998E-2</v>
      </c>
      <c r="K38" s="150">
        <v>2.9600000000000001E-2</v>
      </c>
    </row>
    <row r="39" spans="1:12" s="151" customFormat="1" ht="24" customHeight="1" thickTop="1" thickBot="1">
      <c r="B39" s="939"/>
      <c r="C39" s="146" t="s">
        <v>388</v>
      </c>
      <c r="D39" s="936"/>
      <c r="E39" s="936"/>
      <c r="F39" s="936"/>
      <c r="G39" s="936"/>
      <c r="H39" s="936"/>
      <c r="I39" s="936"/>
      <c r="J39" s="119"/>
      <c r="K39" s="119"/>
      <c r="L39" s="152"/>
    </row>
    <row r="40" spans="1:12" s="151" customFormat="1" ht="24.75" customHeight="1" thickTop="1" thickBot="1">
      <c r="B40" s="938"/>
      <c r="C40" s="146" t="s">
        <v>389</v>
      </c>
      <c r="D40" s="936"/>
      <c r="E40" s="936"/>
      <c r="F40" s="936"/>
      <c r="G40" s="936"/>
      <c r="H40" s="936"/>
      <c r="I40" s="936"/>
      <c r="J40" s="119"/>
      <c r="K40" s="119"/>
      <c r="L40" s="152"/>
    </row>
    <row r="41" spans="1:12" s="145" customFormat="1" ht="27" customHeight="1" thickTop="1">
      <c r="A41" s="145" t="s">
        <v>502</v>
      </c>
      <c r="B41" s="9" t="s">
        <v>637</v>
      </c>
      <c r="C41" s="14" t="s">
        <v>638</v>
      </c>
      <c r="D41" s="148">
        <v>7.0599999999999996E-2</v>
      </c>
      <c r="E41" s="148">
        <v>6.9199999999999998E-2</v>
      </c>
      <c r="F41" s="148">
        <v>7.0000000000000007E-2</v>
      </c>
      <c r="G41" s="148">
        <v>6.9699999999999998E-2</v>
      </c>
      <c r="H41" s="148">
        <v>7.1999999999999995E-2</v>
      </c>
      <c r="I41" s="148">
        <v>7.2400000000000006E-2</v>
      </c>
      <c r="J41" s="148">
        <v>6.9800000000000001E-2</v>
      </c>
      <c r="K41" s="148">
        <v>6.9500000000000006E-2</v>
      </c>
    </row>
    <row r="42" spans="1:12" s="149" customFormat="1" ht="23.25" customHeight="1">
      <c r="A42" s="149" t="s">
        <v>502</v>
      </c>
      <c r="B42" s="11" t="s">
        <v>639</v>
      </c>
      <c r="C42" s="15" t="s">
        <v>640</v>
      </c>
      <c r="D42" s="150">
        <v>8.1500000000000003E-2</v>
      </c>
      <c r="E42" s="150">
        <v>7.9600000000000004E-2</v>
      </c>
      <c r="F42" s="150">
        <v>8.1799999999999998E-2</v>
      </c>
      <c r="G42" s="150">
        <v>8.2000000000000003E-2</v>
      </c>
      <c r="H42" s="150">
        <v>8.4099999999999994E-2</v>
      </c>
      <c r="I42" s="150">
        <v>8.48E-2</v>
      </c>
      <c r="J42" s="150">
        <v>8.1699999999999995E-2</v>
      </c>
      <c r="K42" s="150">
        <v>8.1000000000000003E-2</v>
      </c>
    </row>
    <row r="43" spans="1:12" s="149" customFormat="1" ht="23.25" customHeight="1">
      <c r="A43" s="149" t="s">
        <v>502</v>
      </c>
      <c r="B43" s="11" t="s">
        <v>641</v>
      </c>
      <c r="C43" s="15" t="s">
        <v>642</v>
      </c>
      <c r="D43" s="150">
        <v>9.8100000000000007E-2</v>
      </c>
      <c r="E43" s="150">
        <v>9.7000000000000003E-2</v>
      </c>
      <c r="F43" s="150">
        <v>9.3799999999999994E-2</v>
      </c>
      <c r="G43" s="150">
        <v>9.1700000000000004E-2</v>
      </c>
      <c r="H43" s="150">
        <v>9.5799999999999996E-2</v>
      </c>
      <c r="I43" s="150">
        <v>9.7799999999999998E-2</v>
      </c>
      <c r="J43" s="150">
        <v>9.5100000000000004E-2</v>
      </c>
      <c r="K43" s="150">
        <v>9.4100000000000003E-2</v>
      </c>
    </row>
    <row r="44" spans="1:12" s="149" customFormat="1" ht="44.25" customHeight="1" thickBot="1">
      <c r="A44" s="149" t="s">
        <v>502</v>
      </c>
      <c r="B44" s="11" t="s">
        <v>643</v>
      </c>
      <c r="C44" s="15" t="s">
        <v>644</v>
      </c>
      <c r="D44" s="150">
        <v>9.5000000000000001E-2</v>
      </c>
      <c r="E44" s="150">
        <v>9.2200000000000004E-2</v>
      </c>
      <c r="F44" s="150">
        <v>9.2600000000000002E-2</v>
      </c>
      <c r="G44" s="150">
        <v>9.3299999999999994E-2</v>
      </c>
      <c r="H44" s="150">
        <v>9.8000000000000004E-2</v>
      </c>
      <c r="I44" s="150">
        <v>9.8900000000000002E-2</v>
      </c>
      <c r="J44" s="150">
        <v>9.5000000000000001E-2</v>
      </c>
      <c r="K44" s="150">
        <v>9.5000000000000001E-2</v>
      </c>
    </row>
    <row r="45" spans="1:12" s="151" customFormat="1" ht="24" customHeight="1" thickTop="1" thickBot="1">
      <c r="B45" s="938"/>
      <c r="C45" s="146" t="s">
        <v>394</v>
      </c>
      <c r="D45" s="936"/>
      <c r="E45" s="936"/>
      <c r="F45" s="936"/>
      <c r="G45" s="936"/>
      <c r="H45" s="936"/>
      <c r="I45" s="936"/>
      <c r="J45" s="119"/>
      <c r="K45" s="119"/>
      <c r="L45" s="152"/>
    </row>
    <row r="46" spans="1:12" s="153" customFormat="1" ht="27" customHeight="1" thickTop="1">
      <c r="A46" s="153" t="s">
        <v>502</v>
      </c>
      <c r="B46" s="9" t="s">
        <v>645</v>
      </c>
      <c r="C46" s="14" t="s">
        <v>646</v>
      </c>
      <c r="D46" s="148">
        <v>0.53569999999999995</v>
      </c>
      <c r="E46" s="148">
        <v>0.54379999999999995</v>
      </c>
      <c r="F46" s="148">
        <v>0.55100000000000005</v>
      </c>
      <c r="G46" s="148">
        <v>0.55049999999999999</v>
      </c>
      <c r="H46" s="148">
        <v>0.55989999999999995</v>
      </c>
      <c r="I46" s="148">
        <v>0.55179999999999996</v>
      </c>
      <c r="J46" s="148">
        <v>0.56200000000000006</v>
      </c>
      <c r="K46" s="148">
        <v>0.55569999999999997</v>
      </c>
    </row>
    <row r="47" spans="1:12" ht="23.25" customHeight="1">
      <c r="A47" s="579" t="s">
        <v>502</v>
      </c>
      <c r="B47" s="6" t="s">
        <v>647</v>
      </c>
      <c r="C47" s="16" t="s">
        <v>648</v>
      </c>
      <c r="D47" s="154">
        <v>4.9599999999999998E-2</v>
      </c>
      <c r="E47" s="154">
        <v>4.9299999999999997E-2</v>
      </c>
      <c r="F47" s="154">
        <v>4.7E-2</v>
      </c>
      <c r="G47" s="154">
        <v>4.5999999999999999E-2</v>
      </c>
      <c r="H47" s="154">
        <v>4.4999999999999998E-2</v>
      </c>
      <c r="I47" s="154">
        <v>4.2200000000000001E-2</v>
      </c>
      <c r="J47" s="154">
        <v>4.2200000000000001E-2</v>
      </c>
      <c r="K47" s="154">
        <v>4.2900000000000001E-2</v>
      </c>
    </row>
    <row r="48" spans="1:12" ht="23.25" customHeight="1">
      <c r="A48" s="579" t="s">
        <v>502</v>
      </c>
      <c r="B48" s="6" t="s">
        <v>649</v>
      </c>
      <c r="C48" s="16" t="s">
        <v>650</v>
      </c>
      <c r="D48" s="154">
        <v>0.41470000000000001</v>
      </c>
      <c r="E48" s="154">
        <v>0.40689999999999998</v>
      </c>
      <c r="F48" s="154">
        <v>0.40200000000000002</v>
      </c>
      <c r="G48" s="154">
        <v>0.40350000000000003</v>
      </c>
      <c r="H48" s="154">
        <v>0.39510000000000001</v>
      </c>
      <c r="I48" s="154">
        <v>0.40600000000000003</v>
      </c>
      <c r="J48" s="154">
        <v>0.39589999999999997</v>
      </c>
      <c r="K48" s="154">
        <v>0.40139999999999998</v>
      </c>
    </row>
    <row r="49" spans="1:12" ht="23.25" customHeight="1">
      <c r="A49" s="579" t="s">
        <v>502</v>
      </c>
      <c r="B49" s="6" t="s">
        <v>651</v>
      </c>
      <c r="C49" s="16" t="s">
        <v>652</v>
      </c>
      <c r="D49" s="154">
        <v>0.54590000000000005</v>
      </c>
      <c r="E49" s="154">
        <v>0.5625</v>
      </c>
      <c r="F49" s="154">
        <v>0.59109999999999996</v>
      </c>
      <c r="G49" s="154">
        <v>0.56059999999999999</v>
      </c>
      <c r="H49" s="154">
        <v>0.58120000000000005</v>
      </c>
      <c r="I49" s="154">
        <v>0.59560000000000002</v>
      </c>
      <c r="J49" s="154">
        <v>0.59109999999999996</v>
      </c>
      <c r="K49" s="154">
        <v>0.55420000000000003</v>
      </c>
    </row>
    <row r="50" spans="1:12" ht="43.5" customHeight="1" thickBot="1">
      <c r="C50" s="155"/>
      <c r="D50" s="154"/>
      <c r="E50" s="154"/>
      <c r="F50" s="154"/>
      <c r="G50" s="154"/>
      <c r="H50" s="154"/>
      <c r="I50" s="154"/>
      <c r="J50" s="154"/>
      <c r="K50" s="154"/>
    </row>
    <row r="51" spans="1:12" s="145" customFormat="1" ht="24" customHeight="1" thickTop="1" thickBot="1">
      <c r="B51" s="940"/>
      <c r="C51" s="146" t="s">
        <v>399</v>
      </c>
      <c r="D51" s="936"/>
      <c r="E51" s="936"/>
      <c r="F51" s="936"/>
      <c r="G51" s="936"/>
      <c r="H51" s="936"/>
      <c r="I51" s="936"/>
      <c r="J51" s="119"/>
      <c r="K51" s="119"/>
      <c r="L51" s="147"/>
    </row>
    <row r="52" spans="1:12" s="151" customFormat="1" ht="18.75" thickTop="1">
      <c r="A52" s="156"/>
      <c r="B52" s="939"/>
      <c r="C52" s="941"/>
      <c r="D52" s="154"/>
      <c r="E52" s="154"/>
      <c r="F52" s="154"/>
      <c r="G52" s="154"/>
      <c r="H52" s="154"/>
      <c r="I52" s="154"/>
      <c r="J52" s="154"/>
      <c r="K52" s="154"/>
      <c r="L52" s="152"/>
    </row>
    <row r="53" spans="1:12" s="145" customFormat="1" ht="23.25" customHeight="1">
      <c r="A53" s="145" t="s">
        <v>502</v>
      </c>
      <c r="B53" s="9" t="s">
        <v>653</v>
      </c>
      <c r="C53" s="14" t="s">
        <v>654</v>
      </c>
      <c r="D53" s="148">
        <v>9.2899999999999996E-2</v>
      </c>
      <c r="E53" s="148">
        <v>9.4899999999999998E-2</v>
      </c>
      <c r="F53" s="148">
        <v>9.2899999999999996E-2</v>
      </c>
      <c r="G53" s="148">
        <v>9.0999999999999998E-2</v>
      </c>
      <c r="H53" s="148">
        <v>8.4599999999999995E-2</v>
      </c>
      <c r="I53" s="148">
        <v>8.3000000000000004E-2</v>
      </c>
      <c r="J53" s="148">
        <v>7.9899999999999999E-2</v>
      </c>
      <c r="K53" s="148">
        <v>8.1900000000000001E-2</v>
      </c>
    </row>
    <row r="54" spans="1:12" s="145" customFormat="1" ht="24.75" customHeight="1">
      <c r="A54" s="145" t="s">
        <v>502</v>
      </c>
      <c r="B54" s="9" t="s">
        <v>655</v>
      </c>
      <c r="C54" s="14" t="s">
        <v>656</v>
      </c>
      <c r="D54" s="148">
        <v>8.0500000000000002E-2</v>
      </c>
      <c r="E54" s="148">
        <v>8.4099999999999994E-2</v>
      </c>
      <c r="F54" s="148">
        <v>8.4699999999999998E-2</v>
      </c>
      <c r="G54" s="148">
        <v>8.5199999999999998E-2</v>
      </c>
      <c r="H54" s="148">
        <v>8.0199999999999994E-2</v>
      </c>
      <c r="I54" s="148">
        <v>7.9100000000000004E-2</v>
      </c>
      <c r="J54" s="148">
        <v>7.6499999999999999E-2</v>
      </c>
      <c r="K54" s="148">
        <v>7.9200000000000007E-2</v>
      </c>
    </row>
    <row r="55" spans="1:12" s="145" customFormat="1" ht="24.75" customHeight="1">
      <c r="A55" s="145" t="s">
        <v>502</v>
      </c>
      <c r="B55" s="9" t="s">
        <v>657</v>
      </c>
      <c r="C55" s="14" t="s">
        <v>658</v>
      </c>
      <c r="D55" s="148">
        <v>9.2100000000000001E-2</v>
      </c>
      <c r="E55" s="148">
        <v>9.5200000000000007E-2</v>
      </c>
      <c r="F55" s="148">
        <v>9.8900000000000002E-2</v>
      </c>
      <c r="G55" s="148">
        <v>9.9900000000000003E-2</v>
      </c>
      <c r="H55" s="148">
        <v>9.3799999999999994E-2</v>
      </c>
      <c r="I55" s="148">
        <v>9.2799999999999994E-2</v>
      </c>
      <c r="J55" s="148">
        <v>9.01E-2</v>
      </c>
      <c r="K55" s="148">
        <v>9.2999999999999999E-2</v>
      </c>
    </row>
    <row r="56" spans="1:12" s="145" customFormat="1" ht="24.75" customHeight="1">
      <c r="A56" s="145" t="s">
        <v>502</v>
      </c>
      <c r="B56" s="9" t="s">
        <v>659</v>
      </c>
      <c r="C56" s="14" t="s">
        <v>660</v>
      </c>
      <c r="D56" s="148">
        <v>0.1241</v>
      </c>
      <c r="E56" s="148">
        <v>0.1195</v>
      </c>
      <c r="F56" s="148">
        <v>0.12</v>
      </c>
      <c r="G56" s="148">
        <v>0.1232</v>
      </c>
      <c r="H56" s="148">
        <v>0.11840000000000001</v>
      </c>
      <c r="I56" s="148">
        <v>0.1187</v>
      </c>
      <c r="J56" s="148">
        <v>0.1173</v>
      </c>
      <c r="K56" s="148">
        <v>0.12280000000000001</v>
      </c>
    </row>
    <row r="57" spans="1:12" s="145" customFormat="1" ht="24.75" customHeight="1">
      <c r="A57" s="145" t="s">
        <v>502</v>
      </c>
      <c r="B57" s="9" t="s">
        <v>661</v>
      </c>
      <c r="C57" s="14" t="s">
        <v>662</v>
      </c>
      <c r="D57" s="148">
        <v>-3.2000000000000001E-2</v>
      </c>
      <c r="E57" s="148">
        <v>-2.4400000000000002E-2</v>
      </c>
      <c r="F57" s="148">
        <v>-2.1100000000000001E-2</v>
      </c>
      <c r="G57" s="148">
        <v>-2.3300000000000001E-2</v>
      </c>
      <c r="H57" s="148">
        <v>-2.46E-2</v>
      </c>
      <c r="I57" s="148">
        <v>-2.5899999999999999E-2</v>
      </c>
      <c r="J57" s="148">
        <v>-2.7199999999999998E-2</v>
      </c>
      <c r="K57" s="148">
        <v>-2.98E-2</v>
      </c>
    </row>
    <row r="58" spans="1:12" s="145" customFormat="1" ht="24.75" customHeight="1">
      <c r="A58" s="145" t="s">
        <v>502</v>
      </c>
      <c r="B58" s="9" t="s">
        <v>663</v>
      </c>
      <c r="C58" s="14" t="s">
        <v>664</v>
      </c>
      <c r="D58" s="148">
        <v>-1.1599999999999999E-2</v>
      </c>
      <c r="E58" s="148">
        <v>-1.11E-2</v>
      </c>
      <c r="F58" s="148">
        <v>-1.4200000000000001E-2</v>
      </c>
      <c r="G58" s="148">
        <v>-1.47E-2</v>
      </c>
      <c r="H58" s="148">
        <v>-1.3599999999999999E-2</v>
      </c>
      <c r="I58" s="148">
        <v>-1.37E-2</v>
      </c>
      <c r="J58" s="148">
        <v>-1.3599999999999999E-2</v>
      </c>
      <c r="K58" s="148">
        <v>-1.38E-2</v>
      </c>
    </row>
    <row r="59" spans="1:12" s="145" customFormat="1" ht="24.75" customHeight="1" thickBot="1">
      <c r="A59" s="145" t="s">
        <v>502</v>
      </c>
      <c r="B59" s="9" t="s">
        <v>665</v>
      </c>
      <c r="C59" s="14" t="s">
        <v>666</v>
      </c>
      <c r="D59" s="148">
        <v>1.24E-2</v>
      </c>
      <c r="E59" s="148">
        <v>1.0800000000000001E-2</v>
      </c>
      <c r="F59" s="148">
        <v>8.0999999999999996E-3</v>
      </c>
      <c r="G59" s="148">
        <v>5.4999999999999997E-3</v>
      </c>
      <c r="H59" s="148">
        <v>4.1000000000000003E-3</v>
      </c>
      <c r="I59" s="148">
        <v>3.5000000000000001E-3</v>
      </c>
      <c r="J59" s="148">
        <v>2.8999999999999998E-3</v>
      </c>
      <c r="K59" s="148">
        <v>2.7000000000000001E-3</v>
      </c>
    </row>
    <row r="60" spans="1:12" s="151" customFormat="1" ht="44.25" customHeight="1" thickTop="1" thickBot="1">
      <c r="C60" s="146" t="s">
        <v>667</v>
      </c>
      <c r="D60" s="146"/>
      <c r="E60" s="146"/>
      <c r="F60" s="146"/>
      <c r="G60" s="146"/>
      <c r="H60" s="146"/>
      <c r="I60" s="146"/>
      <c r="J60" s="146"/>
      <c r="K60" s="146"/>
      <c r="L60" s="152"/>
    </row>
    <row r="61" spans="1:12" s="145" customFormat="1" ht="24" customHeight="1" thickTop="1">
      <c r="A61" s="145" t="s">
        <v>502</v>
      </c>
      <c r="B61" s="9" t="s">
        <v>653</v>
      </c>
      <c r="C61" s="14" t="s">
        <v>654</v>
      </c>
      <c r="D61" s="148">
        <v>9.2899999999999996E-2</v>
      </c>
      <c r="E61" s="148">
        <v>9.4899999999999998E-2</v>
      </c>
      <c r="F61" s="148">
        <v>9.2899999999999996E-2</v>
      </c>
      <c r="G61" s="148">
        <v>9.0999999999999998E-2</v>
      </c>
      <c r="H61" s="148">
        <v>8.4599999999999995E-2</v>
      </c>
      <c r="I61" s="148">
        <v>8.3000000000000004E-2</v>
      </c>
      <c r="J61" s="148">
        <v>7.9899999999999999E-2</v>
      </c>
      <c r="K61" s="148">
        <v>8.1900000000000001E-2</v>
      </c>
      <c r="L61" s="147"/>
    </row>
    <row r="62" spans="1:12" s="145" customFormat="1" ht="27" customHeight="1">
      <c r="A62" s="145" t="s">
        <v>502</v>
      </c>
      <c r="B62" s="9" t="s">
        <v>668</v>
      </c>
      <c r="C62" s="14" t="s">
        <v>669</v>
      </c>
      <c r="D62" s="148">
        <v>-6.6E-3</v>
      </c>
      <c r="E62" s="148">
        <v>-9.7999999999999997E-3</v>
      </c>
      <c r="F62" s="148">
        <v>-8.8999999999999999E-3</v>
      </c>
      <c r="G62" s="148">
        <v>-0.01</v>
      </c>
      <c r="H62" s="148">
        <v>-3.5999999999999999E-3</v>
      </c>
      <c r="I62" s="148">
        <v>-3.8999999999999998E-3</v>
      </c>
      <c r="J62" s="148">
        <v>-3.3999999999999998E-3</v>
      </c>
      <c r="K62" s="148">
        <v>-6.6E-3</v>
      </c>
    </row>
    <row r="63" spans="1:12" s="149" customFormat="1" ht="23.25" customHeight="1">
      <c r="A63" s="149" t="s">
        <v>502</v>
      </c>
      <c r="B63" s="11" t="s">
        <v>670</v>
      </c>
      <c r="C63" s="15" t="s">
        <v>671</v>
      </c>
      <c r="D63" s="150">
        <v>-7.0599999999999996E-2</v>
      </c>
      <c r="E63" s="150">
        <v>-6.9199999999999998E-2</v>
      </c>
      <c r="F63" s="150">
        <v>-7.0000000000000007E-2</v>
      </c>
      <c r="G63" s="150">
        <v>-6.9699999999999998E-2</v>
      </c>
      <c r="H63" s="150">
        <v>-7.1999999999999995E-2</v>
      </c>
      <c r="I63" s="150">
        <v>-7.2400000000000006E-2</v>
      </c>
      <c r="J63" s="150">
        <v>-6.9800000000000001E-2</v>
      </c>
      <c r="K63" s="150">
        <v>-6.9500000000000006E-2</v>
      </c>
    </row>
    <row r="64" spans="1:12" s="149" customFormat="1" ht="23.25" customHeight="1">
      <c r="A64" s="149" t="s">
        <v>502</v>
      </c>
      <c r="B64" s="11" t="s">
        <v>672</v>
      </c>
      <c r="C64" s="15" t="s">
        <v>673</v>
      </c>
      <c r="D64" s="150">
        <v>-1E-4</v>
      </c>
      <c r="E64" s="150">
        <v>1E-4</v>
      </c>
      <c r="F64" s="150">
        <v>0</v>
      </c>
      <c r="G64" s="150">
        <v>-1E-4</v>
      </c>
      <c r="H64" s="150">
        <v>5.0000000000000001E-4</v>
      </c>
      <c r="I64" s="150">
        <v>-1E-4</v>
      </c>
      <c r="J64" s="150">
        <v>-1E-4</v>
      </c>
      <c r="K64" s="150">
        <v>-1E-4</v>
      </c>
    </row>
    <row r="65" spans="1:12" s="149" customFormat="1" ht="23.25" customHeight="1">
      <c r="A65" s="149" t="s">
        <v>502</v>
      </c>
      <c r="B65" s="11" t="s">
        <v>674</v>
      </c>
      <c r="C65" s="15" t="s">
        <v>675</v>
      </c>
      <c r="D65" s="150">
        <v>1E-4</v>
      </c>
      <c r="E65" s="150">
        <v>0</v>
      </c>
      <c r="F65" s="150">
        <v>2.0000000000000001E-4</v>
      </c>
      <c r="G65" s="150">
        <v>2.9999999999999997E-4</v>
      </c>
      <c r="H65" s="150">
        <v>-1E-4</v>
      </c>
      <c r="I65" s="150">
        <v>-1E-4</v>
      </c>
      <c r="J65" s="150">
        <v>0</v>
      </c>
      <c r="K65" s="150">
        <v>2.9999999999999997E-4</v>
      </c>
    </row>
    <row r="66" spans="1:12" s="149" customFormat="1" ht="44.25" customHeight="1" thickBot="1">
      <c r="B66" s="11"/>
      <c r="C66" s="15" t="s">
        <v>676</v>
      </c>
      <c r="D66" s="150">
        <v>0</v>
      </c>
      <c r="E66" s="150">
        <v>-2.0000000000000001E-4</v>
      </c>
      <c r="F66" s="150">
        <v>-4.0000000000000002E-4</v>
      </c>
      <c r="G66" s="150">
        <v>0</v>
      </c>
      <c r="H66" s="150">
        <v>0</v>
      </c>
      <c r="I66" s="150">
        <v>0</v>
      </c>
      <c r="J66" s="150">
        <v>0</v>
      </c>
      <c r="K66" s="150">
        <v>0</v>
      </c>
    </row>
    <row r="67" spans="1:12" s="145" customFormat="1" ht="24.75" customHeight="1" thickTop="1" thickBot="1">
      <c r="A67" s="145" t="s">
        <v>502</v>
      </c>
      <c r="B67" s="9" t="s">
        <v>677</v>
      </c>
      <c r="C67" s="146" t="s">
        <v>678</v>
      </c>
      <c r="D67" s="942">
        <v>1.4999999999999999E-2</v>
      </c>
      <c r="E67" s="942">
        <v>1.43E-2</v>
      </c>
      <c r="F67" s="942">
        <v>1.2699999999999999E-2</v>
      </c>
      <c r="G67" s="942">
        <v>1.12E-2</v>
      </c>
      <c r="H67" s="942">
        <v>8.9999999999999993E-3</v>
      </c>
      <c r="I67" s="942">
        <v>6.1000000000000004E-3</v>
      </c>
      <c r="J67" s="787">
        <v>6.1000000000000004E-3</v>
      </c>
      <c r="K67" s="787">
        <v>5.8999999999999999E-3</v>
      </c>
      <c r="L67" s="147"/>
    </row>
    <row r="68" spans="1:12" ht="4.5" hidden="1" customHeight="1" thickTop="1">
      <c r="A68" s="579" t="s">
        <v>501</v>
      </c>
      <c r="B68" s="17" t="s">
        <v>501</v>
      </c>
      <c r="C68" s="157"/>
      <c r="D68" s="157"/>
      <c r="E68" s="157"/>
      <c r="F68" s="157"/>
      <c r="G68" s="157"/>
      <c r="H68" s="157"/>
      <c r="I68" s="157"/>
      <c r="J68" s="157"/>
      <c r="K68" s="157"/>
    </row>
    <row r="69" spans="1:12" ht="14.25" thickTop="1" thickBot="1">
      <c r="A69" s="943"/>
      <c r="B69" s="943"/>
      <c r="C69" s="428"/>
      <c r="D69" s="428"/>
      <c r="E69" s="428"/>
      <c r="F69" s="428"/>
      <c r="G69" s="428"/>
      <c r="H69" s="428"/>
      <c r="I69" s="428"/>
      <c r="J69" s="428"/>
      <c r="K69" s="428"/>
      <c r="L69" s="429"/>
    </row>
    <row r="70" spans="1:12" ht="23.25" customHeight="1">
      <c r="C70" s="106" t="s">
        <v>414</v>
      </c>
    </row>
    <row r="71" spans="1:12" ht="15">
      <c r="C71" s="106" t="s">
        <v>679</v>
      </c>
    </row>
    <row r="72" spans="1:12" ht="15">
      <c r="C72" s="106" t="s">
        <v>680</v>
      </c>
    </row>
    <row r="73" spans="1:12" ht="15">
      <c r="C73" s="106" t="s">
        <v>417</v>
      </c>
    </row>
    <row r="74" spans="1:12" ht="15">
      <c r="C74" s="106" t="s">
        <v>418</v>
      </c>
    </row>
    <row r="75" spans="1:12" ht="15">
      <c r="C75" s="106" t="s">
        <v>419</v>
      </c>
    </row>
    <row r="76" spans="1:12" ht="15">
      <c r="C76" s="106" t="s">
        <v>681</v>
      </c>
    </row>
    <row r="77" spans="1:12" ht="15">
      <c r="C77" s="106" t="s">
        <v>421</v>
      </c>
    </row>
    <row r="78" spans="1:12" ht="15">
      <c r="C78" s="106" t="s">
        <v>422</v>
      </c>
    </row>
    <row r="79" spans="1:12" ht="15">
      <c r="C79" s="106" t="s">
        <v>423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C15" sqref="C15"/>
    </sheetView>
  </sheetViews>
  <sheetFormatPr defaultRowHeight="15"/>
  <cols>
    <col min="1" max="1" width="60.85546875" style="645" customWidth="1"/>
    <col min="2" max="2" width="23.28515625" style="82" bestFit="1" customWidth="1"/>
    <col min="3" max="4" width="21.28515625" style="82" bestFit="1" customWidth="1"/>
    <col min="5" max="5" width="19.85546875" style="82" bestFit="1" customWidth="1"/>
    <col min="6" max="6" width="21.28515625" style="82" bestFit="1" customWidth="1"/>
    <col min="7" max="7" width="20.42578125" style="82" bestFit="1" customWidth="1"/>
    <col min="8" max="8" width="21.28515625" style="82" bestFit="1" customWidth="1"/>
    <col min="9" max="10" width="19.85546875" style="82" bestFit="1" customWidth="1"/>
    <col min="11" max="11" width="20.42578125" style="668" bestFit="1" customWidth="1"/>
    <col min="12" max="12" width="19.85546875" style="82" bestFit="1" customWidth="1"/>
    <col min="13" max="13" width="18.7109375" style="82" bestFit="1" customWidth="1"/>
    <col min="14" max="15" width="19.85546875" style="82" bestFit="1" customWidth="1"/>
    <col min="16" max="16" width="3.85546875" style="174" customWidth="1"/>
    <col min="17" max="17" width="13.85546875" style="1005" bestFit="1" customWidth="1"/>
    <col min="18" max="18" width="11.140625" style="1005" bestFit="1" customWidth="1"/>
    <col min="19" max="256" width="9.140625" style="1005"/>
    <col min="257" max="257" width="60.85546875" style="1005" customWidth="1"/>
    <col min="258" max="258" width="23.28515625" style="1005" bestFit="1" customWidth="1"/>
    <col min="259" max="260" width="21.28515625" style="1005" bestFit="1" customWidth="1"/>
    <col min="261" max="261" width="19.85546875" style="1005" bestFit="1" customWidth="1"/>
    <col min="262" max="262" width="21.28515625" style="1005" bestFit="1" customWidth="1"/>
    <col min="263" max="263" width="20.42578125" style="1005" bestFit="1" customWidth="1"/>
    <col min="264" max="264" width="21.28515625" style="1005" bestFit="1" customWidth="1"/>
    <col min="265" max="266" width="19.85546875" style="1005" bestFit="1" customWidth="1"/>
    <col min="267" max="267" width="20.42578125" style="1005" bestFit="1" customWidth="1"/>
    <col min="268" max="268" width="19.85546875" style="1005" bestFit="1" customWidth="1"/>
    <col min="269" max="269" width="18.7109375" style="1005" bestFit="1" customWidth="1"/>
    <col min="270" max="271" width="19.85546875" style="1005" bestFit="1" customWidth="1"/>
    <col min="272" max="272" width="3.85546875" style="1005" customWidth="1"/>
    <col min="273" max="273" width="13.85546875" style="1005" bestFit="1" customWidth="1"/>
    <col min="274" max="274" width="11.140625" style="1005" bestFit="1" customWidth="1"/>
    <col min="275" max="512" width="9.140625" style="1005"/>
    <col min="513" max="513" width="60.85546875" style="1005" customWidth="1"/>
    <col min="514" max="514" width="23.28515625" style="1005" bestFit="1" customWidth="1"/>
    <col min="515" max="516" width="21.28515625" style="1005" bestFit="1" customWidth="1"/>
    <col min="517" max="517" width="19.85546875" style="1005" bestFit="1" customWidth="1"/>
    <col min="518" max="518" width="21.28515625" style="1005" bestFit="1" customWidth="1"/>
    <col min="519" max="519" width="20.42578125" style="1005" bestFit="1" customWidth="1"/>
    <col min="520" max="520" width="21.28515625" style="1005" bestFit="1" customWidth="1"/>
    <col min="521" max="522" width="19.85546875" style="1005" bestFit="1" customWidth="1"/>
    <col min="523" max="523" width="20.42578125" style="1005" bestFit="1" customWidth="1"/>
    <col min="524" max="524" width="19.85546875" style="1005" bestFit="1" customWidth="1"/>
    <col min="525" max="525" width="18.7109375" style="1005" bestFit="1" customWidth="1"/>
    <col min="526" max="527" width="19.85546875" style="1005" bestFit="1" customWidth="1"/>
    <col min="528" max="528" width="3.85546875" style="1005" customWidth="1"/>
    <col min="529" max="529" width="13.85546875" style="1005" bestFit="1" customWidth="1"/>
    <col min="530" max="530" width="11.140625" style="1005" bestFit="1" customWidth="1"/>
    <col min="531" max="768" width="9.140625" style="1005"/>
    <col min="769" max="769" width="60.85546875" style="1005" customWidth="1"/>
    <col min="770" max="770" width="23.28515625" style="1005" bestFit="1" customWidth="1"/>
    <col min="771" max="772" width="21.28515625" style="1005" bestFit="1" customWidth="1"/>
    <col min="773" max="773" width="19.85546875" style="1005" bestFit="1" customWidth="1"/>
    <col min="774" max="774" width="21.28515625" style="1005" bestFit="1" customWidth="1"/>
    <col min="775" max="775" width="20.42578125" style="1005" bestFit="1" customWidth="1"/>
    <col min="776" max="776" width="21.28515625" style="1005" bestFit="1" customWidth="1"/>
    <col min="777" max="778" width="19.85546875" style="1005" bestFit="1" customWidth="1"/>
    <col min="779" max="779" width="20.42578125" style="1005" bestFit="1" customWidth="1"/>
    <col min="780" max="780" width="19.85546875" style="1005" bestFit="1" customWidth="1"/>
    <col min="781" max="781" width="18.7109375" style="1005" bestFit="1" customWidth="1"/>
    <col min="782" max="783" width="19.85546875" style="1005" bestFit="1" customWidth="1"/>
    <col min="784" max="784" width="3.85546875" style="1005" customWidth="1"/>
    <col min="785" max="785" width="13.85546875" style="1005" bestFit="1" customWidth="1"/>
    <col min="786" max="786" width="11.140625" style="1005" bestFit="1" customWidth="1"/>
    <col min="787" max="1024" width="9.140625" style="1005"/>
    <col min="1025" max="1025" width="60.85546875" style="1005" customWidth="1"/>
    <col min="1026" max="1026" width="23.28515625" style="1005" bestFit="1" customWidth="1"/>
    <col min="1027" max="1028" width="21.28515625" style="1005" bestFit="1" customWidth="1"/>
    <col min="1029" max="1029" width="19.85546875" style="1005" bestFit="1" customWidth="1"/>
    <col min="1030" max="1030" width="21.28515625" style="1005" bestFit="1" customWidth="1"/>
    <col min="1031" max="1031" width="20.42578125" style="1005" bestFit="1" customWidth="1"/>
    <col min="1032" max="1032" width="21.28515625" style="1005" bestFit="1" customWidth="1"/>
    <col min="1033" max="1034" width="19.85546875" style="1005" bestFit="1" customWidth="1"/>
    <col min="1035" max="1035" width="20.42578125" style="1005" bestFit="1" customWidth="1"/>
    <col min="1036" max="1036" width="19.85546875" style="1005" bestFit="1" customWidth="1"/>
    <col min="1037" max="1037" width="18.7109375" style="1005" bestFit="1" customWidth="1"/>
    <col min="1038" max="1039" width="19.85546875" style="1005" bestFit="1" customWidth="1"/>
    <col min="1040" max="1040" width="3.85546875" style="1005" customWidth="1"/>
    <col min="1041" max="1041" width="13.85546875" style="1005" bestFit="1" customWidth="1"/>
    <col min="1042" max="1042" width="11.140625" style="1005" bestFit="1" customWidth="1"/>
    <col min="1043" max="1280" width="9.140625" style="1005"/>
    <col min="1281" max="1281" width="60.85546875" style="1005" customWidth="1"/>
    <col min="1282" max="1282" width="23.28515625" style="1005" bestFit="1" customWidth="1"/>
    <col min="1283" max="1284" width="21.28515625" style="1005" bestFit="1" customWidth="1"/>
    <col min="1285" max="1285" width="19.85546875" style="1005" bestFit="1" customWidth="1"/>
    <col min="1286" max="1286" width="21.28515625" style="1005" bestFit="1" customWidth="1"/>
    <col min="1287" max="1287" width="20.42578125" style="1005" bestFit="1" customWidth="1"/>
    <col min="1288" max="1288" width="21.28515625" style="1005" bestFit="1" customWidth="1"/>
    <col min="1289" max="1290" width="19.85546875" style="1005" bestFit="1" customWidth="1"/>
    <col min="1291" max="1291" width="20.42578125" style="1005" bestFit="1" customWidth="1"/>
    <col min="1292" max="1292" width="19.85546875" style="1005" bestFit="1" customWidth="1"/>
    <col min="1293" max="1293" width="18.7109375" style="1005" bestFit="1" customWidth="1"/>
    <col min="1294" max="1295" width="19.85546875" style="1005" bestFit="1" customWidth="1"/>
    <col min="1296" max="1296" width="3.85546875" style="1005" customWidth="1"/>
    <col min="1297" max="1297" width="13.85546875" style="1005" bestFit="1" customWidth="1"/>
    <col min="1298" max="1298" width="11.140625" style="1005" bestFit="1" customWidth="1"/>
    <col min="1299" max="1536" width="9.140625" style="1005"/>
    <col min="1537" max="1537" width="60.85546875" style="1005" customWidth="1"/>
    <col min="1538" max="1538" width="23.28515625" style="1005" bestFit="1" customWidth="1"/>
    <col min="1539" max="1540" width="21.28515625" style="1005" bestFit="1" customWidth="1"/>
    <col min="1541" max="1541" width="19.85546875" style="1005" bestFit="1" customWidth="1"/>
    <col min="1542" max="1542" width="21.28515625" style="1005" bestFit="1" customWidth="1"/>
    <col min="1543" max="1543" width="20.42578125" style="1005" bestFit="1" customWidth="1"/>
    <col min="1544" max="1544" width="21.28515625" style="1005" bestFit="1" customWidth="1"/>
    <col min="1545" max="1546" width="19.85546875" style="1005" bestFit="1" customWidth="1"/>
    <col min="1547" max="1547" width="20.42578125" style="1005" bestFit="1" customWidth="1"/>
    <col min="1548" max="1548" width="19.85546875" style="1005" bestFit="1" customWidth="1"/>
    <col min="1549" max="1549" width="18.7109375" style="1005" bestFit="1" customWidth="1"/>
    <col min="1550" max="1551" width="19.85546875" style="1005" bestFit="1" customWidth="1"/>
    <col min="1552" max="1552" width="3.85546875" style="1005" customWidth="1"/>
    <col min="1553" max="1553" width="13.85546875" style="1005" bestFit="1" customWidth="1"/>
    <col min="1554" max="1554" width="11.140625" style="1005" bestFit="1" customWidth="1"/>
    <col min="1555" max="1792" width="9.140625" style="1005"/>
    <col min="1793" max="1793" width="60.85546875" style="1005" customWidth="1"/>
    <col min="1794" max="1794" width="23.28515625" style="1005" bestFit="1" customWidth="1"/>
    <col min="1795" max="1796" width="21.28515625" style="1005" bestFit="1" customWidth="1"/>
    <col min="1797" max="1797" width="19.85546875" style="1005" bestFit="1" customWidth="1"/>
    <col min="1798" max="1798" width="21.28515625" style="1005" bestFit="1" customWidth="1"/>
    <col min="1799" max="1799" width="20.42578125" style="1005" bestFit="1" customWidth="1"/>
    <col min="1800" max="1800" width="21.28515625" style="1005" bestFit="1" customWidth="1"/>
    <col min="1801" max="1802" width="19.85546875" style="1005" bestFit="1" customWidth="1"/>
    <col min="1803" max="1803" width="20.42578125" style="1005" bestFit="1" customWidth="1"/>
    <col min="1804" max="1804" width="19.85546875" style="1005" bestFit="1" customWidth="1"/>
    <col min="1805" max="1805" width="18.7109375" style="1005" bestFit="1" customWidth="1"/>
    <col min="1806" max="1807" width="19.85546875" style="1005" bestFit="1" customWidth="1"/>
    <col min="1808" max="1808" width="3.85546875" style="1005" customWidth="1"/>
    <col min="1809" max="1809" width="13.85546875" style="1005" bestFit="1" customWidth="1"/>
    <col min="1810" max="1810" width="11.140625" style="1005" bestFit="1" customWidth="1"/>
    <col min="1811" max="2048" width="9.140625" style="1005"/>
    <col min="2049" max="2049" width="60.85546875" style="1005" customWidth="1"/>
    <col min="2050" max="2050" width="23.28515625" style="1005" bestFit="1" customWidth="1"/>
    <col min="2051" max="2052" width="21.28515625" style="1005" bestFit="1" customWidth="1"/>
    <col min="2053" max="2053" width="19.85546875" style="1005" bestFit="1" customWidth="1"/>
    <col min="2054" max="2054" width="21.28515625" style="1005" bestFit="1" customWidth="1"/>
    <col min="2055" max="2055" width="20.42578125" style="1005" bestFit="1" customWidth="1"/>
    <col min="2056" max="2056" width="21.28515625" style="1005" bestFit="1" customWidth="1"/>
    <col min="2057" max="2058" width="19.85546875" style="1005" bestFit="1" customWidth="1"/>
    <col min="2059" max="2059" width="20.42578125" style="1005" bestFit="1" customWidth="1"/>
    <col min="2060" max="2060" width="19.85546875" style="1005" bestFit="1" customWidth="1"/>
    <col min="2061" max="2061" width="18.7109375" style="1005" bestFit="1" customWidth="1"/>
    <col min="2062" max="2063" width="19.85546875" style="1005" bestFit="1" customWidth="1"/>
    <col min="2064" max="2064" width="3.85546875" style="1005" customWidth="1"/>
    <col min="2065" max="2065" width="13.85546875" style="1005" bestFit="1" customWidth="1"/>
    <col min="2066" max="2066" width="11.140625" style="1005" bestFit="1" customWidth="1"/>
    <col min="2067" max="2304" width="9.140625" style="1005"/>
    <col min="2305" max="2305" width="60.85546875" style="1005" customWidth="1"/>
    <col min="2306" max="2306" width="23.28515625" style="1005" bestFit="1" customWidth="1"/>
    <col min="2307" max="2308" width="21.28515625" style="1005" bestFit="1" customWidth="1"/>
    <col min="2309" max="2309" width="19.85546875" style="1005" bestFit="1" customWidth="1"/>
    <col min="2310" max="2310" width="21.28515625" style="1005" bestFit="1" customWidth="1"/>
    <col min="2311" max="2311" width="20.42578125" style="1005" bestFit="1" customWidth="1"/>
    <col min="2312" max="2312" width="21.28515625" style="1005" bestFit="1" customWidth="1"/>
    <col min="2313" max="2314" width="19.85546875" style="1005" bestFit="1" customWidth="1"/>
    <col min="2315" max="2315" width="20.42578125" style="1005" bestFit="1" customWidth="1"/>
    <col min="2316" max="2316" width="19.85546875" style="1005" bestFit="1" customWidth="1"/>
    <col min="2317" max="2317" width="18.7109375" style="1005" bestFit="1" customWidth="1"/>
    <col min="2318" max="2319" width="19.85546875" style="1005" bestFit="1" customWidth="1"/>
    <col min="2320" max="2320" width="3.85546875" style="1005" customWidth="1"/>
    <col min="2321" max="2321" width="13.85546875" style="1005" bestFit="1" customWidth="1"/>
    <col min="2322" max="2322" width="11.140625" style="1005" bestFit="1" customWidth="1"/>
    <col min="2323" max="2560" width="9.140625" style="1005"/>
    <col min="2561" max="2561" width="60.85546875" style="1005" customWidth="1"/>
    <col min="2562" max="2562" width="23.28515625" style="1005" bestFit="1" customWidth="1"/>
    <col min="2563" max="2564" width="21.28515625" style="1005" bestFit="1" customWidth="1"/>
    <col min="2565" max="2565" width="19.85546875" style="1005" bestFit="1" customWidth="1"/>
    <col min="2566" max="2566" width="21.28515625" style="1005" bestFit="1" customWidth="1"/>
    <col min="2567" max="2567" width="20.42578125" style="1005" bestFit="1" customWidth="1"/>
    <col min="2568" max="2568" width="21.28515625" style="1005" bestFit="1" customWidth="1"/>
    <col min="2569" max="2570" width="19.85546875" style="1005" bestFit="1" customWidth="1"/>
    <col min="2571" max="2571" width="20.42578125" style="1005" bestFit="1" customWidth="1"/>
    <col min="2572" max="2572" width="19.85546875" style="1005" bestFit="1" customWidth="1"/>
    <col min="2573" max="2573" width="18.7109375" style="1005" bestFit="1" customWidth="1"/>
    <col min="2574" max="2575" width="19.85546875" style="1005" bestFit="1" customWidth="1"/>
    <col min="2576" max="2576" width="3.85546875" style="1005" customWidth="1"/>
    <col min="2577" max="2577" width="13.85546875" style="1005" bestFit="1" customWidth="1"/>
    <col min="2578" max="2578" width="11.140625" style="1005" bestFit="1" customWidth="1"/>
    <col min="2579" max="2816" width="9.140625" style="1005"/>
    <col min="2817" max="2817" width="60.85546875" style="1005" customWidth="1"/>
    <col min="2818" max="2818" width="23.28515625" style="1005" bestFit="1" customWidth="1"/>
    <col min="2819" max="2820" width="21.28515625" style="1005" bestFit="1" customWidth="1"/>
    <col min="2821" max="2821" width="19.85546875" style="1005" bestFit="1" customWidth="1"/>
    <col min="2822" max="2822" width="21.28515625" style="1005" bestFit="1" customWidth="1"/>
    <col min="2823" max="2823" width="20.42578125" style="1005" bestFit="1" customWidth="1"/>
    <col min="2824" max="2824" width="21.28515625" style="1005" bestFit="1" customWidth="1"/>
    <col min="2825" max="2826" width="19.85546875" style="1005" bestFit="1" customWidth="1"/>
    <col min="2827" max="2827" width="20.42578125" style="1005" bestFit="1" customWidth="1"/>
    <col min="2828" max="2828" width="19.85546875" style="1005" bestFit="1" customWidth="1"/>
    <col min="2829" max="2829" width="18.7109375" style="1005" bestFit="1" customWidth="1"/>
    <col min="2830" max="2831" width="19.85546875" style="1005" bestFit="1" customWidth="1"/>
    <col min="2832" max="2832" width="3.85546875" style="1005" customWidth="1"/>
    <col min="2833" max="2833" width="13.85546875" style="1005" bestFit="1" customWidth="1"/>
    <col min="2834" max="2834" width="11.140625" style="1005" bestFit="1" customWidth="1"/>
    <col min="2835" max="3072" width="9.140625" style="1005"/>
    <col min="3073" max="3073" width="60.85546875" style="1005" customWidth="1"/>
    <col min="3074" max="3074" width="23.28515625" style="1005" bestFit="1" customWidth="1"/>
    <col min="3075" max="3076" width="21.28515625" style="1005" bestFit="1" customWidth="1"/>
    <col min="3077" max="3077" width="19.85546875" style="1005" bestFit="1" customWidth="1"/>
    <col min="3078" max="3078" width="21.28515625" style="1005" bestFit="1" customWidth="1"/>
    <col min="3079" max="3079" width="20.42578125" style="1005" bestFit="1" customWidth="1"/>
    <col min="3080" max="3080" width="21.28515625" style="1005" bestFit="1" customWidth="1"/>
    <col min="3081" max="3082" width="19.85546875" style="1005" bestFit="1" customWidth="1"/>
    <col min="3083" max="3083" width="20.42578125" style="1005" bestFit="1" customWidth="1"/>
    <col min="3084" max="3084" width="19.85546875" style="1005" bestFit="1" customWidth="1"/>
    <col min="3085" max="3085" width="18.7109375" style="1005" bestFit="1" customWidth="1"/>
    <col min="3086" max="3087" width="19.85546875" style="1005" bestFit="1" customWidth="1"/>
    <col min="3088" max="3088" width="3.85546875" style="1005" customWidth="1"/>
    <col min="3089" max="3089" width="13.85546875" style="1005" bestFit="1" customWidth="1"/>
    <col min="3090" max="3090" width="11.140625" style="1005" bestFit="1" customWidth="1"/>
    <col min="3091" max="3328" width="9.140625" style="1005"/>
    <col min="3329" max="3329" width="60.85546875" style="1005" customWidth="1"/>
    <col min="3330" max="3330" width="23.28515625" style="1005" bestFit="1" customWidth="1"/>
    <col min="3331" max="3332" width="21.28515625" style="1005" bestFit="1" customWidth="1"/>
    <col min="3333" max="3333" width="19.85546875" style="1005" bestFit="1" customWidth="1"/>
    <col min="3334" max="3334" width="21.28515625" style="1005" bestFit="1" customWidth="1"/>
    <col min="3335" max="3335" width="20.42578125" style="1005" bestFit="1" customWidth="1"/>
    <col min="3336" max="3336" width="21.28515625" style="1005" bestFit="1" customWidth="1"/>
    <col min="3337" max="3338" width="19.85546875" style="1005" bestFit="1" customWidth="1"/>
    <col min="3339" max="3339" width="20.42578125" style="1005" bestFit="1" customWidth="1"/>
    <col min="3340" max="3340" width="19.85546875" style="1005" bestFit="1" customWidth="1"/>
    <col min="3341" max="3341" width="18.7109375" style="1005" bestFit="1" customWidth="1"/>
    <col min="3342" max="3343" width="19.85546875" style="1005" bestFit="1" customWidth="1"/>
    <col min="3344" max="3344" width="3.85546875" style="1005" customWidth="1"/>
    <col min="3345" max="3345" width="13.85546875" style="1005" bestFit="1" customWidth="1"/>
    <col min="3346" max="3346" width="11.140625" style="1005" bestFit="1" customWidth="1"/>
    <col min="3347" max="3584" width="9.140625" style="1005"/>
    <col min="3585" max="3585" width="60.85546875" style="1005" customWidth="1"/>
    <col min="3586" max="3586" width="23.28515625" style="1005" bestFit="1" customWidth="1"/>
    <col min="3587" max="3588" width="21.28515625" style="1005" bestFit="1" customWidth="1"/>
    <col min="3589" max="3589" width="19.85546875" style="1005" bestFit="1" customWidth="1"/>
    <col min="3590" max="3590" width="21.28515625" style="1005" bestFit="1" customWidth="1"/>
    <col min="3591" max="3591" width="20.42578125" style="1005" bestFit="1" customWidth="1"/>
    <col min="3592" max="3592" width="21.28515625" style="1005" bestFit="1" customWidth="1"/>
    <col min="3593" max="3594" width="19.85546875" style="1005" bestFit="1" customWidth="1"/>
    <col min="3595" max="3595" width="20.42578125" style="1005" bestFit="1" customWidth="1"/>
    <col min="3596" max="3596" width="19.85546875" style="1005" bestFit="1" customWidth="1"/>
    <col min="3597" max="3597" width="18.7109375" style="1005" bestFit="1" customWidth="1"/>
    <col min="3598" max="3599" width="19.85546875" style="1005" bestFit="1" customWidth="1"/>
    <col min="3600" max="3600" width="3.85546875" style="1005" customWidth="1"/>
    <col min="3601" max="3601" width="13.85546875" style="1005" bestFit="1" customWidth="1"/>
    <col min="3602" max="3602" width="11.140625" style="1005" bestFit="1" customWidth="1"/>
    <col min="3603" max="3840" width="9.140625" style="1005"/>
    <col min="3841" max="3841" width="60.85546875" style="1005" customWidth="1"/>
    <col min="3842" max="3842" width="23.28515625" style="1005" bestFit="1" customWidth="1"/>
    <col min="3843" max="3844" width="21.28515625" style="1005" bestFit="1" customWidth="1"/>
    <col min="3845" max="3845" width="19.85546875" style="1005" bestFit="1" customWidth="1"/>
    <col min="3846" max="3846" width="21.28515625" style="1005" bestFit="1" customWidth="1"/>
    <col min="3847" max="3847" width="20.42578125" style="1005" bestFit="1" customWidth="1"/>
    <col min="3848" max="3848" width="21.28515625" style="1005" bestFit="1" customWidth="1"/>
    <col min="3849" max="3850" width="19.85546875" style="1005" bestFit="1" customWidth="1"/>
    <col min="3851" max="3851" width="20.42578125" style="1005" bestFit="1" customWidth="1"/>
    <col min="3852" max="3852" width="19.85546875" style="1005" bestFit="1" customWidth="1"/>
    <col min="3853" max="3853" width="18.7109375" style="1005" bestFit="1" customWidth="1"/>
    <col min="3854" max="3855" width="19.85546875" style="1005" bestFit="1" customWidth="1"/>
    <col min="3856" max="3856" width="3.85546875" style="1005" customWidth="1"/>
    <col min="3857" max="3857" width="13.85546875" style="1005" bestFit="1" customWidth="1"/>
    <col min="3858" max="3858" width="11.140625" style="1005" bestFit="1" customWidth="1"/>
    <col min="3859" max="4096" width="9.140625" style="1005"/>
    <col min="4097" max="4097" width="60.85546875" style="1005" customWidth="1"/>
    <col min="4098" max="4098" width="23.28515625" style="1005" bestFit="1" customWidth="1"/>
    <col min="4099" max="4100" width="21.28515625" style="1005" bestFit="1" customWidth="1"/>
    <col min="4101" max="4101" width="19.85546875" style="1005" bestFit="1" customWidth="1"/>
    <col min="4102" max="4102" width="21.28515625" style="1005" bestFit="1" customWidth="1"/>
    <col min="4103" max="4103" width="20.42578125" style="1005" bestFit="1" customWidth="1"/>
    <col min="4104" max="4104" width="21.28515625" style="1005" bestFit="1" customWidth="1"/>
    <col min="4105" max="4106" width="19.85546875" style="1005" bestFit="1" customWidth="1"/>
    <col min="4107" max="4107" width="20.42578125" style="1005" bestFit="1" customWidth="1"/>
    <col min="4108" max="4108" width="19.85546875" style="1005" bestFit="1" customWidth="1"/>
    <col min="4109" max="4109" width="18.7109375" style="1005" bestFit="1" customWidth="1"/>
    <col min="4110" max="4111" width="19.85546875" style="1005" bestFit="1" customWidth="1"/>
    <col min="4112" max="4112" width="3.85546875" style="1005" customWidth="1"/>
    <col min="4113" max="4113" width="13.85546875" style="1005" bestFit="1" customWidth="1"/>
    <col min="4114" max="4114" width="11.140625" style="1005" bestFit="1" customWidth="1"/>
    <col min="4115" max="4352" width="9.140625" style="1005"/>
    <col min="4353" max="4353" width="60.85546875" style="1005" customWidth="1"/>
    <col min="4354" max="4354" width="23.28515625" style="1005" bestFit="1" customWidth="1"/>
    <col min="4355" max="4356" width="21.28515625" style="1005" bestFit="1" customWidth="1"/>
    <col min="4357" max="4357" width="19.85546875" style="1005" bestFit="1" customWidth="1"/>
    <col min="4358" max="4358" width="21.28515625" style="1005" bestFit="1" customWidth="1"/>
    <col min="4359" max="4359" width="20.42578125" style="1005" bestFit="1" customWidth="1"/>
    <col min="4360" max="4360" width="21.28515625" style="1005" bestFit="1" customWidth="1"/>
    <col min="4361" max="4362" width="19.85546875" style="1005" bestFit="1" customWidth="1"/>
    <col min="4363" max="4363" width="20.42578125" style="1005" bestFit="1" customWidth="1"/>
    <col min="4364" max="4364" width="19.85546875" style="1005" bestFit="1" customWidth="1"/>
    <col min="4365" max="4365" width="18.7109375" style="1005" bestFit="1" customWidth="1"/>
    <col min="4366" max="4367" width="19.85546875" style="1005" bestFit="1" customWidth="1"/>
    <col min="4368" max="4368" width="3.85546875" style="1005" customWidth="1"/>
    <col min="4369" max="4369" width="13.85546875" style="1005" bestFit="1" customWidth="1"/>
    <col min="4370" max="4370" width="11.140625" style="1005" bestFit="1" customWidth="1"/>
    <col min="4371" max="4608" width="9.140625" style="1005"/>
    <col min="4609" max="4609" width="60.85546875" style="1005" customWidth="1"/>
    <col min="4610" max="4610" width="23.28515625" style="1005" bestFit="1" customWidth="1"/>
    <col min="4611" max="4612" width="21.28515625" style="1005" bestFit="1" customWidth="1"/>
    <col min="4613" max="4613" width="19.85546875" style="1005" bestFit="1" customWidth="1"/>
    <col min="4614" max="4614" width="21.28515625" style="1005" bestFit="1" customWidth="1"/>
    <col min="4615" max="4615" width="20.42578125" style="1005" bestFit="1" customWidth="1"/>
    <col min="4616" max="4616" width="21.28515625" style="1005" bestFit="1" customWidth="1"/>
    <col min="4617" max="4618" width="19.85546875" style="1005" bestFit="1" customWidth="1"/>
    <col min="4619" max="4619" width="20.42578125" style="1005" bestFit="1" customWidth="1"/>
    <col min="4620" max="4620" width="19.85546875" style="1005" bestFit="1" customWidth="1"/>
    <col min="4621" max="4621" width="18.7109375" style="1005" bestFit="1" customWidth="1"/>
    <col min="4622" max="4623" width="19.85546875" style="1005" bestFit="1" customWidth="1"/>
    <col min="4624" max="4624" width="3.85546875" style="1005" customWidth="1"/>
    <col min="4625" max="4625" width="13.85546875" style="1005" bestFit="1" customWidth="1"/>
    <col min="4626" max="4626" width="11.140625" style="1005" bestFit="1" customWidth="1"/>
    <col min="4627" max="4864" width="9.140625" style="1005"/>
    <col min="4865" max="4865" width="60.85546875" style="1005" customWidth="1"/>
    <col min="4866" max="4866" width="23.28515625" style="1005" bestFit="1" customWidth="1"/>
    <col min="4867" max="4868" width="21.28515625" style="1005" bestFit="1" customWidth="1"/>
    <col min="4869" max="4869" width="19.85546875" style="1005" bestFit="1" customWidth="1"/>
    <col min="4870" max="4870" width="21.28515625" style="1005" bestFit="1" customWidth="1"/>
    <col min="4871" max="4871" width="20.42578125" style="1005" bestFit="1" customWidth="1"/>
    <col min="4872" max="4872" width="21.28515625" style="1005" bestFit="1" customWidth="1"/>
    <col min="4873" max="4874" width="19.85546875" style="1005" bestFit="1" customWidth="1"/>
    <col min="4875" max="4875" width="20.42578125" style="1005" bestFit="1" customWidth="1"/>
    <col min="4876" max="4876" width="19.85546875" style="1005" bestFit="1" customWidth="1"/>
    <col min="4877" max="4877" width="18.7109375" style="1005" bestFit="1" customWidth="1"/>
    <col min="4878" max="4879" width="19.85546875" style="1005" bestFit="1" customWidth="1"/>
    <col min="4880" max="4880" width="3.85546875" style="1005" customWidth="1"/>
    <col min="4881" max="4881" width="13.85546875" style="1005" bestFit="1" customWidth="1"/>
    <col min="4882" max="4882" width="11.140625" style="1005" bestFit="1" customWidth="1"/>
    <col min="4883" max="5120" width="9.140625" style="1005"/>
    <col min="5121" max="5121" width="60.85546875" style="1005" customWidth="1"/>
    <col min="5122" max="5122" width="23.28515625" style="1005" bestFit="1" customWidth="1"/>
    <col min="5123" max="5124" width="21.28515625" style="1005" bestFit="1" customWidth="1"/>
    <col min="5125" max="5125" width="19.85546875" style="1005" bestFit="1" customWidth="1"/>
    <col min="5126" max="5126" width="21.28515625" style="1005" bestFit="1" customWidth="1"/>
    <col min="5127" max="5127" width="20.42578125" style="1005" bestFit="1" customWidth="1"/>
    <col min="5128" max="5128" width="21.28515625" style="1005" bestFit="1" customWidth="1"/>
    <col min="5129" max="5130" width="19.85546875" style="1005" bestFit="1" customWidth="1"/>
    <col min="5131" max="5131" width="20.42578125" style="1005" bestFit="1" customWidth="1"/>
    <col min="5132" max="5132" width="19.85546875" style="1005" bestFit="1" customWidth="1"/>
    <col min="5133" max="5133" width="18.7109375" style="1005" bestFit="1" customWidth="1"/>
    <col min="5134" max="5135" width="19.85546875" style="1005" bestFit="1" customWidth="1"/>
    <col min="5136" max="5136" width="3.85546875" style="1005" customWidth="1"/>
    <col min="5137" max="5137" width="13.85546875" style="1005" bestFit="1" customWidth="1"/>
    <col min="5138" max="5138" width="11.140625" style="1005" bestFit="1" customWidth="1"/>
    <col min="5139" max="5376" width="9.140625" style="1005"/>
    <col min="5377" max="5377" width="60.85546875" style="1005" customWidth="1"/>
    <col min="5378" max="5378" width="23.28515625" style="1005" bestFit="1" customWidth="1"/>
    <col min="5379" max="5380" width="21.28515625" style="1005" bestFit="1" customWidth="1"/>
    <col min="5381" max="5381" width="19.85546875" style="1005" bestFit="1" customWidth="1"/>
    <col min="5382" max="5382" width="21.28515625" style="1005" bestFit="1" customWidth="1"/>
    <col min="5383" max="5383" width="20.42578125" style="1005" bestFit="1" customWidth="1"/>
    <col min="5384" max="5384" width="21.28515625" style="1005" bestFit="1" customWidth="1"/>
    <col min="5385" max="5386" width="19.85546875" style="1005" bestFit="1" customWidth="1"/>
    <col min="5387" max="5387" width="20.42578125" style="1005" bestFit="1" customWidth="1"/>
    <col min="5388" max="5388" width="19.85546875" style="1005" bestFit="1" customWidth="1"/>
    <col min="5389" max="5389" width="18.7109375" style="1005" bestFit="1" customWidth="1"/>
    <col min="5390" max="5391" width="19.85546875" style="1005" bestFit="1" customWidth="1"/>
    <col min="5392" max="5392" width="3.85546875" style="1005" customWidth="1"/>
    <col min="5393" max="5393" width="13.85546875" style="1005" bestFit="1" customWidth="1"/>
    <col min="5394" max="5394" width="11.140625" style="1005" bestFit="1" customWidth="1"/>
    <col min="5395" max="5632" width="9.140625" style="1005"/>
    <col min="5633" max="5633" width="60.85546875" style="1005" customWidth="1"/>
    <col min="5634" max="5634" width="23.28515625" style="1005" bestFit="1" customWidth="1"/>
    <col min="5635" max="5636" width="21.28515625" style="1005" bestFit="1" customWidth="1"/>
    <col min="5637" max="5637" width="19.85546875" style="1005" bestFit="1" customWidth="1"/>
    <col min="5638" max="5638" width="21.28515625" style="1005" bestFit="1" customWidth="1"/>
    <col min="5639" max="5639" width="20.42578125" style="1005" bestFit="1" customWidth="1"/>
    <col min="5640" max="5640" width="21.28515625" style="1005" bestFit="1" customWidth="1"/>
    <col min="5641" max="5642" width="19.85546875" style="1005" bestFit="1" customWidth="1"/>
    <col min="5643" max="5643" width="20.42578125" style="1005" bestFit="1" customWidth="1"/>
    <col min="5644" max="5644" width="19.85546875" style="1005" bestFit="1" customWidth="1"/>
    <col min="5645" max="5645" width="18.7109375" style="1005" bestFit="1" customWidth="1"/>
    <col min="5646" max="5647" width="19.85546875" style="1005" bestFit="1" customWidth="1"/>
    <col min="5648" max="5648" width="3.85546875" style="1005" customWidth="1"/>
    <col min="5649" max="5649" width="13.85546875" style="1005" bestFit="1" customWidth="1"/>
    <col min="5650" max="5650" width="11.140625" style="1005" bestFit="1" customWidth="1"/>
    <col min="5651" max="5888" width="9.140625" style="1005"/>
    <col min="5889" max="5889" width="60.85546875" style="1005" customWidth="1"/>
    <col min="5890" max="5890" width="23.28515625" style="1005" bestFit="1" customWidth="1"/>
    <col min="5891" max="5892" width="21.28515625" style="1005" bestFit="1" customWidth="1"/>
    <col min="5893" max="5893" width="19.85546875" style="1005" bestFit="1" customWidth="1"/>
    <col min="5894" max="5894" width="21.28515625" style="1005" bestFit="1" customWidth="1"/>
    <col min="5895" max="5895" width="20.42578125" style="1005" bestFit="1" customWidth="1"/>
    <col min="5896" max="5896" width="21.28515625" style="1005" bestFit="1" customWidth="1"/>
    <col min="5897" max="5898" width="19.85546875" style="1005" bestFit="1" customWidth="1"/>
    <col min="5899" max="5899" width="20.42578125" style="1005" bestFit="1" customWidth="1"/>
    <col min="5900" max="5900" width="19.85546875" style="1005" bestFit="1" customWidth="1"/>
    <col min="5901" max="5901" width="18.7109375" style="1005" bestFit="1" customWidth="1"/>
    <col min="5902" max="5903" width="19.85546875" style="1005" bestFit="1" customWidth="1"/>
    <col min="5904" max="5904" width="3.85546875" style="1005" customWidth="1"/>
    <col min="5905" max="5905" width="13.85546875" style="1005" bestFit="1" customWidth="1"/>
    <col min="5906" max="5906" width="11.140625" style="1005" bestFit="1" customWidth="1"/>
    <col min="5907" max="6144" width="9.140625" style="1005"/>
    <col min="6145" max="6145" width="60.85546875" style="1005" customWidth="1"/>
    <col min="6146" max="6146" width="23.28515625" style="1005" bestFit="1" customWidth="1"/>
    <col min="6147" max="6148" width="21.28515625" style="1005" bestFit="1" customWidth="1"/>
    <col min="6149" max="6149" width="19.85546875" style="1005" bestFit="1" customWidth="1"/>
    <col min="6150" max="6150" width="21.28515625" style="1005" bestFit="1" customWidth="1"/>
    <col min="6151" max="6151" width="20.42578125" style="1005" bestFit="1" customWidth="1"/>
    <col min="6152" max="6152" width="21.28515625" style="1005" bestFit="1" customWidth="1"/>
    <col min="6153" max="6154" width="19.85546875" style="1005" bestFit="1" customWidth="1"/>
    <col min="6155" max="6155" width="20.42578125" style="1005" bestFit="1" customWidth="1"/>
    <col min="6156" max="6156" width="19.85546875" style="1005" bestFit="1" customWidth="1"/>
    <col min="6157" max="6157" width="18.7109375" style="1005" bestFit="1" customWidth="1"/>
    <col min="6158" max="6159" width="19.85546875" style="1005" bestFit="1" customWidth="1"/>
    <col min="6160" max="6160" width="3.85546875" style="1005" customWidth="1"/>
    <col min="6161" max="6161" width="13.85546875" style="1005" bestFit="1" customWidth="1"/>
    <col min="6162" max="6162" width="11.140625" style="1005" bestFit="1" customWidth="1"/>
    <col min="6163" max="6400" width="9.140625" style="1005"/>
    <col min="6401" max="6401" width="60.85546875" style="1005" customWidth="1"/>
    <col min="6402" max="6402" width="23.28515625" style="1005" bestFit="1" customWidth="1"/>
    <col min="6403" max="6404" width="21.28515625" style="1005" bestFit="1" customWidth="1"/>
    <col min="6405" max="6405" width="19.85546875" style="1005" bestFit="1" customWidth="1"/>
    <col min="6406" max="6406" width="21.28515625" style="1005" bestFit="1" customWidth="1"/>
    <col min="6407" max="6407" width="20.42578125" style="1005" bestFit="1" customWidth="1"/>
    <col min="6408" max="6408" width="21.28515625" style="1005" bestFit="1" customWidth="1"/>
    <col min="6409" max="6410" width="19.85546875" style="1005" bestFit="1" customWidth="1"/>
    <col min="6411" max="6411" width="20.42578125" style="1005" bestFit="1" customWidth="1"/>
    <col min="6412" max="6412" width="19.85546875" style="1005" bestFit="1" customWidth="1"/>
    <col min="6413" max="6413" width="18.7109375" style="1005" bestFit="1" customWidth="1"/>
    <col min="6414" max="6415" width="19.85546875" style="1005" bestFit="1" customWidth="1"/>
    <col min="6416" max="6416" width="3.85546875" style="1005" customWidth="1"/>
    <col min="6417" max="6417" width="13.85546875" style="1005" bestFit="1" customWidth="1"/>
    <col min="6418" max="6418" width="11.140625" style="1005" bestFit="1" customWidth="1"/>
    <col min="6419" max="6656" width="9.140625" style="1005"/>
    <col min="6657" max="6657" width="60.85546875" style="1005" customWidth="1"/>
    <col min="6658" max="6658" width="23.28515625" style="1005" bestFit="1" customWidth="1"/>
    <col min="6659" max="6660" width="21.28515625" style="1005" bestFit="1" customWidth="1"/>
    <col min="6661" max="6661" width="19.85546875" style="1005" bestFit="1" customWidth="1"/>
    <col min="6662" max="6662" width="21.28515625" style="1005" bestFit="1" customWidth="1"/>
    <col min="6663" max="6663" width="20.42578125" style="1005" bestFit="1" customWidth="1"/>
    <col min="6664" max="6664" width="21.28515625" style="1005" bestFit="1" customWidth="1"/>
    <col min="6665" max="6666" width="19.85546875" style="1005" bestFit="1" customWidth="1"/>
    <col min="6667" max="6667" width="20.42578125" style="1005" bestFit="1" customWidth="1"/>
    <col min="6668" max="6668" width="19.85546875" style="1005" bestFit="1" customWidth="1"/>
    <col min="6669" max="6669" width="18.7109375" style="1005" bestFit="1" customWidth="1"/>
    <col min="6670" max="6671" width="19.85546875" style="1005" bestFit="1" customWidth="1"/>
    <col min="6672" max="6672" width="3.85546875" style="1005" customWidth="1"/>
    <col min="6673" max="6673" width="13.85546875" style="1005" bestFit="1" customWidth="1"/>
    <col min="6674" max="6674" width="11.140625" style="1005" bestFit="1" customWidth="1"/>
    <col min="6675" max="6912" width="9.140625" style="1005"/>
    <col min="6913" max="6913" width="60.85546875" style="1005" customWidth="1"/>
    <col min="6914" max="6914" width="23.28515625" style="1005" bestFit="1" customWidth="1"/>
    <col min="6915" max="6916" width="21.28515625" style="1005" bestFit="1" customWidth="1"/>
    <col min="6917" max="6917" width="19.85546875" style="1005" bestFit="1" customWidth="1"/>
    <col min="6918" max="6918" width="21.28515625" style="1005" bestFit="1" customWidth="1"/>
    <col min="6919" max="6919" width="20.42578125" style="1005" bestFit="1" customWidth="1"/>
    <col min="6920" max="6920" width="21.28515625" style="1005" bestFit="1" customWidth="1"/>
    <col min="6921" max="6922" width="19.85546875" style="1005" bestFit="1" customWidth="1"/>
    <col min="6923" max="6923" width="20.42578125" style="1005" bestFit="1" customWidth="1"/>
    <col min="6924" max="6924" width="19.85546875" style="1005" bestFit="1" customWidth="1"/>
    <col min="6925" max="6925" width="18.7109375" style="1005" bestFit="1" customWidth="1"/>
    <col min="6926" max="6927" width="19.85546875" style="1005" bestFit="1" customWidth="1"/>
    <col min="6928" max="6928" width="3.85546875" style="1005" customWidth="1"/>
    <col min="6929" max="6929" width="13.85546875" style="1005" bestFit="1" customWidth="1"/>
    <col min="6930" max="6930" width="11.140625" style="1005" bestFit="1" customWidth="1"/>
    <col min="6931" max="7168" width="9.140625" style="1005"/>
    <col min="7169" max="7169" width="60.85546875" style="1005" customWidth="1"/>
    <col min="7170" max="7170" width="23.28515625" style="1005" bestFit="1" customWidth="1"/>
    <col min="7171" max="7172" width="21.28515625" style="1005" bestFit="1" customWidth="1"/>
    <col min="7173" max="7173" width="19.85546875" style="1005" bestFit="1" customWidth="1"/>
    <col min="7174" max="7174" width="21.28515625" style="1005" bestFit="1" customWidth="1"/>
    <col min="7175" max="7175" width="20.42578125" style="1005" bestFit="1" customWidth="1"/>
    <col min="7176" max="7176" width="21.28515625" style="1005" bestFit="1" customWidth="1"/>
    <col min="7177" max="7178" width="19.85546875" style="1005" bestFit="1" customWidth="1"/>
    <col min="7179" max="7179" width="20.42578125" style="1005" bestFit="1" customWidth="1"/>
    <col min="7180" max="7180" width="19.85546875" style="1005" bestFit="1" customWidth="1"/>
    <col min="7181" max="7181" width="18.7109375" style="1005" bestFit="1" customWidth="1"/>
    <col min="7182" max="7183" width="19.85546875" style="1005" bestFit="1" customWidth="1"/>
    <col min="7184" max="7184" width="3.85546875" style="1005" customWidth="1"/>
    <col min="7185" max="7185" width="13.85546875" style="1005" bestFit="1" customWidth="1"/>
    <col min="7186" max="7186" width="11.140625" style="1005" bestFit="1" customWidth="1"/>
    <col min="7187" max="7424" width="9.140625" style="1005"/>
    <col min="7425" max="7425" width="60.85546875" style="1005" customWidth="1"/>
    <col min="7426" max="7426" width="23.28515625" style="1005" bestFit="1" customWidth="1"/>
    <col min="7427" max="7428" width="21.28515625" style="1005" bestFit="1" customWidth="1"/>
    <col min="7429" max="7429" width="19.85546875" style="1005" bestFit="1" customWidth="1"/>
    <col min="7430" max="7430" width="21.28515625" style="1005" bestFit="1" customWidth="1"/>
    <col min="7431" max="7431" width="20.42578125" style="1005" bestFit="1" customWidth="1"/>
    <col min="7432" max="7432" width="21.28515625" style="1005" bestFit="1" customWidth="1"/>
    <col min="7433" max="7434" width="19.85546875" style="1005" bestFit="1" customWidth="1"/>
    <col min="7435" max="7435" width="20.42578125" style="1005" bestFit="1" customWidth="1"/>
    <col min="7436" max="7436" width="19.85546875" style="1005" bestFit="1" customWidth="1"/>
    <col min="7437" max="7437" width="18.7109375" style="1005" bestFit="1" customWidth="1"/>
    <col min="7438" max="7439" width="19.85546875" style="1005" bestFit="1" customWidth="1"/>
    <col min="7440" max="7440" width="3.85546875" style="1005" customWidth="1"/>
    <col min="7441" max="7441" width="13.85546875" style="1005" bestFit="1" customWidth="1"/>
    <col min="7442" max="7442" width="11.140625" style="1005" bestFit="1" customWidth="1"/>
    <col min="7443" max="7680" width="9.140625" style="1005"/>
    <col min="7681" max="7681" width="60.85546875" style="1005" customWidth="1"/>
    <col min="7682" max="7682" width="23.28515625" style="1005" bestFit="1" customWidth="1"/>
    <col min="7683" max="7684" width="21.28515625" style="1005" bestFit="1" customWidth="1"/>
    <col min="7685" max="7685" width="19.85546875" style="1005" bestFit="1" customWidth="1"/>
    <col min="7686" max="7686" width="21.28515625" style="1005" bestFit="1" customWidth="1"/>
    <col min="7687" max="7687" width="20.42578125" style="1005" bestFit="1" customWidth="1"/>
    <col min="7688" max="7688" width="21.28515625" style="1005" bestFit="1" customWidth="1"/>
    <col min="7689" max="7690" width="19.85546875" style="1005" bestFit="1" customWidth="1"/>
    <col min="7691" max="7691" width="20.42578125" style="1005" bestFit="1" customWidth="1"/>
    <col min="7692" max="7692" width="19.85546875" style="1005" bestFit="1" customWidth="1"/>
    <col min="7693" max="7693" width="18.7109375" style="1005" bestFit="1" customWidth="1"/>
    <col min="7694" max="7695" width="19.85546875" style="1005" bestFit="1" customWidth="1"/>
    <col min="7696" max="7696" width="3.85546875" style="1005" customWidth="1"/>
    <col min="7697" max="7697" width="13.85546875" style="1005" bestFit="1" customWidth="1"/>
    <col min="7698" max="7698" width="11.140625" style="1005" bestFit="1" customWidth="1"/>
    <col min="7699" max="7936" width="9.140625" style="1005"/>
    <col min="7937" max="7937" width="60.85546875" style="1005" customWidth="1"/>
    <col min="7938" max="7938" width="23.28515625" style="1005" bestFit="1" customWidth="1"/>
    <col min="7939" max="7940" width="21.28515625" style="1005" bestFit="1" customWidth="1"/>
    <col min="7941" max="7941" width="19.85546875" style="1005" bestFit="1" customWidth="1"/>
    <col min="7942" max="7942" width="21.28515625" style="1005" bestFit="1" customWidth="1"/>
    <col min="7943" max="7943" width="20.42578125" style="1005" bestFit="1" customWidth="1"/>
    <col min="7944" max="7944" width="21.28515625" style="1005" bestFit="1" customWidth="1"/>
    <col min="7945" max="7946" width="19.85546875" style="1005" bestFit="1" customWidth="1"/>
    <col min="7947" max="7947" width="20.42578125" style="1005" bestFit="1" customWidth="1"/>
    <col min="7948" max="7948" width="19.85546875" style="1005" bestFit="1" customWidth="1"/>
    <col min="7949" max="7949" width="18.7109375" style="1005" bestFit="1" customWidth="1"/>
    <col min="7950" max="7951" width="19.85546875" style="1005" bestFit="1" customWidth="1"/>
    <col min="7952" max="7952" width="3.85546875" style="1005" customWidth="1"/>
    <col min="7953" max="7953" width="13.85546875" style="1005" bestFit="1" customWidth="1"/>
    <col min="7954" max="7954" width="11.140625" style="1005" bestFit="1" customWidth="1"/>
    <col min="7955" max="8192" width="9.140625" style="1005"/>
    <col min="8193" max="8193" width="60.85546875" style="1005" customWidth="1"/>
    <col min="8194" max="8194" width="23.28515625" style="1005" bestFit="1" customWidth="1"/>
    <col min="8195" max="8196" width="21.28515625" style="1005" bestFit="1" customWidth="1"/>
    <col min="8197" max="8197" width="19.85546875" style="1005" bestFit="1" customWidth="1"/>
    <col min="8198" max="8198" width="21.28515625" style="1005" bestFit="1" customWidth="1"/>
    <col min="8199" max="8199" width="20.42578125" style="1005" bestFit="1" customWidth="1"/>
    <col min="8200" max="8200" width="21.28515625" style="1005" bestFit="1" customWidth="1"/>
    <col min="8201" max="8202" width="19.85546875" style="1005" bestFit="1" customWidth="1"/>
    <col min="8203" max="8203" width="20.42578125" style="1005" bestFit="1" customWidth="1"/>
    <col min="8204" max="8204" width="19.85546875" style="1005" bestFit="1" customWidth="1"/>
    <col min="8205" max="8205" width="18.7109375" style="1005" bestFit="1" customWidth="1"/>
    <col min="8206" max="8207" width="19.85546875" style="1005" bestFit="1" customWidth="1"/>
    <col min="8208" max="8208" width="3.85546875" style="1005" customWidth="1"/>
    <col min="8209" max="8209" width="13.85546875" style="1005" bestFit="1" customWidth="1"/>
    <col min="8210" max="8210" width="11.140625" style="1005" bestFit="1" customWidth="1"/>
    <col min="8211" max="8448" width="9.140625" style="1005"/>
    <col min="8449" max="8449" width="60.85546875" style="1005" customWidth="1"/>
    <col min="8450" max="8450" width="23.28515625" style="1005" bestFit="1" customWidth="1"/>
    <col min="8451" max="8452" width="21.28515625" style="1005" bestFit="1" customWidth="1"/>
    <col min="8453" max="8453" width="19.85546875" style="1005" bestFit="1" customWidth="1"/>
    <col min="8454" max="8454" width="21.28515625" style="1005" bestFit="1" customWidth="1"/>
    <col min="8455" max="8455" width="20.42578125" style="1005" bestFit="1" customWidth="1"/>
    <col min="8456" max="8456" width="21.28515625" style="1005" bestFit="1" customWidth="1"/>
    <col min="8457" max="8458" width="19.85546875" style="1005" bestFit="1" customWidth="1"/>
    <col min="8459" max="8459" width="20.42578125" style="1005" bestFit="1" customWidth="1"/>
    <col min="8460" max="8460" width="19.85546875" style="1005" bestFit="1" customWidth="1"/>
    <col min="8461" max="8461" width="18.7109375" style="1005" bestFit="1" customWidth="1"/>
    <col min="8462" max="8463" width="19.85546875" style="1005" bestFit="1" customWidth="1"/>
    <col min="8464" max="8464" width="3.85546875" style="1005" customWidth="1"/>
    <col min="8465" max="8465" width="13.85546875" style="1005" bestFit="1" customWidth="1"/>
    <col min="8466" max="8466" width="11.140625" style="1005" bestFit="1" customWidth="1"/>
    <col min="8467" max="8704" width="9.140625" style="1005"/>
    <col min="8705" max="8705" width="60.85546875" style="1005" customWidth="1"/>
    <col min="8706" max="8706" width="23.28515625" style="1005" bestFit="1" customWidth="1"/>
    <col min="8707" max="8708" width="21.28515625" style="1005" bestFit="1" customWidth="1"/>
    <col min="8709" max="8709" width="19.85546875" style="1005" bestFit="1" customWidth="1"/>
    <col min="8710" max="8710" width="21.28515625" style="1005" bestFit="1" customWidth="1"/>
    <col min="8711" max="8711" width="20.42578125" style="1005" bestFit="1" customWidth="1"/>
    <col min="8712" max="8712" width="21.28515625" style="1005" bestFit="1" customWidth="1"/>
    <col min="8713" max="8714" width="19.85546875" style="1005" bestFit="1" customWidth="1"/>
    <col min="8715" max="8715" width="20.42578125" style="1005" bestFit="1" customWidth="1"/>
    <col min="8716" max="8716" width="19.85546875" style="1005" bestFit="1" customWidth="1"/>
    <col min="8717" max="8717" width="18.7109375" style="1005" bestFit="1" customWidth="1"/>
    <col min="8718" max="8719" width="19.85546875" style="1005" bestFit="1" customWidth="1"/>
    <col min="8720" max="8720" width="3.85546875" style="1005" customWidth="1"/>
    <col min="8721" max="8721" width="13.85546875" style="1005" bestFit="1" customWidth="1"/>
    <col min="8722" max="8722" width="11.140625" style="1005" bestFit="1" customWidth="1"/>
    <col min="8723" max="8960" width="9.140625" style="1005"/>
    <col min="8961" max="8961" width="60.85546875" style="1005" customWidth="1"/>
    <col min="8962" max="8962" width="23.28515625" style="1005" bestFit="1" customWidth="1"/>
    <col min="8963" max="8964" width="21.28515625" style="1005" bestFit="1" customWidth="1"/>
    <col min="8965" max="8965" width="19.85546875" style="1005" bestFit="1" customWidth="1"/>
    <col min="8966" max="8966" width="21.28515625" style="1005" bestFit="1" customWidth="1"/>
    <col min="8967" max="8967" width="20.42578125" style="1005" bestFit="1" customWidth="1"/>
    <col min="8968" max="8968" width="21.28515625" style="1005" bestFit="1" customWidth="1"/>
    <col min="8969" max="8970" width="19.85546875" style="1005" bestFit="1" customWidth="1"/>
    <col min="8971" max="8971" width="20.42578125" style="1005" bestFit="1" customWidth="1"/>
    <col min="8972" max="8972" width="19.85546875" style="1005" bestFit="1" customWidth="1"/>
    <col min="8973" max="8973" width="18.7109375" style="1005" bestFit="1" customWidth="1"/>
    <col min="8974" max="8975" width="19.85546875" style="1005" bestFit="1" customWidth="1"/>
    <col min="8976" max="8976" width="3.85546875" style="1005" customWidth="1"/>
    <col min="8977" max="8977" width="13.85546875" style="1005" bestFit="1" customWidth="1"/>
    <col min="8978" max="8978" width="11.140625" style="1005" bestFit="1" customWidth="1"/>
    <col min="8979" max="9216" width="9.140625" style="1005"/>
    <col min="9217" max="9217" width="60.85546875" style="1005" customWidth="1"/>
    <col min="9218" max="9218" width="23.28515625" style="1005" bestFit="1" customWidth="1"/>
    <col min="9219" max="9220" width="21.28515625" style="1005" bestFit="1" customWidth="1"/>
    <col min="9221" max="9221" width="19.85546875" style="1005" bestFit="1" customWidth="1"/>
    <col min="9222" max="9222" width="21.28515625" style="1005" bestFit="1" customWidth="1"/>
    <col min="9223" max="9223" width="20.42578125" style="1005" bestFit="1" customWidth="1"/>
    <col min="9224" max="9224" width="21.28515625" style="1005" bestFit="1" customWidth="1"/>
    <col min="9225" max="9226" width="19.85546875" style="1005" bestFit="1" customWidth="1"/>
    <col min="9227" max="9227" width="20.42578125" style="1005" bestFit="1" customWidth="1"/>
    <col min="9228" max="9228" width="19.85546875" style="1005" bestFit="1" customWidth="1"/>
    <col min="9229" max="9229" width="18.7109375" style="1005" bestFit="1" customWidth="1"/>
    <col min="9230" max="9231" width="19.85546875" style="1005" bestFit="1" customWidth="1"/>
    <col min="9232" max="9232" width="3.85546875" style="1005" customWidth="1"/>
    <col min="9233" max="9233" width="13.85546875" style="1005" bestFit="1" customWidth="1"/>
    <col min="9234" max="9234" width="11.140625" style="1005" bestFit="1" customWidth="1"/>
    <col min="9235" max="9472" width="9.140625" style="1005"/>
    <col min="9473" max="9473" width="60.85546875" style="1005" customWidth="1"/>
    <col min="9474" max="9474" width="23.28515625" style="1005" bestFit="1" customWidth="1"/>
    <col min="9475" max="9476" width="21.28515625" style="1005" bestFit="1" customWidth="1"/>
    <col min="9477" max="9477" width="19.85546875" style="1005" bestFit="1" customWidth="1"/>
    <col min="9478" max="9478" width="21.28515625" style="1005" bestFit="1" customWidth="1"/>
    <col min="9479" max="9479" width="20.42578125" style="1005" bestFit="1" customWidth="1"/>
    <col min="9480" max="9480" width="21.28515625" style="1005" bestFit="1" customWidth="1"/>
    <col min="9481" max="9482" width="19.85546875" style="1005" bestFit="1" customWidth="1"/>
    <col min="9483" max="9483" width="20.42578125" style="1005" bestFit="1" customWidth="1"/>
    <col min="9484" max="9484" width="19.85546875" style="1005" bestFit="1" customWidth="1"/>
    <col min="9485" max="9485" width="18.7109375" style="1005" bestFit="1" customWidth="1"/>
    <col min="9486" max="9487" width="19.85546875" style="1005" bestFit="1" customWidth="1"/>
    <col min="9488" max="9488" width="3.85546875" style="1005" customWidth="1"/>
    <col min="9489" max="9489" width="13.85546875" style="1005" bestFit="1" customWidth="1"/>
    <col min="9490" max="9490" width="11.140625" style="1005" bestFit="1" customWidth="1"/>
    <col min="9491" max="9728" width="9.140625" style="1005"/>
    <col min="9729" max="9729" width="60.85546875" style="1005" customWidth="1"/>
    <col min="9730" max="9730" width="23.28515625" style="1005" bestFit="1" customWidth="1"/>
    <col min="9731" max="9732" width="21.28515625" style="1005" bestFit="1" customWidth="1"/>
    <col min="9733" max="9733" width="19.85546875" style="1005" bestFit="1" customWidth="1"/>
    <col min="9734" max="9734" width="21.28515625" style="1005" bestFit="1" customWidth="1"/>
    <col min="9735" max="9735" width="20.42578125" style="1005" bestFit="1" customWidth="1"/>
    <col min="9736" max="9736" width="21.28515625" style="1005" bestFit="1" customWidth="1"/>
    <col min="9737" max="9738" width="19.85546875" style="1005" bestFit="1" customWidth="1"/>
    <col min="9739" max="9739" width="20.42578125" style="1005" bestFit="1" customWidth="1"/>
    <col min="9740" max="9740" width="19.85546875" style="1005" bestFit="1" customWidth="1"/>
    <col min="9741" max="9741" width="18.7109375" style="1005" bestFit="1" customWidth="1"/>
    <col min="9742" max="9743" width="19.85546875" style="1005" bestFit="1" customWidth="1"/>
    <col min="9744" max="9744" width="3.85546875" style="1005" customWidth="1"/>
    <col min="9745" max="9745" width="13.85546875" style="1005" bestFit="1" customWidth="1"/>
    <col min="9746" max="9746" width="11.140625" style="1005" bestFit="1" customWidth="1"/>
    <col min="9747" max="9984" width="9.140625" style="1005"/>
    <col min="9985" max="9985" width="60.85546875" style="1005" customWidth="1"/>
    <col min="9986" max="9986" width="23.28515625" style="1005" bestFit="1" customWidth="1"/>
    <col min="9987" max="9988" width="21.28515625" style="1005" bestFit="1" customWidth="1"/>
    <col min="9989" max="9989" width="19.85546875" style="1005" bestFit="1" customWidth="1"/>
    <col min="9990" max="9990" width="21.28515625" style="1005" bestFit="1" customWidth="1"/>
    <col min="9991" max="9991" width="20.42578125" style="1005" bestFit="1" customWidth="1"/>
    <col min="9992" max="9992" width="21.28515625" style="1005" bestFit="1" customWidth="1"/>
    <col min="9993" max="9994" width="19.85546875" style="1005" bestFit="1" customWidth="1"/>
    <col min="9995" max="9995" width="20.42578125" style="1005" bestFit="1" customWidth="1"/>
    <col min="9996" max="9996" width="19.85546875" style="1005" bestFit="1" customWidth="1"/>
    <col min="9997" max="9997" width="18.7109375" style="1005" bestFit="1" customWidth="1"/>
    <col min="9998" max="9999" width="19.85546875" style="1005" bestFit="1" customWidth="1"/>
    <col min="10000" max="10000" width="3.85546875" style="1005" customWidth="1"/>
    <col min="10001" max="10001" width="13.85546875" style="1005" bestFit="1" customWidth="1"/>
    <col min="10002" max="10002" width="11.140625" style="1005" bestFit="1" customWidth="1"/>
    <col min="10003" max="10240" width="9.140625" style="1005"/>
    <col min="10241" max="10241" width="60.85546875" style="1005" customWidth="1"/>
    <col min="10242" max="10242" width="23.28515625" style="1005" bestFit="1" customWidth="1"/>
    <col min="10243" max="10244" width="21.28515625" style="1005" bestFit="1" customWidth="1"/>
    <col min="10245" max="10245" width="19.85546875" style="1005" bestFit="1" customWidth="1"/>
    <col min="10246" max="10246" width="21.28515625" style="1005" bestFit="1" customWidth="1"/>
    <col min="10247" max="10247" width="20.42578125" style="1005" bestFit="1" customWidth="1"/>
    <col min="10248" max="10248" width="21.28515625" style="1005" bestFit="1" customWidth="1"/>
    <col min="10249" max="10250" width="19.85546875" style="1005" bestFit="1" customWidth="1"/>
    <col min="10251" max="10251" width="20.42578125" style="1005" bestFit="1" customWidth="1"/>
    <col min="10252" max="10252" width="19.85546875" style="1005" bestFit="1" customWidth="1"/>
    <col min="10253" max="10253" width="18.7109375" style="1005" bestFit="1" customWidth="1"/>
    <col min="10254" max="10255" width="19.85546875" style="1005" bestFit="1" customWidth="1"/>
    <col min="10256" max="10256" width="3.85546875" style="1005" customWidth="1"/>
    <col min="10257" max="10257" width="13.85546875" style="1005" bestFit="1" customWidth="1"/>
    <col min="10258" max="10258" width="11.140625" style="1005" bestFit="1" customWidth="1"/>
    <col min="10259" max="10496" width="9.140625" style="1005"/>
    <col min="10497" max="10497" width="60.85546875" style="1005" customWidth="1"/>
    <col min="10498" max="10498" width="23.28515625" style="1005" bestFit="1" customWidth="1"/>
    <col min="10499" max="10500" width="21.28515625" style="1005" bestFit="1" customWidth="1"/>
    <col min="10501" max="10501" width="19.85546875" style="1005" bestFit="1" customWidth="1"/>
    <col min="10502" max="10502" width="21.28515625" style="1005" bestFit="1" customWidth="1"/>
    <col min="10503" max="10503" width="20.42578125" style="1005" bestFit="1" customWidth="1"/>
    <col min="10504" max="10504" width="21.28515625" style="1005" bestFit="1" customWidth="1"/>
    <col min="10505" max="10506" width="19.85546875" style="1005" bestFit="1" customWidth="1"/>
    <col min="10507" max="10507" width="20.42578125" style="1005" bestFit="1" customWidth="1"/>
    <col min="10508" max="10508" width="19.85546875" style="1005" bestFit="1" customWidth="1"/>
    <col min="10509" max="10509" width="18.7109375" style="1005" bestFit="1" customWidth="1"/>
    <col min="10510" max="10511" width="19.85546875" style="1005" bestFit="1" customWidth="1"/>
    <col min="10512" max="10512" width="3.85546875" style="1005" customWidth="1"/>
    <col min="10513" max="10513" width="13.85546875" style="1005" bestFit="1" customWidth="1"/>
    <col min="10514" max="10514" width="11.140625" style="1005" bestFit="1" customWidth="1"/>
    <col min="10515" max="10752" width="9.140625" style="1005"/>
    <col min="10753" max="10753" width="60.85546875" style="1005" customWidth="1"/>
    <col min="10754" max="10754" width="23.28515625" style="1005" bestFit="1" customWidth="1"/>
    <col min="10755" max="10756" width="21.28515625" style="1005" bestFit="1" customWidth="1"/>
    <col min="10757" max="10757" width="19.85546875" style="1005" bestFit="1" customWidth="1"/>
    <col min="10758" max="10758" width="21.28515625" style="1005" bestFit="1" customWidth="1"/>
    <col min="10759" max="10759" width="20.42578125" style="1005" bestFit="1" customWidth="1"/>
    <col min="10760" max="10760" width="21.28515625" style="1005" bestFit="1" customWidth="1"/>
    <col min="10761" max="10762" width="19.85546875" style="1005" bestFit="1" customWidth="1"/>
    <col min="10763" max="10763" width="20.42578125" style="1005" bestFit="1" customWidth="1"/>
    <col min="10764" max="10764" width="19.85546875" style="1005" bestFit="1" customWidth="1"/>
    <col min="10765" max="10765" width="18.7109375" style="1005" bestFit="1" customWidth="1"/>
    <col min="10766" max="10767" width="19.85546875" style="1005" bestFit="1" customWidth="1"/>
    <col min="10768" max="10768" width="3.85546875" style="1005" customWidth="1"/>
    <col min="10769" max="10769" width="13.85546875" style="1005" bestFit="1" customWidth="1"/>
    <col min="10770" max="10770" width="11.140625" style="1005" bestFit="1" customWidth="1"/>
    <col min="10771" max="11008" width="9.140625" style="1005"/>
    <col min="11009" max="11009" width="60.85546875" style="1005" customWidth="1"/>
    <col min="11010" max="11010" width="23.28515625" style="1005" bestFit="1" customWidth="1"/>
    <col min="11011" max="11012" width="21.28515625" style="1005" bestFit="1" customWidth="1"/>
    <col min="11013" max="11013" width="19.85546875" style="1005" bestFit="1" customWidth="1"/>
    <col min="11014" max="11014" width="21.28515625" style="1005" bestFit="1" customWidth="1"/>
    <col min="11015" max="11015" width="20.42578125" style="1005" bestFit="1" customWidth="1"/>
    <col min="11016" max="11016" width="21.28515625" style="1005" bestFit="1" customWidth="1"/>
    <col min="11017" max="11018" width="19.85546875" style="1005" bestFit="1" customWidth="1"/>
    <col min="11019" max="11019" width="20.42578125" style="1005" bestFit="1" customWidth="1"/>
    <col min="11020" max="11020" width="19.85546875" style="1005" bestFit="1" customWidth="1"/>
    <col min="11021" max="11021" width="18.7109375" style="1005" bestFit="1" customWidth="1"/>
    <col min="11022" max="11023" width="19.85546875" style="1005" bestFit="1" customWidth="1"/>
    <col min="11024" max="11024" width="3.85546875" style="1005" customWidth="1"/>
    <col min="11025" max="11025" width="13.85546875" style="1005" bestFit="1" customWidth="1"/>
    <col min="11026" max="11026" width="11.140625" style="1005" bestFit="1" customWidth="1"/>
    <col min="11027" max="11264" width="9.140625" style="1005"/>
    <col min="11265" max="11265" width="60.85546875" style="1005" customWidth="1"/>
    <col min="11266" max="11266" width="23.28515625" style="1005" bestFit="1" customWidth="1"/>
    <col min="11267" max="11268" width="21.28515625" style="1005" bestFit="1" customWidth="1"/>
    <col min="11269" max="11269" width="19.85546875" style="1005" bestFit="1" customWidth="1"/>
    <col min="11270" max="11270" width="21.28515625" style="1005" bestFit="1" customWidth="1"/>
    <col min="11271" max="11271" width="20.42578125" style="1005" bestFit="1" customWidth="1"/>
    <col min="11272" max="11272" width="21.28515625" style="1005" bestFit="1" customWidth="1"/>
    <col min="11273" max="11274" width="19.85546875" style="1005" bestFit="1" customWidth="1"/>
    <col min="11275" max="11275" width="20.42578125" style="1005" bestFit="1" customWidth="1"/>
    <col min="11276" max="11276" width="19.85546875" style="1005" bestFit="1" customWidth="1"/>
    <col min="11277" max="11277" width="18.7109375" style="1005" bestFit="1" customWidth="1"/>
    <col min="11278" max="11279" width="19.85546875" style="1005" bestFit="1" customWidth="1"/>
    <col min="11280" max="11280" width="3.85546875" style="1005" customWidth="1"/>
    <col min="11281" max="11281" width="13.85546875" style="1005" bestFit="1" customWidth="1"/>
    <col min="11282" max="11282" width="11.140625" style="1005" bestFit="1" customWidth="1"/>
    <col min="11283" max="11520" width="9.140625" style="1005"/>
    <col min="11521" max="11521" width="60.85546875" style="1005" customWidth="1"/>
    <col min="11522" max="11522" width="23.28515625" style="1005" bestFit="1" customWidth="1"/>
    <col min="11523" max="11524" width="21.28515625" style="1005" bestFit="1" customWidth="1"/>
    <col min="11525" max="11525" width="19.85546875" style="1005" bestFit="1" customWidth="1"/>
    <col min="11526" max="11526" width="21.28515625" style="1005" bestFit="1" customWidth="1"/>
    <col min="11527" max="11527" width="20.42578125" style="1005" bestFit="1" customWidth="1"/>
    <col min="11528" max="11528" width="21.28515625" style="1005" bestFit="1" customWidth="1"/>
    <col min="11529" max="11530" width="19.85546875" style="1005" bestFit="1" customWidth="1"/>
    <col min="11531" max="11531" width="20.42578125" style="1005" bestFit="1" customWidth="1"/>
    <col min="11532" max="11532" width="19.85546875" style="1005" bestFit="1" customWidth="1"/>
    <col min="11533" max="11533" width="18.7109375" style="1005" bestFit="1" customWidth="1"/>
    <col min="11534" max="11535" width="19.85546875" style="1005" bestFit="1" customWidth="1"/>
    <col min="11536" max="11536" width="3.85546875" style="1005" customWidth="1"/>
    <col min="11537" max="11537" width="13.85546875" style="1005" bestFit="1" customWidth="1"/>
    <col min="11538" max="11538" width="11.140625" style="1005" bestFit="1" customWidth="1"/>
    <col min="11539" max="11776" width="9.140625" style="1005"/>
    <col min="11777" max="11777" width="60.85546875" style="1005" customWidth="1"/>
    <col min="11778" max="11778" width="23.28515625" style="1005" bestFit="1" customWidth="1"/>
    <col min="11779" max="11780" width="21.28515625" style="1005" bestFit="1" customWidth="1"/>
    <col min="11781" max="11781" width="19.85546875" style="1005" bestFit="1" customWidth="1"/>
    <col min="11782" max="11782" width="21.28515625" style="1005" bestFit="1" customWidth="1"/>
    <col min="11783" max="11783" width="20.42578125" style="1005" bestFit="1" customWidth="1"/>
    <col min="11784" max="11784" width="21.28515625" style="1005" bestFit="1" customWidth="1"/>
    <col min="11785" max="11786" width="19.85546875" style="1005" bestFit="1" customWidth="1"/>
    <col min="11787" max="11787" width="20.42578125" style="1005" bestFit="1" customWidth="1"/>
    <col min="11788" max="11788" width="19.85546875" style="1005" bestFit="1" customWidth="1"/>
    <col min="11789" max="11789" width="18.7109375" style="1005" bestFit="1" customWidth="1"/>
    <col min="11790" max="11791" width="19.85546875" style="1005" bestFit="1" customWidth="1"/>
    <col min="11792" max="11792" width="3.85546875" style="1005" customWidth="1"/>
    <col min="11793" max="11793" width="13.85546875" style="1005" bestFit="1" customWidth="1"/>
    <col min="11794" max="11794" width="11.140625" style="1005" bestFit="1" customWidth="1"/>
    <col min="11795" max="12032" width="9.140625" style="1005"/>
    <col min="12033" max="12033" width="60.85546875" style="1005" customWidth="1"/>
    <col min="12034" max="12034" width="23.28515625" style="1005" bestFit="1" customWidth="1"/>
    <col min="12035" max="12036" width="21.28515625" style="1005" bestFit="1" customWidth="1"/>
    <col min="12037" max="12037" width="19.85546875" style="1005" bestFit="1" customWidth="1"/>
    <col min="12038" max="12038" width="21.28515625" style="1005" bestFit="1" customWidth="1"/>
    <col min="12039" max="12039" width="20.42578125" style="1005" bestFit="1" customWidth="1"/>
    <col min="12040" max="12040" width="21.28515625" style="1005" bestFit="1" customWidth="1"/>
    <col min="12041" max="12042" width="19.85546875" style="1005" bestFit="1" customWidth="1"/>
    <col min="12043" max="12043" width="20.42578125" style="1005" bestFit="1" customWidth="1"/>
    <col min="12044" max="12044" width="19.85546875" style="1005" bestFit="1" customWidth="1"/>
    <col min="12045" max="12045" width="18.7109375" style="1005" bestFit="1" customWidth="1"/>
    <col min="12046" max="12047" width="19.85546875" style="1005" bestFit="1" customWidth="1"/>
    <col min="12048" max="12048" width="3.85546875" style="1005" customWidth="1"/>
    <col min="12049" max="12049" width="13.85546875" style="1005" bestFit="1" customWidth="1"/>
    <col min="12050" max="12050" width="11.140625" style="1005" bestFit="1" customWidth="1"/>
    <col min="12051" max="12288" width="9.140625" style="1005"/>
    <col min="12289" max="12289" width="60.85546875" style="1005" customWidth="1"/>
    <col min="12290" max="12290" width="23.28515625" style="1005" bestFit="1" customWidth="1"/>
    <col min="12291" max="12292" width="21.28515625" style="1005" bestFit="1" customWidth="1"/>
    <col min="12293" max="12293" width="19.85546875" style="1005" bestFit="1" customWidth="1"/>
    <col min="12294" max="12294" width="21.28515625" style="1005" bestFit="1" customWidth="1"/>
    <col min="12295" max="12295" width="20.42578125" style="1005" bestFit="1" customWidth="1"/>
    <col min="12296" max="12296" width="21.28515625" style="1005" bestFit="1" customWidth="1"/>
    <col min="12297" max="12298" width="19.85546875" style="1005" bestFit="1" customWidth="1"/>
    <col min="12299" max="12299" width="20.42578125" style="1005" bestFit="1" customWidth="1"/>
    <col min="12300" max="12300" width="19.85546875" style="1005" bestFit="1" customWidth="1"/>
    <col min="12301" max="12301" width="18.7109375" style="1005" bestFit="1" customWidth="1"/>
    <col min="12302" max="12303" width="19.85546875" style="1005" bestFit="1" customWidth="1"/>
    <col min="12304" max="12304" width="3.85546875" style="1005" customWidth="1"/>
    <col min="12305" max="12305" width="13.85546875" style="1005" bestFit="1" customWidth="1"/>
    <col min="12306" max="12306" width="11.140625" style="1005" bestFit="1" customWidth="1"/>
    <col min="12307" max="12544" width="9.140625" style="1005"/>
    <col min="12545" max="12545" width="60.85546875" style="1005" customWidth="1"/>
    <col min="12546" max="12546" width="23.28515625" style="1005" bestFit="1" customWidth="1"/>
    <col min="12547" max="12548" width="21.28515625" style="1005" bestFit="1" customWidth="1"/>
    <col min="12549" max="12549" width="19.85546875" style="1005" bestFit="1" customWidth="1"/>
    <col min="12550" max="12550" width="21.28515625" style="1005" bestFit="1" customWidth="1"/>
    <col min="12551" max="12551" width="20.42578125" style="1005" bestFit="1" customWidth="1"/>
    <col min="12552" max="12552" width="21.28515625" style="1005" bestFit="1" customWidth="1"/>
    <col min="12553" max="12554" width="19.85546875" style="1005" bestFit="1" customWidth="1"/>
    <col min="12555" max="12555" width="20.42578125" style="1005" bestFit="1" customWidth="1"/>
    <col min="12556" max="12556" width="19.85546875" style="1005" bestFit="1" customWidth="1"/>
    <col min="12557" max="12557" width="18.7109375" style="1005" bestFit="1" customWidth="1"/>
    <col min="12558" max="12559" width="19.85546875" style="1005" bestFit="1" customWidth="1"/>
    <col min="12560" max="12560" width="3.85546875" style="1005" customWidth="1"/>
    <col min="12561" max="12561" width="13.85546875" style="1005" bestFit="1" customWidth="1"/>
    <col min="12562" max="12562" width="11.140625" style="1005" bestFit="1" customWidth="1"/>
    <col min="12563" max="12800" width="9.140625" style="1005"/>
    <col min="12801" max="12801" width="60.85546875" style="1005" customWidth="1"/>
    <col min="12802" max="12802" width="23.28515625" style="1005" bestFit="1" customWidth="1"/>
    <col min="12803" max="12804" width="21.28515625" style="1005" bestFit="1" customWidth="1"/>
    <col min="12805" max="12805" width="19.85546875" style="1005" bestFit="1" customWidth="1"/>
    <col min="12806" max="12806" width="21.28515625" style="1005" bestFit="1" customWidth="1"/>
    <col min="12807" max="12807" width="20.42578125" style="1005" bestFit="1" customWidth="1"/>
    <col min="12808" max="12808" width="21.28515625" style="1005" bestFit="1" customWidth="1"/>
    <col min="12809" max="12810" width="19.85546875" style="1005" bestFit="1" customWidth="1"/>
    <col min="12811" max="12811" width="20.42578125" style="1005" bestFit="1" customWidth="1"/>
    <col min="12812" max="12812" width="19.85546875" style="1005" bestFit="1" customWidth="1"/>
    <col min="12813" max="12813" width="18.7109375" style="1005" bestFit="1" customWidth="1"/>
    <col min="12814" max="12815" width="19.85546875" style="1005" bestFit="1" customWidth="1"/>
    <col min="12816" max="12816" width="3.85546875" style="1005" customWidth="1"/>
    <col min="12817" max="12817" width="13.85546875" style="1005" bestFit="1" customWidth="1"/>
    <col min="12818" max="12818" width="11.140625" style="1005" bestFit="1" customWidth="1"/>
    <col min="12819" max="13056" width="9.140625" style="1005"/>
    <col min="13057" max="13057" width="60.85546875" style="1005" customWidth="1"/>
    <col min="13058" max="13058" width="23.28515625" style="1005" bestFit="1" customWidth="1"/>
    <col min="13059" max="13060" width="21.28515625" style="1005" bestFit="1" customWidth="1"/>
    <col min="13061" max="13061" width="19.85546875" style="1005" bestFit="1" customWidth="1"/>
    <col min="13062" max="13062" width="21.28515625" style="1005" bestFit="1" customWidth="1"/>
    <col min="13063" max="13063" width="20.42578125" style="1005" bestFit="1" customWidth="1"/>
    <col min="13064" max="13064" width="21.28515625" style="1005" bestFit="1" customWidth="1"/>
    <col min="13065" max="13066" width="19.85546875" style="1005" bestFit="1" customWidth="1"/>
    <col min="13067" max="13067" width="20.42578125" style="1005" bestFit="1" customWidth="1"/>
    <col min="13068" max="13068" width="19.85546875" style="1005" bestFit="1" customWidth="1"/>
    <col min="13069" max="13069" width="18.7109375" style="1005" bestFit="1" customWidth="1"/>
    <col min="13070" max="13071" width="19.85546875" style="1005" bestFit="1" customWidth="1"/>
    <col min="13072" max="13072" width="3.85546875" style="1005" customWidth="1"/>
    <col min="13073" max="13073" width="13.85546875" style="1005" bestFit="1" customWidth="1"/>
    <col min="13074" max="13074" width="11.140625" style="1005" bestFit="1" customWidth="1"/>
    <col min="13075" max="13312" width="9.140625" style="1005"/>
    <col min="13313" max="13313" width="60.85546875" style="1005" customWidth="1"/>
    <col min="13314" max="13314" width="23.28515625" style="1005" bestFit="1" customWidth="1"/>
    <col min="13315" max="13316" width="21.28515625" style="1005" bestFit="1" customWidth="1"/>
    <col min="13317" max="13317" width="19.85546875" style="1005" bestFit="1" customWidth="1"/>
    <col min="13318" max="13318" width="21.28515625" style="1005" bestFit="1" customWidth="1"/>
    <col min="13319" max="13319" width="20.42578125" style="1005" bestFit="1" customWidth="1"/>
    <col min="13320" max="13320" width="21.28515625" style="1005" bestFit="1" customWidth="1"/>
    <col min="13321" max="13322" width="19.85546875" style="1005" bestFit="1" customWidth="1"/>
    <col min="13323" max="13323" width="20.42578125" style="1005" bestFit="1" customWidth="1"/>
    <col min="13324" max="13324" width="19.85546875" style="1005" bestFit="1" customWidth="1"/>
    <col min="13325" max="13325" width="18.7109375" style="1005" bestFit="1" customWidth="1"/>
    <col min="13326" max="13327" width="19.85546875" style="1005" bestFit="1" customWidth="1"/>
    <col min="13328" max="13328" width="3.85546875" style="1005" customWidth="1"/>
    <col min="13329" max="13329" width="13.85546875" style="1005" bestFit="1" customWidth="1"/>
    <col min="13330" max="13330" width="11.140625" style="1005" bestFit="1" customWidth="1"/>
    <col min="13331" max="13568" width="9.140625" style="1005"/>
    <col min="13569" max="13569" width="60.85546875" style="1005" customWidth="1"/>
    <col min="13570" max="13570" width="23.28515625" style="1005" bestFit="1" customWidth="1"/>
    <col min="13571" max="13572" width="21.28515625" style="1005" bestFit="1" customWidth="1"/>
    <col min="13573" max="13573" width="19.85546875" style="1005" bestFit="1" customWidth="1"/>
    <col min="13574" max="13574" width="21.28515625" style="1005" bestFit="1" customWidth="1"/>
    <col min="13575" max="13575" width="20.42578125" style="1005" bestFit="1" customWidth="1"/>
    <col min="13576" max="13576" width="21.28515625" style="1005" bestFit="1" customWidth="1"/>
    <col min="13577" max="13578" width="19.85546875" style="1005" bestFit="1" customWidth="1"/>
    <col min="13579" max="13579" width="20.42578125" style="1005" bestFit="1" customWidth="1"/>
    <col min="13580" max="13580" width="19.85546875" style="1005" bestFit="1" customWidth="1"/>
    <col min="13581" max="13581" width="18.7109375" style="1005" bestFit="1" customWidth="1"/>
    <col min="13582" max="13583" width="19.85546875" style="1005" bestFit="1" customWidth="1"/>
    <col min="13584" max="13584" width="3.85546875" style="1005" customWidth="1"/>
    <col min="13585" max="13585" width="13.85546875" style="1005" bestFit="1" customWidth="1"/>
    <col min="13586" max="13586" width="11.140625" style="1005" bestFit="1" customWidth="1"/>
    <col min="13587" max="13824" width="9.140625" style="1005"/>
    <col min="13825" max="13825" width="60.85546875" style="1005" customWidth="1"/>
    <col min="13826" max="13826" width="23.28515625" style="1005" bestFit="1" customWidth="1"/>
    <col min="13827" max="13828" width="21.28515625" style="1005" bestFit="1" customWidth="1"/>
    <col min="13829" max="13829" width="19.85546875" style="1005" bestFit="1" customWidth="1"/>
    <col min="13830" max="13830" width="21.28515625" style="1005" bestFit="1" customWidth="1"/>
    <col min="13831" max="13831" width="20.42578125" style="1005" bestFit="1" customWidth="1"/>
    <col min="13832" max="13832" width="21.28515625" style="1005" bestFit="1" customWidth="1"/>
    <col min="13833" max="13834" width="19.85546875" style="1005" bestFit="1" customWidth="1"/>
    <col min="13835" max="13835" width="20.42578125" style="1005" bestFit="1" customWidth="1"/>
    <col min="13836" max="13836" width="19.85546875" style="1005" bestFit="1" customWidth="1"/>
    <col min="13837" max="13837" width="18.7109375" style="1005" bestFit="1" customWidth="1"/>
    <col min="13838" max="13839" width="19.85546875" style="1005" bestFit="1" customWidth="1"/>
    <col min="13840" max="13840" width="3.85546875" style="1005" customWidth="1"/>
    <col min="13841" max="13841" width="13.85546875" style="1005" bestFit="1" customWidth="1"/>
    <col min="13842" max="13842" width="11.140625" style="1005" bestFit="1" customWidth="1"/>
    <col min="13843" max="14080" width="9.140625" style="1005"/>
    <col min="14081" max="14081" width="60.85546875" style="1005" customWidth="1"/>
    <col min="14082" max="14082" width="23.28515625" style="1005" bestFit="1" customWidth="1"/>
    <col min="14083" max="14084" width="21.28515625" style="1005" bestFit="1" customWidth="1"/>
    <col min="14085" max="14085" width="19.85546875" style="1005" bestFit="1" customWidth="1"/>
    <col min="14086" max="14086" width="21.28515625" style="1005" bestFit="1" customWidth="1"/>
    <col min="14087" max="14087" width="20.42578125" style="1005" bestFit="1" customWidth="1"/>
    <col min="14088" max="14088" width="21.28515625" style="1005" bestFit="1" customWidth="1"/>
    <col min="14089" max="14090" width="19.85546875" style="1005" bestFit="1" customWidth="1"/>
    <col min="14091" max="14091" width="20.42578125" style="1005" bestFit="1" customWidth="1"/>
    <col min="14092" max="14092" width="19.85546875" style="1005" bestFit="1" customWidth="1"/>
    <col min="14093" max="14093" width="18.7109375" style="1005" bestFit="1" customWidth="1"/>
    <col min="14094" max="14095" width="19.85546875" style="1005" bestFit="1" customWidth="1"/>
    <col min="14096" max="14096" width="3.85546875" style="1005" customWidth="1"/>
    <col min="14097" max="14097" width="13.85546875" style="1005" bestFit="1" customWidth="1"/>
    <col min="14098" max="14098" width="11.140625" style="1005" bestFit="1" customWidth="1"/>
    <col min="14099" max="14336" width="9.140625" style="1005"/>
    <col min="14337" max="14337" width="60.85546875" style="1005" customWidth="1"/>
    <col min="14338" max="14338" width="23.28515625" style="1005" bestFit="1" customWidth="1"/>
    <col min="14339" max="14340" width="21.28515625" style="1005" bestFit="1" customWidth="1"/>
    <col min="14341" max="14341" width="19.85546875" style="1005" bestFit="1" customWidth="1"/>
    <col min="14342" max="14342" width="21.28515625" style="1005" bestFit="1" customWidth="1"/>
    <col min="14343" max="14343" width="20.42578125" style="1005" bestFit="1" customWidth="1"/>
    <col min="14344" max="14344" width="21.28515625" style="1005" bestFit="1" customWidth="1"/>
    <col min="14345" max="14346" width="19.85546875" style="1005" bestFit="1" customWidth="1"/>
    <col min="14347" max="14347" width="20.42578125" style="1005" bestFit="1" customWidth="1"/>
    <col min="14348" max="14348" width="19.85546875" style="1005" bestFit="1" customWidth="1"/>
    <col min="14349" max="14349" width="18.7109375" style="1005" bestFit="1" customWidth="1"/>
    <col min="14350" max="14351" width="19.85546875" style="1005" bestFit="1" customWidth="1"/>
    <col min="14352" max="14352" width="3.85546875" style="1005" customWidth="1"/>
    <col min="14353" max="14353" width="13.85546875" style="1005" bestFit="1" customWidth="1"/>
    <col min="14354" max="14354" width="11.140625" style="1005" bestFit="1" customWidth="1"/>
    <col min="14355" max="14592" width="9.140625" style="1005"/>
    <col min="14593" max="14593" width="60.85546875" style="1005" customWidth="1"/>
    <col min="14594" max="14594" width="23.28515625" style="1005" bestFit="1" customWidth="1"/>
    <col min="14595" max="14596" width="21.28515625" style="1005" bestFit="1" customWidth="1"/>
    <col min="14597" max="14597" width="19.85546875" style="1005" bestFit="1" customWidth="1"/>
    <col min="14598" max="14598" width="21.28515625" style="1005" bestFit="1" customWidth="1"/>
    <col min="14599" max="14599" width="20.42578125" style="1005" bestFit="1" customWidth="1"/>
    <col min="14600" max="14600" width="21.28515625" style="1005" bestFit="1" customWidth="1"/>
    <col min="14601" max="14602" width="19.85546875" style="1005" bestFit="1" customWidth="1"/>
    <col min="14603" max="14603" width="20.42578125" style="1005" bestFit="1" customWidth="1"/>
    <col min="14604" max="14604" width="19.85546875" style="1005" bestFit="1" customWidth="1"/>
    <col min="14605" max="14605" width="18.7109375" style="1005" bestFit="1" customWidth="1"/>
    <col min="14606" max="14607" width="19.85546875" style="1005" bestFit="1" customWidth="1"/>
    <col min="14608" max="14608" width="3.85546875" style="1005" customWidth="1"/>
    <col min="14609" max="14609" width="13.85546875" style="1005" bestFit="1" customWidth="1"/>
    <col min="14610" max="14610" width="11.140625" style="1005" bestFit="1" customWidth="1"/>
    <col min="14611" max="14848" width="9.140625" style="1005"/>
    <col min="14849" max="14849" width="60.85546875" style="1005" customWidth="1"/>
    <col min="14850" max="14850" width="23.28515625" style="1005" bestFit="1" customWidth="1"/>
    <col min="14851" max="14852" width="21.28515625" style="1005" bestFit="1" customWidth="1"/>
    <col min="14853" max="14853" width="19.85546875" style="1005" bestFit="1" customWidth="1"/>
    <col min="14854" max="14854" width="21.28515625" style="1005" bestFit="1" customWidth="1"/>
    <col min="14855" max="14855" width="20.42578125" style="1005" bestFit="1" customWidth="1"/>
    <col min="14856" max="14856" width="21.28515625" style="1005" bestFit="1" customWidth="1"/>
    <col min="14857" max="14858" width="19.85546875" style="1005" bestFit="1" customWidth="1"/>
    <col min="14859" max="14859" width="20.42578125" style="1005" bestFit="1" customWidth="1"/>
    <col min="14860" max="14860" width="19.85546875" style="1005" bestFit="1" customWidth="1"/>
    <col min="14861" max="14861" width="18.7109375" style="1005" bestFit="1" customWidth="1"/>
    <col min="14862" max="14863" width="19.85546875" style="1005" bestFit="1" customWidth="1"/>
    <col min="14864" max="14864" width="3.85546875" style="1005" customWidth="1"/>
    <col min="14865" max="14865" width="13.85546875" style="1005" bestFit="1" customWidth="1"/>
    <col min="14866" max="14866" width="11.140625" style="1005" bestFit="1" customWidth="1"/>
    <col min="14867" max="15104" width="9.140625" style="1005"/>
    <col min="15105" max="15105" width="60.85546875" style="1005" customWidth="1"/>
    <col min="15106" max="15106" width="23.28515625" style="1005" bestFit="1" customWidth="1"/>
    <col min="15107" max="15108" width="21.28515625" style="1005" bestFit="1" customWidth="1"/>
    <col min="15109" max="15109" width="19.85546875" style="1005" bestFit="1" customWidth="1"/>
    <col min="15110" max="15110" width="21.28515625" style="1005" bestFit="1" customWidth="1"/>
    <col min="15111" max="15111" width="20.42578125" style="1005" bestFit="1" customWidth="1"/>
    <col min="15112" max="15112" width="21.28515625" style="1005" bestFit="1" customWidth="1"/>
    <col min="15113" max="15114" width="19.85546875" style="1005" bestFit="1" customWidth="1"/>
    <col min="15115" max="15115" width="20.42578125" style="1005" bestFit="1" customWidth="1"/>
    <col min="15116" max="15116" width="19.85546875" style="1005" bestFit="1" customWidth="1"/>
    <col min="15117" max="15117" width="18.7109375" style="1005" bestFit="1" customWidth="1"/>
    <col min="15118" max="15119" width="19.85546875" style="1005" bestFit="1" customWidth="1"/>
    <col min="15120" max="15120" width="3.85546875" style="1005" customWidth="1"/>
    <col min="15121" max="15121" width="13.85546875" style="1005" bestFit="1" customWidth="1"/>
    <col min="15122" max="15122" width="11.140625" style="1005" bestFit="1" customWidth="1"/>
    <col min="15123" max="15360" width="9.140625" style="1005"/>
    <col min="15361" max="15361" width="60.85546875" style="1005" customWidth="1"/>
    <col min="15362" max="15362" width="23.28515625" style="1005" bestFit="1" customWidth="1"/>
    <col min="15363" max="15364" width="21.28515625" style="1005" bestFit="1" customWidth="1"/>
    <col min="15365" max="15365" width="19.85546875" style="1005" bestFit="1" customWidth="1"/>
    <col min="15366" max="15366" width="21.28515625" style="1005" bestFit="1" customWidth="1"/>
    <col min="15367" max="15367" width="20.42578125" style="1005" bestFit="1" customWidth="1"/>
    <col min="15368" max="15368" width="21.28515625" style="1005" bestFit="1" customWidth="1"/>
    <col min="15369" max="15370" width="19.85546875" style="1005" bestFit="1" customWidth="1"/>
    <col min="15371" max="15371" width="20.42578125" style="1005" bestFit="1" customWidth="1"/>
    <col min="15372" max="15372" width="19.85546875" style="1005" bestFit="1" customWidth="1"/>
    <col min="15373" max="15373" width="18.7109375" style="1005" bestFit="1" customWidth="1"/>
    <col min="15374" max="15375" width="19.85546875" style="1005" bestFit="1" customWidth="1"/>
    <col min="15376" max="15376" width="3.85546875" style="1005" customWidth="1"/>
    <col min="15377" max="15377" width="13.85546875" style="1005" bestFit="1" customWidth="1"/>
    <col min="15378" max="15378" width="11.140625" style="1005" bestFit="1" customWidth="1"/>
    <col min="15379" max="15616" width="9.140625" style="1005"/>
    <col min="15617" max="15617" width="60.85546875" style="1005" customWidth="1"/>
    <col min="15618" max="15618" width="23.28515625" style="1005" bestFit="1" customWidth="1"/>
    <col min="15619" max="15620" width="21.28515625" style="1005" bestFit="1" customWidth="1"/>
    <col min="15621" max="15621" width="19.85546875" style="1005" bestFit="1" customWidth="1"/>
    <col min="15622" max="15622" width="21.28515625" style="1005" bestFit="1" customWidth="1"/>
    <col min="15623" max="15623" width="20.42578125" style="1005" bestFit="1" customWidth="1"/>
    <col min="15624" max="15624" width="21.28515625" style="1005" bestFit="1" customWidth="1"/>
    <col min="15625" max="15626" width="19.85546875" style="1005" bestFit="1" customWidth="1"/>
    <col min="15627" max="15627" width="20.42578125" style="1005" bestFit="1" customWidth="1"/>
    <col min="15628" max="15628" width="19.85546875" style="1005" bestFit="1" customWidth="1"/>
    <col min="15629" max="15629" width="18.7109375" style="1005" bestFit="1" customWidth="1"/>
    <col min="15630" max="15631" width="19.85546875" style="1005" bestFit="1" customWidth="1"/>
    <col min="15632" max="15632" width="3.85546875" style="1005" customWidth="1"/>
    <col min="15633" max="15633" width="13.85546875" style="1005" bestFit="1" customWidth="1"/>
    <col min="15634" max="15634" width="11.140625" style="1005" bestFit="1" customWidth="1"/>
    <col min="15635" max="15872" width="9.140625" style="1005"/>
    <col min="15873" max="15873" width="60.85546875" style="1005" customWidth="1"/>
    <col min="15874" max="15874" width="23.28515625" style="1005" bestFit="1" customWidth="1"/>
    <col min="15875" max="15876" width="21.28515625" style="1005" bestFit="1" customWidth="1"/>
    <col min="15877" max="15877" width="19.85546875" style="1005" bestFit="1" customWidth="1"/>
    <col min="15878" max="15878" width="21.28515625" style="1005" bestFit="1" customWidth="1"/>
    <col min="15879" max="15879" width="20.42578125" style="1005" bestFit="1" customWidth="1"/>
    <col min="15880" max="15880" width="21.28515625" style="1005" bestFit="1" customWidth="1"/>
    <col min="15881" max="15882" width="19.85546875" style="1005" bestFit="1" customWidth="1"/>
    <col min="15883" max="15883" width="20.42578125" style="1005" bestFit="1" customWidth="1"/>
    <col min="15884" max="15884" width="19.85546875" style="1005" bestFit="1" customWidth="1"/>
    <col min="15885" max="15885" width="18.7109375" style="1005" bestFit="1" customWidth="1"/>
    <col min="15886" max="15887" width="19.85546875" style="1005" bestFit="1" customWidth="1"/>
    <col min="15888" max="15888" width="3.85546875" style="1005" customWidth="1"/>
    <col min="15889" max="15889" width="13.85546875" style="1005" bestFit="1" customWidth="1"/>
    <col min="15890" max="15890" width="11.140625" style="1005" bestFit="1" customWidth="1"/>
    <col min="15891" max="16128" width="9.140625" style="1005"/>
    <col min="16129" max="16129" width="60.85546875" style="1005" customWidth="1"/>
    <col min="16130" max="16130" width="23.28515625" style="1005" bestFit="1" customWidth="1"/>
    <col min="16131" max="16132" width="21.28515625" style="1005" bestFit="1" customWidth="1"/>
    <col min="16133" max="16133" width="19.85546875" style="1005" bestFit="1" customWidth="1"/>
    <col min="16134" max="16134" width="21.28515625" style="1005" bestFit="1" customWidth="1"/>
    <col min="16135" max="16135" width="20.42578125" style="1005" bestFit="1" customWidth="1"/>
    <col min="16136" max="16136" width="21.28515625" style="1005" bestFit="1" customWidth="1"/>
    <col min="16137" max="16138" width="19.85546875" style="1005" bestFit="1" customWidth="1"/>
    <col min="16139" max="16139" width="20.42578125" style="1005" bestFit="1" customWidth="1"/>
    <col min="16140" max="16140" width="19.85546875" style="1005" bestFit="1" customWidth="1"/>
    <col min="16141" max="16141" width="18.7109375" style="1005" bestFit="1" customWidth="1"/>
    <col min="16142" max="16143" width="19.85546875" style="1005" bestFit="1" customWidth="1"/>
    <col min="16144" max="16144" width="3.85546875" style="1005" customWidth="1"/>
    <col min="16145" max="16145" width="13.85546875" style="1005" bestFit="1" customWidth="1"/>
    <col min="16146" max="16146" width="11.140625" style="1005" bestFit="1" customWidth="1"/>
    <col min="16147" max="16384" width="9.140625" style="1005"/>
  </cols>
  <sheetData>
    <row r="1" spans="1:15" s="1005" customFormat="1" ht="20.25" hidden="1">
      <c r="A1" s="643"/>
      <c r="B1" s="672"/>
      <c r="C1" s="672"/>
      <c r="D1" s="672"/>
      <c r="E1" s="672"/>
      <c r="F1" s="672"/>
      <c r="G1" s="672"/>
      <c r="H1" s="672"/>
      <c r="I1" s="672"/>
      <c r="J1" s="672"/>
      <c r="K1" s="668"/>
      <c r="L1" s="82"/>
      <c r="M1" s="82"/>
      <c r="N1" s="82"/>
      <c r="O1" s="82"/>
    </row>
    <row r="2" spans="1:15" s="1005" customFormat="1" ht="60" customHeight="1">
      <c r="A2" s="1028" t="s">
        <v>894</v>
      </c>
      <c r="B2" s="1028"/>
      <c r="C2" s="1028"/>
      <c r="D2" s="1028"/>
      <c r="E2" s="1028"/>
      <c r="F2" s="1028"/>
      <c r="G2" s="1028"/>
      <c r="H2" s="1028"/>
      <c r="I2" s="1028"/>
      <c r="J2" s="1028"/>
      <c r="K2" s="1028"/>
      <c r="L2" s="1028"/>
      <c r="M2" s="1028"/>
      <c r="N2" s="1028"/>
      <c r="O2" s="1028"/>
    </row>
    <row r="3" spans="1:15" s="1005" customFormat="1" ht="47.25" customHeight="1">
      <c r="A3" s="1028" t="s">
        <v>682</v>
      </c>
      <c r="B3" s="1028"/>
      <c r="C3" s="1028"/>
      <c r="D3" s="1028"/>
      <c r="E3" s="1028"/>
      <c r="F3" s="1028"/>
      <c r="G3" s="1028"/>
      <c r="H3" s="1028"/>
      <c r="I3" s="1028"/>
      <c r="J3" s="1028"/>
      <c r="K3" s="1028"/>
      <c r="L3" s="1028"/>
      <c r="M3" s="1028"/>
      <c r="N3" s="1028"/>
      <c r="O3" s="1028"/>
    </row>
    <row r="4" spans="1:15" s="1005" customFormat="1" ht="47.25" customHeight="1">
      <c r="A4" s="1028" t="s">
        <v>1547</v>
      </c>
      <c r="B4" s="1028"/>
      <c r="C4" s="1028"/>
      <c r="D4" s="1028"/>
      <c r="E4" s="1028"/>
      <c r="F4" s="1028"/>
      <c r="G4" s="1028"/>
      <c r="H4" s="1028"/>
      <c r="I4" s="1028"/>
      <c r="J4" s="1028"/>
      <c r="K4" s="1028"/>
      <c r="L4" s="1028"/>
      <c r="M4" s="1028"/>
      <c r="N4" s="1028"/>
      <c r="O4" s="1028"/>
    </row>
    <row r="5" spans="1:15" s="118" customFormat="1" ht="41.25" customHeight="1">
      <c r="A5" s="1030" t="s">
        <v>1336</v>
      </c>
      <c r="B5" s="1030"/>
      <c r="C5" s="1030"/>
      <c r="D5" s="1030"/>
      <c r="E5" s="1030"/>
      <c r="F5" s="1030"/>
      <c r="G5" s="1030"/>
      <c r="H5" s="1030"/>
      <c r="I5" s="1030"/>
      <c r="J5" s="1030"/>
      <c r="K5" s="1030"/>
      <c r="L5" s="1030"/>
      <c r="M5" s="1030"/>
      <c r="N5" s="1030"/>
      <c r="O5" s="1030"/>
    </row>
    <row r="6" spans="1:15" s="1005" customFormat="1" ht="3" customHeight="1">
      <c r="A6" s="676"/>
      <c r="B6" s="658"/>
      <c r="C6" s="658"/>
      <c r="D6" s="658"/>
      <c r="E6" s="658"/>
      <c r="F6" s="658"/>
      <c r="G6" s="658"/>
      <c r="H6" s="658"/>
      <c r="I6" s="658"/>
      <c r="J6" s="658"/>
      <c r="K6" s="658"/>
      <c r="L6" s="658"/>
      <c r="M6" s="658"/>
      <c r="N6" s="658"/>
      <c r="O6" s="658"/>
    </row>
    <row r="7" spans="1:15" s="1005" customFormat="1" ht="11.25" customHeight="1" thickBot="1">
      <c r="A7" s="645"/>
      <c r="B7" s="82"/>
      <c r="C7" s="82"/>
      <c r="D7" s="82"/>
      <c r="E7" s="82"/>
      <c r="F7" s="82"/>
      <c r="G7" s="82"/>
      <c r="H7" s="82"/>
      <c r="I7" s="82"/>
      <c r="J7" s="82"/>
      <c r="K7" s="668"/>
      <c r="L7" s="82"/>
      <c r="M7" s="82"/>
      <c r="N7" s="82"/>
      <c r="O7" s="82"/>
    </row>
    <row r="8" spans="1:15" s="39" customFormat="1" ht="51.75" customHeight="1" thickTop="1" thickBot="1">
      <c r="A8" s="646"/>
      <c r="B8" s="674" t="s">
        <v>864</v>
      </c>
      <c r="C8" s="674" t="s">
        <v>865</v>
      </c>
      <c r="D8" s="674" t="s">
        <v>866</v>
      </c>
      <c r="E8" s="674" t="s">
        <v>867</v>
      </c>
      <c r="F8" s="674" t="s">
        <v>868</v>
      </c>
      <c r="G8" s="674" t="s">
        <v>869</v>
      </c>
      <c r="H8" s="674" t="s">
        <v>870</v>
      </c>
      <c r="I8" s="674" t="s">
        <v>871</v>
      </c>
      <c r="J8" s="674" t="s">
        <v>872</v>
      </c>
      <c r="K8" s="674" t="s">
        <v>873</v>
      </c>
      <c r="L8" s="674" t="s">
        <v>874</v>
      </c>
      <c r="M8" s="674" t="s">
        <v>875</v>
      </c>
      <c r="N8" s="674" t="s">
        <v>876</v>
      </c>
      <c r="O8" s="674" t="s">
        <v>877</v>
      </c>
    </row>
    <row r="9" spans="1:15" s="468" customFormat="1" ht="36.75" customHeight="1" thickTop="1" thickBot="1">
      <c r="A9" s="282" t="s">
        <v>683</v>
      </c>
      <c r="B9" s="969">
        <v>0.1875</v>
      </c>
      <c r="C9" s="969">
        <v>0.12759999999999999</v>
      </c>
      <c r="D9" s="969">
        <v>0.2046</v>
      </c>
      <c r="E9" s="969">
        <v>0.40200000000000002</v>
      </c>
      <c r="F9" s="969">
        <v>0.3488</v>
      </c>
      <c r="G9" s="969">
        <v>0.26279999999999998</v>
      </c>
      <c r="H9" s="969">
        <v>0.2019</v>
      </c>
      <c r="I9" s="969">
        <v>0.27860000000000001</v>
      </c>
      <c r="J9" s="969">
        <v>0.21079999999999999</v>
      </c>
      <c r="K9" s="969">
        <v>0.21959999999999999</v>
      </c>
      <c r="L9" s="969">
        <v>0.38019999999999998</v>
      </c>
      <c r="M9" s="969">
        <v>0.24790000000000001</v>
      </c>
      <c r="N9" s="969">
        <v>0.22869999999999999</v>
      </c>
      <c r="O9" s="969">
        <v>0.16969999999999999</v>
      </c>
    </row>
    <row r="10" spans="1:15" s="1005" customFormat="1" ht="39.75" customHeight="1" thickTop="1">
      <c r="A10" s="173" t="s">
        <v>684</v>
      </c>
      <c r="B10" s="970">
        <v>557238378.35000002</v>
      </c>
      <c r="C10" s="970">
        <v>251026656.22999999</v>
      </c>
      <c r="D10" s="970">
        <v>156756753.13999999</v>
      </c>
      <c r="E10" s="970">
        <v>46519094.399999999</v>
      </c>
      <c r="F10" s="970">
        <v>35974603.359999999</v>
      </c>
      <c r="G10" s="970">
        <v>42789242.299999997</v>
      </c>
      <c r="H10" s="970">
        <v>19576362.239999998</v>
      </c>
      <c r="I10" s="970">
        <v>26980613.329999998</v>
      </c>
      <c r="J10" s="970">
        <v>14077980.82</v>
      </c>
      <c r="K10" s="970">
        <v>12529882.1</v>
      </c>
      <c r="L10" s="970">
        <v>13609335.74</v>
      </c>
      <c r="M10" s="970">
        <v>9881486.8200000003</v>
      </c>
      <c r="N10" s="970">
        <v>28597610.949999999</v>
      </c>
      <c r="O10" s="970">
        <v>26597459.039999999</v>
      </c>
    </row>
    <row r="11" spans="1:15" s="1005" customFormat="1" ht="39.75" customHeight="1">
      <c r="A11" s="173" t="s">
        <v>685</v>
      </c>
      <c r="B11" s="970">
        <v>0</v>
      </c>
      <c r="C11" s="970">
        <v>0</v>
      </c>
      <c r="D11" s="970">
        <v>0</v>
      </c>
      <c r="E11" s="970">
        <v>0</v>
      </c>
      <c r="F11" s="970">
        <v>0</v>
      </c>
      <c r="G11" s="970">
        <v>0</v>
      </c>
      <c r="H11" s="970">
        <v>0</v>
      </c>
      <c r="I11" s="970">
        <v>0</v>
      </c>
      <c r="J11" s="970">
        <v>0</v>
      </c>
      <c r="K11" s="970">
        <v>0</v>
      </c>
      <c r="L11" s="970">
        <v>0</v>
      </c>
      <c r="M11" s="970">
        <v>0</v>
      </c>
      <c r="N11" s="970">
        <v>0</v>
      </c>
      <c r="O11" s="970">
        <v>0</v>
      </c>
    </row>
    <row r="12" spans="1:15" s="462" customFormat="1" ht="39.75" customHeight="1">
      <c r="A12" s="173" t="s">
        <v>686</v>
      </c>
      <c r="B12" s="970">
        <v>92757835.569999993</v>
      </c>
      <c r="C12" s="970">
        <v>39847813.32</v>
      </c>
      <c r="D12" s="970">
        <v>23608504.329999998</v>
      </c>
      <c r="E12" s="970">
        <v>17594254.23</v>
      </c>
      <c r="F12" s="970">
        <v>8502991.0500000007</v>
      </c>
      <c r="G12" s="970">
        <v>10233446.43</v>
      </c>
      <c r="H12" s="970">
        <v>17529905.969999999</v>
      </c>
      <c r="I12" s="970">
        <v>17345438.690000001</v>
      </c>
      <c r="J12" s="970">
        <v>12623113.050000001</v>
      </c>
      <c r="K12" s="970">
        <v>3356278.51</v>
      </c>
      <c r="L12" s="970">
        <v>5965760.1100000003</v>
      </c>
      <c r="M12" s="970">
        <v>1424080.53</v>
      </c>
      <c r="N12" s="970">
        <v>5436122.71</v>
      </c>
      <c r="O12" s="970">
        <v>14543935.23</v>
      </c>
    </row>
    <row r="13" spans="1:15" s="462" customFormat="1" ht="39.75" customHeight="1">
      <c r="A13" s="173" t="s">
        <v>687</v>
      </c>
      <c r="B13" s="970">
        <v>155373670.13999999</v>
      </c>
      <c r="C13" s="970">
        <v>59536370.020000003</v>
      </c>
      <c r="D13" s="970">
        <v>56313310.840000004</v>
      </c>
      <c r="E13" s="970">
        <v>27505492.09</v>
      </c>
      <c r="F13" s="970">
        <v>72441070.689999998</v>
      </c>
      <c r="G13" s="970">
        <v>46568157.969999999</v>
      </c>
      <c r="H13" s="970">
        <v>18199438.41</v>
      </c>
      <c r="I13" s="970">
        <v>33665697.82</v>
      </c>
      <c r="J13" s="970">
        <v>7967734.6900000004</v>
      </c>
      <c r="K13" s="970">
        <v>3423205.01</v>
      </c>
      <c r="L13" s="970">
        <v>16817682.469999999</v>
      </c>
      <c r="M13" s="970">
        <v>5396198.6100000003</v>
      </c>
      <c r="N13" s="970">
        <v>34588971.149999999</v>
      </c>
      <c r="O13" s="970">
        <v>16077153.140000001</v>
      </c>
    </row>
    <row r="14" spans="1:15" s="462" customFormat="1" ht="39.75" customHeight="1">
      <c r="A14" s="173" t="s">
        <v>688</v>
      </c>
      <c r="B14" s="970">
        <v>67497487.620000005</v>
      </c>
      <c r="C14" s="970">
        <v>46850698.049999997</v>
      </c>
      <c r="D14" s="970">
        <v>17857379.719999999</v>
      </c>
      <c r="E14" s="970">
        <v>0</v>
      </c>
      <c r="F14" s="970">
        <v>0</v>
      </c>
      <c r="G14" s="970">
        <v>0</v>
      </c>
      <c r="H14" s="970">
        <v>0</v>
      </c>
      <c r="I14" s="970">
        <v>0</v>
      </c>
      <c r="J14" s="970">
        <v>18239423.829999998</v>
      </c>
      <c r="K14" s="970">
        <v>3694469.7</v>
      </c>
      <c r="L14" s="970">
        <v>627933.9</v>
      </c>
      <c r="M14" s="970">
        <v>0</v>
      </c>
      <c r="N14" s="970">
        <v>0</v>
      </c>
      <c r="O14" s="970">
        <v>5671696.2000000002</v>
      </c>
    </row>
    <row r="15" spans="1:15" s="462" customFormat="1" ht="39.75" customHeight="1" thickBot="1">
      <c r="A15" s="173" t="s">
        <v>689</v>
      </c>
      <c r="B15" s="970">
        <v>974034862.03999996</v>
      </c>
      <c r="C15" s="970">
        <v>580314798.23000002</v>
      </c>
      <c r="D15" s="970">
        <v>293907107.48000002</v>
      </c>
      <c r="E15" s="970">
        <v>54745375.350000001</v>
      </c>
      <c r="F15" s="970">
        <v>90437373.989999995</v>
      </c>
      <c r="G15" s="970">
        <v>192132451.94</v>
      </c>
      <c r="H15" s="970">
        <v>150031132.09</v>
      </c>
      <c r="I15" s="970">
        <v>124749611.36</v>
      </c>
      <c r="J15" s="970">
        <v>125393214.23</v>
      </c>
      <c r="K15" s="970">
        <v>99893110.599999994</v>
      </c>
      <c r="L15" s="970">
        <v>66339219.009999998</v>
      </c>
      <c r="M15" s="970">
        <v>48670344</v>
      </c>
      <c r="N15" s="970">
        <v>136372806.19</v>
      </c>
      <c r="O15" s="970">
        <v>76429484.409999996</v>
      </c>
    </row>
    <row r="16" spans="1:15" s="161" customFormat="1" ht="36.75" customHeight="1" thickTop="1" thickBot="1">
      <c r="A16" s="615" t="s">
        <v>690</v>
      </c>
      <c r="B16" s="971">
        <v>1846902233.72</v>
      </c>
      <c r="C16" s="971">
        <v>977576335.85000002</v>
      </c>
      <c r="D16" s="971">
        <v>548443055.50999999</v>
      </c>
      <c r="E16" s="971">
        <v>146364216.06999999</v>
      </c>
      <c r="F16" s="971">
        <v>207356039.09</v>
      </c>
      <c r="G16" s="971">
        <v>291723298.63999999</v>
      </c>
      <c r="H16" s="971">
        <v>205336838.71000001</v>
      </c>
      <c r="I16" s="971">
        <v>202741361.19999999</v>
      </c>
      <c r="J16" s="971">
        <v>178301466.62</v>
      </c>
      <c r="K16" s="971">
        <v>122896945.92</v>
      </c>
      <c r="L16" s="971">
        <v>103359931.23</v>
      </c>
      <c r="M16" s="971">
        <v>65372109.960000001</v>
      </c>
      <c r="N16" s="971">
        <v>204995511</v>
      </c>
      <c r="O16" s="971">
        <v>139319728.02000001</v>
      </c>
    </row>
    <row r="17" spans="1:15" s="462" customFormat="1" ht="36.75" customHeight="1" thickTop="1">
      <c r="A17" s="173" t="s">
        <v>691</v>
      </c>
      <c r="B17" s="970">
        <v>1120896379.9389999</v>
      </c>
      <c r="C17" s="970">
        <v>653190569.44149995</v>
      </c>
      <c r="D17" s="970">
        <v>340178498.55599999</v>
      </c>
      <c r="E17" s="970">
        <v>72016972.240999997</v>
      </c>
      <c r="F17" s="970">
        <v>128358507.545</v>
      </c>
      <c r="G17" s="970">
        <v>217463220.211</v>
      </c>
      <c r="H17" s="970">
        <v>162636832.48899999</v>
      </c>
      <c r="I17" s="970">
        <v>145051548.00799999</v>
      </c>
      <c r="J17" s="970">
        <v>145581272.0575</v>
      </c>
      <c r="K17" s="970">
        <v>105046821.082</v>
      </c>
      <c r="L17" s="970">
        <v>76412162.692000002</v>
      </c>
      <c r="M17" s="970">
        <v>51653259.410999998</v>
      </c>
      <c r="N17" s="970">
        <v>154754516.30700001</v>
      </c>
      <c r="O17" s="970">
        <v>91630620.175999999</v>
      </c>
    </row>
    <row r="18" spans="1:15" s="164" customFormat="1" ht="36.75" customHeight="1" thickBot="1">
      <c r="A18" s="163" t="s">
        <v>692</v>
      </c>
      <c r="B18" s="972">
        <v>0.6069</v>
      </c>
      <c r="C18" s="972">
        <v>0.66820000000000002</v>
      </c>
      <c r="D18" s="972">
        <v>0.62029999999999996</v>
      </c>
      <c r="E18" s="972">
        <v>0.49199999999999999</v>
      </c>
      <c r="F18" s="972">
        <v>0.61899999999999999</v>
      </c>
      <c r="G18" s="972">
        <v>0.74539999999999995</v>
      </c>
      <c r="H18" s="972">
        <v>0.79200000000000004</v>
      </c>
      <c r="I18" s="972">
        <v>0.71550000000000002</v>
      </c>
      <c r="J18" s="972">
        <v>0.8165</v>
      </c>
      <c r="K18" s="972">
        <v>0.8548</v>
      </c>
      <c r="L18" s="972">
        <v>0.73929999999999996</v>
      </c>
      <c r="M18" s="972">
        <v>0.79010000000000002</v>
      </c>
      <c r="N18" s="972">
        <v>0.75490000000000002</v>
      </c>
      <c r="O18" s="972">
        <v>0.65769999999999995</v>
      </c>
    </row>
    <row r="19" spans="1:15" s="462" customFormat="1" ht="36.75" customHeight="1" thickTop="1" thickBot="1">
      <c r="A19" s="677" t="s">
        <v>693</v>
      </c>
      <c r="B19" s="973">
        <v>112089637.9939</v>
      </c>
      <c r="C19" s="973">
        <v>65319056.944200002</v>
      </c>
      <c r="D19" s="973">
        <v>34017849.855599999</v>
      </c>
      <c r="E19" s="973">
        <v>7201697.2241000002</v>
      </c>
      <c r="F19" s="973">
        <v>12835850.7545</v>
      </c>
      <c r="G19" s="973">
        <v>21746322.0211</v>
      </c>
      <c r="H19" s="973">
        <v>16263683.2489</v>
      </c>
      <c r="I19" s="973">
        <v>14505154.800799999</v>
      </c>
      <c r="J19" s="973">
        <v>14558127.205800001</v>
      </c>
      <c r="K19" s="973">
        <v>10504682.108200001</v>
      </c>
      <c r="L19" s="973">
        <v>7641216.2692</v>
      </c>
      <c r="M19" s="973">
        <v>5165325.9411000004</v>
      </c>
      <c r="N19" s="973">
        <v>15475451.6307</v>
      </c>
      <c r="O19" s="973">
        <v>9163062.0175999999</v>
      </c>
    </row>
    <row r="20" spans="1:15" s="462" customFormat="1" ht="36.75" customHeight="1" thickTop="1">
      <c r="A20" s="173" t="s">
        <v>694</v>
      </c>
      <c r="B20" s="970">
        <v>175661139</v>
      </c>
      <c r="C20" s="970">
        <v>80530332</v>
      </c>
      <c r="D20" s="970">
        <v>63760135</v>
      </c>
      <c r="E20" s="970">
        <v>30354469</v>
      </c>
      <c r="F20" s="970">
        <v>41634387</v>
      </c>
      <c r="G20" s="970">
        <v>57144912</v>
      </c>
      <c r="H20" s="970">
        <v>31277925</v>
      </c>
      <c r="I20" s="970">
        <v>39914738</v>
      </c>
      <c r="J20" s="970">
        <v>30681514</v>
      </c>
      <c r="K20" s="970">
        <v>23066519</v>
      </c>
      <c r="L20" s="970">
        <v>27759290</v>
      </c>
      <c r="M20" s="970">
        <v>12575571</v>
      </c>
      <c r="N20" s="970">
        <v>31420915</v>
      </c>
      <c r="O20" s="970">
        <v>15350805</v>
      </c>
    </row>
    <row r="21" spans="1:15" s="462" customFormat="1" ht="36.75" customHeight="1">
      <c r="A21" s="173" t="s">
        <v>695</v>
      </c>
      <c r="B21" s="970">
        <v>0</v>
      </c>
      <c r="C21" s="970">
        <v>0</v>
      </c>
      <c r="D21" s="970">
        <v>0</v>
      </c>
      <c r="E21" s="970">
        <v>0</v>
      </c>
      <c r="F21" s="970">
        <v>0</v>
      </c>
      <c r="G21" s="970">
        <v>0</v>
      </c>
      <c r="H21" s="970">
        <v>0</v>
      </c>
      <c r="I21" s="970">
        <v>0</v>
      </c>
      <c r="J21" s="970">
        <v>0</v>
      </c>
      <c r="K21" s="970">
        <v>0</v>
      </c>
      <c r="L21" s="970">
        <v>0</v>
      </c>
      <c r="M21" s="970">
        <v>0</v>
      </c>
      <c r="N21" s="970">
        <v>0</v>
      </c>
      <c r="O21" s="970">
        <v>0</v>
      </c>
    </row>
    <row r="22" spans="1:15" s="462" customFormat="1" ht="36.75" customHeight="1">
      <c r="A22" s="252" t="s">
        <v>696</v>
      </c>
      <c r="B22" s="970">
        <v>0</v>
      </c>
      <c r="C22" s="970">
        <v>0</v>
      </c>
      <c r="D22" s="970">
        <v>0</v>
      </c>
      <c r="E22" s="970">
        <v>0</v>
      </c>
      <c r="F22" s="970">
        <v>0</v>
      </c>
      <c r="G22" s="970">
        <v>0</v>
      </c>
      <c r="H22" s="970">
        <v>0</v>
      </c>
      <c r="I22" s="970">
        <v>0</v>
      </c>
      <c r="J22" s="970">
        <v>0</v>
      </c>
      <c r="K22" s="970">
        <v>0</v>
      </c>
      <c r="L22" s="970">
        <v>0</v>
      </c>
      <c r="M22" s="970">
        <v>0</v>
      </c>
      <c r="N22" s="970">
        <v>0</v>
      </c>
      <c r="O22" s="970">
        <v>0</v>
      </c>
    </row>
    <row r="23" spans="1:15" s="462" customFormat="1" ht="36.75" customHeight="1" thickBot="1">
      <c r="A23" s="173" t="s">
        <v>697</v>
      </c>
      <c r="B23" s="970">
        <v>0</v>
      </c>
      <c r="C23" s="970">
        <v>0</v>
      </c>
      <c r="D23" s="970">
        <v>464033</v>
      </c>
      <c r="E23" s="970">
        <v>1406303</v>
      </c>
      <c r="F23" s="970">
        <v>0</v>
      </c>
      <c r="G23" s="970">
        <v>0</v>
      </c>
      <c r="H23" s="970">
        <v>0</v>
      </c>
      <c r="I23" s="970">
        <v>0</v>
      </c>
      <c r="J23" s="970">
        <v>0</v>
      </c>
      <c r="K23" s="970">
        <v>0</v>
      </c>
      <c r="L23" s="970">
        <v>0</v>
      </c>
      <c r="M23" s="970">
        <v>114314</v>
      </c>
      <c r="N23" s="970">
        <v>0</v>
      </c>
      <c r="O23" s="970">
        <v>0</v>
      </c>
    </row>
    <row r="24" spans="1:15" s="462" customFormat="1" ht="36.75" customHeight="1" thickTop="1" thickBot="1">
      <c r="A24" s="677" t="s">
        <v>698</v>
      </c>
      <c r="B24" s="973">
        <v>175661139</v>
      </c>
      <c r="C24" s="973">
        <v>80530332</v>
      </c>
      <c r="D24" s="973">
        <v>63296102</v>
      </c>
      <c r="E24" s="973">
        <v>28948166</v>
      </c>
      <c r="F24" s="973">
        <v>41634387</v>
      </c>
      <c r="G24" s="973">
        <v>57144912</v>
      </c>
      <c r="H24" s="973">
        <v>31277925</v>
      </c>
      <c r="I24" s="973">
        <v>39914738</v>
      </c>
      <c r="J24" s="973">
        <v>30681514</v>
      </c>
      <c r="K24" s="973">
        <v>23066519</v>
      </c>
      <c r="L24" s="973">
        <v>27759290</v>
      </c>
      <c r="M24" s="973">
        <v>12461257</v>
      </c>
      <c r="N24" s="973">
        <v>31420915</v>
      </c>
      <c r="O24" s="973">
        <v>15350805</v>
      </c>
    </row>
    <row r="25" spans="1:15" s="462" customFormat="1" ht="36.75" customHeight="1" thickTop="1">
      <c r="A25" s="173" t="s">
        <v>699</v>
      </c>
      <c r="B25" s="970">
        <v>0</v>
      </c>
      <c r="C25" s="970">
        <v>0</v>
      </c>
      <c r="D25" s="970">
        <v>0</v>
      </c>
      <c r="E25" s="970">
        <v>0</v>
      </c>
      <c r="F25" s="970">
        <v>0</v>
      </c>
      <c r="G25" s="970">
        <v>0</v>
      </c>
      <c r="H25" s="970">
        <v>0</v>
      </c>
      <c r="I25" s="970">
        <v>0</v>
      </c>
      <c r="J25" s="970">
        <v>0</v>
      </c>
      <c r="K25" s="970">
        <v>0</v>
      </c>
      <c r="L25" s="970">
        <v>0</v>
      </c>
      <c r="M25" s="970">
        <v>0</v>
      </c>
      <c r="N25" s="970">
        <v>0</v>
      </c>
      <c r="O25" s="970">
        <v>0</v>
      </c>
    </row>
    <row r="26" spans="1:15" s="462" customFormat="1" ht="36.75" customHeight="1">
      <c r="A26" s="173" t="s">
        <v>700</v>
      </c>
      <c r="B26" s="970">
        <v>0</v>
      </c>
      <c r="C26" s="970">
        <v>0</v>
      </c>
      <c r="D26" s="970">
        <v>0</v>
      </c>
      <c r="E26" s="970">
        <v>0</v>
      </c>
      <c r="F26" s="970">
        <v>0</v>
      </c>
      <c r="G26" s="970">
        <v>0</v>
      </c>
      <c r="H26" s="970">
        <v>0</v>
      </c>
      <c r="I26" s="970">
        <v>0</v>
      </c>
      <c r="J26" s="970">
        <v>0</v>
      </c>
      <c r="K26" s="970">
        <v>0</v>
      </c>
      <c r="L26" s="970">
        <v>0</v>
      </c>
      <c r="M26" s="970">
        <v>0</v>
      </c>
      <c r="N26" s="970">
        <v>0</v>
      </c>
      <c r="O26" s="970">
        <v>0</v>
      </c>
    </row>
    <row r="27" spans="1:15" s="463" customFormat="1" ht="36.75" customHeight="1">
      <c r="A27" s="173" t="s">
        <v>701</v>
      </c>
      <c r="B27" s="970">
        <v>0</v>
      </c>
      <c r="C27" s="970">
        <v>0</v>
      </c>
      <c r="D27" s="970">
        <v>0</v>
      </c>
      <c r="E27" s="970">
        <v>0</v>
      </c>
      <c r="F27" s="970">
        <v>0</v>
      </c>
      <c r="G27" s="970">
        <v>0</v>
      </c>
      <c r="H27" s="970">
        <v>0</v>
      </c>
      <c r="I27" s="970">
        <v>0</v>
      </c>
      <c r="J27" s="970">
        <v>0</v>
      </c>
      <c r="K27" s="970">
        <v>0</v>
      </c>
      <c r="L27" s="970">
        <v>0</v>
      </c>
      <c r="M27" s="970">
        <v>0</v>
      </c>
      <c r="N27" s="970">
        <v>0</v>
      </c>
      <c r="O27" s="970">
        <v>0</v>
      </c>
    </row>
    <row r="28" spans="1:15" s="462" customFormat="1" ht="36.75" customHeight="1">
      <c r="A28" s="173" t="s">
        <v>702</v>
      </c>
      <c r="B28" s="970">
        <v>0</v>
      </c>
      <c r="C28" s="970">
        <v>0</v>
      </c>
      <c r="D28" s="970">
        <v>0</v>
      </c>
      <c r="E28" s="970">
        <v>0</v>
      </c>
      <c r="F28" s="970">
        <v>0</v>
      </c>
      <c r="G28" s="970">
        <v>0</v>
      </c>
      <c r="H28" s="970">
        <v>0</v>
      </c>
      <c r="I28" s="970">
        <v>0</v>
      </c>
      <c r="J28" s="970">
        <v>0</v>
      </c>
      <c r="K28" s="970">
        <v>0</v>
      </c>
      <c r="L28" s="970">
        <v>0</v>
      </c>
      <c r="M28" s="970">
        <v>0</v>
      </c>
      <c r="N28" s="970">
        <v>0</v>
      </c>
      <c r="O28" s="970">
        <v>0</v>
      </c>
    </row>
    <row r="29" spans="1:15" s="434" customFormat="1" ht="36.75" customHeight="1">
      <c r="A29" s="252" t="s">
        <v>703</v>
      </c>
      <c r="B29" s="970">
        <v>34543919</v>
      </c>
      <c r="C29" s="970">
        <v>2828280</v>
      </c>
      <c r="D29" s="970">
        <v>6318982</v>
      </c>
      <c r="E29" s="970">
        <v>0</v>
      </c>
      <c r="F29" s="970">
        <v>3131986</v>
      </c>
      <c r="G29" s="970">
        <v>10413</v>
      </c>
      <c r="H29" s="970">
        <v>1560776</v>
      </c>
      <c r="I29" s="970">
        <v>497274</v>
      </c>
      <c r="J29" s="970">
        <v>0</v>
      </c>
      <c r="K29" s="970">
        <v>0</v>
      </c>
      <c r="L29" s="970">
        <v>1292987</v>
      </c>
      <c r="M29" s="970">
        <v>346037</v>
      </c>
      <c r="N29" s="970">
        <v>3975014</v>
      </c>
      <c r="O29" s="970">
        <v>200000</v>
      </c>
    </row>
    <row r="30" spans="1:15" s="464" customFormat="1" ht="36.75" customHeight="1" thickBot="1">
      <c r="A30" s="252" t="s">
        <v>704</v>
      </c>
      <c r="B30" s="970">
        <v>0</v>
      </c>
      <c r="C30" s="970">
        <v>0</v>
      </c>
      <c r="D30" s="970">
        <v>0</v>
      </c>
      <c r="E30" s="970">
        <v>0</v>
      </c>
      <c r="F30" s="970">
        <v>0</v>
      </c>
      <c r="G30" s="970">
        <v>0</v>
      </c>
      <c r="H30" s="970">
        <v>0</v>
      </c>
      <c r="I30" s="970">
        <v>0</v>
      </c>
      <c r="J30" s="970">
        <v>0</v>
      </c>
      <c r="K30" s="970">
        <v>0</v>
      </c>
      <c r="L30" s="970">
        <v>0</v>
      </c>
      <c r="M30" s="970">
        <v>0</v>
      </c>
      <c r="N30" s="970">
        <v>0</v>
      </c>
      <c r="O30" s="970">
        <v>0</v>
      </c>
    </row>
    <row r="31" spans="1:15" s="434" customFormat="1" ht="36.75" customHeight="1" thickTop="1" thickBot="1">
      <c r="A31" s="283" t="s">
        <v>706</v>
      </c>
      <c r="B31" s="973">
        <v>0</v>
      </c>
      <c r="C31" s="973">
        <v>0</v>
      </c>
      <c r="D31" s="973">
        <v>0</v>
      </c>
      <c r="E31" s="973">
        <v>0</v>
      </c>
      <c r="F31" s="973">
        <v>0</v>
      </c>
      <c r="G31" s="973">
        <v>0</v>
      </c>
      <c r="H31" s="973">
        <v>0</v>
      </c>
      <c r="I31" s="973">
        <v>0</v>
      </c>
      <c r="J31" s="973">
        <v>0</v>
      </c>
      <c r="K31" s="973">
        <v>0</v>
      </c>
      <c r="L31" s="973">
        <v>0</v>
      </c>
      <c r="M31" s="973">
        <v>0</v>
      </c>
      <c r="N31" s="973">
        <v>0</v>
      </c>
      <c r="O31" s="973">
        <v>0</v>
      </c>
    </row>
    <row r="32" spans="1:15" s="227" customFormat="1" ht="36.75" customHeight="1" thickTop="1">
      <c r="A32" s="252" t="s">
        <v>705</v>
      </c>
      <c r="B32" s="970">
        <v>34543919</v>
      </c>
      <c r="C32" s="970">
        <v>2828280</v>
      </c>
      <c r="D32" s="970">
        <v>6318982</v>
      </c>
      <c r="E32" s="970">
        <v>0</v>
      </c>
      <c r="F32" s="970">
        <v>3131986</v>
      </c>
      <c r="G32" s="970">
        <v>10413</v>
      </c>
      <c r="H32" s="970">
        <v>1560776</v>
      </c>
      <c r="I32" s="970">
        <v>497274</v>
      </c>
      <c r="J32" s="970">
        <v>0</v>
      </c>
      <c r="K32" s="970">
        <v>0</v>
      </c>
      <c r="L32" s="970">
        <v>1292987</v>
      </c>
      <c r="M32" s="970">
        <v>346037</v>
      </c>
      <c r="N32" s="970">
        <v>3975014</v>
      </c>
      <c r="O32" s="970">
        <v>200000</v>
      </c>
    </row>
    <row r="33" spans="1:15" s="462" customFormat="1" ht="36.75" customHeight="1" thickBot="1">
      <c r="A33" s="252" t="s">
        <v>707</v>
      </c>
      <c r="B33" s="970">
        <v>0</v>
      </c>
      <c r="C33" s="970">
        <v>0</v>
      </c>
      <c r="D33" s="970">
        <v>0</v>
      </c>
      <c r="E33" s="970">
        <v>0</v>
      </c>
      <c r="F33" s="970">
        <v>0</v>
      </c>
      <c r="G33" s="970">
        <v>0</v>
      </c>
      <c r="H33" s="970">
        <v>0</v>
      </c>
      <c r="I33" s="970">
        <v>0</v>
      </c>
      <c r="J33" s="970">
        <v>0</v>
      </c>
      <c r="K33" s="970">
        <v>0</v>
      </c>
      <c r="L33" s="970">
        <v>0</v>
      </c>
      <c r="M33" s="970">
        <v>0</v>
      </c>
      <c r="N33" s="970">
        <v>0</v>
      </c>
      <c r="O33" s="970">
        <v>0</v>
      </c>
    </row>
    <row r="34" spans="1:15" s="462" customFormat="1" ht="36.75" customHeight="1" thickTop="1" thickBot="1">
      <c r="A34" s="677" t="s">
        <v>1489</v>
      </c>
      <c r="B34" s="973">
        <v>210205058</v>
      </c>
      <c r="C34" s="973">
        <v>83358612</v>
      </c>
      <c r="D34" s="973">
        <v>69615084</v>
      </c>
      <c r="E34" s="973">
        <v>28948166</v>
      </c>
      <c r="F34" s="973">
        <v>44766373</v>
      </c>
      <c r="G34" s="973">
        <v>57155325</v>
      </c>
      <c r="H34" s="973">
        <v>32838701</v>
      </c>
      <c r="I34" s="973">
        <v>40412012</v>
      </c>
      <c r="J34" s="973">
        <v>30681514</v>
      </c>
      <c r="K34" s="973">
        <v>23066519</v>
      </c>
      <c r="L34" s="973">
        <v>29052277</v>
      </c>
      <c r="M34" s="973">
        <v>12807294</v>
      </c>
      <c r="N34" s="973">
        <v>35395929</v>
      </c>
      <c r="O34" s="973">
        <v>15550805</v>
      </c>
    </row>
    <row r="35" spans="1:15" s="1005" customFormat="1" ht="41.25" customHeight="1" thickTop="1">
      <c r="A35" s="173" t="s">
        <v>709</v>
      </c>
      <c r="B35" s="970">
        <v>98115420.006099999</v>
      </c>
      <c r="C35" s="970">
        <v>18039555.0559</v>
      </c>
      <c r="D35" s="970">
        <v>35597234.144400001</v>
      </c>
      <c r="E35" s="970">
        <v>21746468.775899999</v>
      </c>
      <c r="F35" s="970">
        <v>31930522.245499998</v>
      </c>
      <c r="G35" s="970">
        <v>35409002.9789</v>
      </c>
      <c r="H35" s="970">
        <v>16575017.7511</v>
      </c>
      <c r="I35" s="970">
        <v>25906857.199200001</v>
      </c>
      <c r="J35" s="970">
        <v>16123386.794299999</v>
      </c>
      <c r="K35" s="970">
        <v>12561836.891799999</v>
      </c>
      <c r="L35" s="970">
        <v>21411060.730799999</v>
      </c>
      <c r="M35" s="970">
        <v>7641968.0588999996</v>
      </c>
      <c r="N35" s="970">
        <v>19920477.3693</v>
      </c>
      <c r="O35" s="970">
        <v>6387742.9824000001</v>
      </c>
    </row>
    <row r="36" spans="1:15" s="469" customFormat="1" ht="41.25" customHeight="1">
      <c r="A36" s="284" t="s">
        <v>710</v>
      </c>
      <c r="B36" s="974">
        <v>0.31419999999999998</v>
      </c>
      <c r="C36" s="974">
        <v>0.32090000000000002</v>
      </c>
      <c r="D36" s="974">
        <v>0.2409</v>
      </c>
      <c r="E36" s="974">
        <v>0.13239999999999999</v>
      </c>
      <c r="F36" s="974">
        <v>0.12609999999999999</v>
      </c>
      <c r="G36" s="974">
        <v>7.6100000000000001E-2</v>
      </c>
      <c r="H36" s="974">
        <v>9.4299999999999995E-2</v>
      </c>
      <c r="I36" s="974">
        <v>5.3900000000000003E-2</v>
      </c>
      <c r="J36" s="974">
        <v>9.0399999999999994E-2</v>
      </c>
      <c r="K36" s="974">
        <v>7.5600000000000001E-2</v>
      </c>
      <c r="L36" s="974">
        <v>8.5300000000000001E-2</v>
      </c>
      <c r="M36" s="974">
        <v>0.1802</v>
      </c>
      <c r="N36" s="974">
        <v>0.1229</v>
      </c>
      <c r="O36" s="974">
        <v>0.1234</v>
      </c>
    </row>
    <row r="37" spans="1:15" s="1005" customFormat="1" ht="6" customHeight="1" thickBot="1">
      <c r="A37" s="648"/>
      <c r="B37" s="487"/>
      <c r="C37" s="487"/>
      <c r="D37" s="487"/>
      <c r="E37" s="487"/>
      <c r="F37" s="487"/>
      <c r="G37" s="487"/>
      <c r="H37" s="487"/>
      <c r="I37" s="487"/>
      <c r="J37" s="487"/>
      <c r="K37" s="487"/>
      <c r="L37" s="487"/>
      <c r="M37" s="487"/>
      <c r="N37" s="487"/>
      <c r="O37" s="487"/>
    </row>
    <row r="38" spans="1:15" s="1005" customFormat="1" ht="28.5" customHeight="1" thickTop="1">
      <c r="A38" s="678" t="s">
        <v>711</v>
      </c>
      <c r="B38" s="82"/>
      <c r="C38" s="82"/>
      <c r="D38" s="82"/>
      <c r="E38" s="82"/>
      <c r="F38" s="82"/>
      <c r="G38" s="82"/>
      <c r="H38" s="82"/>
      <c r="I38" s="82"/>
      <c r="J38" s="82"/>
      <c r="K38" s="668"/>
      <c r="L38" s="82"/>
      <c r="M38" s="82"/>
      <c r="N38" s="82"/>
      <c r="O38" s="82"/>
    </row>
    <row r="39" spans="1:15" s="1005" customFormat="1" ht="15.75">
      <c r="A39" s="678"/>
      <c r="B39" s="82"/>
      <c r="C39" s="82"/>
      <c r="D39" s="82"/>
      <c r="E39" s="82"/>
      <c r="F39" s="82"/>
      <c r="G39" s="82"/>
      <c r="H39" s="82"/>
      <c r="I39" s="82"/>
      <c r="J39" s="82"/>
      <c r="K39" s="668"/>
      <c r="L39" s="82"/>
      <c r="M39" s="82"/>
      <c r="N39" s="82"/>
      <c r="O39" s="82"/>
    </row>
    <row r="40" spans="1:15" s="1005" customFormat="1">
      <c r="A40" s="645"/>
      <c r="B40" s="82"/>
      <c r="C40" s="82"/>
      <c r="D40" s="82"/>
      <c r="E40" s="82"/>
      <c r="F40" s="82"/>
      <c r="G40" s="82"/>
      <c r="H40" s="82"/>
      <c r="I40" s="82"/>
      <c r="J40" s="82"/>
      <c r="K40" s="668"/>
      <c r="L40" s="82"/>
      <c r="M40" s="82"/>
      <c r="N40" s="82"/>
      <c r="O40" s="82"/>
    </row>
    <row r="41" spans="1:15" s="1005" customFormat="1">
      <c r="A41" s="645"/>
      <c r="B41" s="82"/>
      <c r="C41" s="82"/>
      <c r="D41" s="82"/>
      <c r="E41" s="82"/>
      <c r="F41" s="82"/>
      <c r="G41" s="82"/>
      <c r="H41" s="82"/>
      <c r="I41" s="82"/>
      <c r="J41" s="82"/>
      <c r="K41" s="668"/>
      <c r="L41" s="82"/>
      <c r="M41" s="82"/>
      <c r="N41" s="82"/>
      <c r="O41" s="82"/>
    </row>
    <row r="42" spans="1:15" s="1005" customFormat="1">
      <c r="A42" s="645"/>
      <c r="B42" s="675"/>
      <c r="C42" s="675"/>
      <c r="D42" s="675"/>
      <c r="E42" s="675"/>
      <c r="F42" s="675"/>
      <c r="G42" s="675"/>
      <c r="H42" s="675"/>
      <c r="I42" s="675"/>
      <c r="J42" s="675"/>
      <c r="K42" s="675"/>
      <c r="L42" s="675"/>
      <c r="M42" s="675"/>
      <c r="N42" s="675"/>
      <c r="O42" s="675"/>
    </row>
    <row r="43" spans="1:15" s="1005" customFormat="1">
      <c r="A43" s="645"/>
      <c r="B43" s="675"/>
      <c r="C43" s="675"/>
      <c r="D43" s="675"/>
      <c r="E43" s="675"/>
      <c r="F43" s="675"/>
      <c r="G43" s="675"/>
      <c r="H43" s="675"/>
      <c r="I43" s="675"/>
      <c r="J43" s="675"/>
      <c r="K43" s="675"/>
      <c r="L43" s="675"/>
      <c r="M43" s="675"/>
      <c r="N43" s="675"/>
      <c r="O43" s="675"/>
    </row>
    <row r="44" spans="1:15" s="1005" customFormat="1">
      <c r="A44" s="645"/>
      <c r="B44" s="82"/>
      <c r="C44" s="82"/>
      <c r="D44" s="82"/>
      <c r="E44" s="82"/>
      <c r="F44" s="82"/>
      <c r="G44" s="82"/>
      <c r="H44" s="82"/>
      <c r="I44" s="82"/>
      <c r="J44" s="82"/>
      <c r="K44" s="668"/>
      <c r="L44" s="82"/>
      <c r="M44" s="82"/>
      <c r="N44" s="82"/>
      <c r="O44" s="82"/>
    </row>
    <row r="45" spans="1:15" s="1005" customFormat="1">
      <c r="A45" s="645"/>
      <c r="B45" s="82"/>
      <c r="C45" s="82"/>
      <c r="D45" s="82"/>
      <c r="E45" s="82"/>
      <c r="F45" s="82"/>
      <c r="G45" s="82"/>
      <c r="H45" s="82"/>
      <c r="I45" s="82"/>
      <c r="J45" s="82"/>
      <c r="K45" s="668"/>
      <c r="L45" s="82"/>
      <c r="M45" s="82"/>
      <c r="N45" s="82"/>
      <c r="O45" s="82"/>
    </row>
    <row r="46" spans="1:15" s="1005" customFormat="1">
      <c r="A46" s="645"/>
      <c r="B46" s="82"/>
      <c r="C46" s="82"/>
      <c r="D46" s="82"/>
      <c r="E46" s="82"/>
      <c r="F46" s="82"/>
      <c r="G46" s="82"/>
      <c r="H46" s="82"/>
      <c r="I46" s="82"/>
      <c r="J46" s="82"/>
      <c r="K46" s="668"/>
      <c r="L46" s="82"/>
      <c r="M46" s="82"/>
      <c r="N46" s="82"/>
      <c r="O46" s="82"/>
    </row>
    <row r="47" spans="1:15" s="1005" customFormat="1">
      <c r="A47" s="645"/>
      <c r="B47" s="82"/>
      <c r="C47" s="82"/>
      <c r="D47" s="82"/>
      <c r="E47" s="82"/>
      <c r="F47" s="82"/>
      <c r="G47" s="82"/>
      <c r="H47" s="82"/>
      <c r="I47" s="82"/>
      <c r="J47" s="82"/>
      <c r="K47" s="668"/>
      <c r="L47" s="82"/>
      <c r="M47" s="82"/>
      <c r="N47" s="82"/>
      <c r="O47" s="82"/>
    </row>
    <row r="48" spans="1:15" s="1005" customFormat="1">
      <c r="A48" s="645"/>
      <c r="B48" s="82"/>
      <c r="C48" s="82"/>
      <c r="D48" s="82"/>
      <c r="E48" s="82"/>
      <c r="F48" s="82"/>
      <c r="G48" s="82"/>
      <c r="H48" s="82"/>
      <c r="I48" s="82"/>
      <c r="J48" s="82"/>
      <c r="K48" s="668"/>
      <c r="L48" s="82"/>
      <c r="M48" s="82"/>
      <c r="N48" s="82"/>
      <c r="O48" s="82"/>
    </row>
    <row r="49" spans="1:15" s="1005" customFormat="1">
      <c r="A49" s="645"/>
      <c r="B49" s="82"/>
      <c r="C49" s="82"/>
      <c r="D49" s="82"/>
      <c r="E49" s="82"/>
      <c r="F49" s="82"/>
      <c r="G49" s="82"/>
      <c r="H49" s="82"/>
      <c r="I49" s="82"/>
      <c r="J49" s="82"/>
      <c r="K49" s="668"/>
      <c r="L49" s="82"/>
      <c r="M49" s="82"/>
      <c r="N49" s="82"/>
      <c r="O49" s="82"/>
    </row>
    <row r="50" spans="1:15" s="1005" customFormat="1">
      <c r="A50" s="645"/>
      <c r="B50" s="82"/>
      <c r="C50" s="82"/>
      <c r="D50" s="82"/>
      <c r="E50" s="82"/>
      <c r="F50" s="82"/>
      <c r="G50" s="82"/>
      <c r="H50" s="82"/>
      <c r="I50" s="82"/>
      <c r="J50" s="82"/>
      <c r="K50" s="668"/>
      <c r="L50" s="82"/>
      <c r="M50" s="82"/>
      <c r="N50" s="82"/>
      <c r="O50" s="82"/>
    </row>
    <row r="51" spans="1:15" s="1005" customFormat="1">
      <c r="A51" s="645"/>
      <c r="B51" s="82"/>
      <c r="C51" s="82"/>
      <c r="D51" s="82"/>
      <c r="E51" s="82"/>
      <c r="F51" s="82"/>
      <c r="G51" s="82"/>
      <c r="H51" s="82"/>
      <c r="I51" s="82"/>
      <c r="J51" s="82"/>
      <c r="K51" s="668"/>
      <c r="L51" s="82"/>
      <c r="M51" s="82"/>
      <c r="N51" s="82"/>
      <c r="O51" s="82"/>
    </row>
    <row r="52" spans="1:15" s="1005" customFormat="1">
      <c r="A52" s="645"/>
      <c r="B52" s="82"/>
      <c r="C52" s="82"/>
      <c r="D52" s="82"/>
      <c r="E52" s="82"/>
      <c r="F52" s="82"/>
      <c r="G52" s="82"/>
      <c r="H52" s="82"/>
      <c r="I52" s="82"/>
      <c r="J52" s="82"/>
      <c r="K52" s="668"/>
      <c r="L52" s="82"/>
      <c r="M52" s="82"/>
      <c r="N52" s="82"/>
      <c r="O52" s="82"/>
    </row>
    <row r="53" spans="1:15" s="1005" customFormat="1">
      <c r="A53" s="645"/>
      <c r="B53" s="82"/>
      <c r="C53" s="82"/>
      <c r="D53" s="82"/>
      <c r="E53" s="82"/>
      <c r="F53" s="82"/>
      <c r="G53" s="82"/>
      <c r="H53" s="82"/>
      <c r="I53" s="82"/>
      <c r="J53" s="82"/>
      <c r="K53" s="668"/>
      <c r="L53" s="82"/>
      <c r="M53" s="82"/>
      <c r="N53" s="82"/>
      <c r="O53" s="82"/>
    </row>
    <row r="54" spans="1:15" s="1005" customFormat="1">
      <c r="A54" s="645"/>
      <c r="B54" s="82"/>
      <c r="C54" s="82"/>
      <c r="D54" s="82"/>
      <c r="E54" s="82"/>
      <c r="F54" s="82"/>
      <c r="G54" s="82"/>
      <c r="H54" s="82"/>
      <c r="I54" s="82"/>
      <c r="J54" s="82"/>
      <c r="K54" s="668"/>
      <c r="L54" s="82"/>
      <c r="M54" s="82"/>
      <c r="N54" s="82"/>
      <c r="O54" s="82"/>
    </row>
    <row r="55" spans="1:15" s="1005" customFormat="1">
      <c r="A55" s="645"/>
      <c r="B55" s="82"/>
      <c r="C55" s="82"/>
      <c r="D55" s="82"/>
      <c r="E55" s="82"/>
      <c r="F55" s="82"/>
      <c r="G55" s="82"/>
      <c r="H55" s="82"/>
      <c r="I55" s="82"/>
      <c r="J55" s="82"/>
      <c r="K55" s="668"/>
      <c r="L55" s="82"/>
      <c r="M55" s="82"/>
      <c r="N55" s="82"/>
      <c r="O55" s="82"/>
    </row>
    <row r="56" spans="1:15" s="1005" customFormat="1">
      <c r="A56" s="645"/>
      <c r="B56" s="82"/>
      <c r="C56" s="82"/>
      <c r="D56" s="82"/>
      <c r="E56" s="82"/>
      <c r="F56" s="82"/>
      <c r="G56" s="82"/>
      <c r="H56" s="82"/>
      <c r="I56" s="82"/>
      <c r="J56" s="82"/>
      <c r="K56" s="668"/>
      <c r="L56" s="82"/>
      <c r="M56" s="82"/>
      <c r="N56" s="82"/>
      <c r="O56" s="82"/>
    </row>
    <row r="57" spans="1:15" s="1005" customFormat="1">
      <c r="A57" s="645"/>
      <c r="B57" s="82"/>
      <c r="C57" s="82"/>
      <c r="D57" s="82"/>
      <c r="E57" s="82"/>
      <c r="F57" s="82"/>
      <c r="G57" s="82"/>
      <c r="H57" s="82"/>
      <c r="I57" s="82"/>
      <c r="J57" s="82"/>
      <c r="K57" s="668"/>
      <c r="L57" s="82"/>
      <c r="M57" s="82"/>
      <c r="N57" s="82"/>
      <c r="O57" s="82"/>
    </row>
    <row r="58" spans="1:15" s="1005" customFormat="1">
      <c r="A58" s="645"/>
      <c r="B58" s="82"/>
      <c r="C58" s="82"/>
      <c r="D58" s="82"/>
      <c r="E58" s="82"/>
      <c r="F58" s="82"/>
      <c r="G58" s="82"/>
      <c r="H58" s="82"/>
      <c r="I58" s="82"/>
      <c r="J58" s="82"/>
      <c r="K58" s="668"/>
      <c r="L58" s="82"/>
      <c r="M58" s="82"/>
      <c r="N58" s="82"/>
      <c r="O58" s="82"/>
    </row>
    <row r="59" spans="1:15" s="1005" customFormat="1">
      <c r="A59" s="645"/>
      <c r="B59" s="82"/>
      <c r="C59" s="82"/>
      <c r="D59" s="82"/>
      <c r="E59" s="82"/>
      <c r="F59" s="82"/>
      <c r="G59" s="82"/>
      <c r="H59" s="82"/>
      <c r="I59" s="82"/>
      <c r="J59" s="82"/>
      <c r="K59" s="668"/>
      <c r="L59" s="82"/>
      <c r="M59" s="82"/>
      <c r="N59" s="82"/>
      <c r="O59" s="82"/>
    </row>
    <row r="60" spans="1:15" s="1005" customFormat="1">
      <c r="A60" s="645"/>
      <c r="B60" s="82"/>
      <c r="C60" s="82"/>
      <c r="D60" s="82"/>
      <c r="E60" s="82"/>
      <c r="F60" s="82"/>
      <c r="G60" s="82"/>
      <c r="H60" s="82"/>
      <c r="I60" s="82"/>
      <c r="J60" s="82"/>
      <c r="K60" s="668"/>
      <c r="L60" s="82"/>
      <c r="M60" s="82"/>
      <c r="N60" s="82"/>
      <c r="O60" s="82"/>
    </row>
    <row r="61" spans="1:15" s="1005" customFormat="1">
      <c r="A61" s="645"/>
      <c r="B61" s="82"/>
      <c r="C61" s="82"/>
      <c r="D61" s="82"/>
      <c r="E61" s="82"/>
      <c r="F61" s="82"/>
      <c r="G61" s="82"/>
      <c r="H61" s="82"/>
      <c r="I61" s="82"/>
      <c r="J61" s="82"/>
      <c r="K61" s="668"/>
      <c r="L61" s="82"/>
      <c r="M61" s="82"/>
      <c r="N61" s="82"/>
      <c r="O61" s="82"/>
    </row>
    <row r="62" spans="1:15" s="1005" customFormat="1">
      <c r="A62" s="645"/>
      <c r="B62" s="82"/>
      <c r="C62" s="82"/>
      <c r="D62" s="82"/>
      <c r="E62" s="82"/>
      <c r="F62" s="82"/>
      <c r="G62" s="82"/>
      <c r="H62" s="82"/>
      <c r="I62" s="82"/>
      <c r="J62" s="82"/>
      <c r="K62" s="668"/>
      <c r="L62" s="82"/>
      <c r="M62" s="82"/>
      <c r="N62" s="82"/>
      <c r="O62" s="82"/>
    </row>
    <row r="63" spans="1:15" s="1005" customFormat="1">
      <c r="A63" s="645"/>
      <c r="B63" s="82"/>
      <c r="C63" s="82"/>
      <c r="D63" s="82"/>
      <c r="E63" s="82"/>
      <c r="F63" s="82"/>
      <c r="G63" s="82"/>
      <c r="H63" s="82"/>
      <c r="I63" s="82"/>
      <c r="J63" s="82"/>
      <c r="K63" s="668"/>
      <c r="L63" s="82"/>
      <c r="M63" s="82"/>
      <c r="N63" s="82"/>
      <c r="O63" s="82"/>
    </row>
    <row r="64" spans="1:15" s="1005" customFormat="1">
      <c r="A64" s="645"/>
      <c r="B64" s="82"/>
      <c r="C64" s="82"/>
      <c r="D64" s="82"/>
      <c r="E64" s="82"/>
      <c r="F64" s="82"/>
      <c r="G64" s="82"/>
      <c r="H64" s="82"/>
      <c r="I64" s="82"/>
      <c r="J64" s="82"/>
      <c r="K64" s="668"/>
      <c r="L64" s="82"/>
      <c r="M64" s="82"/>
      <c r="N64" s="82"/>
      <c r="O64" s="82"/>
    </row>
    <row r="65" spans="1:15" s="1005" customFormat="1">
      <c r="A65" s="645"/>
      <c r="B65" s="82"/>
      <c r="C65" s="82"/>
      <c r="D65" s="82"/>
      <c r="E65" s="82"/>
      <c r="F65" s="82"/>
      <c r="G65" s="82"/>
      <c r="H65" s="82"/>
      <c r="I65" s="82"/>
      <c r="J65" s="82"/>
      <c r="K65" s="668"/>
      <c r="L65" s="82"/>
      <c r="M65" s="82"/>
      <c r="N65" s="82"/>
      <c r="O65" s="82"/>
    </row>
    <row r="66" spans="1:15" s="1005" customFormat="1">
      <c r="A66" s="645"/>
      <c r="B66" s="82"/>
      <c r="C66" s="82"/>
      <c r="D66" s="82"/>
      <c r="E66" s="82"/>
      <c r="F66" s="82"/>
      <c r="G66" s="82"/>
      <c r="H66" s="82"/>
      <c r="I66" s="82"/>
      <c r="J66" s="82"/>
      <c r="K66" s="668"/>
      <c r="L66" s="82"/>
      <c r="M66" s="82"/>
      <c r="N66" s="82"/>
      <c r="O66" s="82"/>
    </row>
    <row r="67" spans="1:15" s="1005" customFormat="1">
      <c r="A67" s="645"/>
      <c r="B67" s="82"/>
      <c r="C67" s="82"/>
      <c r="D67" s="82"/>
      <c r="E67" s="82"/>
      <c r="F67" s="82"/>
      <c r="G67" s="82"/>
      <c r="H67" s="82"/>
      <c r="I67" s="82"/>
      <c r="J67" s="82"/>
      <c r="K67" s="668"/>
      <c r="L67" s="82"/>
      <c r="M67" s="82"/>
      <c r="N67" s="82"/>
      <c r="O67" s="82"/>
    </row>
    <row r="68" spans="1:15" s="1005" customFormat="1">
      <c r="A68" s="645"/>
      <c r="B68" s="82"/>
      <c r="C68" s="82"/>
      <c r="D68" s="82"/>
      <c r="E68" s="82"/>
      <c r="F68" s="82"/>
      <c r="G68" s="82"/>
      <c r="H68" s="82"/>
      <c r="I68" s="82"/>
      <c r="J68" s="82"/>
      <c r="K68" s="668"/>
      <c r="L68" s="82"/>
      <c r="M68" s="82"/>
      <c r="N68" s="82"/>
      <c r="O68" s="82"/>
    </row>
    <row r="69" spans="1:15" s="1005" customFormat="1">
      <c r="A69" s="645"/>
      <c r="B69" s="82"/>
      <c r="C69" s="82"/>
      <c r="D69" s="82"/>
      <c r="E69" s="82"/>
      <c r="F69" s="82"/>
      <c r="G69" s="82"/>
      <c r="H69" s="82"/>
      <c r="I69" s="82"/>
      <c r="J69" s="82"/>
      <c r="K69" s="668"/>
      <c r="L69" s="82"/>
      <c r="M69" s="82"/>
      <c r="N69" s="82"/>
      <c r="O69" s="82"/>
    </row>
    <row r="70" spans="1:15" s="1005" customFormat="1">
      <c r="A70" s="645"/>
      <c r="B70" s="82"/>
      <c r="C70" s="82"/>
      <c r="D70" s="82"/>
      <c r="E70" s="82"/>
      <c r="F70" s="82"/>
      <c r="G70" s="82"/>
      <c r="H70" s="82"/>
      <c r="I70" s="82"/>
      <c r="J70" s="82"/>
      <c r="K70" s="668"/>
      <c r="L70" s="82"/>
      <c r="M70" s="82"/>
      <c r="N70" s="82"/>
      <c r="O70" s="82"/>
    </row>
    <row r="71" spans="1:15" s="1005" customFormat="1">
      <c r="A71" s="645"/>
      <c r="B71" s="82"/>
      <c r="C71" s="82"/>
      <c r="D71" s="82"/>
      <c r="E71" s="82"/>
      <c r="F71" s="82"/>
      <c r="G71" s="82"/>
      <c r="H71" s="82"/>
      <c r="I71" s="82"/>
      <c r="J71" s="82"/>
      <c r="K71" s="668"/>
      <c r="L71" s="82"/>
      <c r="M71" s="82"/>
      <c r="N71" s="82"/>
      <c r="O71" s="82"/>
    </row>
    <row r="72" spans="1:15" s="1005" customFormat="1">
      <c r="A72" s="645"/>
      <c r="B72" s="82"/>
      <c r="C72" s="82"/>
      <c r="D72" s="82"/>
      <c r="E72" s="82"/>
      <c r="F72" s="82"/>
      <c r="G72" s="82"/>
      <c r="H72" s="82"/>
      <c r="I72" s="82"/>
      <c r="J72" s="82"/>
      <c r="K72" s="668"/>
      <c r="L72" s="82"/>
      <c r="M72" s="82"/>
      <c r="N72" s="82"/>
      <c r="O72" s="82"/>
    </row>
    <row r="73" spans="1:15" s="1005" customFormat="1">
      <c r="A73" s="645"/>
      <c r="B73" s="82"/>
      <c r="C73" s="82"/>
      <c r="D73" s="82"/>
      <c r="E73" s="82"/>
      <c r="F73" s="82"/>
      <c r="G73" s="82"/>
      <c r="H73" s="82"/>
      <c r="I73" s="82"/>
      <c r="J73" s="82"/>
      <c r="K73" s="668"/>
      <c r="L73" s="82"/>
      <c r="M73" s="82"/>
      <c r="N73" s="82"/>
      <c r="O73" s="82"/>
    </row>
    <row r="74" spans="1:15" s="1005" customFormat="1">
      <c r="A74" s="645"/>
      <c r="B74" s="82"/>
      <c r="C74" s="82"/>
      <c r="D74" s="82"/>
      <c r="E74" s="82"/>
      <c r="F74" s="82"/>
      <c r="G74" s="82"/>
      <c r="H74" s="82"/>
      <c r="I74" s="82"/>
      <c r="J74" s="82"/>
      <c r="K74" s="668"/>
      <c r="L74" s="82"/>
      <c r="M74" s="82"/>
      <c r="N74" s="82"/>
      <c r="O74" s="82"/>
    </row>
    <row r="75" spans="1:15" s="1005" customFormat="1">
      <c r="A75" s="645"/>
      <c r="B75" s="82"/>
      <c r="C75" s="82"/>
      <c r="D75" s="82"/>
      <c r="E75" s="82"/>
      <c r="F75" s="82"/>
      <c r="G75" s="82"/>
      <c r="H75" s="82"/>
      <c r="I75" s="82"/>
      <c r="J75" s="82"/>
      <c r="K75" s="668"/>
      <c r="L75" s="82"/>
      <c r="M75" s="82"/>
      <c r="N75" s="82"/>
      <c r="O75" s="82"/>
    </row>
    <row r="76" spans="1:15" s="1005" customFormat="1">
      <c r="A76" s="645"/>
      <c r="B76" s="82"/>
      <c r="C76" s="82"/>
      <c r="D76" s="82"/>
      <c r="E76" s="82"/>
      <c r="F76" s="82"/>
      <c r="G76" s="82"/>
      <c r="H76" s="82"/>
      <c r="I76" s="82"/>
      <c r="J76" s="82"/>
      <c r="K76" s="668"/>
      <c r="L76" s="82"/>
      <c r="M76" s="82"/>
      <c r="N76" s="82"/>
      <c r="O76" s="82"/>
    </row>
    <row r="77" spans="1:15" s="1005" customFormat="1">
      <c r="A77" s="645"/>
      <c r="B77" s="82"/>
      <c r="C77" s="82"/>
      <c r="D77" s="82"/>
      <c r="E77" s="82"/>
      <c r="F77" s="82"/>
      <c r="G77" s="82"/>
      <c r="H77" s="82"/>
      <c r="I77" s="82"/>
      <c r="J77" s="82"/>
      <c r="K77" s="668"/>
      <c r="L77" s="82"/>
      <c r="M77" s="82"/>
      <c r="N77" s="82"/>
      <c r="O77" s="82"/>
    </row>
    <row r="78" spans="1:15" s="1005" customFormat="1">
      <c r="A78" s="645"/>
      <c r="B78" s="82"/>
      <c r="C78" s="82"/>
      <c r="D78" s="82"/>
      <c r="E78" s="82"/>
      <c r="F78" s="82"/>
      <c r="G78" s="82"/>
      <c r="H78" s="82"/>
      <c r="I78" s="82"/>
      <c r="J78" s="82"/>
      <c r="K78" s="668"/>
      <c r="L78" s="82"/>
      <c r="M78" s="82"/>
      <c r="N78" s="82"/>
      <c r="O78" s="82"/>
    </row>
    <row r="79" spans="1:15" s="1005" customFormat="1">
      <c r="A79" s="645"/>
      <c r="B79" s="82"/>
      <c r="C79" s="82"/>
      <c r="D79" s="82"/>
      <c r="E79" s="82"/>
      <c r="F79" s="82"/>
      <c r="G79" s="82"/>
      <c r="H79" s="82"/>
      <c r="I79" s="82"/>
      <c r="J79" s="82"/>
      <c r="K79" s="668"/>
      <c r="L79" s="82"/>
      <c r="M79" s="82"/>
      <c r="N79" s="82"/>
      <c r="O79" s="82"/>
    </row>
    <row r="80" spans="1:15" s="1005" customFormat="1">
      <c r="A80" s="645"/>
      <c r="B80" s="82"/>
      <c r="C80" s="82"/>
      <c r="D80" s="82"/>
      <c r="E80" s="82"/>
      <c r="F80" s="82"/>
      <c r="G80" s="82"/>
      <c r="H80" s="82"/>
      <c r="I80" s="82"/>
      <c r="J80" s="82"/>
      <c r="K80" s="668"/>
      <c r="L80" s="82"/>
      <c r="M80" s="82"/>
      <c r="N80" s="82"/>
      <c r="O80" s="82"/>
    </row>
    <row r="81" spans="1:15" s="1005" customFormat="1">
      <c r="A81" s="645"/>
      <c r="B81" s="82"/>
      <c r="C81" s="82"/>
      <c r="D81" s="82"/>
      <c r="E81" s="82"/>
      <c r="F81" s="82"/>
      <c r="G81" s="82"/>
      <c r="H81" s="82"/>
      <c r="I81" s="82"/>
      <c r="J81" s="82"/>
      <c r="K81" s="668"/>
      <c r="L81" s="82"/>
      <c r="M81" s="82"/>
      <c r="N81" s="82"/>
      <c r="O81" s="82"/>
    </row>
    <row r="82" spans="1:15" s="1005" customFormat="1">
      <c r="A82" s="645"/>
      <c r="B82" s="82"/>
      <c r="C82" s="82"/>
      <c r="D82" s="82"/>
      <c r="E82" s="82"/>
      <c r="F82" s="82"/>
      <c r="G82" s="82"/>
      <c r="H82" s="82"/>
      <c r="I82" s="82"/>
      <c r="J82" s="82"/>
      <c r="K82" s="668"/>
      <c r="L82" s="82"/>
      <c r="M82" s="82"/>
      <c r="N82" s="82"/>
      <c r="O82" s="82"/>
    </row>
    <row r="83" spans="1:15" s="1005" customFormat="1">
      <c r="A83" s="645"/>
      <c r="B83" s="82"/>
      <c r="C83" s="82"/>
      <c r="D83" s="82"/>
      <c r="E83" s="82"/>
      <c r="F83" s="82"/>
      <c r="G83" s="82"/>
      <c r="H83" s="82"/>
      <c r="I83" s="82"/>
      <c r="J83" s="82"/>
      <c r="K83" s="668"/>
      <c r="L83" s="82"/>
      <c r="M83" s="82"/>
      <c r="N83" s="82"/>
      <c r="O83" s="82"/>
    </row>
    <row r="84" spans="1:15" s="1005" customFormat="1">
      <c r="A84" s="645"/>
      <c r="B84" s="82"/>
      <c r="C84" s="82"/>
      <c r="D84" s="82"/>
      <c r="E84" s="82"/>
      <c r="F84" s="82"/>
      <c r="G84" s="82"/>
      <c r="H84" s="82"/>
      <c r="I84" s="82"/>
      <c r="J84" s="82"/>
      <c r="K84" s="668"/>
      <c r="L84" s="82"/>
      <c r="M84" s="82"/>
      <c r="N84" s="82"/>
      <c r="O84" s="82"/>
    </row>
    <row r="85" spans="1:15" s="1005" customFormat="1">
      <c r="A85" s="645"/>
      <c r="B85" s="82"/>
      <c r="C85" s="82"/>
      <c r="D85" s="82"/>
      <c r="E85" s="82"/>
      <c r="F85" s="82"/>
      <c r="G85" s="82"/>
      <c r="H85" s="82"/>
      <c r="I85" s="82"/>
      <c r="J85" s="82"/>
      <c r="K85" s="668"/>
      <c r="L85" s="82"/>
      <c r="M85" s="82"/>
      <c r="N85" s="82"/>
      <c r="O85" s="82"/>
    </row>
    <row r="86" spans="1:15" s="1005" customFormat="1">
      <c r="A86" s="645"/>
      <c r="B86" s="82"/>
      <c r="C86" s="82"/>
      <c r="D86" s="82"/>
      <c r="E86" s="82"/>
      <c r="F86" s="82"/>
      <c r="G86" s="82"/>
      <c r="H86" s="82"/>
      <c r="I86" s="82"/>
      <c r="J86" s="82"/>
      <c r="K86" s="668"/>
      <c r="L86" s="82"/>
      <c r="M86" s="82"/>
      <c r="N86" s="82"/>
      <c r="O86" s="82"/>
    </row>
    <row r="87" spans="1:15" s="1005" customFormat="1">
      <c r="A87" s="645"/>
      <c r="B87" s="82"/>
      <c r="C87" s="82"/>
      <c r="D87" s="82"/>
      <c r="E87" s="82"/>
      <c r="F87" s="82"/>
      <c r="G87" s="82"/>
      <c r="H87" s="82"/>
      <c r="I87" s="82"/>
      <c r="J87" s="82"/>
      <c r="K87" s="668"/>
      <c r="L87" s="82"/>
      <c r="M87" s="82"/>
      <c r="N87" s="82"/>
      <c r="O87" s="82"/>
    </row>
    <row r="88" spans="1:15" s="1005" customFormat="1">
      <c r="A88" s="645"/>
      <c r="B88" s="82"/>
      <c r="C88" s="82"/>
      <c r="D88" s="82"/>
      <c r="E88" s="82"/>
      <c r="F88" s="82"/>
      <c r="G88" s="82"/>
      <c r="H88" s="82"/>
      <c r="I88" s="82"/>
      <c r="J88" s="82"/>
      <c r="K88" s="668"/>
      <c r="L88" s="82"/>
      <c r="M88" s="82"/>
      <c r="N88" s="82"/>
      <c r="O88" s="82"/>
    </row>
    <row r="89" spans="1:15" s="1005" customFormat="1">
      <c r="A89" s="645"/>
      <c r="B89" s="82"/>
      <c r="C89" s="82"/>
      <c r="D89" s="82"/>
      <c r="E89" s="82"/>
      <c r="F89" s="82"/>
      <c r="G89" s="82"/>
      <c r="H89" s="82"/>
      <c r="I89" s="82"/>
      <c r="J89" s="82"/>
      <c r="K89" s="668"/>
      <c r="L89" s="82"/>
      <c r="M89" s="82"/>
      <c r="N89" s="82"/>
      <c r="O89" s="82"/>
    </row>
    <row r="90" spans="1:15" s="1005" customFormat="1">
      <c r="A90" s="645"/>
      <c r="B90" s="82"/>
      <c r="C90" s="82"/>
      <c r="D90" s="82"/>
      <c r="E90" s="82"/>
      <c r="F90" s="82"/>
      <c r="G90" s="82"/>
      <c r="H90" s="82"/>
      <c r="I90" s="82"/>
      <c r="J90" s="82"/>
      <c r="K90" s="668"/>
      <c r="L90" s="82"/>
      <c r="M90" s="82"/>
      <c r="N90" s="82"/>
      <c r="O90" s="82"/>
    </row>
    <row r="91" spans="1:15" s="1005" customFormat="1">
      <c r="A91" s="645"/>
      <c r="B91" s="82"/>
      <c r="C91" s="82"/>
      <c r="D91" s="82"/>
      <c r="E91" s="82"/>
      <c r="F91" s="82"/>
      <c r="G91" s="82"/>
      <c r="H91" s="82"/>
      <c r="I91" s="82"/>
      <c r="J91" s="82"/>
      <c r="K91" s="668"/>
      <c r="L91" s="82"/>
      <c r="M91" s="82"/>
      <c r="N91" s="82"/>
      <c r="O91" s="82"/>
    </row>
    <row r="92" spans="1:15" s="1005" customFormat="1">
      <c r="A92" s="645"/>
      <c r="B92" s="82"/>
      <c r="C92" s="82"/>
      <c r="D92" s="82"/>
      <c r="E92" s="82"/>
      <c r="F92" s="82"/>
      <c r="G92" s="82"/>
      <c r="H92" s="82"/>
      <c r="I92" s="82"/>
      <c r="J92" s="82"/>
      <c r="K92" s="668"/>
      <c r="L92" s="82"/>
      <c r="M92" s="82"/>
      <c r="N92" s="82"/>
      <c r="O92" s="82"/>
    </row>
    <row r="93" spans="1:15" s="1005" customFormat="1">
      <c r="A93" s="645"/>
      <c r="B93" s="82"/>
      <c r="C93" s="82"/>
      <c r="D93" s="82"/>
      <c r="E93" s="82"/>
      <c r="F93" s="82"/>
      <c r="G93" s="82"/>
      <c r="H93" s="82"/>
      <c r="I93" s="82"/>
      <c r="J93" s="82"/>
      <c r="K93" s="668"/>
      <c r="L93" s="82"/>
      <c r="M93" s="82"/>
      <c r="N93" s="82"/>
      <c r="O93" s="82"/>
    </row>
    <row r="94" spans="1:15" s="1005" customFormat="1">
      <c r="A94" s="645"/>
      <c r="B94" s="82"/>
      <c r="C94" s="82"/>
      <c r="D94" s="82"/>
      <c r="E94" s="82"/>
      <c r="F94" s="82"/>
      <c r="G94" s="82"/>
      <c r="H94" s="82"/>
      <c r="I94" s="82"/>
      <c r="J94" s="82"/>
      <c r="K94" s="668"/>
      <c r="L94" s="82"/>
      <c r="M94" s="82"/>
      <c r="N94" s="82"/>
      <c r="O94" s="82"/>
    </row>
    <row r="95" spans="1:15" s="1005" customFormat="1">
      <c r="A95" s="645"/>
      <c r="B95" s="82"/>
      <c r="C95" s="82"/>
      <c r="D95" s="82"/>
      <c r="E95" s="82"/>
      <c r="F95" s="82"/>
      <c r="G95" s="82"/>
      <c r="H95" s="82"/>
      <c r="I95" s="82"/>
      <c r="J95" s="82"/>
      <c r="K95" s="668"/>
      <c r="L95" s="82"/>
      <c r="M95" s="82"/>
      <c r="N95" s="82"/>
      <c r="O95" s="82"/>
    </row>
    <row r="96" spans="1:15" s="1005" customFormat="1">
      <c r="A96" s="645"/>
      <c r="B96" s="82"/>
      <c r="C96" s="82"/>
      <c r="D96" s="82"/>
      <c r="E96" s="82"/>
      <c r="F96" s="82"/>
      <c r="G96" s="82"/>
      <c r="H96" s="82"/>
      <c r="I96" s="82"/>
      <c r="J96" s="82"/>
      <c r="K96" s="668"/>
      <c r="L96" s="82"/>
      <c r="M96" s="82"/>
      <c r="N96" s="82"/>
      <c r="O96" s="82"/>
    </row>
    <row r="97" spans="1:15" s="1005" customFormat="1">
      <c r="A97" s="645"/>
      <c r="B97" s="82"/>
      <c r="C97" s="82"/>
      <c r="D97" s="82"/>
      <c r="E97" s="82"/>
      <c r="F97" s="82"/>
      <c r="G97" s="82"/>
      <c r="H97" s="82"/>
      <c r="I97" s="82"/>
      <c r="J97" s="82"/>
      <c r="K97" s="668"/>
      <c r="L97" s="82"/>
      <c r="M97" s="82"/>
      <c r="N97" s="82"/>
      <c r="O97" s="82"/>
    </row>
    <row r="98" spans="1:15" s="1005" customFormat="1">
      <c r="A98" s="645"/>
      <c r="B98" s="82"/>
      <c r="C98" s="82"/>
      <c r="D98" s="82"/>
      <c r="E98" s="82"/>
      <c r="F98" s="82"/>
      <c r="G98" s="82"/>
      <c r="H98" s="82"/>
      <c r="I98" s="82"/>
      <c r="J98" s="82"/>
      <c r="K98" s="668"/>
      <c r="L98" s="82"/>
      <c r="M98" s="82"/>
      <c r="N98" s="82"/>
      <c r="O98" s="82"/>
    </row>
    <row r="99" spans="1:15" s="1005" customFormat="1">
      <c r="A99" s="645"/>
      <c r="B99" s="82"/>
      <c r="C99" s="82"/>
      <c r="D99" s="82"/>
      <c r="E99" s="82"/>
      <c r="F99" s="82"/>
      <c r="G99" s="82"/>
      <c r="H99" s="82"/>
      <c r="I99" s="82"/>
      <c r="J99" s="82"/>
      <c r="K99" s="668"/>
      <c r="L99" s="82"/>
      <c r="M99" s="82"/>
      <c r="N99" s="82"/>
      <c r="O99" s="82"/>
    </row>
    <row r="100" spans="1:15" s="1005" customFormat="1">
      <c r="A100" s="645"/>
      <c r="B100" s="82"/>
      <c r="C100" s="82"/>
      <c r="D100" s="82"/>
      <c r="E100" s="82"/>
      <c r="F100" s="82"/>
      <c r="G100" s="82"/>
      <c r="H100" s="82"/>
      <c r="I100" s="82"/>
      <c r="J100" s="82"/>
      <c r="K100" s="668"/>
      <c r="L100" s="82"/>
      <c r="M100" s="82"/>
      <c r="N100" s="82"/>
      <c r="O100" s="82"/>
    </row>
    <row r="101" spans="1:15" s="1005" customFormat="1">
      <c r="A101" s="645"/>
      <c r="B101" s="82"/>
      <c r="C101" s="82"/>
      <c r="D101" s="82"/>
      <c r="E101" s="82"/>
      <c r="F101" s="82"/>
      <c r="G101" s="82"/>
      <c r="H101" s="82"/>
      <c r="I101" s="82"/>
      <c r="J101" s="82"/>
      <c r="K101" s="668"/>
      <c r="L101" s="82"/>
      <c r="M101" s="82"/>
      <c r="N101" s="82"/>
      <c r="O101" s="82"/>
    </row>
    <row r="102" spans="1:15" s="1005" customFormat="1">
      <c r="A102" s="645"/>
      <c r="B102" s="82"/>
      <c r="C102" s="82"/>
      <c r="D102" s="82"/>
      <c r="E102" s="82"/>
      <c r="F102" s="82"/>
      <c r="G102" s="82"/>
      <c r="H102" s="82"/>
      <c r="I102" s="82"/>
      <c r="J102" s="82"/>
      <c r="K102" s="668"/>
      <c r="L102" s="82"/>
      <c r="M102" s="82"/>
      <c r="N102" s="82"/>
      <c r="O102" s="82"/>
    </row>
    <row r="103" spans="1:15" s="1005" customFormat="1">
      <c r="A103" s="645"/>
      <c r="B103" s="82"/>
      <c r="C103" s="82"/>
      <c r="D103" s="82"/>
      <c r="E103" s="82"/>
      <c r="F103" s="82"/>
      <c r="G103" s="82"/>
      <c r="H103" s="82"/>
      <c r="I103" s="82"/>
      <c r="J103" s="82"/>
      <c r="K103" s="668"/>
      <c r="L103" s="82"/>
      <c r="M103" s="82"/>
      <c r="N103" s="82"/>
      <c r="O103" s="82"/>
    </row>
    <row r="104" spans="1:15" s="1005" customFormat="1">
      <c r="A104" s="645"/>
      <c r="B104" s="82"/>
      <c r="C104" s="82"/>
      <c r="D104" s="82"/>
      <c r="E104" s="82"/>
      <c r="F104" s="82"/>
      <c r="G104" s="82"/>
      <c r="H104" s="82"/>
      <c r="I104" s="82"/>
      <c r="J104" s="82"/>
      <c r="K104" s="668"/>
      <c r="L104" s="82"/>
      <c r="M104" s="82"/>
      <c r="N104" s="82"/>
      <c r="O104" s="82"/>
    </row>
    <row r="105" spans="1:15" s="1005" customFormat="1">
      <c r="A105" s="645"/>
      <c r="B105" s="82"/>
      <c r="C105" s="82"/>
      <c r="D105" s="82"/>
      <c r="E105" s="82"/>
      <c r="F105" s="82"/>
      <c r="G105" s="82"/>
      <c r="H105" s="82"/>
      <c r="I105" s="82"/>
      <c r="J105" s="82"/>
      <c r="K105" s="668"/>
      <c r="L105" s="82"/>
      <c r="M105" s="82"/>
      <c r="N105" s="82"/>
      <c r="O105" s="82"/>
    </row>
    <row r="106" spans="1:15" s="1005" customFormat="1">
      <c r="A106" s="645"/>
      <c r="B106" s="82"/>
      <c r="C106" s="82"/>
      <c r="D106" s="82"/>
      <c r="E106" s="82"/>
      <c r="F106" s="82"/>
      <c r="G106" s="82"/>
      <c r="H106" s="82"/>
      <c r="I106" s="82"/>
      <c r="J106" s="82"/>
      <c r="K106" s="668"/>
      <c r="L106" s="82"/>
      <c r="M106" s="82"/>
      <c r="N106" s="82"/>
      <c r="O106" s="82"/>
    </row>
    <row r="107" spans="1:15" s="1005" customFormat="1">
      <c r="A107" s="645"/>
      <c r="B107" s="82"/>
      <c r="C107" s="82"/>
      <c r="D107" s="82"/>
      <c r="E107" s="82"/>
      <c r="F107" s="82"/>
      <c r="G107" s="82"/>
      <c r="H107" s="82"/>
      <c r="I107" s="82"/>
      <c r="J107" s="82"/>
      <c r="K107" s="668"/>
      <c r="L107" s="82"/>
      <c r="M107" s="82"/>
      <c r="N107" s="82"/>
      <c r="O107" s="82"/>
    </row>
    <row r="108" spans="1:15" s="1005" customFormat="1">
      <c r="A108" s="645"/>
      <c r="B108" s="82"/>
      <c r="C108" s="82"/>
      <c r="D108" s="82"/>
      <c r="E108" s="82"/>
      <c r="F108" s="82"/>
      <c r="G108" s="82"/>
      <c r="H108" s="82"/>
      <c r="I108" s="82"/>
      <c r="J108" s="82"/>
      <c r="K108" s="668"/>
      <c r="L108" s="82"/>
      <c r="M108" s="82"/>
      <c r="N108" s="82"/>
      <c r="O108" s="82"/>
    </row>
    <row r="109" spans="1:15" s="1005" customFormat="1">
      <c r="A109" s="645"/>
      <c r="B109" s="82"/>
      <c r="C109" s="82"/>
      <c r="D109" s="82"/>
      <c r="E109" s="82"/>
      <c r="F109" s="82"/>
      <c r="G109" s="82"/>
      <c r="H109" s="82"/>
      <c r="I109" s="82"/>
      <c r="J109" s="82"/>
      <c r="K109" s="668"/>
      <c r="L109" s="82"/>
      <c r="M109" s="82"/>
      <c r="N109" s="82"/>
      <c r="O109" s="82"/>
    </row>
    <row r="110" spans="1:15" s="1005" customFormat="1">
      <c r="A110" s="645"/>
      <c r="B110" s="82"/>
      <c r="C110" s="82"/>
      <c r="D110" s="82"/>
      <c r="E110" s="82"/>
      <c r="F110" s="82"/>
      <c r="G110" s="82"/>
      <c r="H110" s="82"/>
      <c r="I110" s="82"/>
      <c r="J110" s="82"/>
      <c r="K110" s="668"/>
      <c r="L110" s="82"/>
      <c r="M110" s="82"/>
      <c r="N110" s="82"/>
      <c r="O110" s="82"/>
    </row>
    <row r="111" spans="1:15" s="1005" customFormat="1">
      <c r="A111" s="645"/>
      <c r="B111" s="82"/>
      <c r="C111" s="82"/>
      <c r="D111" s="82"/>
      <c r="E111" s="82"/>
      <c r="F111" s="82"/>
      <c r="G111" s="82"/>
      <c r="H111" s="82"/>
      <c r="I111" s="82"/>
      <c r="J111" s="82"/>
      <c r="K111" s="668"/>
      <c r="L111" s="82"/>
      <c r="M111" s="82"/>
      <c r="N111" s="82"/>
      <c r="O111" s="82"/>
    </row>
    <row r="112" spans="1:15" s="1005" customFormat="1">
      <c r="A112" s="645"/>
      <c r="B112" s="82"/>
      <c r="C112" s="82"/>
      <c r="D112" s="82"/>
      <c r="E112" s="82"/>
      <c r="F112" s="82"/>
      <c r="G112" s="82"/>
      <c r="H112" s="82"/>
      <c r="I112" s="82"/>
      <c r="J112" s="82"/>
      <c r="K112" s="668"/>
      <c r="L112" s="82"/>
      <c r="M112" s="82"/>
      <c r="N112" s="82"/>
      <c r="O112" s="82"/>
    </row>
    <row r="113" spans="1:15" s="1005" customFormat="1">
      <c r="A113" s="645"/>
      <c r="B113" s="82"/>
      <c r="C113" s="82"/>
      <c r="D113" s="82"/>
      <c r="E113" s="82"/>
      <c r="F113" s="82"/>
      <c r="G113" s="82"/>
      <c r="H113" s="82"/>
      <c r="I113" s="82"/>
      <c r="J113" s="82"/>
      <c r="K113" s="668"/>
      <c r="L113" s="82"/>
      <c r="M113" s="82"/>
      <c r="N113" s="82"/>
      <c r="O113" s="82"/>
    </row>
    <row r="114" spans="1:15" s="1005" customFormat="1">
      <c r="A114" s="645"/>
      <c r="B114" s="82"/>
      <c r="C114" s="82"/>
      <c r="D114" s="82"/>
      <c r="E114" s="82"/>
      <c r="F114" s="82"/>
      <c r="G114" s="82"/>
      <c r="H114" s="82"/>
      <c r="I114" s="82"/>
      <c r="J114" s="82"/>
      <c r="K114" s="668"/>
      <c r="L114" s="82"/>
      <c r="M114" s="82"/>
      <c r="N114" s="82"/>
      <c r="O114" s="82"/>
    </row>
    <row r="115" spans="1:15" s="1005" customFormat="1">
      <c r="A115" s="645"/>
      <c r="B115" s="82"/>
      <c r="C115" s="82"/>
      <c r="D115" s="82"/>
      <c r="E115" s="82"/>
      <c r="F115" s="82"/>
      <c r="G115" s="82"/>
      <c r="H115" s="82"/>
      <c r="I115" s="82"/>
      <c r="J115" s="82"/>
      <c r="K115" s="668"/>
      <c r="L115" s="82"/>
      <c r="M115" s="82"/>
      <c r="N115" s="82"/>
      <c r="O115" s="82"/>
    </row>
    <row r="116" spans="1:15" s="1005" customFormat="1">
      <c r="A116" s="645"/>
      <c r="B116" s="82"/>
      <c r="C116" s="82"/>
      <c r="D116" s="82"/>
      <c r="E116" s="82"/>
      <c r="F116" s="82"/>
      <c r="G116" s="82"/>
      <c r="H116" s="82"/>
      <c r="I116" s="82"/>
      <c r="J116" s="82"/>
      <c r="K116" s="668"/>
      <c r="L116" s="82"/>
      <c r="M116" s="82"/>
      <c r="N116" s="82"/>
      <c r="O116" s="82"/>
    </row>
    <row r="117" spans="1:15" s="1005" customFormat="1">
      <c r="A117" s="645"/>
      <c r="B117" s="82"/>
      <c r="C117" s="82"/>
      <c r="D117" s="82"/>
      <c r="E117" s="82"/>
      <c r="F117" s="82"/>
      <c r="G117" s="82"/>
      <c r="H117" s="82"/>
      <c r="I117" s="82"/>
      <c r="J117" s="82"/>
      <c r="K117" s="668"/>
      <c r="L117" s="82"/>
      <c r="M117" s="82"/>
      <c r="N117" s="82"/>
      <c r="O117" s="82"/>
    </row>
    <row r="118" spans="1:15" s="1005" customFormat="1">
      <c r="A118" s="645"/>
      <c r="B118" s="82"/>
      <c r="C118" s="82"/>
      <c r="D118" s="82"/>
      <c r="E118" s="82"/>
      <c r="F118" s="82"/>
      <c r="G118" s="82"/>
      <c r="H118" s="82"/>
      <c r="I118" s="82"/>
      <c r="J118" s="82"/>
      <c r="K118" s="668"/>
      <c r="L118" s="82"/>
      <c r="M118" s="82"/>
      <c r="N118" s="82"/>
      <c r="O118" s="82"/>
    </row>
    <row r="119" spans="1:15" s="1005" customFormat="1">
      <c r="A119" s="645"/>
      <c r="B119" s="82"/>
      <c r="C119" s="82"/>
      <c r="D119" s="82"/>
      <c r="E119" s="82"/>
      <c r="F119" s="82"/>
      <c r="G119" s="82"/>
      <c r="H119" s="82"/>
      <c r="I119" s="82"/>
      <c r="J119" s="82"/>
      <c r="K119" s="668"/>
      <c r="L119" s="82"/>
      <c r="M119" s="82"/>
      <c r="N119" s="82"/>
      <c r="O119" s="82"/>
    </row>
    <row r="120" spans="1:15" s="1005" customFormat="1">
      <c r="A120" s="645"/>
      <c r="B120" s="82"/>
      <c r="C120" s="82"/>
      <c r="D120" s="82"/>
      <c r="E120" s="82"/>
      <c r="F120" s="82"/>
      <c r="G120" s="82"/>
      <c r="H120" s="82"/>
      <c r="I120" s="82"/>
      <c r="J120" s="82"/>
      <c r="K120" s="668"/>
      <c r="L120" s="82"/>
      <c r="M120" s="82"/>
      <c r="N120" s="82"/>
      <c r="O120" s="82"/>
    </row>
    <row r="121" spans="1:15" s="1005" customFormat="1">
      <c r="A121" s="645"/>
      <c r="B121" s="82"/>
      <c r="C121" s="82"/>
      <c r="D121" s="82"/>
      <c r="E121" s="82"/>
      <c r="F121" s="82"/>
      <c r="G121" s="82"/>
      <c r="H121" s="82"/>
      <c r="I121" s="82"/>
      <c r="J121" s="82"/>
      <c r="K121" s="668"/>
      <c r="L121" s="82"/>
      <c r="M121" s="82"/>
      <c r="N121" s="82"/>
      <c r="O121" s="82"/>
    </row>
    <row r="122" spans="1:15" s="1005" customFormat="1">
      <c r="A122" s="645"/>
      <c r="B122" s="82"/>
      <c r="C122" s="82"/>
      <c r="D122" s="82"/>
      <c r="E122" s="82"/>
      <c r="F122" s="82"/>
      <c r="G122" s="82"/>
      <c r="H122" s="82"/>
      <c r="I122" s="82"/>
      <c r="J122" s="82"/>
      <c r="K122" s="668"/>
      <c r="L122" s="82"/>
      <c r="M122" s="82"/>
      <c r="N122" s="82"/>
      <c r="O122" s="82"/>
    </row>
    <row r="123" spans="1:15" s="1005" customFormat="1">
      <c r="A123" s="645"/>
      <c r="B123" s="82"/>
      <c r="C123" s="82"/>
      <c r="D123" s="82"/>
      <c r="E123" s="82"/>
      <c r="F123" s="82"/>
      <c r="G123" s="82"/>
      <c r="H123" s="82"/>
      <c r="I123" s="82"/>
      <c r="J123" s="82"/>
      <c r="K123" s="668"/>
      <c r="L123" s="82"/>
      <c r="M123" s="82"/>
      <c r="N123" s="82"/>
      <c r="O123" s="82"/>
    </row>
    <row r="124" spans="1:15" s="1005" customFormat="1">
      <c r="A124" s="645"/>
      <c r="B124" s="82"/>
      <c r="C124" s="82"/>
      <c r="D124" s="82"/>
      <c r="E124" s="82"/>
      <c r="F124" s="82"/>
      <c r="G124" s="82"/>
      <c r="H124" s="82"/>
      <c r="I124" s="82"/>
      <c r="J124" s="82"/>
      <c r="K124" s="668"/>
      <c r="L124" s="82"/>
      <c r="M124" s="82"/>
      <c r="N124" s="82"/>
      <c r="O124" s="82"/>
    </row>
    <row r="125" spans="1:15" s="1005" customFormat="1">
      <c r="A125" s="645"/>
      <c r="B125" s="82"/>
      <c r="C125" s="82"/>
      <c r="D125" s="82"/>
      <c r="E125" s="82"/>
      <c r="F125" s="82"/>
      <c r="G125" s="82"/>
      <c r="H125" s="82"/>
      <c r="I125" s="82"/>
      <c r="J125" s="82"/>
      <c r="K125" s="668"/>
      <c r="L125" s="82"/>
      <c r="M125" s="82"/>
      <c r="N125" s="82"/>
      <c r="O125" s="82"/>
    </row>
    <row r="126" spans="1:15" s="1005" customFormat="1">
      <c r="A126" s="645"/>
      <c r="B126" s="82"/>
      <c r="C126" s="82"/>
      <c r="D126" s="82"/>
      <c r="E126" s="82"/>
      <c r="F126" s="82"/>
      <c r="G126" s="82"/>
      <c r="H126" s="82"/>
      <c r="I126" s="82"/>
      <c r="J126" s="82"/>
      <c r="K126" s="668"/>
      <c r="L126" s="82"/>
      <c r="M126" s="82"/>
      <c r="N126" s="82"/>
      <c r="O126" s="82"/>
    </row>
    <row r="127" spans="1:15" s="1005" customFormat="1">
      <c r="A127" s="645"/>
      <c r="B127" s="82"/>
      <c r="C127" s="82"/>
      <c r="D127" s="82"/>
      <c r="E127" s="82"/>
      <c r="F127" s="82"/>
      <c r="G127" s="82"/>
      <c r="H127" s="82"/>
      <c r="I127" s="82"/>
      <c r="J127" s="82"/>
      <c r="K127" s="668"/>
      <c r="L127" s="82"/>
      <c r="M127" s="82"/>
      <c r="N127" s="82"/>
      <c r="O127" s="82"/>
    </row>
    <row r="128" spans="1:15" s="1005" customFormat="1">
      <c r="A128" s="645"/>
      <c r="B128" s="82"/>
      <c r="C128" s="82"/>
      <c r="D128" s="82"/>
      <c r="E128" s="82"/>
      <c r="F128" s="82"/>
      <c r="G128" s="82"/>
      <c r="H128" s="82"/>
      <c r="I128" s="82"/>
      <c r="J128" s="82"/>
      <c r="K128" s="668"/>
      <c r="L128" s="82"/>
      <c r="M128" s="82"/>
      <c r="N128" s="82"/>
      <c r="O128" s="82"/>
    </row>
    <row r="129" spans="1:15" s="1005" customFormat="1">
      <c r="A129" s="645"/>
      <c r="B129" s="82"/>
      <c r="C129" s="82"/>
      <c r="D129" s="82"/>
      <c r="E129" s="82"/>
      <c r="F129" s="82"/>
      <c r="G129" s="82"/>
      <c r="H129" s="82"/>
      <c r="I129" s="82"/>
      <c r="J129" s="82"/>
      <c r="K129" s="668"/>
      <c r="L129" s="82"/>
      <c r="M129" s="82"/>
      <c r="N129" s="82"/>
      <c r="O129" s="82"/>
    </row>
    <row r="130" spans="1:15" s="1005" customFormat="1">
      <c r="A130" s="645"/>
      <c r="B130" s="82"/>
      <c r="C130" s="82"/>
      <c r="D130" s="82"/>
      <c r="E130" s="82"/>
      <c r="F130" s="82"/>
      <c r="G130" s="82"/>
      <c r="H130" s="82"/>
      <c r="I130" s="82"/>
      <c r="J130" s="82"/>
      <c r="K130" s="668"/>
      <c r="L130" s="82"/>
      <c r="M130" s="82"/>
      <c r="N130" s="82"/>
      <c r="O130" s="82"/>
    </row>
    <row r="131" spans="1:15" s="1005" customFormat="1">
      <c r="A131" s="645"/>
      <c r="B131" s="82"/>
      <c r="C131" s="82"/>
      <c r="D131" s="82"/>
      <c r="E131" s="82"/>
      <c r="F131" s="82"/>
      <c r="G131" s="82"/>
      <c r="H131" s="82"/>
      <c r="I131" s="82"/>
      <c r="J131" s="82"/>
      <c r="K131" s="668"/>
      <c r="L131" s="82"/>
      <c r="M131" s="82"/>
      <c r="N131" s="82"/>
      <c r="O131" s="82"/>
    </row>
    <row r="132" spans="1:15" s="1005" customFormat="1">
      <c r="A132" s="645"/>
      <c r="B132" s="82"/>
      <c r="C132" s="82"/>
      <c r="D132" s="82"/>
      <c r="E132" s="82"/>
      <c r="F132" s="82"/>
      <c r="G132" s="82"/>
      <c r="H132" s="82"/>
      <c r="I132" s="82"/>
      <c r="J132" s="82"/>
      <c r="K132" s="668"/>
      <c r="L132" s="82"/>
      <c r="M132" s="82"/>
      <c r="N132" s="82"/>
      <c r="O132" s="82"/>
    </row>
    <row r="133" spans="1:15" s="1005" customFormat="1">
      <c r="A133" s="645"/>
      <c r="B133" s="82"/>
      <c r="C133" s="82"/>
      <c r="D133" s="82"/>
      <c r="E133" s="82"/>
      <c r="F133" s="82"/>
      <c r="G133" s="82"/>
      <c r="H133" s="82"/>
      <c r="I133" s="82"/>
      <c r="J133" s="82"/>
      <c r="K133" s="668"/>
      <c r="L133" s="82"/>
      <c r="M133" s="82"/>
      <c r="N133" s="82"/>
      <c r="O133" s="82"/>
    </row>
    <row r="134" spans="1:15" s="1005" customFormat="1">
      <c r="A134" s="645"/>
      <c r="B134" s="82"/>
      <c r="C134" s="82"/>
      <c r="D134" s="82"/>
      <c r="E134" s="82"/>
      <c r="F134" s="82"/>
      <c r="G134" s="82"/>
      <c r="H134" s="82"/>
      <c r="I134" s="82"/>
      <c r="J134" s="82"/>
      <c r="K134" s="668"/>
      <c r="L134" s="82"/>
      <c r="M134" s="82"/>
      <c r="N134" s="82"/>
      <c r="O134" s="82"/>
    </row>
    <row r="135" spans="1:15" s="1005" customFormat="1">
      <c r="A135" s="645"/>
      <c r="B135" s="82"/>
      <c r="C135" s="82"/>
      <c r="D135" s="82"/>
      <c r="E135" s="82"/>
      <c r="F135" s="82"/>
      <c r="G135" s="82"/>
      <c r="H135" s="82"/>
      <c r="I135" s="82"/>
      <c r="J135" s="82"/>
      <c r="K135" s="668"/>
      <c r="L135" s="82"/>
      <c r="M135" s="82"/>
      <c r="N135" s="82"/>
      <c r="O135" s="82"/>
    </row>
    <row r="136" spans="1:15" s="1005" customFormat="1">
      <c r="A136" s="645"/>
      <c r="B136" s="82"/>
      <c r="C136" s="82"/>
      <c r="D136" s="82"/>
      <c r="E136" s="82"/>
      <c r="F136" s="82"/>
      <c r="G136" s="82"/>
      <c r="H136" s="82"/>
      <c r="I136" s="82"/>
      <c r="J136" s="82"/>
      <c r="K136" s="668"/>
      <c r="L136" s="82"/>
      <c r="M136" s="82"/>
      <c r="N136" s="82"/>
      <c r="O136" s="82"/>
    </row>
    <row r="137" spans="1:15" s="1005" customFormat="1">
      <c r="A137" s="645"/>
      <c r="B137" s="82"/>
      <c r="C137" s="82"/>
      <c r="D137" s="82"/>
      <c r="E137" s="82"/>
      <c r="F137" s="82"/>
      <c r="G137" s="82"/>
      <c r="H137" s="82"/>
      <c r="I137" s="82"/>
      <c r="J137" s="82"/>
      <c r="K137" s="668"/>
      <c r="L137" s="82"/>
      <c r="M137" s="82"/>
      <c r="N137" s="82"/>
      <c r="O137" s="82"/>
    </row>
    <row r="138" spans="1:15" s="1005" customFormat="1">
      <c r="A138" s="645"/>
      <c r="B138" s="82"/>
      <c r="C138" s="82"/>
      <c r="D138" s="82"/>
      <c r="E138" s="82"/>
      <c r="F138" s="82"/>
      <c r="G138" s="82"/>
      <c r="H138" s="82"/>
      <c r="I138" s="82"/>
      <c r="J138" s="82"/>
      <c r="K138" s="668"/>
      <c r="L138" s="82"/>
      <c r="M138" s="82"/>
      <c r="N138" s="82"/>
      <c r="O138" s="82"/>
    </row>
    <row r="139" spans="1:15" s="1005" customFormat="1">
      <c r="A139" s="645"/>
      <c r="B139" s="82"/>
      <c r="C139" s="82"/>
      <c r="D139" s="82"/>
      <c r="E139" s="82"/>
      <c r="F139" s="82"/>
      <c r="G139" s="82"/>
      <c r="H139" s="82"/>
      <c r="I139" s="82"/>
      <c r="J139" s="82"/>
      <c r="K139" s="668"/>
      <c r="L139" s="82"/>
      <c r="M139" s="82"/>
      <c r="N139" s="82"/>
      <c r="O139" s="82"/>
    </row>
    <row r="140" spans="1:15" s="1005" customFormat="1">
      <c r="A140" s="645"/>
      <c r="B140" s="82"/>
      <c r="C140" s="82"/>
      <c r="D140" s="82"/>
      <c r="E140" s="82"/>
      <c r="F140" s="82"/>
      <c r="G140" s="82"/>
      <c r="H140" s="82"/>
      <c r="I140" s="82"/>
      <c r="J140" s="82"/>
      <c r="K140" s="668"/>
      <c r="L140" s="82"/>
      <c r="M140" s="82"/>
      <c r="N140" s="82"/>
      <c r="O140" s="82"/>
    </row>
    <row r="141" spans="1:15" s="1005" customFormat="1">
      <c r="A141" s="645"/>
      <c r="B141" s="82"/>
      <c r="C141" s="82"/>
      <c r="D141" s="82"/>
      <c r="E141" s="82"/>
      <c r="F141" s="82"/>
      <c r="G141" s="82"/>
      <c r="H141" s="82"/>
      <c r="I141" s="82"/>
      <c r="J141" s="82"/>
      <c r="K141" s="668"/>
      <c r="L141" s="82"/>
      <c r="M141" s="82"/>
      <c r="N141" s="82"/>
      <c r="O141" s="82"/>
    </row>
    <row r="142" spans="1:15" s="1005" customFormat="1">
      <c r="A142" s="645"/>
      <c r="B142" s="82"/>
      <c r="C142" s="82"/>
      <c r="D142" s="82"/>
      <c r="E142" s="82"/>
      <c r="F142" s="82"/>
      <c r="G142" s="82"/>
      <c r="H142" s="82"/>
      <c r="I142" s="82"/>
      <c r="J142" s="82"/>
      <c r="K142" s="668"/>
      <c r="L142" s="82"/>
      <c r="M142" s="82"/>
      <c r="N142" s="82"/>
      <c r="O142" s="82"/>
    </row>
    <row r="143" spans="1:15" s="1005" customFormat="1">
      <c r="A143" s="645"/>
      <c r="B143" s="82"/>
      <c r="C143" s="82"/>
      <c r="D143" s="82"/>
      <c r="E143" s="82"/>
      <c r="F143" s="82"/>
      <c r="G143" s="82"/>
      <c r="H143" s="82"/>
      <c r="I143" s="82"/>
      <c r="J143" s="82"/>
      <c r="K143" s="668"/>
      <c r="L143" s="82"/>
      <c r="M143" s="82"/>
      <c r="N143" s="82"/>
      <c r="O143" s="82"/>
    </row>
    <row r="144" spans="1:15" s="1005" customFormat="1">
      <c r="A144" s="645"/>
      <c r="B144" s="82"/>
      <c r="C144" s="82"/>
      <c r="D144" s="82"/>
      <c r="E144" s="82"/>
      <c r="F144" s="82"/>
      <c r="G144" s="82"/>
      <c r="H144" s="82"/>
      <c r="I144" s="82"/>
      <c r="J144" s="82"/>
      <c r="K144" s="668"/>
      <c r="L144" s="82"/>
      <c r="M144" s="82"/>
      <c r="N144" s="82"/>
      <c r="O144" s="82"/>
    </row>
    <row r="145" spans="1:15" s="1005" customFormat="1">
      <c r="A145" s="645"/>
      <c r="B145" s="82"/>
      <c r="C145" s="82"/>
      <c r="D145" s="82"/>
      <c r="E145" s="82"/>
      <c r="F145" s="82"/>
      <c r="G145" s="82"/>
      <c r="H145" s="82"/>
      <c r="I145" s="82"/>
      <c r="J145" s="82"/>
      <c r="K145" s="668"/>
      <c r="L145" s="82"/>
      <c r="M145" s="82"/>
      <c r="N145" s="82"/>
      <c r="O145" s="82"/>
    </row>
    <row r="146" spans="1:15" s="1005" customFormat="1">
      <c r="A146" s="645"/>
      <c r="B146" s="82"/>
      <c r="C146" s="82"/>
      <c r="D146" s="82"/>
      <c r="E146" s="82"/>
      <c r="F146" s="82"/>
      <c r="G146" s="82"/>
      <c r="H146" s="82"/>
      <c r="I146" s="82"/>
      <c r="J146" s="82"/>
      <c r="K146" s="668"/>
      <c r="L146" s="82"/>
      <c r="M146" s="82"/>
      <c r="N146" s="82"/>
      <c r="O146" s="82"/>
    </row>
    <row r="147" spans="1:15" s="1005" customFormat="1">
      <c r="A147" s="645"/>
      <c r="B147" s="82"/>
      <c r="C147" s="82"/>
      <c r="D147" s="82"/>
      <c r="E147" s="82"/>
      <c r="F147" s="82"/>
      <c r="G147" s="82"/>
      <c r="H147" s="82"/>
      <c r="I147" s="82"/>
      <c r="J147" s="82"/>
      <c r="K147" s="668"/>
      <c r="L147" s="82"/>
      <c r="M147" s="82"/>
      <c r="N147" s="82"/>
      <c r="O147" s="82"/>
    </row>
    <row r="148" spans="1:15" s="1005" customFormat="1">
      <c r="A148" s="645"/>
      <c r="B148" s="82"/>
      <c r="C148" s="82"/>
      <c r="D148" s="82"/>
      <c r="E148" s="82"/>
      <c r="F148" s="82"/>
      <c r="G148" s="82"/>
      <c r="H148" s="82"/>
      <c r="I148" s="82"/>
      <c r="J148" s="82"/>
      <c r="K148" s="668"/>
      <c r="L148" s="82"/>
      <c r="M148" s="82"/>
      <c r="N148" s="82"/>
      <c r="O148" s="82"/>
    </row>
    <row r="149" spans="1:15" s="1005" customFormat="1">
      <c r="A149" s="645"/>
      <c r="B149" s="82"/>
      <c r="C149" s="82"/>
      <c r="D149" s="82"/>
      <c r="E149" s="82"/>
      <c r="F149" s="82"/>
      <c r="G149" s="82"/>
      <c r="H149" s="82"/>
      <c r="I149" s="82"/>
      <c r="J149" s="82"/>
      <c r="K149" s="668"/>
      <c r="L149" s="82"/>
      <c r="M149" s="82"/>
      <c r="N149" s="82"/>
      <c r="O149" s="82"/>
    </row>
    <row r="150" spans="1:15" s="1005" customFormat="1">
      <c r="A150" s="645"/>
      <c r="B150" s="82"/>
      <c r="C150" s="82"/>
      <c r="D150" s="82"/>
      <c r="E150" s="82"/>
      <c r="F150" s="82"/>
      <c r="G150" s="82"/>
      <c r="H150" s="82"/>
      <c r="I150" s="82"/>
      <c r="J150" s="82"/>
      <c r="K150" s="668"/>
      <c r="L150" s="82"/>
      <c r="M150" s="82"/>
      <c r="N150" s="82"/>
      <c r="O150" s="82"/>
    </row>
    <row r="151" spans="1:15" s="1005" customFormat="1">
      <c r="A151" s="645"/>
      <c r="B151" s="82"/>
      <c r="C151" s="82"/>
      <c r="D151" s="82"/>
      <c r="E151" s="82"/>
      <c r="F151" s="82"/>
      <c r="G151" s="82"/>
      <c r="H151" s="82"/>
      <c r="I151" s="82"/>
      <c r="J151" s="82"/>
      <c r="K151" s="668"/>
      <c r="L151" s="82"/>
      <c r="M151" s="82"/>
      <c r="N151" s="82"/>
      <c r="O151" s="82"/>
    </row>
    <row r="152" spans="1:15" s="1005" customFormat="1">
      <c r="A152" s="645"/>
      <c r="B152" s="82"/>
      <c r="C152" s="82"/>
      <c r="D152" s="82"/>
      <c r="E152" s="82"/>
      <c r="F152" s="82"/>
      <c r="G152" s="82"/>
      <c r="H152" s="82"/>
      <c r="I152" s="82"/>
      <c r="J152" s="82"/>
      <c r="K152" s="668"/>
      <c r="L152" s="82"/>
      <c r="M152" s="82"/>
      <c r="N152" s="82"/>
      <c r="O152" s="82"/>
    </row>
    <row r="153" spans="1:15" s="1005" customFormat="1">
      <c r="A153" s="645"/>
      <c r="B153" s="82"/>
      <c r="C153" s="82"/>
      <c r="D153" s="82"/>
      <c r="E153" s="82"/>
      <c r="F153" s="82"/>
      <c r="G153" s="82"/>
      <c r="H153" s="82"/>
      <c r="I153" s="82"/>
      <c r="J153" s="82"/>
      <c r="K153" s="668"/>
      <c r="L153" s="82"/>
      <c r="M153" s="82"/>
      <c r="N153" s="82"/>
      <c r="O153" s="82"/>
    </row>
    <row r="154" spans="1:15" s="1005" customFormat="1">
      <c r="A154" s="645"/>
      <c r="B154" s="82"/>
      <c r="C154" s="82"/>
      <c r="D154" s="82"/>
      <c r="E154" s="82"/>
      <c r="F154" s="82"/>
      <c r="G154" s="82"/>
      <c r="H154" s="82"/>
      <c r="I154" s="82"/>
      <c r="J154" s="82"/>
      <c r="K154" s="668"/>
      <c r="L154" s="82"/>
      <c r="M154" s="82"/>
      <c r="N154" s="82"/>
      <c r="O154" s="82"/>
    </row>
    <row r="155" spans="1:15" s="1005" customFormat="1">
      <c r="A155" s="645"/>
      <c r="B155" s="82"/>
      <c r="C155" s="82"/>
      <c r="D155" s="82"/>
      <c r="E155" s="82"/>
      <c r="F155" s="82"/>
      <c r="G155" s="82"/>
      <c r="H155" s="82"/>
      <c r="I155" s="82"/>
      <c r="J155" s="82"/>
      <c r="K155" s="668"/>
      <c r="L155" s="82"/>
      <c r="M155" s="82"/>
      <c r="N155" s="82"/>
      <c r="O155" s="82"/>
    </row>
    <row r="156" spans="1:15" s="1005" customFormat="1">
      <c r="A156" s="645"/>
      <c r="B156" s="82"/>
      <c r="C156" s="82"/>
      <c r="D156" s="82"/>
      <c r="E156" s="82"/>
      <c r="F156" s="82"/>
      <c r="G156" s="82"/>
      <c r="H156" s="82"/>
      <c r="I156" s="82"/>
      <c r="J156" s="82"/>
      <c r="K156" s="668"/>
      <c r="L156" s="82"/>
      <c r="M156" s="82"/>
      <c r="N156" s="82"/>
      <c r="O156" s="82"/>
    </row>
    <row r="157" spans="1:15" s="1005" customFormat="1">
      <c r="A157" s="645"/>
      <c r="B157" s="82"/>
      <c r="C157" s="82"/>
      <c r="D157" s="82"/>
      <c r="E157" s="82"/>
      <c r="F157" s="82"/>
      <c r="G157" s="82"/>
      <c r="H157" s="82"/>
      <c r="I157" s="82"/>
      <c r="J157" s="82"/>
      <c r="K157" s="668"/>
      <c r="L157" s="82"/>
      <c r="M157" s="82"/>
      <c r="N157" s="82"/>
      <c r="O157" s="82"/>
    </row>
    <row r="158" spans="1:15" s="1005" customFormat="1">
      <c r="A158" s="645"/>
      <c r="B158" s="82"/>
      <c r="C158" s="82"/>
      <c r="D158" s="82"/>
      <c r="E158" s="82"/>
      <c r="F158" s="82"/>
      <c r="G158" s="82"/>
      <c r="H158" s="82"/>
      <c r="I158" s="82"/>
      <c r="J158" s="82"/>
      <c r="K158" s="668"/>
      <c r="L158" s="82"/>
      <c r="M158" s="82"/>
      <c r="N158" s="82"/>
      <c r="O158" s="82"/>
    </row>
    <row r="159" spans="1:15" s="1005" customFormat="1">
      <c r="A159" s="645"/>
      <c r="B159" s="82"/>
      <c r="C159" s="82"/>
      <c r="D159" s="82"/>
      <c r="E159" s="82"/>
      <c r="F159" s="82"/>
      <c r="G159" s="82"/>
      <c r="H159" s="82"/>
      <c r="I159" s="82"/>
      <c r="J159" s="82"/>
      <c r="K159" s="668"/>
      <c r="L159" s="82"/>
      <c r="M159" s="82"/>
      <c r="N159" s="82"/>
      <c r="O159" s="82"/>
    </row>
    <row r="160" spans="1:15" s="1005" customFormat="1">
      <c r="A160" s="645"/>
      <c r="B160" s="82"/>
      <c r="C160" s="82"/>
      <c r="D160" s="82"/>
      <c r="E160" s="82"/>
      <c r="F160" s="82"/>
      <c r="G160" s="82"/>
      <c r="H160" s="82"/>
      <c r="I160" s="82"/>
      <c r="J160" s="82"/>
      <c r="K160" s="668"/>
      <c r="L160" s="82"/>
      <c r="M160" s="82"/>
      <c r="N160" s="82"/>
      <c r="O160" s="82"/>
    </row>
    <row r="161" spans="1:15" s="1005" customFormat="1">
      <c r="A161" s="645"/>
      <c r="B161" s="82"/>
      <c r="C161" s="82"/>
      <c r="D161" s="82"/>
      <c r="E161" s="82"/>
      <c r="F161" s="82"/>
      <c r="G161" s="82"/>
      <c r="H161" s="82"/>
      <c r="I161" s="82"/>
      <c r="J161" s="82"/>
      <c r="K161" s="668"/>
      <c r="L161" s="82"/>
      <c r="M161" s="82"/>
      <c r="N161" s="82"/>
      <c r="O161" s="82"/>
    </row>
    <row r="162" spans="1:15" s="1005" customFormat="1">
      <c r="A162" s="645"/>
      <c r="B162" s="82"/>
      <c r="C162" s="82"/>
      <c r="D162" s="82"/>
      <c r="E162" s="82"/>
      <c r="F162" s="82"/>
      <c r="G162" s="82"/>
      <c r="H162" s="82"/>
      <c r="I162" s="82"/>
      <c r="J162" s="82"/>
      <c r="K162" s="668"/>
      <c r="L162" s="82"/>
      <c r="M162" s="82"/>
      <c r="N162" s="82"/>
      <c r="O162" s="82"/>
    </row>
    <row r="163" spans="1:15" s="1005" customFormat="1">
      <c r="A163" s="645"/>
      <c r="B163" s="82"/>
      <c r="C163" s="82"/>
      <c r="D163" s="82"/>
      <c r="E163" s="82"/>
      <c r="F163" s="82"/>
      <c r="G163" s="82"/>
      <c r="H163" s="82"/>
      <c r="I163" s="82"/>
      <c r="J163" s="82"/>
      <c r="K163" s="668"/>
      <c r="L163" s="82"/>
      <c r="M163" s="82"/>
      <c r="N163" s="82"/>
      <c r="O163" s="82"/>
    </row>
    <row r="164" spans="1:15" s="1005" customFormat="1">
      <c r="A164" s="645"/>
      <c r="B164" s="82"/>
      <c r="C164" s="82"/>
      <c r="D164" s="82"/>
      <c r="E164" s="82"/>
      <c r="F164" s="82"/>
      <c r="G164" s="82"/>
      <c r="H164" s="82"/>
      <c r="I164" s="82"/>
      <c r="J164" s="82"/>
      <c r="K164" s="668"/>
      <c r="L164" s="82"/>
      <c r="M164" s="82"/>
      <c r="N164" s="82"/>
      <c r="O164" s="82"/>
    </row>
    <row r="165" spans="1:15" s="1005" customFormat="1">
      <c r="A165" s="645"/>
      <c r="B165" s="82"/>
      <c r="C165" s="82"/>
      <c r="D165" s="82"/>
      <c r="E165" s="82"/>
      <c r="F165" s="82"/>
      <c r="G165" s="82"/>
      <c r="H165" s="82"/>
      <c r="I165" s="82"/>
      <c r="J165" s="82"/>
      <c r="K165" s="668"/>
      <c r="L165" s="82"/>
      <c r="M165" s="82"/>
      <c r="N165" s="82"/>
      <c r="O165" s="82"/>
    </row>
    <row r="166" spans="1:15" s="1005" customFormat="1">
      <c r="A166" s="645"/>
      <c r="B166" s="82"/>
      <c r="C166" s="82"/>
      <c r="D166" s="82"/>
      <c r="E166" s="82"/>
      <c r="F166" s="82"/>
      <c r="G166" s="82"/>
      <c r="H166" s="82"/>
      <c r="I166" s="82"/>
      <c r="J166" s="82"/>
      <c r="K166" s="668"/>
      <c r="L166" s="82"/>
      <c r="M166" s="82"/>
      <c r="N166" s="82"/>
      <c r="O166" s="82"/>
    </row>
    <row r="167" spans="1:15" s="1005" customFormat="1">
      <c r="A167" s="645"/>
      <c r="B167" s="82"/>
      <c r="C167" s="82"/>
      <c r="D167" s="82"/>
      <c r="E167" s="82"/>
      <c r="F167" s="82"/>
      <c r="G167" s="82"/>
      <c r="H167" s="82"/>
      <c r="I167" s="82"/>
      <c r="J167" s="82"/>
      <c r="K167" s="668"/>
      <c r="L167" s="82"/>
      <c r="M167" s="82"/>
      <c r="N167" s="82"/>
      <c r="O167" s="82"/>
    </row>
    <row r="168" spans="1:15" s="1005" customFormat="1">
      <c r="A168" s="645"/>
      <c r="B168" s="82"/>
      <c r="C168" s="82"/>
      <c r="D168" s="82"/>
      <c r="E168" s="82"/>
      <c r="F168" s="82"/>
      <c r="G168" s="82"/>
      <c r="H168" s="82"/>
      <c r="I168" s="82"/>
      <c r="J168" s="82"/>
      <c r="K168" s="668"/>
      <c r="L168" s="82"/>
      <c r="M168" s="82"/>
      <c r="N168" s="82"/>
      <c r="O168" s="82"/>
    </row>
    <row r="169" spans="1:15" s="1005" customFormat="1">
      <c r="A169" s="645"/>
      <c r="B169" s="82"/>
      <c r="C169" s="82"/>
      <c r="D169" s="82"/>
      <c r="E169" s="82"/>
      <c r="F169" s="82"/>
      <c r="G169" s="82"/>
      <c r="H169" s="82"/>
      <c r="I169" s="82"/>
      <c r="J169" s="82"/>
      <c r="K169" s="668"/>
      <c r="L169" s="82"/>
      <c r="M169" s="82"/>
      <c r="N169" s="82"/>
      <c r="O169" s="82"/>
    </row>
    <row r="170" spans="1:15" s="1005" customFormat="1">
      <c r="A170" s="645"/>
      <c r="B170" s="82"/>
      <c r="C170" s="82"/>
      <c r="D170" s="82"/>
      <c r="E170" s="82"/>
      <c r="F170" s="82"/>
      <c r="G170" s="82"/>
      <c r="H170" s="82"/>
      <c r="I170" s="82"/>
      <c r="J170" s="82"/>
      <c r="K170" s="668"/>
      <c r="L170" s="82"/>
      <c r="M170" s="82"/>
      <c r="N170" s="82"/>
      <c r="O170" s="82"/>
    </row>
    <row r="171" spans="1:15" s="1005" customFormat="1">
      <c r="A171" s="645"/>
      <c r="B171" s="82"/>
      <c r="C171" s="82"/>
      <c r="D171" s="82"/>
      <c r="E171" s="82"/>
      <c r="F171" s="82"/>
      <c r="G171" s="82"/>
      <c r="H171" s="82"/>
      <c r="I171" s="82"/>
      <c r="J171" s="82"/>
      <c r="K171" s="668"/>
      <c r="L171" s="82"/>
      <c r="M171" s="82"/>
      <c r="N171" s="82"/>
      <c r="O171" s="82"/>
    </row>
    <row r="172" spans="1:15" s="1005" customFormat="1">
      <c r="A172" s="645"/>
      <c r="B172" s="82"/>
      <c r="C172" s="82"/>
      <c r="D172" s="82"/>
      <c r="E172" s="82"/>
      <c r="F172" s="82"/>
      <c r="G172" s="82"/>
      <c r="H172" s="82"/>
      <c r="I172" s="82"/>
      <c r="J172" s="82"/>
      <c r="K172" s="668"/>
      <c r="L172" s="82"/>
      <c r="M172" s="82"/>
      <c r="N172" s="82"/>
      <c r="O172" s="82"/>
    </row>
    <row r="173" spans="1:15" s="1005" customFormat="1">
      <c r="A173" s="645"/>
      <c r="B173" s="82"/>
      <c r="C173" s="82"/>
      <c r="D173" s="82"/>
      <c r="E173" s="82"/>
      <c r="F173" s="82"/>
      <c r="G173" s="82"/>
      <c r="H173" s="82"/>
      <c r="I173" s="82"/>
      <c r="J173" s="82"/>
      <c r="K173" s="668"/>
      <c r="L173" s="82"/>
      <c r="M173" s="82"/>
      <c r="N173" s="82"/>
      <c r="O173" s="82"/>
    </row>
    <row r="174" spans="1:15" s="1005" customFormat="1">
      <c r="A174" s="645"/>
      <c r="B174" s="82"/>
      <c r="C174" s="82"/>
      <c r="D174" s="82"/>
      <c r="E174" s="82"/>
      <c r="F174" s="82"/>
      <c r="G174" s="82"/>
      <c r="H174" s="82"/>
      <c r="I174" s="82"/>
      <c r="J174" s="82"/>
      <c r="K174" s="668"/>
      <c r="L174" s="82"/>
      <c r="M174" s="82"/>
      <c r="N174" s="82"/>
      <c r="O174" s="82"/>
    </row>
    <row r="175" spans="1:15" s="1005" customFormat="1">
      <c r="A175" s="645"/>
      <c r="B175" s="82"/>
      <c r="C175" s="82"/>
      <c r="D175" s="82"/>
      <c r="E175" s="82"/>
      <c r="F175" s="82"/>
      <c r="G175" s="82"/>
      <c r="H175" s="82"/>
      <c r="I175" s="82"/>
      <c r="J175" s="82"/>
      <c r="K175" s="668"/>
      <c r="L175" s="82"/>
      <c r="M175" s="82"/>
      <c r="N175" s="82"/>
      <c r="O175" s="82"/>
    </row>
    <row r="176" spans="1:15" s="1005" customFormat="1">
      <c r="A176" s="645"/>
      <c r="B176" s="82"/>
      <c r="C176" s="82"/>
      <c r="D176" s="82"/>
      <c r="E176" s="82"/>
      <c r="F176" s="82"/>
      <c r="G176" s="82"/>
      <c r="H176" s="82"/>
      <c r="I176" s="82"/>
      <c r="J176" s="82"/>
      <c r="K176" s="668"/>
      <c r="L176" s="82"/>
      <c r="M176" s="82"/>
      <c r="N176" s="82"/>
      <c r="O176" s="82"/>
    </row>
    <row r="177" spans="1:15" s="1005" customFormat="1">
      <c r="A177" s="645"/>
      <c r="B177" s="82"/>
      <c r="C177" s="82"/>
      <c r="D177" s="82"/>
      <c r="E177" s="82"/>
      <c r="F177" s="82"/>
      <c r="G177" s="82"/>
      <c r="H177" s="82"/>
      <c r="I177" s="82"/>
      <c r="J177" s="82"/>
      <c r="K177" s="668"/>
      <c r="L177" s="82"/>
      <c r="M177" s="82"/>
      <c r="N177" s="82"/>
      <c r="O177" s="82"/>
    </row>
    <row r="178" spans="1:15" s="1005" customFormat="1">
      <c r="A178" s="645"/>
      <c r="B178" s="82"/>
      <c r="C178" s="82"/>
      <c r="D178" s="82"/>
      <c r="E178" s="82"/>
      <c r="F178" s="82"/>
      <c r="G178" s="82"/>
      <c r="H178" s="82"/>
      <c r="I178" s="82"/>
      <c r="J178" s="82"/>
      <c r="K178" s="668"/>
      <c r="L178" s="82"/>
      <c r="M178" s="82"/>
      <c r="N178" s="82"/>
      <c r="O178" s="82"/>
    </row>
    <row r="179" spans="1:15" s="1005" customFormat="1">
      <c r="A179" s="645"/>
      <c r="B179" s="82"/>
      <c r="C179" s="82"/>
      <c r="D179" s="82"/>
      <c r="E179" s="82"/>
      <c r="F179" s="82"/>
      <c r="G179" s="82"/>
      <c r="H179" s="82"/>
      <c r="I179" s="82"/>
      <c r="J179" s="82"/>
      <c r="K179" s="668"/>
      <c r="L179" s="82"/>
      <c r="M179" s="82"/>
      <c r="N179" s="82"/>
      <c r="O179" s="82"/>
    </row>
    <row r="180" spans="1:15" s="1005" customFormat="1">
      <c r="A180" s="645"/>
      <c r="B180" s="82"/>
      <c r="C180" s="82"/>
      <c r="D180" s="82"/>
      <c r="E180" s="82"/>
      <c r="F180" s="82"/>
      <c r="G180" s="82"/>
      <c r="H180" s="82"/>
      <c r="I180" s="82"/>
      <c r="J180" s="82"/>
      <c r="K180" s="668"/>
      <c r="L180" s="82"/>
      <c r="M180" s="82"/>
      <c r="N180" s="82"/>
      <c r="O180" s="82"/>
    </row>
    <row r="181" spans="1:15" s="1005" customFormat="1">
      <c r="A181" s="645"/>
      <c r="B181" s="82"/>
      <c r="C181" s="82"/>
      <c r="D181" s="82"/>
      <c r="E181" s="82"/>
      <c r="F181" s="82"/>
      <c r="G181" s="82"/>
      <c r="H181" s="82"/>
      <c r="I181" s="82"/>
      <c r="J181" s="82"/>
      <c r="K181" s="668"/>
      <c r="L181" s="82"/>
      <c r="M181" s="82"/>
      <c r="N181" s="82"/>
      <c r="O181" s="82"/>
    </row>
    <row r="182" spans="1:15" s="1005" customFormat="1">
      <c r="A182" s="645"/>
      <c r="B182" s="82"/>
      <c r="C182" s="82"/>
      <c r="D182" s="82"/>
      <c r="E182" s="82"/>
      <c r="F182" s="82"/>
      <c r="G182" s="82"/>
      <c r="H182" s="82"/>
      <c r="I182" s="82"/>
      <c r="J182" s="82"/>
      <c r="K182" s="668"/>
      <c r="L182" s="82"/>
      <c r="M182" s="82"/>
      <c r="N182" s="82"/>
      <c r="O182" s="82"/>
    </row>
    <row r="183" spans="1:15" s="1005" customFormat="1">
      <c r="A183" s="645"/>
      <c r="B183" s="82"/>
      <c r="C183" s="82"/>
      <c r="D183" s="82"/>
      <c r="E183" s="82"/>
      <c r="F183" s="82"/>
      <c r="G183" s="82"/>
      <c r="H183" s="82"/>
      <c r="I183" s="82"/>
      <c r="J183" s="82"/>
      <c r="K183" s="668"/>
      <c r="L183" s="82"/>
      <c r="M183" s="82"/>
      <c r="N183" s="82"/>
      <c r="O183" s="82"/>
    </row>
    <row r="184" spans="1:15" s="1005" customFormat="1">
      <c r="A184" s="645"/>
      <c r="B184" s="82"/>
      <c r="C184" s="82"/>
      <c r="D184" s="82"/>
      <c r="E184" s="82"/>
      <c r="F184" s="82"/>
      <c r="G184" s="82"/>
      <c r="H184" s="82"/>
      <c r="I184" s="82"/>
      <c r="J184" s="82"/>
      <c r="K184" s="668"/>
      <c r="L184" s="82"/>
      <c r="M184" s="82"/>
      <c r="N184" s="82"/>
      <c r="O184" s="82"/>
    </row>
    <row r="185" spans="1:15" s="1005" customFormat="1">
      <c r="A185" s="645"/>
      <c r="B185" s="82"/>
      <c r="C185" s="82"/>
      <c r="D185" s="82"/>
      <c r="E185" s="82"/>
      <c r="F185" s="82"/>
      <c r="G185" s="82"/>
      <c r="H185" s="82"/>
      <c r="I185" s="82"/>
      <c r="J185" s="82"/>
      <c r="K185" s="668"/>
      <c r="L185" s="82"/>
      <c r="M185" s="82"/>
      <c r="N185" s="82"/>
      <c r="O185" s="82"/>
    </row>
    <row r="186" spans="1:15" s="1005" customFormat="1">
      <c r="A186" s="645"/>
      <c r="B186" s="82"/>
      <c r="C186" s="82"/>
      <c r="D186" s="82"/>
      <c r="E186" s="82"/>
      <c r="F186" s="82"/>
      <c r="G186" s="82"/>
      <c r="H186" s="82"/>
      <c r="I186" s="82"/>
      <c r="J186" s="82"/>
      <c r="K186" s="668"/>
      <c r="L186" s="82"/>
      <c r="M186" s="82"/>
      <c r="N186" s="82"/>
      <c r="O186" s="82"/>
    </row>
    <row r="187" spans="1:15" s="1005" customFormat="1">
      <c r="A187" s="645"/>
      <c r="B187" s="82"/>
      <c r="C187" s="82"/>
      <c r="D187" s="82"/>
      <c r="E187" s="82"/>
      <c r="F187" s="82"/>
      <c r="G187" s="82"/>
      <c r="H187" s="82"/>
      <c r="I187" s="82"/>
      <c r="J187" s="82"/>
      <c r="K187" s="668"/>
      <c r="L187" s="82"/>
      <c r="M187" s="82"/>
      <c r="N187" s="82"/>
      <c r="O187" s="82"/>
    </row>
    <row r="188" spans="1:15" s="1005" customFormat="1">
      <c r="A188" s="645"/>
      <c r="B188" s="82"/>
      <c r="C188" s="82"/>
      <c r="D188" s="82"/>
      <c r="E188" s="82"/>
      <c r="F188" s="82"/>
      <c r="G188" s="82"/>
      <c r="H188" s="82"/>
      <c r="I188" s="82"/>
      <c r="J188" s="82"/>
      <c r="K188" s="668"/>
      <c r="L188" s="82"/>
      <c r="M188" s="82"/>
      <c r="N188" s="82"/>
      <c r="O188" s="82"/>
    </row>
    <row r="189" spans="1:15" s="1005" customFormat="1">
      <c r="A189" s="645"/>
      <c r="B189" s="82"/>
      <c r="C189" s="82"/>
      <c r="D189" s="82"/>
      <c r="E189" s="82"/>
      <c r="F189" s="82"/>
      <c r="G189" s="82"/>
      <c r="H189" s="82"/>
      <c r="I189" s="82"/>
      <c r="J189" s="82"/>
      <c r="K189" s="668"/>
      <c r="L189" s="82"/>
      <c r="M189" s="82"/>
      <c r="N189" s="82"/>
      <c r="O189" s="82"/>
    </row>
    <row r="190" spans="1:15" s="1005" customFormat="1">
      <c r="A190" s="645"/>
      <c r="B190" s="82"/>
      <c r="C190" s="82"/>
      <c r="D190" s="82"/>
      <c r="E190" s="82"/>
      <c r="F190" s="82"/>
      <c r="G190" s="82"/>
      <c r="H190" s="82"/>
      <c r="I190" s="82"/>
      <c r="J190" s="82"/>
      <c r="K190" s="668"/>
      <c r="L190" s="82"/>
      <c r="M190" s="82"/>
      <c r="N190" s="82"/>
      <c r="O190" s="82"/>
    </row>
    <row r="191" spans="1:15" s="1005" customFormat="1">
      <c r="A191" s="645"/>
      <c r="B191" s="82"/>
      <c r="C191" s="82"/>
      <c r="D191" s="82"/>
      <c r="E191" s="82"/>
      <c r="F191" s="82"/>
      <c r="G191" s="82"/>
      <c r="H191" s="82"/>
      <c r="I191" s="82"/>
      <c r="J191" s="82"/>
      <c r="K191" s="668"/>
      <c r="L191" s="82"/>
      <c r="M191" s="82"/>
      <c r="N191" s="82"/>
      <c r="O191" s="82"/>
    </row>
    <row r="192" spans="1:15" s="1005" customFormat="1">
      <c r="A192" s="645"/>
      <c r="B192" s="82"/>
      <c r="C192" s="82"/>
      <c r="D192" s="82"/>
      <c r="E192" s="82"/>
      <c r="F192" s="82"/>
      <c r="G192" s="82"/>
      <c r="H192" s="82"/>
      <c r="I192" s="82"/>
      <c r="J192" s="82"/>
      <c r="K192" s="668"/>
      <c r="L192" s="82"/>
      <c r="M192" s="82"/>
      <c r="N192" s="82"/>
      <c r="O192" s="82"/>
    </row>
    <row r="193" spans="1:15" s="1005" customFormat="1">
      <c r="A193" s="645"/>
      <c r="B193" s="82"/>
      <c r="C193" s="82"/>
      <c r="D193" s="82"/>
      <c r="E193" s="82"/>
      <c r="F193" s="82"/>
      <c r="G193" s="82"/>
      <c r="H193" s="82"/>
      <c r="I193" s="82"/>
      <c r="J193" s="82"/>
      <c r="K193" s="668"/>
      <c r="L193" s="82"/>
      <c r="M193" s="82"/>
      <c r="N193" s="82"/>
      <c r="O193" s="82"/>
    </row>
    <row r="194" spans="1:15" s="1005" customFormat="1">
      <c r="A194" s="645"/>
      <c r="B194" s="82"/>
      <c r="C194" s="82"/>
      <c r="D194" s="82"/>
      <c r="E194" s="82"/>
      <c r="F194" s="82"/>
      <c r="G194" s="82"/>
      <c r="H194" s="82"/>
      <c r="I194" s="82"/>
      <c r="J194" s="82"/>
      <c r="K194" s="668"/>
      <c r="L194" s="82"/>
      <c r="M194" s="82"/>
      <c r="N194" s="82"/>
      <c r="O194" s="82"/>
    </row>
    <row r="195" spans="1:15" s="1005" customFormat="1">
      <c r="A195" s="645"/>
      <c r="B195" s="82"/>
      <c r="C195" s="82"/>
      <c r="D195" s="82"/>
      <c r="E195" s="82"/>
      <c r="F195" s="82"/>
      <c r="G195" s="82"/>
      <c r="H195" s="82"/>
      <c r="I195" s="82"/>
      <c r="J195" s="82"/>
      <c r="K195" s="668"/>
      <c r="L195" s="82"/>
      <c r="M195" s="82"/>
      <c r="N195" s="82"/>
      <c r="O195" s="82"/>
    </row>
    <row r="196" spans="1:15" s="1005" customFormat="1">
      <c r="A196" s="645"/>
      <c r="B196" s="82"/>
      <c r="C196" s="82"/>
      <c r="D196" s="82"/>
      <c r="E196" s="82"/>
      <c r="F196" s="82"/>
      <c r="G196" s="82"/>
      <c r="H196" s="82"/>
      <c r="I196" s="82"/>
      <c r="J196" s="82"/>
      <c r="K196" s="668"/>
      <c r="L196" s="82"/>
      <c r="M196" s="82"/>
      <c r="N196" s="82"/>
      <c r="O196" s="82"/>
    </row>
    <row r="197" spans="1:15" s="1005" customFormat="1">
      <c r="A197" s="645"/>
      <c r="B197" s="82"/>
      <c r="C197" s="82"/>
      <c r="D197" s="82"/>
      <c r="E197" s="82"/>
      <c r="F197" s="82"/>
      <c r="G197" s="82"/>
      <c r="H197" s="82"/>
      <c r="I197" s="82"/>
      <c r="J197" s="82"/>
      <c r="K197" s="668"/>
      <c r="L197" s="82"/>
      <c r="M197" s="82"/>
      <c r="N197" s="82"/>
      <c r="O197" s="82"/>
    </row>
    <row r="198" spans="1:15" s="1005" customFormat="1">
      <c r="A198" s="645"/>
      <c r="B198" s="82"/>
      <c r="C198" s="82"/>
      <c r="D198" s="82"/>
      <c r="E198" s="82"/>
      <c r="F198" s="82"/>
      <c r="G198" s="82"/>
      <c r="H198" s="82"/>
      <c r="I198" s="82"/>
      <c r="J198" s="82"/>
      <c r="K198" s="668"/>
      <c r="L198" s="82"/>
      <c r="M198" s="82"/>
      <c r="N198" s="82"/>
      <c r="O198" s="82"/>
    </row>
    <row r="199" spans="1:15" s="1005" customFormat="1">
      <c r="A199" s="645"/>
      <c r="B199" s="82"/>
      <c r="C199" s="82"/>
      <c r="D199" s="82"/>
      <c r="E199" s="82"/>
      <c r="F199" s="82"/>
      <c r="G199" s="82"/>
      <c r="H199" s="82"/>
      <c r="I199" s="82"/>
      <c r="J199" s="82"/>
      <c r="K199" s="668"/>
      <c r="L199" s="82"/>
      <c r="M199" s="82"/>
      <c r="N199" s="82"/>
      <c r="O199" s="82"/>
    </row>
    <row r="200" spans="1:15" s="1005" customFormat="1">
      <c r="A200" s="645"/>
      <c r="B200" s="82"/>
      <c r="C200" s="82"/>
      <c r="D200" s="82"/>
      <c r="E200" s="82"/>
      <c r="F200" s="82"/>
      <c r="G200" s="82"/>
      <c r="H200" s="82"/>
      <c r="I200" s="82"/>
      <c r="J200" s="82"/>
      <c r="K200" s="668"/>
      <c r="L200" s="82"/>
      <c r="M200" s="82"/>
      <c r="N200" s="82"/>
      <c r="O200" s="82"/>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D16" sqref="D16"/>
    </sheetView>
  </sheetViews>
  <sheetFormatPr defaultColWidth="9.140625" defaultRowHeight="15"/>
  <cols>
    <col min="1" max="1" width="59.42578125" style="645" customWidth="1"/>
    <col min="2" max="10" width="21.5703125" style="82" customWidth="1"/>
    <col min="11" max="15" width="21.5703125" style="668" customWidth="1"/>
    <col min="16" max="16" width="25" style="668" customWidth="1"/>
    <col min="17" max="17" width="3.85546875" style="174" customWidth="1"/>
    <col min="18" max="18" width="13.85546875" style="1005" bestFit="1" customWidth="1"/>
    <col min="19" max="19" width="11.140625" style="1005" bestFit="1" customWidth="1"/>
    <col min="20" max="256" width="9.140625" style="1005"/>
    <col min="257" max="257" width="59.42578125" style="1005" customWidth="1"/>
    <col min="258" max="271" width="21.5703125" style="1005" customWidth="1"/>
    <col min="272" max="272" width="25" style="1005" customWidth="1"/>
    <col min="273" max="273" width="3.85546875" style="1005" customWidth="1"/>
    <col min="274" max="274" width="13.85546875" style="1005" bestFit="1" customWidth="1"/>
    <col min="275" max="275" width="11.140625" style="1005" bestFit="1" customWidth="1"/>
    <col min="276" max="512" width="9.140625" style="1005"/>
    <col min="513" max="513" width="59.42578125" style="1005" customWidth="1"/>
    <col min="514" max="527" width="21.5703125" style="1005" customWidth="1"/>
    <col min="528" max="528" width="25" style="1005" customWidth="1"/>
    <col min="529" max="529" width="3.85546875" style="1005" customWidth="1"/>
    <col min="530" max="530" width="13.85546875" style="1005" bestFit="1" customWidth="1"/>
    <col min="531" max="531" width="11.140625" style="1005" bestFit="1" customWidth="1"/>
    <col min="532" max="768" width="9.140625" style="1005"/>
    <col min="769" max="769" width="59.42578125" style="1005" customWidth="1"/>
    <col min="770" max="783" width="21.5703125" style="1005" customWidth="1"/>
    <col min="784" max="784" width="25" style="1005" customWidth="1"/>
    <col min="785" max="785" width="3.85546875" style="1005" customWidth="1"/>
    <col min="786" max="786" width="13.85546875" style="1005" bestFit="1" customWidth="1"/>
    <col min="787" max="787" width="11.140625" style="1005" bestFit="1" customWidth="1"/>
    <col min="788" max="1024" width="9.140625" style="1005"/>
    <col min="1025" max="1025" width="59.42578125" style="1005" customWidth="1"/>
    <col min="1026" max="1039" width="21.5703125" style="1005" customWidth="1"/>
    <col min="1040" max="1040" width="25" style="1005" customWidth="1"/>
    <col min="1041" max="1041" width="3.85546875" style="1005" customWidth="1"/>
    <col min="1042" max="1042" width="13.85546875" style="1005" bestFit="1" customWidth="1"/>
    <col min="1043" max="1043" width="11.140625" style="1005" bestFit="1" customWidth="1"/>
    <col min="1044" max="1280" width="9.140625" style="1005"/>
    <col min="1281" max="1281" width="59.42578125" style="1005" customWidth="1"/>
    <col min="1282" max="1295" width="21.5703125" style="1005" customWidth="1"/>
    <col min="1296" max="1296" width="25" style="1005" customWidth="1"/>
    <col min="1297" max="1297" width="3.85546875" style="1005" customWidth="1"/>
    <col min="1298" max="1298" width="13.85546875" style="1005" bestFit="1" customWidth="1"/>
    <col min="1299" max="1299" width="11.140625" style="1005" bestFit="1" customWidth="1"/>
    <col min="1300" max="1536" width="9.140625" style="1005"/>
    <col min="1537" max="1537" width="59.42578125" style="1005" customWidth="1"/>
    <col min="1538" max="1551" width="21.5703125" style="1005" customWidth="1"/>
    <col min="1552" max="1552" width="25" style="1005" customWidth="1"/>
    <col min="1553" max="1553" width="3.85546875" style="1005" customWidth="1"/>
    <col min="1554" max="1554" width="13.85546875" style="1005" bestFit="1" customWidth="1"/>
    <col min="1555" max="1555" width="11.140625" style="1005" bestFit="1" customWidth="1"/>
    <col min="1556" max="1792" width="9.140625" style="1005"/>
    <col min="1793" max="1793" width="59.42578125" style="1005" customWidth="1"/>
    <col min="1794" max="1807" width="21.5703125" style="1005" customWidth="1"/>
    <col min="1808" max="1808" width="25" style="1005" customWidth="1"/>
    <col min="1809" max="1809" width="3.85546875" style="1005" customWidth="1"/>
    <col min="1810" max="1810" width="13.85546875" style="1005" bestFit="1" customWidth="1"/>
    <col min="1811" max="1811" width="11.140625" style="1005" bestFit="1" customWidth="1"/>
    <col min="1812" max="2048" width="9.140625" style="1005"/>
    <col min="2049" max="2049" width="59.42578125" style="1005" customWidth="1"/>
    <col min="2050" max="2063" width="21.5703125" style="1005" customWidth="1"/>
    <col min="2064" max="2064" width="25" style="1005" customWidth="1"/>
    <col min="2065" max="2065" width="3.85546875" style="1005" customWidth="1"/>
    <col min="2066" max="2066" width="13.85546875" style="1005" bestFit="1" customWidth="1"/>
    <col min="2067" max="2067" width="11.140625" style="1005" bestFit="1" customWidth="1"/>
    <col min="2068" max="2304" width="9.140625" style="1005"/>
    <col min="2305" max="2305" width="59.42578125" style="1005" customWidth="1"/>
    <col min="2306" max="2319" width="21.5703125" style="1005" customWidth="1"/>
    <col min="2320" max="2320" width="25" style="1005" customWidth="1"/>
    <col min="2321" max="2321" width="3.85546875" style="1005" customWidth="1"/>
    <col min="2322" max="2322" width="13.85546875" style="1005" bestFit="1" customWidth="1"/>
    <col min="2323" max="2323" width="11.140625" style="1005" bestFit="1" customWidth="1"/>
    <col min="2324" max="2560" width="9.140625" style="1005"/>
    <col min="2561" max="2561" width="59.42578125" style="1005" customWidth="1"/>
    <col min="2562" max="2575" width="21.5703125" style="1005" customWidth="1"/>
    <col min="2576" max="2576" width="25" style="1005" customWidth="1"/>
    <col min="2577" max="2577" width="3.85546875" style="1005" customWidth="1"/>
    <col min="2578" max="2578" width="13.85546875" style="1005" bestFit="1" customWidth="1"/>
    <col min="2579" max="2579" width="11.140625" style="1005" bestFit="1" customWidth="1"/>
    <col min="2580" max="2816" width="9.140625" style="1005"/>
    <col min="2817" max="2817" width="59.42578125" style="1005" customWidth="1"/>
    <col min="2818" max="2831" width="21.5703125" style="1005" customWidth="1"/>
    <col min="2832" max="2832" width="25" style="1005" customWidth="1"/>
    <col min="2833" max="2833" width="3.85546875" style="1005" customWidth="1"/>
    <col min="2834" max="2834" width="13.85546875" style="1005" bestFit="1" customWidth="1"/>
    <col min="2835" max="2835" width="11.140625" style="1005" bestFit="1" customWidth="1"/>
    <col min="2836" max="3072" width="9.140625" style="1005"/>
    <col min="3073" max="3073" width="59.42578125" style="1005" customWidth="1"/>
    <col min="3074" max="3087" width="21.5703125" style="1005" customWidth="1"/>
    <col min="3088" max="3088" width="25" style="1005" customWidth="1"/>
    <col min="3089" max="3089" width="3.85546875" style="1005" customWidth="1"/>
    <col min="3090" max="3090" width="13.85546875" style="1005" bestFit="1" customWidth="1"/>
    <col min="3091" max="3091" width="11.140625" style="1005" bestFit="1" customWidth="1"/>
    <col min="3092" max="3328" width="9.140625" style="1005"/>
    <col min="3329" max="3329" width="59.42578125" style="1005" customWidth="1"/>
    <col min="3330" max="3343" width="21.5703125" style="1005" customWidth="1"/>
    <col min="3344" max="3344" width="25" style="1005" customWidth="1"/>
    <col min="3345" max="3345" width="3.85546875" style="1005" customWidth="1"/>
    <col min="3346" max="3346" width="13.85546875" style="1005" bestFit="1" customWidth="1"/>
    <col min="3347" max="3347" width="11.140625" style="1005" bestFit="1" customWidth="1"/>
    <col min="3348" max="3584" width="9.140625" style="1005"/>
    <col min="3585" max="3585" width="59.42578125" style="1005" customWidth="1"/>
    <col min="3586" max="3599" width="21.5703125" style="1005" customWidth="1"/>
    <col min="3600" max="3600" width="25" style="1005" customWidth="1"/>
    <col min="3601" max="3601" width="3.85546875" style="1005" customWidth="1"/>
    <col min="3602" max="3602" width="13.85546875" style="1005" bestFit="1" customWidth="1"/>
    <col min="3603" max="3603" width="11.140625" style="1005" bestFit="1" customWidth="1"/>
    <col min="3604" max="3840" width="9.140625" style="1005"/>
    <col min="3841" max="3841" width="59.42578125" style="1005" customWidth="1"/>
    <col min="3842" max="3855" width="21.5703125" style="1005" customWidth="1"/>
    <col min="3856" max="3856" width="25" style="1005" customWidth="1"/>
    <col min="3857" max="3857" width="3.85546875" style="1005" customWidth="1"/>
    <col min="3858" max="3858" width="13.85546875" style="1005" bestFit="1" customWidth="1"/>
    <col min="3859" max="3859" width="11.140625" style="1005" bestFit="1" customWidth="1"/>
    <col min="3860" max="4096" width="9.140625" style="1005"/>
    <col min="4097" max="4097" width="59.42578125" style="1005" customWidth="1"/>
    <col min="4098" max="4111" width="21.5703125" style="1005" customWidth="1"/>
    <col min="4112" max="4112" width="25" style="1005" customWidth="1"/>
    <col min="4113" max="4113" width="3.85546875" style="1005" customWidth="1"/>
    <col min="4114" max="4114" width="13.85546875" style="1005" bestFit="1" customWidth="1"/>
    <col min="4115" max="4115" width="11.140625" style="1005" bestFit="1" customWidth="1"/>
    <col min="4116" max="4352" width="9.140625" style="1005"/>
    <col min="4353" max="4353" width="59.42578125" style="1005" customWidth="1"/>
    <col min="4354" max="4367" width="21.5703125" style="1005" customWidth="1"/>
    <col min="4368" max="4368" width="25" style="1005" customWidth="1"/>
    <col min="4369" max="4369" width="3.85546875" style="1005" customWidth="1"/>
    <col min="4370" max="4370" width="13.85546875" style="1005" bestFit="1" customWidth="1"/>
    <col min="4371" max="4371" width="11.140625" style="1005" bestFit="1" customWidth="1"/>
    <col min="4372" max="4608" width="9.140625" style="1005"/>
    <col min="4609" max="4609" width="59.42578125" style="1005" customWidth="1"/>
    <col min="4610" max="4623" width="21.5703125" style="1005" customWidth="1"/>
    <col min="4624" max="4624" width="25" style="1005" customWidth="1"/>
    <col min="4625" max="4625" width="3.85546875" style="1005" customWidth="1"/>
    <col min="4626" max="4626" width="13.85546875" style="1005" bestFit="1" customWidth="1"/>
    <col min="4627" max="4627" width="11.140625" style="1005" bestFit="1" customWidth="1"/>
    <col min="4628" max="4864" width="9.140625" style="1005"/>
    <col min="4865" max="4865" width="59.42578125" style="1005" customWidth="1"/>
    <col min="4866" max="4879" width="21.5703125" style="1005" customWidth="1"/>
    <col min="4880" max="4880" width="25" style="1005" customWidth="1"/>
    <col min="4881" max="4881" width="3.85546875" style="1005" customWidth="1"/>
    <col min="4882" max="4882" width="13.85546875" style="1005" bestFit="1" customWidth="1"/>
    <col min="4883" max="4883" width="11.140625" style="1005" bestFit="1" customWidth="1"/>
    <col min="4884" max="5120" width="9.140625" style="1005"/>
    <col min="5121" max="5121" width="59.42578125" style="1005" customWidth="1"/>
    <col min="5122" max="5135" width="21.5703125" style="1005" customWidth="1"/>
    <col min="5136" max="5136" width="25" style="1005" customWidth="1"/>
    <col min="5137" max="5137" width="3.85546875" style="1005" customWidth="1"/>
    <col min="5138" max="5138" width="13.85546875" style="1005" bestFit="1" customWidth="1"/>
    <col min="5139" max="5139" width="11.140625" style="1005" bestFit="1" customWidth="1"/>
    <col min="5140" max="5376" width="9.140625" style="1005"/>
    <col min="5377" max="5377" width="59.42578125" style="1005" customWidth="1"/>
    <col min="5378" max="5391" width="21.5703125" style="1005" customWidth="1"/>
    <col min="5392" max="5392" width="25" style="1005" customWidth="1"/>
    <col min="5393" max="5393" width="3.85546875" style="1005" customWidth="1"/>
    <col min="5394" max="5394" width="13.85546875" style="1005" bestFit="1" customWidth="1"/>
    <col min="5395" max="5395" width="11.140625" style="1005" bestFit="1" customWidth="1"/>
    <col min="5396" max="5632" width="9.140625" style="1005"/>
    <col min="5633" max="5633" width="59.42578125" style="1005" customWidth="1"/>
    <col min="5634" max="5647" width="21.5703125" style="1005" customWidth="1"/>
    <col min="5648" max="5648" width="25" style="1005" customWidth="1"/>
    <col min="5649" max="5649" width="3.85546875" style="1005" customWidth="1"/>
    <col min="5650" max="5650" width="13.85546875" style="1005" bestFit="1" customWidth="1"/>
    <col min="5651" max="5651" width="11.140625" style="1005" bestFit="1" customWidth="1"/>
    <col min="5652" max="5888" width="9.140625" style="1005"/>
    <col min="5889" max="5889" width="59.42578125" style="1005" customWidth="1"/>
    <col min="5890" max="5903" width="21.5703125" style="1005" customWidth="1"/>
    <col min="5904" max="5904" width="25" style="1005" customWidth="1"/>
    <col min="5905" max="5905" width="3.85546875" style="1005" customWidth="1"/>
    <col min="5906" max="5906" width="13.85546875" style="1005" bestFit="1" customWidth="1"/>
    <col min="5907" max="5907" width="11.140625" style="1005" bestFit="1" customWidth="1"/>
    <col min="5908" max="6144" width="9.140625" style="1005"/>
    <col min="6145" max="6145" width="59.42578125" style="1005" customWidth="1"/>
    <col min="6146" max="6159" width="21.5703125" style="1005" customWidth="1"/>
    <col min="6160" max="6160" width="25" style="1005" customWidth="1"/>
    <col min="6161" max="6161" width="3.85546875" style="1005" customWidth="1"/>
    <col min="6162" max="6162" width="13.85546875" style="1005" bestFit="1" customWidth="1"/>
    <col min="6163" max="6163" width="11.140625" style="1005" bestFit="1" customWidth="1"/>
    <col min="6164" max="6400" width="9.140625" style="1005"/>
    <col min="6401" max="6401" width="59.42578125" style="1005" customWidth="1"/>
    <col min="6402" max="6415" width="21.5703125" style="1005" customWidth="1"/>
    <col min="6416" max="6416" width="25" style="1005" customWidth="1"/>
    <col min="6417" max="6417" width="3.85546875" style="1005" customWidth="1"/>
    <col min="6418" max="6418" width="13.85546875" style="1005" bestFit="1" customWidth="1"/>
    <col min="6419" max="6419" width="11.140625" style="1005" bestFit="1" customWidth="1"/>
    <col min="6420" max="6656" width="9.140625" style="1005"/>
    <col min="6657" max="6657" width="59.42578125" style="1005" customWidth="1"/>
    <col min="6658" max="6671" width="21.5703125" style="1005" customWidth="1"/>
    <col min="6672" max="6672" width="25" style="1005" customWidth="1"/>
    <col min="6673" max="6673" width="3.85546875" style="1005" customWidth="1"/>
    <col min="6674" max="6674" width="13.85546875" style="1005" bestFit="1" customWidth="1"/>
    <col min="6675" max="6675" width="11.140625" style="1005" bestFit="1" customWidth="1"/>
    <col min="6676" max="6912" width="9.140625" style="1005"/>
    <col min="6913" max="6913" width="59.42578125" style="1005" customWidth="1"/>
    <col min="6914" max="6927" width="21.5703125" style="1005" customWidth="1"/>
    <col min="6928" max="6928" width="25" style="1005" customWidth="1"/>
    <col min="6929" max="6929" width="3.85546875" style="1005" customWidth="1"/>
    <col min="6930" max="6930" width="13.85546875" style="1005" bestFit="1" customWidth="1"/>
    <col min="6931" max="6931" width="11.140625" style="1005" bestFit="1" customWidth="1"/>
    <col min="6932" max="7168" width="9.140625" style="1005"/>
    <col min="7169" max="7169" width="59.42578125" style="1005" customWidth="1"/>
    <col min="7170" max="7183" width="21.5703125" style="1005" customWidth="1"/>
    <col min="7184" max="7184" width="25" style="1005" customWidth="1"/>
    <col min="7185" max="7185" width="3.85546875" style="1005" customWidth="1"/>
    <col min="7186" max="7186" width="13.85546875" style="1005" bestFit="1" customWidth="1"/>
    <col min="7187" max="7187" width="11.140625" style="1005" bestFit="1" customWidth="1"/>
    <col min="7188" max="7424" width="9.140625" style="1005"/>
    <col min="7425" max="7425" width="59.42578125" style="1005" customWidth="1"/>
    <col min="7426" max="7439" width="21.5703125" style="1005" customWidth="1"/>
    <col min="7440" max="7440" width="25" style="1005" customWidth="1"/>
    <col min="7441" max="7441" width="3.85546875" style="1005" customWidth="1"/>
    <col min="7442" max="7442" width="13.85546875" style="1005" bestFit="1" customWidth="1"/>
    <col min="7443" max="7443" width="11.140625" style="1005" bestFit="1" customWidth="1"/>
    <col min="7444" max="7680" width="9.140625" style="1005"/>
    <col min="7681" max="7681" width="59.42578125" style="1005" customWidth="1"/>
    <col min="7682" max="7695" width="21.5703125" style="1005" customWidth="1"/>
    <col min="7696" max="7696" width="25" style="1005" customWidth="1"/>
    <col min="7697" max="7697" width="3.85546875" style="1005" customWidth="1"/>
    <col min="7698" max="7698" width="13.85546875" style="1005" bestFit="1" customWidth="1"/>
    <col min="7699" max="7699" width="11.140625" style="1005" bestFit="1" customWidth="1"/>
    <col min="7700" max="7936" width="9.140625" style="1005"/>
    <col min="7937" max="7937" width="59.42578125" style="1005" customWidth="1"/>
    <col min="7938" max="7951" width="21.5703125" style="1005" customWidth="1"/>
    <col min="7952" max="7952" width="25" style="1005" customWidth="1"/>
    <col min="7953" max="7953" width="3.85546875" style="1005" customWidth="1"/>
    <col min="7954" max="7954" width="13.85546875" style="1005" bestFit="1" customWidth="1"/>
    <col min="7955" max="7955" width="11.140625" style="1005" bestFit="1" customWidth="1"/>
    <col min="7956" max="8192" width="9.140625" style="1005"/>
    <col min="8193" max="8193" width="59.42578125" style="1005" customWidth="1"/>
    <col min="8194" max="8207" width="21.5703125" style="1005" customWidth="1"/>
    <col min="8208" max="8208" width="25" style="1005" customWidth="1"/>
    <col min="8209" max="8209" width="3.85546875" style="1005" customWidth="1"/>
    <col min="8210" max="8210" width="13.85546875" style="1005" bestFit="1" customWidth="1"/>
    <col min="8211" max="8211" width="11.140625" style="1005" bestFit="1" customWidth="1"/>
    <col min="8212" max="8448" width="9.140625" style="1005"/>
    <col min="8449" max="8449" width="59.42578125" style="1005" customWidth="1"/>
    <col min="8450" max="8463" width="21.5703125" style="1005" customWidth="1"/>
    <col min="8464" max="8464" width="25" style="1005" customWidth="1"/>
    <col min="8465" max="8465" width="3.85546875" style="1005" customWidth="1"/>
    <col min="8466" max="8466" width="13.85546875" style="1005" bestFit="1" customWidth="1"/>
    <col min="8467" max="8467" width="11.140625" style="1005" bestFit="1" customWidth="1"/>
    <col min="8468" max="8704" width="9.140625" style="1005"/>
    <col min="8705" max="8705" width="59.42578125" style="1005" customWidth="1"/>
    <col min="8706" max="8719" width="21.5703125" style="1005" customWidth="1"/>
    <col min="8720" max="8720" width="25" style="1005" customWidth="1"/>
    <col min="8721" max="8721" width="3.85546875" style="1005" customWidth="1"/>
    <col min="8722" max="8722" width="13.85546875" style="1005" bestFit="1" customWidth="1"/>
    <col min="8723" max="8723" width="11.140625" style="1005" bestFit="1" customWidth="1"/>
    <col min="8724" max="8960" width="9.140625" style="1005"/>
    <col min="8961" max="8961" width="59.42578125" style="1005" customWidth="1"/>
    <col min="8962" max="8975" width="21.5703125" style="1005" customWidth="1"/>
    <col min="8976" max="8976" width="25" style="1005" customWidth="1"/>
    <col min="8977" max="8977" width="3.85546875" style="1005" customWidth="1"/>
    <col min="8978" max="8978" width="13.85546875" style="1005" bestFit="1" customWidth="1"/>
    <col min="8979" max="8979" width="11.140625" style="1005" bestFit="1" customWidth="1"/>
    <col min="8980" max="9216" width="9.140625" style="1005"/>
    <col min="9217" max="9217" width="59.42578125" style="1005" customWidth="1"/>
    <col min="9218" max="9231" width="21.5703125" style="1005" customWidth="1"/>
    <col min="9232" max="9232" width="25" style="1005" customWidth="1"/>
    <col min="9233" max="9233" width="3.85546875" style="1005" customWidth="1"/>
    <col min="9234" max="9234" width="13.85546875" style="1005" bestFit="1" customWidth="1"/>
    <col min="9235" max="9235" width="11.140625" style="1005" bestFit="1" customWidth="1"/>
    <col min="9236" max="9472" width="9.140625" style="1005"/>
    <col min="9473" max="9473" width="59.42578125" style="1005" customWidth="1"/>
    <col min="9474" max="9487" width="21.5703125" style="1005" customWidth="1"/>
    <col min="9488" max="9488" width="25" style="1005" customWidth="1"/>
    <col min="9489" max="9489" width="3.85546875" style="1005" customWidth="1"/>
    <col min="9490" max="9490" width="13.85546875" style="1005" bestFit="1" customWidth="1"/>
    <col min="9491" max="9491" width="11.140625" style="1005" bestFit="1" customWidth="1"/>
    <col min="9492" max="9728" width="9.140625" style="1005"/>
    <col min="9729" max="9729" width="59.42578125" style="1005" customWidth="1"/>
    <col min="9730" max="9743" width="21.5703125" style="1005" customWidth="1"/>
    <col min="9744" max="9744" width="25" style="1005" customWidth="1"/>
    <col min="9745" max="9745" width="3.85546875" style="1005" customWidth="1"/>
    <col min="9746" max="9746" width="13.85546875" style="1005" bestFit="1" customWidth="1"/>
    <col min="9747" max="9747" width="11.140625" style="1005" bestFit="1" customWidth="1"/>
    <col min="9748" max="9984" width="9.140625" style="1005"/>
    <col min="9985" max="9985" width="59.42578125" style="1005" customWidth="1"/>
    <col min="9986" max="9999" width="21.5703125" style="1005" customWidth="1"/>
    <col min="10000" max="10000" width="25" style="1005" customWidth="1"/>
    <col min="10001" max="10001" width="3.85546875" style="1005" customWidth="1"/>
    <col min="10002" max="10002" width="13.85546875" style="1005" bestFit="1" customWidth="1"/>
    <col min="10003" max="10003" width="11.140625" style="1005" bestFit="1" customWidth="1"/>
    <col min="10004" max="10240" width="9.140625" style="1005"/>
    <col min="10241" max="10241" width="59.42578125" style="1005" customWidth="1"/>
    <col min="10242" max="10255" width="21.5703125" style="1005" customWidth="1"/>
    <col min="10256" max="10256" width="25" style="1005" customWidth="1"/>
    <col min="10257" max="10257" width="3.85546875" style="1005" customWidth="1"/>
    <col min="10258" max="10258" width="13.85546875" style="1005" bestFit="1" customWidth="1"/>
    <col min="10259" max="10259" width="11.140625" style="1005" bestFit="1" customWidth="1"/>
    <col min="10260" max="10496" width="9.140625" style="1005"/>
    <col min="10497" max="10497" width="59.42578125" style="1005" customWidth="1"/>
    <col min="10498" max="10511" width="21.5703125" style="1005" customWidth="1"/>
    <col min="10512" max="10512" width="25" style="1005" customWidth="1"/>
    <col min="10513" max="10513" width="3.85546875" style="1005" customWidth="1"/>
    <col min="10514" max="10514" width="13.85546875" style="1005" bestFit="1" customWidth="1"/>
    <col min="10515" max="10515" width="11.140625" style="1005" bestFit="1" customWidth="1"/>
    <col min="10516" max="10752" width="9.140625" style="1005"/>
    <col min="10753" max="10753" width="59.42578125" style="1005" customWidth="1"/>
    <col min="10754" max="10767" width="21.5703125" style="1005" customWidth="1"/>
    <col min="10768" max="10768" width="25" style="1005" customWidth="1"/>
    <col min="10769" max="10769" width="3.85546875" style="1005" customWidth="1"/>
    <col min="10770" max="10770" width="13.85546875" style="1005" bestFit="1" customWidth="1"/>
    <col min="10771" max="10771" width="11.140625" style="1005" bestFit="1" customWidth="1"/>
    <col min="10772" max="11008" width="9.140625" style="1005"/>
    <col min="11009" max="11009" width="59.42578125" style="1005" customWidth="1"/>
    <col min="11010" max="11023" width="21.5703125" style="1005" customWidth="1"/>
    <col min="11024" max="11024" width="25" style="1005" customWidth="1"/>
    <col min="11025" max="11025" width="3.85546875" style="1005" customWidth="1"/>
    <col min="11026" max="11026" width="13.85546875" style="1005" bestFit="1" customWidth="1"/>
    <col min="11027" max="11027" width="11.140625" style="1005" bestFit="1" customWidth="1"/>
    <col min="11028" max="11264" width="9.140625" style="1005"/>
    <col min="11265" max="11265" width="59.42578125" style="1005" customWidth="1"/>
    <col min="11266" max="11279" width="21.5703125" style="1005" customWidth="1"/>
    <col min="11280" max="11280" width="25" style="1005" customWidth="1"/>
    <col min="11281" max="11281" width="3.85546875" style="1005" customWidth="1"/>
    <col min="11282" max="11282" width="13.85546875" style="1005" bestFit="1" customWidth="1"/>
    <col min="11283" max="11283" width="11.140625" style="1005" bestFit="1" customWidth="1"/>
    <col min="11284" max="11520" width="9.140625" style="1005"/>
    <col min="11521" max="11521" width="59.42578125" style="1005" customWidth="1"/>
    <col min="11522" max="11535" width="21.5703125" style="1005" customWidth="1"/>
    <col min="11536" max="11536" width="25" style="1005" customWidth="1"/>
    <col min="11537" max="11537" width="3.85546875" style="1005" customWidth="1"/>
    <col min="11538" max="11538" width="13.85546875" style="1005" bestFit="1" customWidth="1"/>
    <col min="11539" max="11539" width="11.140625" style="1005" bestFit="1" customWidth="1"/>
    <col min="11540" max="11776" width="9.140625" style="1005"/>
    <col min="11777" max="11777" width="59.42578125" style="1005" customWidth="1"/>
    <col min="11778" max="11791" width="21.5703125" style="1005" customWidth="1"/>
    <col min="11792" max="11792" width="25" style="1005" customWidth="1"/>
    <col min="11793" max="11793" width="3.85546875" style="1005" customWidth="1"/>
    <col min="11794" max="11794" width="13.85546875" style="1005" bestFit="1" customWidth="1"/>
    <col min="11795" max="11795" width="11.140625" style="1005" bestFit="1" customWidth="1"/>
    <col min="11796" max="12032" width="9.140625" style="1005"/>
    <col min="12033" max="12033" width="59.42578125" style="1005" customWidth="1"/>
    <col min="12034" max="12047" width="21.5703125" style="1005" customWidth="1"/>
    <col min="12048" max="12048" width="25" style="1005" customWidth="1"/>
    <col min="12049" max="12049" width="3.85546875" style="1005" customWidth="1"/>
    <col min="12050" max="12050" width="13.85546875" style="1005" bestFit="1" customWidth="1"/>
    <col min="12051" max="12051" width="11.140625" style="1005" bestFit="1" customWidth="1"/>
    <col min="12052" max="12288" width="9.140625" style="1005"/>
    <col min="12289" max="12289" width="59.42578125" style="1005" customWidth="1"/>
    <col min="12290" max="12303" width="21.5703125" style="1005" customWidth="1"/>
    <col min="12304" max="12304" width="25" style="1005" customWidth="1"/>
    <col min="12305" max="12305" width="3.85546875" style="1005" customWidth="1"/>
    <col min="12306" max="12306" width="13.85546875" style="1005" bestFit="1" customWidth="1"/>
    <col min="12307" max="12307" width="11.140625" style="1005" bestFit="1" customWidth="1"/>
    <col min="12308" max="12544" width="9.140625" style="1005"/>
    <col min="12545" max="12545" width="59.42578125" style="1005" customWidth="1"/>
    <col min="12546" max="12559" width="21.5703125" style="1005" customWidth="1"/>
    <col min="12560" max="12560" width="25" style="1005" customWidth="1"/>
    <col min="12561" max="12561" width="3.85546875" style="1005" customWidth="1"/>
    <col min="12562" max="12562" width="13.85546875" style="1005" bestFit="1" customWidth="1"/>
    <col min="12563" max="12563" width="11.140625" style="1005" bestFit="1" customWidth="1"/>
    <col min="12564" max="12800" width="9.140625" style="1005"/>
    <col min="12801" max="12801" width="59.42578125" style="1005" customWidth="1"/>
    <col min="12802" max="12815" width="21.5703125" style="1005" customWidth="1"/>
    <col min="12816" max="12816" width="25" style="1005" customWidth="1"/>
    <col min="12817" max="12817" width="3.85546875" style="1005" customWidth="1"/>
    <col min="12818" max="12818" width="13.85546875" style="1005" bestFit="1" customWidth="1"/>
    <col min="12819" max="12819" width="11.140625" style="1005" bestFit="1" customWidth="1"/>
    <col min="12820" max="13056" width="9.140625" style="1005"/>
    <col min="13057" max="13057" width="59.42578125" style="1005" customWidth="1"/>
    <col min="13058" max="13071" width="21.5703125" style="1005" customWidth="1"/>
    <col min="13072" max="13072" width="25" style="1005" customWidth="1"/>
    <col min="13073" max="13073" width="3.85546875" style="1005" customWidth="1"/>
    <col min="13074" max="13074" width="13.85546875" style="1005" bestFit="1" customWidth="1"/>
    <col min="13075" max="13075" width="11.140625" style="1005" bestFit="1" customWidth="1"/>
    <col min="13076" max="13312" width="9.140625" style="1005"/>
    <col min="13313" max="13313" width="59.42578125" style="1005" customWidth="1"/>
    <col min="13314" max="13327" width="21.5703125" style="1005" customWidth="1"/>
    <col min="13328" max="13328" width="25" style="1005" customWidth="1"/>
    <col min="13329" max="13329" width="3.85546875" style="1005" customWidth="1"/>
    <col min="13330" max="13330" width="13.85546875" style="1005" bestFit="1" customWidth="1"/>
    <col min="13331" max="13331" width="11.140625" style="1005" bestFit="1" customWidth="1"/>
    <col min="13332" max="13568" width="9.140625" style="1005"/>
    <col min="13569" max="13569" width="59.42578125" style="1005" customWidth="1"/>
    <col min="13570" max="13583" width="21.5703125" style="1005" customWidth="1"/>
    <col min="13584" max="13584" width="25" style="1005" customWidth="1"/>
    <col min="13585" max="13585" width="3.85546875" style="1005" customWidth="1"/>
    <col min="13586" max="13586" width="13.85546875" style="1005" bestFit="1" customWidth="1"/>
    <col min="13587" max="13587" width="11.140625" style="1005" bestFit="1" customWidth="1"/>
    <col min="13588" max="13824" width="9.140625" style="1005"/>
    <col min="13825" max="13825" width="59.42578125" style="1005" customWidth="1"/>
    <col min="13826" max="13839" width="21.5703125" style="1005" customWidth="1"/>
    <col min="13840" max="13840" width="25" style="1005" customWidth="1"/>
    <col min="13841" max="13841" width="3.85546875" style="1005" customWidth="1"/>
    <col min="13842" max="13842" width="13.85546875" style="1005" bestFit="1" customWidth="1"/>
    <col min="13843" max="13843" width="11.140625" style="1005" bestFit="1" customWidth="1"/>
    <col min="13844" max="14080" width="9.140625" style="1005"/>
    <col min="14081" max="14081" width="59.42578125" style="1005" customWidth="1"/>
    <col min="14082" max="14095" width="21.5703125" style="1005" customWidth="1"/>
    <col min="14096" max="14096" width="25" style="1005" customWidth="1"/>
    <col min="14097" max="14097" width="3.85546875" style="1005" customWidth="1"/>
    <col min="14098" max="14098" width="13.85546875" style="1005" bestFit="1" customWidth="1"/>
    <col min="14099" max="14099" width="11.140625" style="1005" bestFit="1" customWidth="1"/>
    <col min="14100" max="14336" width="9.140625" style="1005"/>
    <col min="14337" max="14337" width="59.42578125" style="1005" customWidth="1"/>
    <col min="14338" max="14351" width="21.5703125" style="1005" customWidth="1"/>
    <col min="14352" max="14352" width="25" style="1005" customWidth="1"/>
    <col min="14353" max="14353" width="3.85546875" style="1005" customWidth="1"/>
    <col min="14354" max="14354" width="13.85546875" style="1005" bestFit="1" customWidth="1"/>
    <col min="14355" max="14355" width="11.140625" style="1005" bestFit="1" customWidth="1"/>
    <col min="14356" max="14592" width="9.140625" style="1005"/>
    <col min="14593" max="14593" width="59.42578125" style="1005" customWidth="1"/>
    <col min="14594" max="14607" width="21.5703125" style="1005" customWidth="1"/>
    <col min="14608" max="14608" width="25" style="1005" customWidth="1"/>
    <col min="14609" max="14609" width="3.85546875" style="1005" customWidth="1"/>
    <col min="14610" max="14610" width="13.85546875" style="1005" bestFit="1" customWidth="1"/>
    <col min="14611" max="14611" width="11.140625" style="1005" bestFit="1" customWidth="1"/>
    <col min="14612" max="14848" width="9.140625" style="1005"/>
    <col min="14849" max="14849" width="59.42578125" style="1005" customWidth="1"/>
    <col min="14850" max="14863" width="21.5703125" style="1005" customWidth="1"/>
    <col min="14864" max="14864" width="25" style="1005" customWidth="1"/>
    <col min="14865" max="14865" width="3.85546875" style="1005" customWidth="1"/>
    <col min="14866" max="14866" width="13.85546875" style="1005" bestFit="1" customWidth="1"/>
    <col min="14867" max="14867" width="11.140625" style="1005" bestFit="1" customWidth="1"/>
    <col min="14868" max="15104" width="9.140625" style="1005"/>
    <col min="15105" max="15105" width="59.42578125" style="1005" customWidth="1"/>
    <col min="15106" max="15119" width="21.5703125" style="1005" customWidth="1"/>
    <col min="15120" max="15120" width="25" style="1005" customWidth="1"/>
    <col min="15121" max="15121" width="3.85546875" style="1005" customWidth="1"/>
    <col min="15122" max="15122" width="13.85546875" style="1005" bestFit="1" customWidth="1"/>
    <col min="15123" max="15123" width="11.140625" style="1005" bestFit="1" customWidth="1"/>
    <col min="15124" max="15360" width="9.140625" style="1005"/>
    <col min="15361" max="15361" width="59.42578125" style="1005" customWidth="1"/>
    <col min="15362" max="15375" width="21.5703125" style="1005" customWidth="1"/>
    <col min="15376" max="15376" width="25" style="1005" customWidth="1"/>
    <col min="15377" max="15377" width="3.85546875" style="1005" customWidth="1"/>
    <col min="15378" max="15378" width="13.85546875" style="1005" bestFit="1" customWidth="1"/>
    <col min="15379" max="15379" width="11.140625" style="1005" bestFit="1" customWidth="1"/>
    <col min="15380" max="15616" width="9.140625" style="1005"/>
    <col min="15617" max="15617" width="59.42578125" style="1005" customWidth="1"/>
    <col min="15618" max="15631" width="21.5703125" style="1005" customWidth="1"/>
    <col min="15632" max="15632" width="25" style="1005" customWidth="1"/>
    <col min="15633" max="15633" width="3.85546875" style="1005" customWidth="1"/>
    <col min="15634" max="15634" width="13.85546875" style="1005" bestFit="1" customWidth="1"/>
    <col min="15635" max="15635" width="11.140625" style="1005" bestFit="1" customWidth="1"/>
    <col min="15636" max="15872" width="9.140625" style="1005"/>
    <col min="15873" max="15873" width="59.42578125" style="1005" customWidth="1"/>
    <col min="15874" max="15887" width="21.5703125" style="1005" customWidth="1"/>
    <col min="15888" max="15888" width="25" style="1005" customWidth="1"/>
    <col min="15889" max="15889" width="3.85546875" style="1005" customWidth="1"/>
    <col min="15890" max="15890" width="13.85546875" style="1005" bestFit="1" customWidth="1"/>
    <col min="15891" max="15891" width="11.140625" style="1005" bestFit="1" customWidth="1"/>
    <col min="15892" max="16128" width="9.140625" style="1005"/>
    <col min="16129" max="16129" width="59.42578125" style="1005" customWidth="1"/>
    <col min="16130" max="16143" width="21.5703125" style="1005" customWidth="1"/>
    <col min="16144" max="16144" width="25" style="1005" customWidth="1"/>
    <col min="16145" max="16145" width="3.85546875" style="1005" customWidth="1"/>
    <col min="16146" max="16146" width="13.85546875" style="1005" bestFit="1" customWidth="1"/>
    <col min="16147" max="16147" width="11.140625" style="1005" bestFit="1" customWidth="1"/>
    <col min="16148" max="16384" width="9.140625" style="1005"/>
  </cols>
  <sheetData>
    <row r="1" spans="1:16" s="1005" customFormat="1" ht="20.25" hidden="1" customHeight="1">
      <c r="A1" s="643"/>
      <c r="B1" s="672"/>
      <c r="C1" s="672"/>
      <c r="D1" s="672"/>
      <c r="E1" s="672"/>
      <c r="F1" s="672"/>
      <c r="G1" s="672"/>
      <c r="H1" s="672"/>
      <c r="I1" s="672"/>
      <c r="J1" s="672"/>
      <c r="K1" s="668"/>
      <c r="L1" s="668"/>
      <c r="M1" s="668"/>
      <c r="N1" s="668"/>
      <c r="O1" s="668"/>
      <c r="P1" s="668"/>
    </row>
    <row r="2" spans="1:16" s="1005" customFormat="1" ht="64.5" customHeight="1">
      <c r="A2" s="1028" t="s">
        <v>894</v>
      </c>
      <c r="B2" s="1028"/>
      <c r="C2" s="1028"/>
      <c r="D2" s="1028"/>
      <c r="E2" s="1028"/>
      <c r="F2" s="1028"/>
      <c r="G2" s="1028"/>
      <c r="H2" s="1028"/>
      <c r="I2" s="1028"/>
      <c r="J2" s="1028"/>
      <c r="K2" s="1028"/>
      <c r="L2" s="1028"/>
      <c r="M2" s="1028"/>
      <c r="N2" s="1028"/>
      <c r="O2" s="1028"/>
      <c r="P2" s="1028"/>
    </row>
    <row r="3" spans="1:16" s="1005" customFormat="1" ht="45.75" customHeight="1">
      <c r="A3" s="1028" t="s">
        <v>682</v>
      </c>
      <c r="B3" s="1028"/>
      <c r="C3" s="1028"/>
      <c r="D3" s="1028"/>
      <c r="E3" s="1028"/>
      <c r="F3" s="1028"/>
      <c r="G3" s="1028"/>
      <c r="H3" s="1028"/>
      <c r="I3" s="1028"/>
      <c r="J3" s="1028"/>
      <c r="K3" s="1028"/>
      <c r="L3" s="1028"/>
      <c r="M3" s="1028"/>
      <c r="N3" s="1028"/>
      <c r="O3" s="1028"/>
      <c r="P3" s="1028"/>
    </row>
    <row r="4" spans="1:16" s="1005" customFormat="1" ht="45.75" customHeight="1">
      <c r="A4" s="1028" t="s">
        <v>1547</v>
      </c>
      <c r="B4" s="1028"/>
      <c r="C4" s="1028"/>
      <c r="D4" s="1028"/>
      <c r="E4" s="1028"/>
      <c r="F4" s="1028"/>
      <c r="G4" s="1028"/>
      <c r="H4" s="1028"/>
      <c r="I4" s="1028"/>
      <c r="J4" s="1028"/>
      <c r="K4" s="1028"/>
      <c r="L4" s="1028"/>
      <c r="M4" s="1028"/>
      <c r="N4" s="1028"/>
      <c r="O4" s="1028"/>
      <c r="P4" s="1028"/>
    </row>
    <row r="5" spans="1:16" s="118" customFormat="1" ht="41.25" customHeight="1">
      <c r="A5" s="1030" t="s">
        <v>1336</v>
      </c>
      <c r="B5" s="1030"/>
      <c r="C5" s="1030"/>
      <c r="D5" s="1030"/>
      <c r="E5" s="1030"/>
      <c r="F5" s="1030"/>
      <c r="G5" s="1030"/>
      <c r="H5" s="1030"/>
      <c r="I5" s="1030"/>
      <c r="J5" s="1030"/>
      <c r="K5" s="1030"/>
      <c r="L5" s="1030"/>
      <c r="M5" s="1030"/>
      <c r="N5" s="1030"/>
      <c r="O5" s="1030"/>
      <c r="P5" s="1030"/>
    </row>
    <row r="6" spans="1:16" s="1005" customFormat="1" ht="3" customHeight="1">
      <c r="A6" s="676"/>
      <c r="B6" s="658"/>
      <c r="C6" s="658"/>
      <c r="D6" s="658"/>
      <c r="E6" s="658"/>
      <c r="F6" s="658"/>
      <c r="G6" s="658"/>
      <c r="H6" s="658"/>
      <c r="I6" s="658"/>
      <c r="J6" s="658"/>
      <c r="K6" s="658"/>
      <c r="L6" s="658"/>
      <c r="M6" s="658"/>
      <c r="N6" s="658"/>
      <c r="O6" s="658"/>
      <c r="P6" s="658"/>
    </row>
    <row r="7" spans="1:16" s="1005" customFormat="1" ht="11.25" customHeight="1" thickBot="1">
      <c r="A7" s="645"/>
      <c r="B7" s="82"/>
      <c r="C7" s="82"/>
      <c r="D7" s="82"/>
      <c r="E7" s="82"/>
      <c r="F7" s="82"/>
      <c r="G7" s="82"/>
      <c r="H7" s="82"/>
      <c r="I7" s="82"/>
      <c r="J7" s="82"/>
      <c r="K7" s="668"/>
      <c r="L7" s="668"/>
      <c r="M7" s="668"/>
      <c r="N7" s="668"/>
      <c r="O7" s="668"/>
      <c r="P7" s="668"/>
    </row>
    <row r="8" spans="1:16" s="39" customFormat="1" ht="51.75" customHeight="1" thickTop="1" thickBot="1">
      <c r="A8" s="646"/>
      <c r="B8" s="674" t="s">
        <v>878</v>
      </c>
      <c r="C8" s="674" t="s">
        <v>879</v>
      </c>
      <c r="D8" s="674" t="s">
        <v>880</v>
      </c>
      <c r="E8" s="674" t="s">
        <v>881</v>
      </c>
      <c r="F8" s="674" t="s">
        <v>882</v>
      </c>
      <c r="G8" s="674" t="s">
        <v>883</v>
      </c>
      <c r="H8" s="674" t="s">
        <v>884</v>
      </c>
      <c r="I8" s="674" t="s">
        <v>885</v>
      </c>
      <c r="J8" s="674" t="s">
        <v>886</v>
      </c>
      <c r="K8" s="674" t="s">
        <v>887</v>
      </c>
      <c r="L8" s="674" t="s">
        <v>888</v>
      </c>
      <c r="M8" s="674" t="s">
        <v>889</v>
      </c>
      <c r="N8" s="674" t="s">
        <v>1466</v>
      </c>
      <c r="O8" s="674" t="s">
        <v>1488</v>
      </c>
      <c r="P8" s="729" t="s">
        <v>310</v>
      </c>
    </row>
    <row r="9" spans="1:16" s="468" customFormat="1" ht="36.75" customHeight="1" thickTop="1" thickBot="1">
      <c r="A9" s="282" t="s">
        <v>683</v>
      </c>
      <c r="B9" s="969">
        <v>0.1905</v>
      </c>
      <c r="C9" s="969">
        <v>0.1923</v>
      </c>
      <c r="D9" s="969">
        <v>0.1525</v>
      </c>
      <c r="E9" s="969">
        <v>0.1515</v>
      </c>
      <c r="F9" s="969">
        <v>0.24970000000000001</v>
      </c>
      <c r="G9" s="969">
        <v>0.18579999999999999</v>
      </c>
      <c r="H9" s="969">
        <v>0.1593</v>
      </c>
      <c r="I9" s="969">
        <v>0.20200000000000001</v>
      </c>
      <c r="J9" s="969">
        <v>0.1391</v>
      </c>
      <c r="K9" s="969">
        <v>0.16159999999999999</v>
      </c>
      <c r="L9" s="969">
        <v>0.1134</v>
      </c>
      <c r="M9" s="969">
        <v>0.15409999999999999</v>
      </c>
      <c r="N9" s="969">
        <v>0.13469999999999999</v>
      </c>
      <c r="O9" s="969">
        <v>0.15110000000000001</v>
      </c>
      <c r="P9" s="969">
        <v>0.1898</v>
      </c>
    </row>
    <row r="10" spans="1:16" s="1005" customFormat="1" ht="36.75" customHeight="1" thickTop="1">
      <c r="A10" s="173" t="s">
        <v>684</v>
      </c>
      <c r="B10" s="970">
        <v>12680484.68</v>
      </c>
      <c r="C10" s="970">
        <v>3952528.21</v>
      </c>
      <c r="D10" s="970">
        <v>17401485.440000001</v>
      </c>
      <c r="E10" s="970">
        <v>17335557.66</v>
      </c>
      <c r="F10" s="970">
        <v>14015086.5</v>
      </c>
      <c r="G10" s="970">
        <v>30958401.100000001</v>
      </c>
      <c r="H10" s="970">
        <v>35439663.390000001</v>
      </c>
      <c r="I10" s="970">
        <v>26342923.460000001</v>
      </c>
      <c r="J10" s="970">
        <v>28679474.550000001</v>
      </c>
      <c r="K10" s="970">
        <v>17557608.550000001</v>
      </c>
      <c r="L10" s="970">
        <v>62299294.5</v>
      </c>
      <c r="M10" s="970">
        <v>8881265.9100000001</v>
      </c>
      <c r="N10" s="970">
        <v>26924584.760000002</v>
      </c>
      <c r="O10" s="970">
        <v>31406804.77</v>
      </c>
      <c r="P10" s="970">
        <v>1576030622.3</v>
      </c>
    </row>
    <row r="11" spans="1:16" s="1005" customFormat="1" ht="36.75" customHeight="1">
      <c r="A11" s="173" t="s">
        <v>685</v>
      </c>
      <c r="B11" s="970">
        <v>0</v>
      </c>
      <c r="C11" s="970">
        <v>0</v>
      </c>
      <c r="D11" s="970">
        <v>0</v>
      </c>
      <c r="E11" s="970">
        <v>0</v>
      </c>
      <c r="F11" s="970">
        <v>0</v>
      </c>
      <c r="G11" s="970">
        <v>0</v>
      </c>
      <c r="H11" s="970">
        <v>0</v>
      </c>
      <c r="I11" s="970">
        <v>0</v>
      </c>
      <c r="J11" s="970">
        <v>0</v>
      </c>
      <c r="K11" s="970">
        <v>0</v>
      </c>
      <c r="L11" s="970">
        <v>0</v>
      </c>
      <c r="M11" s="970">
        <v>0</v>
      </c>
      <c r="N11" s="970">
        <v>0</v>
      </c>
      <c r="O11" s="970">
        <v>0</v>
      </c>
      <c r="P11" s="970">
        <v>0</v>
      </c>
    </row>
    <row r="12" spans="1:16" s="462" customFormat="1" ht="36.75" customHeight="1">
      <c r="A12" s="173" t="s">
        <v>686</v>
      </c>
      <c r="B12" s="970">
        <v>8908198.4499999993</v>
      </c>
      <c r="C12" s="970">
        <v>0</v>
      </c>
      <c r="D12" s="970">
        <v>4492450.7699999996</v>
      </c>
      <c r="E12" s="970">
        <v>2666472.44</v>
      </c>
      <c r="F12" s="970">
        <v>2468331.6800000002</v>
      </c>
      <c r="G12" s="970">
        <v>12088921.49</v>
      </c>
      <c r="H12" s="970">
        <v>37950449.640000001</v>
      </c>
      <c r="I12" s="970">
        <v>10107905.289999999</v>
      </c>
      <c r="J12" s="970">
        <v>8022714.8600000003</v>
      </c>
      <c r="K12" s="970">
        <v>4459777.8899999997</v>
      </c>
      <c r="L12" s="970">
        <v>9451831.3699999992</v>
      </c>
      <c r="M12" s="970">
        <v>8400339.1999999993</v>
      </c>
      <c r="N12" s="970">
        <v>19127773.879999999</v>
      </c>
      <c r="O12" s="970">
        <v>6329277.96</v>
      </c>
      <c r="P12" s="970">
        <v>405243924.64999998</v>
      </c>
    </row>
    <row r="13" spans="1:16" s="462" customFormat="1" ht="36.75" customHeight="1">
      <c r="A13" s="173" t="s">
        <v>687</v>
      </c>
      <c r="B13" s="970">
        <v>12330760.890000001</v>
      </c>
      <c r="C13" s="970">
        <v>10397928.33</v>
      </c>
      <c r="D13" s="970">
        <v>19497027.890000001</v>
      </c>
      <c r="E13" s="970">
        <v>11704594.560000001</v>
      </c>
      <c r="F13" s="970">
        <v>5152778.78</v>
      </c>
      <c r="G13" s="970">
        <v>74014364.219999999</v>
      </c>
      <c r="H13" s="970">
        <v>45011277.740000002</v>
      </c>
      <c r="I13" s="970">
        <v>7582190.3499999996</v>
      </c>
      <c r="J13" s="970">
        <v>20057931.719999999</v>
      </c>
      <c r="K13" s="970">
        <v>3463887.19</v>
      </c>
      <c r="L13" s="970">
        <v>36211979.579999998</v>
      </c>
      <c r="M13" s="970">
        <v>24628113.23</v>
      </c>
      <c r="N13" s="970">
        <v>10080005.84</v>
      </c>
      <c r="O13" s="970">
        <v>10240996.550000001</v>
      </c>
      <c r="P13" s="970">
        <v>844247989.91999996</v>
      </c>
    </row>
    <row r="14" spans="1:16" s="462" customFormat="1" ht="36.75" customHeight="1">
      <c r="A14" s="173" t="s">
        <v>688</v>
      </c>
      <c r="B14" s="970">
        <v>0</v>
      </c>
      <c r="C14" s="970">
        <v>0</v>
      </c>
      <c r="D14" s="970">
        <v>3102380.12</v>
      </c>
      <c r="E14" s="970">
        <v>0</v>
      </c>
      <c r="F14" s="970">
        <v>0</v>
      </c>
      <c r="G14" s="970">
        <v>0</v>
      </c>
      <c r="H14" s="970">
        <v>0</v>
      </c>
      <c r="I14" s="970">
        <v>0</v>
      </c>
      <c r="J14" s="970">
        <v>0</v>
      </c>
      <c r="K14" s="970">
        <v>0</v>
      </c>
      <c r="L14" s="970">
        <v>18119664.649999999</v>
      </c>
      <c r="M14" s="970">
        <v>0</v>
      </c>
      <c r="N14" s="970">
        <v>15291828.630000001</v>
      </c>
      <c r="O14" s="970">
        <v>0</v>
      </c>
      <c r="P14" s="970">
        <v>196952962.41999999</v>
      </c>
    </row>
    <row r="15" spans="1:16" s="462" customFormat="1" ht="36.75" customHeight="1" thickBot="1">
      <c r="A15" s="173" t="s">
        <v>689</v>
      </c>
      <c r="B15" s="970">
        <v>63128041.68</v>
      </c>
      <c r="C15" s="970">
        <v>42943827.859999999</v>
      </c>
      <c r="D15" s="970">
        <v>57587983.07</v>
      </c>
      <c r="E15" s="970">
        <v>120414250.05</v>
      </c>
      <c r="F15" s="970">
        <v>55032046.700000003</v>
      </c>
      <c r="G15" s="970">
        <v>79834800.349999994</v>
      </c>
      <c r="H15" s="970">
        <v>136912006.52000001</v>
      </c>
      <c r="I15" s="970">
        <v>94914812.650000006</v>
      </c>
      <c r="J15" s="970">
        <v>130278564.33</v>
      </c>
      <c r="K15" s="970">
        <v>80585528.799999997</v>
      </c>
      <c r="L15" s="970">
        <v>195709677.55000001</v>
      </c>
      <c r="M15" s="970">
        <v>64239466.159999996</v>
      </c>
      <c r="N15" s="970">
        <v>164029514.72</v>
      </c>
      <c r="O15" s="970">
        <v>203853405.78</v>
      </c>
      <c r="P15" s="970">
        <v>4502914817.1400003</v>
      </c>
    </row>
    <row r="16" spans="1:16" s="161" customFormat="1" ht="36.75" customHeight="1" thickTop="1" thickBot="1">
      <c r="A16" s="615" t="s">
        <v>690</v>
      </c>
      <c r="B16" s="971">
        <v>97047485.700000003</v>
      </c>
      <c r="C16" s="971">
        <v>57294284.399999999</v>
      </c>
      <c r="D16" s="971">
        <v>102081327.29000001</v>
      </c>
      <c r="E16" s="971">
        <v>152120874.71000001</v>
      </c>
      <c r="F16" s="971">
        <v>76668243.659999996</v>
      </c>
      <c r="G16" s="971">
        <v>196896487.16</v>
      </c>
      <c r="H16" s="971">
        <v>255313397.28999999</v>
      </c>
      <c r="I16" s="971">
        <v>138947831.75</v>
      </c>
      <c r="J16" s="971">
        <v>187038685.46000001</v>
      </c>
      <c r="K16" s="971">
        <v>106066802.43000001</v>
      </c>
      <c r="L16" s="971">
        <v>321792447.64999998</v>
      </c>
      <c r="M16" s="971">
        <v>106149184.5</v>
      </c>
      <c r="N16" s="971">
        <v>235453707.83000001</v>
      </c>
      <c r="O16" s="971">
        <v>251830485.06</v>
      </c>
      <c r="P16" s="971">
        <v>7525390316.4300003</v>
      </c>
    </row>
    <row r="17" spans="1:16" s="462" customFormat="1" ht="36.75" customHeight="1" thickTop="1">
      <c r="A17" s="173" t="s">
        <v>691</v>
      </c>
      <c r="B17" s="970">
        <v>71075061.814999998</v>
      </c>
      <c r="C17" s="970">
        <v>48142792.024999999</v>
      </c>
      <c r="D17" s="970">
        <v>70561772.259000003</v>
      </c>
      <c r="E17" s="970">
        <v>126799841.818</v>
      </c>
      <c r="F17" s="970">
        <v>58102102.425999999</v>
      </c>
      <c r="G17" s="970">
        <v>119259766.758</v>
      </c>
      <c r="H17" s="970">
        <v>167007735.31799999</v>
      </c>
      <c r="I17" s="970">
        <v>100727488.883</v>
      </c>
      <c r="J17" s="970">
        <v>141912073.162</v>
      </c>
      <c r="K17" s="970">
        <v>83209427.973000005</v>
      </c>
      <c r="L17" s="970">
        <v>229295782.1015</v>
      </c>
      <c r="M17" s="970">
        <v>78233590.614999995</v>
      </c>
      <c r="N17" s="970">
        <v>184363943.88850001</v>
      </c>
      <c r="O17" s="970">
        <v>210239759.64700001</v>
      </c>
      <c r="P17" s="970">
        <v>5153802318.8450003</v>
      </c>
    </row>
    <row r="18" spans="1:16" s="164" customFormat="1" ht="36.75" customHeight="1" thickBot="1">
      <c r="A18" s="163" t="s">
        <v>692</v>
      </c>
      <c r="B18" s="972">
        <v>0.73240000000000005</v>
      </c>
      <c r="C18" s="972">
        <v>0.84030000000000005</v>
      </c>
      <c r="D18" s="972">
        <v>0.69120000000000004</v>
      </c>
      <c r="E18" s="972">
        <v>0.83350000000000002</v>
      </c>
      <c r="F18" s="972">
        <v>0.75780000000000003</v>
      </c>
      <c r="G18" s="972">
        <v>0.60570000000000002</v>
      </c>
      <c r="H18" s="972">
        <v>0.65410000000000001</v>
      </c>
      <c r="I18" s="972">
        <v>0.72489999999999999</v>
      </c>
      <c r="J18" s="972">
        <v>0.75870000000000004</v>
      </c>
      <c r="K18" s="972">
        <v>0.78449999999999998</v>
      </c>
      <c r="L18" s="972">
        <v>0.71260000000000001</v>
      </c>
      <c r="M18" s="972">
        <v>0.73699999999999999</v>
      </c>
      <c r="N18" s="972">
        <v>0.78300000000000003</v>
      </c>
      <c r="O18" s="972">
        <v>0.83479999999999999</v>
      </c>
      <c r="P18" s="972">
        <v>0.68489999999999995</v>
      </c>
    </row>
    <row r="19" spans="1:16" s="462" customFormat="1" ht="36.75" customHeight="1" thickTop="1" thickBot="1">
      <c r="A19" s="677" t="s">
        <v>693</v>
      </c>
      <c r="B19" s="973">
        <v>7107506.1814999999</v>
      </c>
      <c r="C19" s="973">
        <v>4814279.2024999997</v>
      </c>
      <c r="D19" s="973">
        <v>7056177.2259</v>
      </c>
      <c r="E19" s="973">
        <v>12679984.1818</v>
      </c>
      <c r="F19" s="973">
        <v>5810210.2426000005</v>
      </c>
      <c r="G19" s="973">
        <v>11925976.675799999</v>
      </c>
      <c r="H19" s="973">
        <v>16700773.5318</v>
      </c>
      <c r="I19" s="973">
        <v>10072748.8883</v>
      </c>
      <c r="J19" s="973">
        <v>14191207.316199999</v>
      </c>
      <c r="K19" s="973">
        <v>8320942.7972999997</v>
      </c>
      <c r="L19" s="973">
        <v>22929578.210200001</v>
      </c>
      <c r="M19" s="973">
        <v>7823359.0614999998</v>
      </c>
      <c r="N19" s="973">
        <v>18436394.388900001</v>
      </c>
      <c r="O19" s="973">
        <v>21023975.964699998</v>
      </c>
      <c r="P19" s="973">
        <v>515380231.88450003</v>
      </c>
    </row>
    <row r="20" spans="1:16" s="462" customFormat="1" ht="36.75" customHeight="1" thickTop="1">
      <c r="A20" s="173" t="s">
        <v>694</v>
      </c>
      <c r="B20" s="970">
        <v>12700668</v>
      </c>
      <c r="C20" s="970">
        <v>9677368</v>
      </c>
      <c r="D20" s="970">
        <v>10238580</v>
      </c>
      <c r="E20" s="970">
        <v>18158347</v>
      </c>
      <c r="F20" s="970">
        <v>13847479</v>
      </c>
      <c r="G20" s="970">
        <v>22197313</v>
      </c>
      <c r="H20" s="970">
        <v>22020024</v>
      </c>
      <c r="I20" s="970">
        <v>20351572</v>
      </c>
      <c r="J20" s="970">
        <v>18898478</v>
      </c>
      <c r="K20" s="970">
        <v>11654761</v>
      </c>
      <c r="L20" s="970">
        <v>27694703</v>
      </c>
      <c r="M20" s="970">
        <v>10905848</v>
      </c>
      <c r="N20" s="970">
        <v>23379711</v>
      </c>
      <c r="O20" s="970">
        <v>31240850</v>
      </c>
      <c r="P20" s="970">
        <v>914098353</v>
      </c>
    </row>
    <row r="21" spans="1:16" s="462" customFormat="1" ht="36.75" customHeight="1">
      <c r="A21" s="173" t="s">
        <v>695</v>
      </c>
      <c r="B21" s="970">
        <v>0</v>
      </c>
      <c r="C21" s="970">
        <v>0</v>
      </c>
      <c r="D21" s="970">
        <v>0</v>
      </c>
      <c r="E21" s="970">
        <v>0</v>
      </c>
      <c r="F21" s="970">
        <v>0</v>
      </c>
      <c r="G21" s="970">
        <v>42018</v>
      </c>
      <c r="H21" s="970">
        <v>0</v>
      </c>
      <c r="I21" s="970">
        <v>0</v>
      </c>
      <c r="J21" s="970">
        <v>7765</v>
      </c>
      <c r="K21" s="970">
        <v>0</v>
      </c>
      <c r="L21" s="970">
        <v>0</v>
      </c>
      <c r="M21" s="970">
        <v>0</v>
      </c>
      <c r="N21" s="970">
        <v>0</v>
      </c>
      <c r="O21" s="970">
        <v>0</v>
      </c>
      <c r="P21" s="970">
        <v>49783</v>
      </c>
    </row>
    <row r="22" spans="1:16" s="462" customFormat="1" ht="36.75" customHeight="1">
      <c r="A22" s="252" t="s">
        <v>696</v>
      </c>
      <c r="B22" s="970">
        <v>0</v>
      </c>
      <c r="C22" s="970">
        <v>0</v>
      </c>
      <c r="D22" s="970">
        <v>0</v>
      </c>
      <c r="E22" s="970">
        <v>0</v>
      </c>
      <c r="F22" s="970">
        <v>0</v>
      </c>
      <c r="G22" s="970">
        <v>0</v>
      </c>
      <c r="H22" s="970">
        <v>0</v>
      </c>
      <c r="I22" s="970">
        <v>0</v>
      </c>
      <c r="J22" s="970">
        <v>0</v>
      </c>
      <c r="K22" s="970">
        <v>0</v>
      </c>
      <c r="L22" s="970">
        <v>0</v>
      </c>
      <c r="M22" s="970">
        <v>0</v>
      </c>
      <c r="N22" s="970">
        <v>0</v>
      </c>
      <c r="O22" s="970">
        <v>0</v>
      </c>
      <c r="P22" s="970">
        <v>0</v>
      </c>
    </row>
    <row r="23" spans="1:16" s="462" customFormat="1" ht="36.75" customHeight="1" thickBot="1">
      <c r="A23" s="173" t="s">
        <v>697</v>
      </c>
      <c r="B23" s="970">
        <v>0</v>
      </c>
      <c r="C23" s="970">
        <v>421638</v>
      </c>
      <c r="D23" s="970">
        <v>0</v>
      </c>
      <c r="E23" s="970">
        <v>0</v>
      </c>
      <c r="F23" s="970">
        <v>0</v>
      </c>
      <c r="G23" s="970">
        <v>0</v>
      </c>
      <c r="H23" s="970">
        <v>4314</v>
      </c>
      <c r="I23" s="970">
        <v>0</v>
      </c>
      <c r="J23" s="970">
        <v>0</v>
      </c>
      <c r="K23" s="970">
        <v>0</v>
      </c>
      <c r="L23" s="970">
        <v>1685305</v>
      </c>
      <c r="M23" s="970">
        <v>0</v>
      </c>
      <c r="N23" s="970">
        <v>0</v>
      </c>
      <c r="O23" s="970">
        <v>0</v>
      </c>
      <c r="P23" s="970">
        <v>4095907</v>
      </c>
    </row>
    <row r="24" spans="1:16" s="462" customFormat="1" ht="36.75" customHeight="1" thickTop="1" thickBot="1">
      <c r="A24" s="677" t="s">
        <v>698</v>
      </c>
      <c r="B24" s="973">
        <v>12700668</v>
      </c>
      <c r="C24" s="973">
        <v>9255730</v>
      </c>
      <c r="D24" s="973">
        <v>10238580</v>
      </c>
      <c r="E24" s="973">
        <v>18158347</v>
      </c>
      <c r="F24" s="973">
        <v>13847479</v>
      </c>
      <c r="G24" s="973">
        <v>22155295</v>
      </c>
      <c r="H24" s="973">
        <v>22015710</v>
      </c>
      <c r="I24" s="973">
        <v>20351572</v>
      </c>
      <c r="J24" s="973">
        <v>18890713</v>
      </c>
      <c r="K24" s="973">
        <v>11654761</v>
      </c>
      <c r="L24" s="973">
        <v>26009398</v>
      </c>
      <c r="M24" s="973">
        <v>10905848</v>
      </c>
      <c r="N24" s="973">
        <v>23379711</v>
      </c>
      <c r="O24" s="973">
        <v>31240850</v>
      </c>
      <c r="P24" s="973">
        <v>909952663</v>
      </c>
    </row>
    <row r="25" spans="1:16" s="462" customFormat="1" ht="36.75" customHeight="1" thickTop="1">
      <c r="A25" s="173" t="s">
        <v>699</v>
      </c>
      <c r="B25" s="970">
        <v>0</v>
      </c>
      <c r="C25" s="970">
        <v>0</v>
      </c>
      <c r="D25" s="970">
        <v>0</v>
      </c>
      <c r="E25" s="970">
        <v>0</v>
      </c>
      <c r="F25" s="970">
        <v>0</v>
      </c>
      <c r="G25" s="970">
        <v>0</v>
      </c>
      <c r="H25" s="970">
        <v>0</v>
      </c>
      <c r="I25" s="970">
        <v>0</v>
      </c>
      <c r="J25" s="970">
        <v>0</v>
      </c>
      <c r="K25" s="970">
        <v>0</v>
      </c>
      <c r="L25" s="970">
        <v>0</v>
      </c>
      <c r="M25" s="970">
        <v>0</v>
      </c>
      <c r="N25" s="970">
        <v>0</v>
      </c>
      <c r="O25" s="970">
        <v>0</v>
      </c>
      <c r="P25" s="970">
        <v>0</v>
      </c>
    </row>
    <row r="26" spans="1:16" s="462" customFormat="1" ht="36.75" customHeight="1">
      <c r="A26" s="173" t="s">
        <v>700</v>
      </c>
      <c r="B26" s="970">
        <v>0</v>
      </c>
      <c r="C26" s="970">
        <v>0</v>
      </c>
      <c r="D26" s="970">
        <v>0</v>
      </c>
      <c r="E26" s="970">
        <v>0</v>
      </c>
      <c r="F26" s="970">
        <v>0</v>
      </c>
      <c r="G26" s="970">
        <v>0</v>
      </c>
      <c r="H26" s="970">
        <v>0</v>
      </c>
      <c r="I26" s="970">
        <v>0</v>
      </c>
      <c r="J26" s="970">
        <v>0</v>
      </c>
      <c r="K26" s="970">
        <v>0</v>
      </c>
      <c r="L26" s="970">
        <v>102900</v>
      </c>
      <c r="M26" s="970">
        <v>0</v>
      </c>
      <c r="N26" s="970">
        <v>0</v>
      </c>
      <c r="O26" s="970">
        <v>0</v>
      </c>
      <c r="P26" s="970">
        <v>102900</v>
      </c>
    </row>
    <row r="27" spans="1:16" s="463" customFormat="1" ht="36.75" customHeight="1">
      <c r="A27" s="173" t="s">
        <v>701</v>
      </c>
      <c r="B27" s="970">
        <v>0</v>
      </c>
      <c r="C27" s="970">
        <v>0</v>
      </c>
      <c r="D27" s="970">
        <v>0</v>
      </c>
      <c r="E27" s="970">
        <v>0</v>
      </c>
      <c r="F27" s="970">
        <v>0</v>
      </c>
      <c r="G27" s="970">
        <v>0</v>
      </c>
      <c r="H27" s="970">
        <v>0</v>
      </c>
      <c r="I27" s="970">
        <v>0</v>
      </c>
      <c r="J27" s="970">
        <v>0</v>
      </c>
      <c r="K27" s="970">
        <v>0</v>
      </c>
      <c r="L27" s="970">
        <v>0</v>
      </c>
      <c r="M27" s="970">
        <v>0</v>
      </c>
      <c r="N27" s="970">
        <v>0</v>
      </c>
      <c r="O27" s="970">
        <v>0</v>
      </c>
      <c r="P27" s="970">
        <v>0</v>
      </c>
    </row>
    <row r="28" spans="1:16" s="462" customFormat="1" ht="36.75" customHeight="1">
      <c r="A28" s="173" t="s">
        <v>702</v>
      </c>
      <c r="B28" s="970">
        <v>0</v>
      </c>
      <c r="C28" s="970">
        <v>0</v>
      </c>
      <c r="D28" s="970">
        <v>0</v>
      </c>
      <c r="E28" s="970">
        <v>0</v>
      </c>
      <c r="F28" s="970">
        <v>0</v>
      </c>
      <c r="G28" s="970">
        <v>0</v>
      </c>
      <c r="H28" s="970">
        <v>0</v>
      </c>
      <c r="I28" s="970">
        <v>0</v>
      </c>
      <c r="J28" s="970">
        <v>0</v>
      </c>
      <c r="K28" s="970">
        <v>0</v>
      </c>
      <c r="L28" s="970">
        <v>-102900</v>
      </c>
      <c r="M28" s="970">
        <v>0</v>
      </c>
      <c r="N28" s="970">
        <v>0</v>
      </c>
      <c r="O28" s="970">
        <v>0</v>
      </c>
      <c r="P28" s="970">
        <v>-102900</v>
      </c>
    </row>
    <row r="29" spans="1:16" s="434" customFormat="1" ht="36.75" customHeight="1">
      <c r="A29" s="252" t="s">
        <v>703</v>
      </c>
      <c r="B29" s="970">
        <v>838416</v>
      </c>
      <c r="C29" s="970">
        <v>0</v>
      </c>
      <c r="D29" s="970">
        <v>522699</v>
      </c>
      <c r="E29" s="970">
        <v>1055901</v>
      </c>
      <c r="F29" s="970">
        <v>659944</v>
      </c>
      <c r="G29" s="970">
        <v>0</v>
      </c>
      <c r="H29" s="970">
        <v>4589322</v>
      </c>
      <c r="I29" s="970">
        <v>0</v>
      </c>
      <c r="J29" s="970">
        <v>853779</v>
      </c>
      <c r="K29" s="970">
        <v>1788086</v>
      </c>
      <c r="L29" s="970">
        <v>0</v>
      </c>
      <c r="M29" s="970">
        <v>1148649</v>
      </c>
      <c r="N29" s="970">
        <v>1456953</v>
      </c>
      <c r="O29" s="970">
        <v>529732</v>
      </c>
      <c r="P29" s="970">
        <v>68149149</v>
      </c>
    </row>
    <row r="30" spans="1:16" s="464" customFormat="1" ht="36.75" customHeight="1" thickBot="1">
      <c r="A30" s="252" t="s">
        <v>704</v>
      </c>
      <c r="B30" s="970">
        <v>0</v>
      </c>
      <c r="C30" s="970">
        <v>0</v>
      </c>
      <c r="D30" s="970">
        <v>0</v>
      </c>
      <c r="E30" s="970">
        <v>0</v>
      </c>
      <c r="F30" s="970">
        <v>0</v>
      </c>
      <c r="G30" s="970">
        <v>0</v>
      </c>
      <c r="H30" s="970">
        <v>0</v>
      </c>
      <c r="I30" s="970">
        <v>0</v>
      </c>
      <c r="J30" s="970">
        <v>0</v>
      </c>
      <c r="K30" s="970">
        <v>0</v>
      </c>
      <c r="L30" s="970">
        <v>0</v>
      </c>
      <c r="M30" s="970">
        <v>0</v>
      </c>
      <c r="N30" s="970">
        <v>0</v>
      </c>
      <c r="O30" s="970">
        <v>0</v>
      </c>
      <c r="P30" s="970">
        <v>0</v>
      </c>
    </row>
    <row r="31" spans="1:16" s="462" customFormat="1" ht="36.75" customHeight="1" thickTop="1" thickBot="1">
      <c r="A31" s="283" t="s">
        <v>706</v>
      </c>
      <c r="B31" s="973">
        <v>0</v>
      </c>
      <c r="C31" s="973">
        <v>0</v>
      </c>
      <c r="D31" s="973">
        <v>0</v>
      </c>
      <c r="E31" s="973">
        <v>0</v>
      </c>
      <c r="F31" s="973">
        <v>0</v>
      </c>
      <c r="G31" s="973">
        <v>0</v>
      </c>
      <c r="H31" s="973">
        <v>0</v>
      </c>
      <c r="I31" s="973">
        <v>0</v>
      </c>
      <c r="J31" s="973">
        <v>0</v>
      </c>
      <c r="K31" s="973">
        <v>0</v>
      </c>
      <c r="L31" s="973">
        <v>0</v>
      </c>
      <c r="M31" s="973">
        <v>0</v>
      </c>
      <c r="N31" s="973">
        <v>0</v>
      </c>
      <c r="O31" s="973">
        <v>0</v>
      </c>
      <c r="P31" s="973">
        <v>0</v>
      </c>
    </row>
    <row r="32" spans="1:16" s="462" customFormat="1" ht="36.75" customHeight="1" thickTop="1">
      <c r="A32" s="252" t="s">
        <v>705</v>
      </c>
      <c r="B32" s="970">
        <v>838416</v>
      </c>
      <c r="C32" s="970">
        <v>0</v>
      </c>
      <c r="D32" s="970">
        <v>522699</v>
      </c>
      <c r="E32" s="970">
        <v>1055901</v>
      </c>
      <c r="F32" s="970">
        <v>659944</v>
      </c>
      <c r="G32" s="970">
        <v>0</v>
      </c>
      <c r="H32" s="970">
        <v>4589322</v>
      </c>
      <c r="I32" s="970">
        <v>0</v>
      </c>
      <c r="J32" s="970">
        <v>853779</v>
      </c>
      <c r="K32" s="970">
        <v>1788086</v>
      </c>
      <c r="L32" s="970">
        <v>0</v>
      </c>
      <c r="M32" s="970">
        <v>1148649</v>
      </c>
      <c r="N32" s="970">
        <v>1456953</v>
      </c>
      <c r="O32" s="970">
        <v>529732</v>
      </c>
      <c r="P32" s="970">
        <v>68149149</v>
      </c>
    </row>
    <row r="33" spans="1:16" s="462" customFormat="1" ht="36.75" customHeight="1" thickBot="1">
      <c r="A33" s="252" t="s">
        <v>707</v>
      </c>
      <c r="B33" s="970">
        <v>0</v>
      </c>
      <c r="C33" s="970">
        <v>0</v>
      </c>
      <c r="D33" s="970">
        <v>0</v>
      </c>
      <c r="E33" s="970">
        <v>0</v>
      </c>
      <c r="F33" s="970">
        <v>0</v>
      </c>
      <c r="G33" s="970">
        <v>0</v>
      </c>
      <c r="H33" s="970">
        <v>0</v>
      </c>
      <c r="I33" s="970">
        <v>0</v>
      </c>
      <c r="J33" s="970">
        <v>0</v>
      </c>
      <c r="K33" s="970">
        <v>0</v>
      </c>
      <c r="L33" s="970">
        <v>0</v>
      </c>
      <c r="M33" s="970">
        <v>0</v>
      </c>
      <c r="N33" s="970">
        <v>0</v>
      </c>
      <c r="O33" s="970">
        <v>0</v>
      </c>
      <c r="P33" s="970">
        <v>0</v>
      </c>
    </row>
    <row r="34" spans="1:16" s="462" customFormat="1" ht="36.75" customHeight="1" thickTop="1" thickBot="1">
      <c r="A34" s="677" t="s">
        <v>1489</v>
      </c>
      <c r="B34" s="973">
        <v>13539084</v>
      </c>
      <c r="C34" s="973">
        <v>9255730</v>
      </c>
      <c r="D34" s="973">
        <v>10761279</v>
      </c>
      <c r="E34" s="973">
        <v>19214248</v>
      </c>
      <c r="F34" s="973">
        <v>14507423</v>
      </c>
      <c r="G34" s="973">
        <v>22155295</v>
      </c>
      <c r="H34" s="973">
        <v>26605032</v>
      </c>
      <c r="I34" s="973">
        <v>20351572</v>
      </c>
      <c r="J34" s="973">
        <v>19744492</v>
      </c>
      <c r="K34" s="973">
        <v>13442847</v>
      </c>
      <c r="L34" s="973">
        <v>26009398</v>
      </c>
      <c r="M34" s="973">
        <v>12054497</v>
      </c>
      <c r="N34" s="973">
        <v>24836664</v>
      </c>
      <c r="O34" s="973">
        <v>31770582</v>
      </c>
      <c r="P34" s="973">
        <v>978101812</v>
      </c>
    </row>
    <row r="35" spans="1:16" s="1005" customFormat="1" ht="36.75" customHeight="1" thickTop="1">
      <c r="A35" s="173" t="s">
        <v>709</v>
      </c>
      <c r="B35" s="970">
        <v>6431577.8185000001</v>
      </c>
      <c r="C35" s="970">
        <v>4441450.7975000003</v>
      </c>
      <c r="D35" s="970">
        <v>3705101.7741</v>
      </c>
      <c r="E35" s="970">
        <v>6534263.8181999996</v>
      </c>
      <c r="F35" s="970">
        <v>8697212.7574000005</v>
      </c>
      <c r="G35" s="970">
        <v>10229318.324200001</v>
      </c>
      <c r="H35" s="970">
        <v>9904258.4682</v>
      </c>
      <c r="I35" s="970">
        <v>10278823.1117</v>
      </c>
      <c r="J35" s="970">
        <v>5553284.6837999998</v>
      </c>
      <c r="K35" s="970">
        <v>5121904.2027000003</v>
      </c>
      <c r="L35" s="970">
        <v>3079819.7899000002</v>
      </c>
      <c r="M35" s="970">
        <v>4231137.9385000002</v>
      </c>
      <c r="N35" s="970">
        <v>6400269.6112000002</v>
      </c>
      <c r="O35" s="970">
        <v>10746606.0353</v>
      </c>
      <c r="P35" s="970">
        <v>462721580.11549997</v>
      </c>
    </row>
    <row r="36" spans="1:16" s="469" customFormat="1" ht="36.75" customHeight="1">
      <c r="A36" s="284" t="s">
        <v>710</v>
      </c>
      <c r="B36" s="974">
        <v>0.17879999999999999</v>
      </c>
      <c r="C36" s="974">
        <v>0.20649999999999999</v>
      </c>
      <c r="D36" s="974">
        <v>0.26540000000000002</v>
      </c>
      <c r="E36" s="974">
        <v>0.1371</v>
      </c>
      <c r="F36" s="974">
        <v>0.43230000000000002</v>
      </c>
      <c r="G36" s="974">
        <v>0.1182</v>
      </c>
      <c r="H36" s="974">
        <v>0.1595</v>
      </c>
      <c r="I36" s="974">
        <v>8.9399999999999993E-2</v>
      </c>
      <c r="J36" s="974">
        <v>0.24360000000000001</v>
      </c>
      <c r="K36" s="974">
        <v>0.12180000000000001</v>
      </c>
      <c r="L36" s="974">
        <v>0.5393</v>
      </c>
      <c r="M36" s="974">
        <v>0.12470000000000001</v>
      </c>
      <c r="N36" s="974">
        <v>3.7100000000000001E-2</v>
      </c>
      <c r="O36" s="974">
        <v>0.28010000000000002</v>
      </c>
      <c r="P36" s="974">
        <v>0.20530000000000001</v>
      </c>
    </row>
    <row r="37" spans="1:16" s="1005" customFormat="1" ht="6" customHeight="1" thickBot="1">
      <c r="A37" s="648"/>
      <c r="B37" s="487"/>
      <c r="C37" s="487"/>
      <c r="D37" s="487"/>
      <c r="E37" s="487"/>
      <c r="F37" s="487"/>
      <c r="G37" s="487"/>
      <c r="H37" s="487"/>
      <c r="I37" s="487"/>
      <c r="J37" s="487"/>
      <c r="K37" s="487"/>
      <c r="L37" s="487"/>
      <c r="M37" s="487"/>
      <c r="N37" s="487"/>
      <c r="O37" s="487"/>
      <c r="P37" s="487"/>
    </row>
    <row r="38" spans="1:16" s="1005" customFormat="1" ht="28.5" customHeight="1" thickTop="1">
      <c r="A38" s="678" t="s">
        <v>711</v>
      </c>
      <c r="B38" s="82"/>
      <c r="C38" s="82"/>
      <c r="D38" s="82"/>
      <c r="E38" s="82"/>
      <c r="F38" s="82"/>
      <c r="G38" s="82"/>
      <c r="H38" s="82"/>
      <c r="I38" s="82"/>
      <c r="J38" s="82"/>
      <c r="K38" s="668"/>
      <c r="L38" s="668"/>
      <c r="M38" s="668"/>
      <c r="N38" s="668"/>
      <c r="O38" s="668"/>
      <c r="P38" s="668"/>
    </row>
    <row r="39" spans="1:16" s="1005" customFormat="1" ht="15.75">
      <c r="A39" s="678"/>
      <c r="B39" s="82"/>
      <c r="C39" s="82"/>
      <c r="D39" s="82"/>
      <c r="E39" s="82"/>
      <c r="F39" s="82"/>
      <c r="G39" s="82"/>
      <c r="H39" s="82"/>
      <c r="I39" s="82"/>
      <c r="J39" s="82"/>
      <c r="K39" s="668"/>
      <c r="L39" s="668"/>
      <c r="M39" s="668"/>
      <c r="N39" s="668"/>
      <c r="O39" s="668"/>
      <c r="P39" s="668"/>
    </row>
    <row r="40" spans="1:16" s="1005" customFormat="1">
      <c r="A40" s="645"/>
      <c r="B40" s="82"/>
      <c r="C40" s="82"/>
      <c r="D40" s="82"/>
      <c r="E40" s="82"/>
      <c r="F40" s="82"/>
      <c r="G40" s="82"/>
      <c r="H40" s="82"/>
      <c r="I40" s="82"/>
      <c r="J40" s="82"/>
      <c r="K40" s="668"/>
      <c r="L40" s="668"/>
      <c r="M40" s="668"/>
      <c r="N40" s="668"/>
      <c r="O40" s="668"/>
      <c r="P40" s="668"/>
    </row>
    <row r="41" spans="1:16" s="1005" customFormat="1">
      <c r="A41" s="645"/>
      <c r="B41" s="82"/>
      <c r="C41" s="82"/>
      <c r="D41" s="82"/>
      <c r="E41" s="82"/>
      <c r="F41" s="82"/>
      <c r="G41" s="82"/>
      <c r="H41" s="82"/>
      <c r="I41" s="82"/>
      <c r="J41" s="82"/>
      <c r="K41" s="668"/>
      <c r="L41" s="668"/>
      <c r="M41" s="668"/>
      <c r="N41" s="668"/>
      <c r="O41" s="668"/>
      <c r="P41" s="668"/>
    </row>
    <row r="42" spans="1:16" s="1005" customFormat="1">
      <c r="A42" s="645"/>
      <c r="B42" s="675"/>
      <c r="C42" s="675"/>
      <c r="D42" s="675"/>
      <c r="E42" s="675"/>
      <c r="F42" s="675"/>
      <c r="G42" s="675"/>
      <c r="H42" s="675"/>
      <c r="I42" s="675"/>
      <c r="J42" s="675"/>
      <c r="K42" s="675"/>
      <c r="L42" s="675"/>
      <c r="M42" s="675"/>
      <c r="N42" s="675"/>
      <c r="O42" s="675"/>
      <c r="P42" s="675"/>
    </row>
    <row r="43" spans="1:16" s="1005" customFormat="1">
      <c r="A43" s="645"/>
      <c r="B43" s="675"/>
      <c r="C43" s="675"/>
      <c r="D43" s="675"/>
      <c r="E43" s="675"/>
      <c r="F43" s="675"/>
      <c r="G43" s="675"/>
      <c r="H43" s="675"/>
      <c r="I43" s="675"/>
      <c r="J43" s="675"/>
      <c r="K43" s="675"/>
      <c r="L43" s="675"/>
      <c r="M43" s="675"/>
      <c r="N43" s="675"/>
      <c r="O43" s="675"/>
      <c r="P43" s="675"/>
    </row>
    <row r="44" spans="1:16" s="1005" customFormat="1">
      <c r="A44" s="645"/>
      <c r="B44" s="82"/>
      <c r="C44" s="82"/>
      <c r="D44" s="82"/>
      <c r="E44" s="82"/>
      <c r="F44" s="82"/>
      <c r="G44" s="82"/>
      <c r="H44" s="82"/>
      <c r="I44" s="82"/>
      <c r="J44" s="82"/>
      <c r="K44" s="668"/>
      <c r="L44" s="668"/>
      <c r="M44" s="668"/>
      <c r="N44" s="668"/>
      <c r="O44" s="668"/>
      <c r="P44" s="668"/>
    </row>
    <row r="45" spans="1:16" s="1005" customFormat="1">
      <c r="A45" s="645"/>
      <c r="B45" s="82"/>
      <c r="C45" s="82"/>
      <c r="D45" s="82"/>
      <c r="E45" s="82"/>
      <c r="F45" s="82"/>
      <c r="G45" s="82"/>
      <c r="H45" s="82"/>
      <c r="I45" s="82"/>
      <c r="J45" s="82"/>
      <c r="K45" s="668"/>
      <c r="L45" s="668"/>
      <c r="M45" s="668"/>
      <c r="N45" s="668"/>
      <c r="O45" s="668"/>
      <c r="P45" s="668"/>
    </row>
    <row r="46" spans="1:16" s="1005" customFormat="1">
      <c r="A46" s="645"/>
      <c r="B46" s="82"/>
      <c r="C46" s="82"/>
      <c r="D46" s="82"/>
      <c r="E46" s="82"/>
      <c r="F46" s="82"/>
      <c r="G46" s="82"/>
      <c r="H46" s="82"/>
      <c r="I46" s="82"/>
      <c r="J46" s="82"/>
      <c r="K46" s="668"/>
      <c r="L46" s="668"/>
      <c r="M46" s="668"/>
      <c r="N46" s="668"/>
      <c r="O46" s="668"/>
      <c r="P46" s="668"/>
    </row>
    <row r="47" spans="1:16" s="1005" customFormat="1">
      <c r="A47" s="645"/>
      <c r="B47" s="82"/>
      <c r="C47" s="82"/>
      <c r="D47" s="82"/>
      <c r="E47" s="82"/>
      <c r="F47" s="82"/>
      <c r="G47" s="82"/>
      <c r="H47" s="82"/>
      <c r="I47" s="82"/>
      <c r="J47" s="82"/>
      <c r="K47" s="668"/>
      <c r="L47" s="668"/>
      <c r="M47" s="668"/>
      <c r="N47" s="668"/>
      <c r="O47" s="668"/>
      <c r="P47" s="668"/>
    </row>
    <row r="48" spans="1:16" s="1005" customFormat="1">
      <c r="A48" s="645"/>
      <c r="B48" s="82"/>
      <c r="C48" s="82"/>
      <c r="D48" s="82"/>
      <c r="E48" s="82"/>
      <c r="F48" s="82"/>
      <c r="G48" s="82"/>
      <c r="H48" s="82"/>
      <c r="I48" s="82"/>
      <c r="J48" s="82"/>
      <c r="K48" s="668"/>
      <c r="L48" s="668"/>
      <c r="M48" s="668"/>
      <c r="N48" s="668"/>
      <c r="O48" s="668"/>
      <c r="P48" s="668"/>
    </row>
    <row r="49" spans="1:16" s="1005" customFormat="1">
      <c r="A49" s="645"/>
      <c r="B49" s="82"/>
      <c r="C49" s="82"/>
      <c r="D49" s="82"/>
      <c r="E49" s="82"/>
      <c r="F49" s="82"/>
      <c r="G49" s="82"/>
      <c r="H49" s="82"/>
      <c r="I49" s="82"/>
      <c r="J49" s="82"/>
      <c r="K49" s="668"/>
      <c r="L49" s="668"/>
      <c r="M49" s="668"/>
      <c r="N49" s="668"/>
      <c r="O49" s="668"/>
      <c r="P49" s="668"/>
    </row>
    <row r="50" spans="1:16" s="1005" customFormat="1">
      <c r="A50" s="645"/>
      <c r="B50" s="82"/>
      <c r="C50" s="82"/>
      <c r="D50" s="82"/>
      <c r="E50" s="82"/>
      <c r="F50" s="82"/>
      <c r="G50" s="82"/>
      <c r="H50" s="82"/>
      <c r="I50" s="82"/>
      <c r="J50" s="82"/>
      <c r="K50" s="668"/>
      <c r="L50" s="668"/>
      <c r="M50" s="668"/>
      <c r="N50" s="668"/>
      <c r="O50" s="668"/>
      <c r="P50" s="668"/>
    </row>
    <row r="51" spans="1:16" s="1005" customFormat="1">
      <c r="A51" s="645"/>
      <c r="B51" s="82"/>
      <c r="C51" s="82"/>
      <c r="D51" s="82"/>
      <c r="E51" s="82"/>
      <c r="F51" s="82"/>
      <c r="G51" s="82"/>
      <c r="H51" s="82"/>
      <c r="I51" s="82"/>
      <c r="J51" s="82"/>
      <c r="K51" s="668"/>
      <c r="L51" s="668"/>
      <c r="M51" s="668"/>
      <c r="N51" s="668"/>
      <c r="O51" s="668"/>
      <c r="P51" s="668"/>
    </row>
    <row r="52" spans="1:16" s="1005" customFormat="1">
      <c r="A52" s="645"/>
      <c r="B52" s="82"/>
      <c r="C52" s="82"/>
      <c r="D52" s="82"/>
      <c r="E52" s="82"/>
      <c r="F52" s="82"/>
      <c r="G52" s="82"/>
      <c r="H52" s="82"/>
      <c r="I52" s="82"/>
      <c r="J52" s="82"/>
      <c r="K52" s="668"/>
      <c r="L52" s="668"/>
      <c r="M52" s="668"/>
      <c r="N52" s="668"/>
      <c r="O52" s="668"/>
      <c r="P52" s="668"/>
    </row>
    <row r="53" spans="1:16" s="1005" customFormat="1">
      <c r="A53" s="645"/>
      <c r="B53" s="82"/>
      <c r="C53" s="82"/>
      <c r="D53" s="82"/>
      <c r="E53" s="82"/>
      <c r="F53" s="82"/>
      <c r="G53" s="82"/>
      <c r="H53" s="82"/>
      <c r="I53" s="82"/>
      <c r="J53" s="82"/>
      <c r="K53" s="668"/>
      <c r="L53" s="668"/>
      <c r="M53" s="668"/>
      <c r="N53" s="668"/>
      <c r="O53" s="668"/>
      <c r="P53" s="668"/>
    </row>
    <row r="54" spans="1:16" s="1005" customFormat="1">
      <c r="A54" s="645"/>
      <c r="B54" s="82"/>
      <c r="C54" s="82"/>
      <c r="D54" s="82"/>
      <c r="E54" s="82"/>
      <c r="F54" s="82"/>
      <c r="G54" s="82"/>
      <c r="H54" s="82"/>
      <c r="I54" s="82"/>
      <c r="J54" s="82"/>
      <c r="K54" s="668"/>
      <c r="L54" s="668"/>
      <c r="M54" s="668"/>
      <c r="N54" s="668"/>
      <c r="O54" s="668"/>
      <c r="P54" s="668"/>
    </row>
    <row r="55" spans="1:16" s="1005" customFormat="1">
      <c r="A55" s="645"/>
      <c r="B55" s="82"/>
      <c r="C55" s="82"/>
      <c r="D55" s="82"/>
      <c r="E55" s="82"/>
      <c r="F55" s="82"/>
      <c r="G55" s="82"/>
      <c r="H55" s="82"/>
      <c r="I55" s="82"/>
      <c r="J55" s="82"/>
      <c r="K55" s="668"/>
      <c r="L55" s="668"/>
      <c r="M55" s="668"/>
      <c r="N55" s="668"/>
      <c r="O55" s="668"/>
      <c r="P55" s="668"/>
    </row>
    <row r="56" spans="1:16" s="1005" customFormat="1">
      <c r="A56" s="645"/>
      <c r="B56" s="82"/>
      <c r="C56" s="82"/>
      <c r="D56" s="82"/>
      <c r="E56" s="82"/>
      <c r="F56" s="82"/>
      <c r="G56" s="82"/>
      <c r="H56" s="82"/>
      <c r="I56" s="82"/>
      <c r="J56" s="82"/>
      <c r="K56" s="668"/>
      <c r="L56" s="668"/>
      <c r="M56" s="668"/>
      <c r="N56" s="668"/>
      <c r="O56" s="668"/>
      <c r="P56" s="668"/>
    </row>
    <row r="57" spans="1:16" s="1005" customFormat="1">
      <c r="A57" s="645"/>
      <c r="B57" s="82"/>
      <c r="C57" s="82"/>
      <c r="D57" s="82"/>
      <c r="E57" s="82"/>
      <c r="F57" s="82"/>
      <c r="G57" s="82"/>
      <c r="H57" s="82"/>
      <c r="I57" s="82"/>
      <c r="J57" s="82"/>
      <c r="K57" s="668"/>
      <c r="L57" s="668"/>
      <c r="M57" s="668"/>
      <c r="N57" s="668"/>
      <c r="O57" s="668"/>
      <c r="P57" s="668"/>
    </row>
    <row r="58" spans="1:16" s="1005" customFormat="1">
      <c r="A58" s="645"/>
      <c r="B58" s="82"/>
      <c r="C58" s="82"/>
      <c r="D58" s="82"/>
      <c r="E58" s="82"/>
      <c r="F58" s="82"/>
      <c r="G58" s="82"/>
      <c r="H58" s="82"/>
      <c r="I58" s="82"/>
      <c r="J58" s="82"/>
      <c r="K58" s="668"/>
      <c r="L58" s="668"/>
      <c r="M58" s="668"/>
      <c r="N58" s="668"/>
      <c r="O58" s="668"/>
      <c r="P58" s="668"/>
    </row>
    <row r="59" spans="1:16" s="1005" customFormat="1">
      <c r="A59" s="645"/>
      <c r="B59" s="82"/>
      <c r="C59" s="82"/>
      <c r="D59" s="82"/>
      <c r="E59" s="82"/>
      <c r="F59" s="82"/>
      <c r="G59" s="82"/>
      <c r="H59" s="82"/>
      <c r="I59" s="82"/>
      <c r="J59" s="82"/>
      <c r="K59" s="668"/>
      <c r="L59" s="668"/>
      <c r="M59" s="668"/>
      <c r="N59" s="668"/>
      <c r="O59" s="668"/>
      <c r="P59" s="668"/>
    </row>
    <row r="60" spans="1:16" s="1005" customFormat="1">
      <c r="A60" s="645"/>
      <c r="B60" s="82"/>
      <c r="C60" s="82"/>
      <c r="D60" s="82"/>
      <c r="E60" s="82"/>
      <c r="F60" s="82"/>
      <c r="G60" s="82"/>
      <c r="H60" s="82"/>
      <c r="I60" s="82"/>
      <c r="J60" s="82"/>
      <c r="K60" s="668"/>
      <c r="L60" s="668"/>
      <c r="M60" s="668"/>
      <c r="N60" s="668"/>
      <c r="O60" s="668"/>
      <c r="P60" s="668"/>
    </row>
    <row r="61" spans="1:16" s="1005" customFormat="1">
      <c r="A61" s="645"/>
      <c r="B61" s="82"/>
      <c r="C61" s="82"/>
      <c r="D61" s="82"/>
      <c r="E61" s="82"/>
      <c r="F61" s="82"/>
      <c r="G61" s="82"/>
      <c r="H61" s="82"/>
      <c r="I61" s="82"/>
      <c r="J61" s="82"/>
      <c r="K61" s="668"/>
      <c r="L61" s="668"/>
      <c r="M61" s="668"/>
      <c r="N61" s="668"/>
      <c r="O61" s="668"/>
      <c r="P61" s="668"/>
    </row>
    <row r="62" spans="1:16" s="1005" customFormat="1">
      <c r="A62" s="645"/>
      <c r="B62" s="82"/>
      <c r="C62" s="82"/>
      <c r="D62" s="82"/>
      <c r="E62" s="82"/>
      <c r="F62" s="82"/>
      <c r="G62" s="82"/>
      <c r="H62" s="82"/>
      <c r="I62" s="82"/>
      <c r="J62" s="82"/>
      <c r="K62" s="668"/>
      <c r="L62" s="668"/>
      <c r="M62" s="668"/>
      <c r="N62" s="668"/>
      <c r="O62" s="668"/>
      <c r="P62" s="668"/>
    </row>
    <row r="63" spans="1:16" s="1005" customFormat="1">
      <c r="A63" s="645"/>
      <c r="B63" s="82"/>
      <c r="C63" s="82"/>
      <c r="D63" s="82"/>
      <c r="E63" s="82"/>
      <c r="F63" s="82"/>
      <c r="G63" s="82"/>
      <c r="H63" s="82"/>
      <c r="I63" s="82"/>
      <c r="J63" s="82"/>
      <c r="K63" s="668"/>
      <c r="L63" s="668"/>
      <c r="M63" s="668"/>
      <c r="N63" s="668"/>
      <c r="O63" s="668"/>
      <c r="P63" s="668"/>
    </row>
    <row r="64" spans="1:16" s="1005" customFormat="1">
      <c r="A64" s="645"/>
      <c r="B64" s="82"/>
      <c r="C64" s="82"/>
      <c r="D64" s="82"/>
      <c r="E64" s="82"/>
      <c r="F64" s="82"/>
      <c r="G64" s="82"/>
      <c r="H64" s="82"/>
      <c r="I64" s="82"/>
      <c r="J64" s="82"/>
      <c r="K64" s="668"/>
      <c r="L64" s="668"/>
      <c r="M64" s="668"/>
      <c r="N64" s="668"/>
      <c r="O64" s="668"/>
      <c r="P64" s="668"/>
    </row>
    <row r="65" spans="1:16" s="1005" customFormat="1">
      <c r="A65" s="645"/>
      <c r="B65" s="82"/>
      <c r="C65" s="82"/>
      <c r="D65" s="82"/>
      <c r="E65" s="82"/>
      <c r="F65" s="82"/>
      <c r="G65" s="82"/>
      <c r="H65" s="82"/>
      <c r="I65" s="82"/>
      <c r="J65" s="82"/>
      <c r="K65" s="668"/>
      <c r="L65" s="668"/>
      <c r="M65" s="668"/>
      <c r="N65" s="668"/>
      <c r="O65" s="668"/>
      <c r="P65" s="668"/>
    </row>
    <row r="66" spans="1:16" s="1005" customFormat="1">
      <c r="A66" s="645"/>
      <c r="B66" s="82"/>
      <c r="C66" s="82"/>
      <c r="D66" s="82"/>
      <c r="E66" s="82"/>
      <c r="F66" s="82"/>
      <c r="G66" s="82"/>
      <c r="H66" s="82"/>
      <c r="I66" s="82"/>
      <c r="J66" s="82"/>
      <c r="K66" s="668"/>
      <c r="L66" s="668"/>
      <c r="M66" s="668"/>
      <c r="N66" s="668"/>
      <c r="O66" s="668"/>
      <c r="P66" s="668"/>
    </row>
    <row r="67" spans="1:16" s="1005" customFormat="1">
      <c r="A67" s="645"/>
      <c r="B67" s="82"/>
      <c r="C67" s="82"/>
      <c r="D67" s="82"/>
      <c r="E67" s="82"/>
      <c r="F67" s="82"/>
      <c r="G67" s="82"/>
      <c r="H67" s="82"/>
      <c r="I67" s="82"/>
      <c r="J67" s="82"/>
      <c r="K67" s="668"/>
      <c r="L67" s="668"/>
      <c r="M67" s="668"/>
      <c r="N67" s="668"/>
      <c r="O67" s="668"/>
      <c r="P67" s="668"/>
    </row>
    <row r="68" spans="1:16" s="1005" customFormat="1">
      <c r="A68" s="645"/>
      <c r="B68" s="82"/>
      <c r="C68" s="82"/>
      <c r="D68" s="82"/>
      <c r="E68" s="82"/>
      <c r="F68" s="82"/>
      <c r="G68" s="82"/>
      <c r="H68" s="82"/>
      <c r="I68" s="82"/>
      <c r="J68" s="82"/>
      <c r="K68" s="668"/>
      <c r="L68" s="668"/>
      <c r="M68" s="668"/>
      <c r="N68" s="668"/>
      <c r="O68" s="668"/>
      <c r="P68" s="668"/>
    </row>
    <row r="69" spans="1:16" s="1005" customFormat="1">
      <c r="A69" s="645"/>
      <c r="B69" s="82"/>
      <c r="C69" s="82"/>
      <c r="D69" s="82"/>
      <c r="E69" s="82"/>
      <c r="F69" s="82"/>
      <c r="G69" s="82"/>
      <c r="H69" s="82"/>
      <c r="I69" s="82"/>
      <c r="J69" s="82"/>
      <c r="K69" s="668"/>
      <c r="L69" s="668"/>
      <c r="M69" s="668"/>
      <c r="N69" s="668"/>
      <c r="O69" s="668"/>
      <c r="P69" s="668"/>
    </row>
    <row r="70" spans="1:16" s="1005" customFormat="1">
      <c r="A70" s="645"/>
      <c r="B70" s="82"/>
      <c r="C70" s="82"/>
      <c r="D70" s="82"/>
      <c r="E70" s="82"/>
      <c r="F70" s="82"/>
      <c r="G70" s="82"/>
      <c r="H70" s="82"/>
      <c r="I70" s="82"/>
      <c r="J70" s="82"/>
      <c r="K70" s="668"/>
      <c r="L70" s="668"/>
      <c r="M70" s="668"/>
      <c r="N70" s="668"/>
      <c r="O70" s="668"/>
      <c r="P70" s="668"/>
    </row>
    <row r="71" spans="1:16" s="1005" customFormat="1">
      <c r="A71" s="645"/>
      <c r="B71" s="82"/>
      <c r="C71" s="82"/>
      <c r="D71" s="82"/>
      <c r="E71" s="82"/>
      <c r="F71" s="82"/>
      <c r="G71" s="82"/>
      <c r="H71" s="82"/>
      <c r="I71" s="82"/>
      <c r="J71" s="82"/>
      <c r="K71" s="668"/>
      <c r="L71" s="668"/>
      <c r="M71" s="668"/>
      <c r="N71" s="668"/>
      <c r="O71" s="668"/>
      <c r="P71" s="668"/>
    </row>
    <row r="72" spans="1:16" s="1005" customFormat="1">
      <c r="A72" s="645"/>
      <c r="B72" s="82"/>
      <c r="C72" s="82"/>
      <c r="D72" s="82"/>
      <c r="E72" s="82"/>
      <c r="F72" s="82"/>
      <c r="G72" s="82"/>
      <c r="H72" s="82"/>
      <c r="I72" s="82"/>
      <c r="J72" s="82"/>
      <c r="K72" s="668"/>
      <c r="L72" s="668"/>
      <c r="M72" s="668"/>
      <c r="N72" s="668"/>
      <c r="O72" s="668"/>
      <c r="P72" s="668"/>
    </row>
    <row r="73" spans="1:16" s="1005" customFormat="1">
      <c r="A73" s="645"/>
      <c r="B73" s="82"/>
      <c r="C73" s="82"/>
      <c r="D73" s="82"/>
      <c r="E73" s="82"/>
      <c r="F73" s="82"/>
      <c r="G73" s="82"/>
      <c r="H73" s="82"/>
      <c r="I73" s="82"/>
      <c r="J73" s="82"/>
      <c r="K73" s="668"/>
      <c r="L73" s="668"/>
      <c r="M73" s="668"/>
      <c r="N73" s="668"/>
      <c r="O73" s="668"/>
      <c r="P73" s="668"/>
    </row>
    <row r="74" spans="1:16" s="1005" customFormat="1">
      <c r="A74" s="645"/>
      <c r="B74" s="82"/>
      <c r="C74" s="82"/>
      <c r="D74" s="82"/>
      <c r="E74" s="82"/>
      <c r="F74" s="82"/>
      <c r="G74" s="82"/>
      <c r="H74" s="82"/>
      <c r="I74" s="82"/>
      <c r="J74" s="82"/>
      <c r="K74" s="668"/>
      <c r="L74" s="668"/>
      <c r="M74" s="668"/>
      <c r="N74" s="668"/>
      <c r="O74" s="668"/>
      <c r="P74" s="668"/>
    </row>
    <row r="75" spans="1:16" s="1005" customFormat="1">
      <c r="A75" s="645"/>
      <c r="B75" s="82"/>
      <c r="C75" s="82"/>
      <c r="D75" s="82"/>
      <c r="E75" s="82"/>
      <c r="F75" s="82"/>
      <c r="G75" s="82"/>
      <c r="H75" s="82"/>
      <c r="I75" s="82"/>
      <c r="J75" s="82"/>
      <c r="K75" s="668"/>
      <c r="L75" s="668"/>
      <c r="M75" s="668"/>
      <c r="N75" s="668"/>
      <c r="O75" s="668"/>
      <c r="P75" s="668"/>
    </row>
    <row r="76" spans="1:16" s="1005" customFormat="1">
      <c r="A76" s="645"/>
      <c r="B76" s="82"/>
      <c r="C76" s="82"/>
      <c r="D76" s="82"/>
      <c r="E76" s="82"/>
      <c r="F76" s="82"/>
      <c r="G76" s="82"/>
      <c r="H76" s="82"/>
      <c r="I76" s="82"/>
      <c r="J76" s="82"/>
      <c r="K76" s="668"/>
      <c r="L76" s="668"/>
      <c r="M76" s="668"/>
      <c r="N76" s="668"/>
      <c r="O76" s="668"/>
      <c r="P76" s="668"/>
    </row>
    <row r="77" spans="1:16" s="1005" customFormat="1">
      <c r="A77" s="645"/>
      <c r="B77" s="82"/>
      <c r="C77" s="82"/>
      <c r="D77" s="82"/>
      <c r="E77" s="82"/>
      <c r="F77" s="82"/>
      <c r="G77" s="82"/>
      <c r="H77" s="82"/>
      <c r="I77" s="82"/>
      <c r="J77" s="82"/>
      <c r="K77" s="668"/>
      <c r="L77" s="668"/>
      <c r="M77" s="668"/>
      <c r="N77" s="668"/>
      <c r="O77" s="668"/>
      <c r="P77" s="668"/>
    </row>
    <row r="78" spans="1:16" s="1005" customFormat="1">
      <c r="A78" s="645"/>
      <c r="B78" s="82"/>
      <c r="C78" s="82"/>
      <c r="D78" s="82"/>
      <c r="E78" s="82"/>
      <c r="F78" s="82"/>
      <c r="G78" s="82"/>
      <c r="H78" s="82"/>
      <c r="I78" s="82"/>
      <c r="J78" s="82"/>
      <c r="K78" s="668"/>
      <c r="L78" s="668"/>
      <c r="M78" s="668"/>
      <c r="N78" s="668"/>
      <c r="O78" s="668"/>
      <c r="P78" s="668"/>
    </row>
    <row r="79" spans="1:16" s="1005" customFormat="1">
      <c r="A79" s="645"/>
      <c r="B79" s="82"/>
      <c r="C79" s="82"/>
      <c r="D79" s="82"/>
      <c r="E79" s="82"/>
      <c r="F79" s="82"/>
      <c r="G79" s="82"/>
      <c r="H79" s="82"/>
      <c r="I79" s="82"/>
      <c r="J79" s="82"/>
      <c r="K79" s="668"/>
      <c r="L79" s="668"/>
      <c r="M79" s="668"/>
      <c r="N79" s="668"/>
      <c r="O79" s="668"/>
      <c r="P79" s="668"/>
    </row>
    <row r="80" spans="1:16" s="1005" customFormat="1">
      <c r="A80" s="645"/>
      <c r="B80" s="82"/>
      <c r="C80" s="82"/>
      <c r="D80" s="82"/>
      <c r="E80" s="82"/>
      <c r="F80" s="82"/>
      <c r="G80" s="82"/>
      <c r="H80" s="82"/>
      <c r="I80" s="82"/>
      <c r="J80" s="82"/>
      <c r="K80" s="668"/>
      <c r="L80" s="668"/>
      <c r="M80" s="668"/>
      <c r="N80" s="668"/>
      <c r="O80" s="668"/>
      <c r="P80" s="668"/>
    </row>
    <row r="81" spans="1:16" s="1005" customFormat="1">
      <c r="A81" s="645"/>
      <c r="B81" s="82"/>
      <c r="C81" s="82"/>
      <c r="D81" s="82"/>
      <c r="E81" s="82"/>
      <c r="F81" s="82"/>
      <c r="G81" s="82"/>
      <c r="H81" s="82"/>
      <c r="I81" s="82"/>
      <c r="J81" s="82"/>
      <c r="K81" s="668"/>
      <c r="L81" s="668"/>
      <c r="M81" s="668"/>
      <c r="N81" s="668"/>
      <c r="O81" s="668"/>
      <c r="P81" s="668"/>
    </row>
    <row r="82" spans="1:16" s="1005" customFormat="1">
      <c r="A82" s="645"/>
      <c r="B82" s="82"/>
      <c r="C82" s="82"/>
      <c r="D82" s="82"/>
      <c r="E82" s="82"/>
      <c r="F82" s="82"/>
      <c r="G82" s="82"/>
      <c r="H82" s="82"/>
      <c r="I82" s="82"/>
      <c r="J82" s="82"/>
      <c r="K82" s="668"/>
      <c r="L82" s="668"/>
      <c r="M82" s="668"/>
      <c r="N82" s="668"/>
      <c r="O82" s="668"/>
      <c r="P82" s="668"/>
    </row>
    <row r="83" spans="1:16" s="1005" customFormat="1">
      <c r="A83" s="645"/>
      <c r="B83" s="82"/>
      <c r="C83" s="82"/>
      <c r="D83" s="82"/>
      <c r="E83" s="82"/>
      <c r="F83" s="82"/>
      <c r="G83" s="82"/>
      <c r="H83" s="82"/>
      <c r="I83" s="82"/>
      <c r="J83" s="82"/>
      <c r="K83" s="668"/>
      <c r="L83" s="668"/>
      <c r="M83" s="668"/>
      <c r="N83" s="668"/>
      <c r="O83" s="668"/>
      <c r="P83" s="668"/>
    </row>
    <row r="84" spans="1:16" s="1005" customFormat="1">
      <c r="A84" s="645"/>
      <c r="B84" s="82"/>
      <c r="C84" s="82"/>
      <c r="D84" s="82"/>
      <c r="E84" s="82"/>
      <c r="F84" s="82"/>
      <c r="G84" s="82"/>
      <c r="H84" s="82"/>
      <c r="I84" s="82"/>
      <c r="J84" s="82"/>
      <c r="K84" s="668"/>
      <c r="L84" s="668"/>
      <c r="M84" s="668"/>
      <c r="N84" s="668"/>
      <c r="O84" s="668"/>
      <c r="P84" s="668"/>
    </row>
    <row r="85" spans="1:16" s="1005" customFormat="1">
      <c r="A85" s="645"/>
      <c r="B85" s="82"/>
      <c r="C85" s="82"/>
      <c r="D85" s="82"/>
      <c r="E85" s="82"/>
      <c r="F85" s="82"/>
      <c r="G85" s="82"/>
      <c r="H85" s="82"/>
      <c r="I85" s="82"/>
      <c r="J85" s="82"/>
      <c r="K85" s="668"/>
      <c r="L85" s="668"/>
      <c r="M85" s="668"/>
      <c r="N85" s="668"/>
      <c r="O85" s="668"/>
      <c r="P85" s="668"/>
    </row>
    <row r="86" spans="1:16" s="1005" customFormat="1">
      <c r="A86" s="645"/>
      <c r="B86" s="82"/>
      <c r="C86" s="82"/>
      <c r="D86" s="82"/>
      <c r="E86" s="82"/>
      <c r="F86" s="82"/>
      <c r="G86" s="82"/>
      <c r="H86" s="82"/>
      <c r="I86" s="82"/>
      <c r="J86" s="82"/>
      <c r="K86" s="668"/>
      <c r="L86" s="668"/>
      <c r="M86" s="668"/>
      <c r="N86" s="668"/>
      <c r="O86" s="668"/>
      <c r="P86" s="668"/>
    </row>
    <row r="87" spans="1:16" s="1005" customFormat="1">
      <c r="A87" s="645"/>
      <c r="B87" s="82"/>
      <c r="C87" s="82"/>
      <c r="D87" s="82"/>
      <c r="E87" s="82"/>
      <c r="F87" s="82"/>
      <c r="G87" s="82"/>
      <c r="H87" s="82"/>
      <c r="I87" s="82"/>
      <c r="J87" s="82"/>
      <c r="K87" s="668"/>
      <c r="L87" s="668"/>
      <c r="M87" s="668"/>
      <c r="N87" s="668"/>
      <c r="O87" s="668"/>
      <c r="P87" s="668"/>
    </row>
    <row r="88" spans="1:16" s="1005" customFormat="1">
      <c r="A88" s="645"/>
      <c r="B88" s="82"/>
      <c r="C88" s="82"/>
      <c r="D88" s="82"/>
      <c r="E88" s="82"/>
      <c r="F88" s="82"/>
      <c r="G88" s="82"/>
      <c r="H88" s="82"/>
      <c r="I88" s="82"/>
      <c r="J88" s="82"/>
      <c r="K88" s="668"/>
      <c r="L88" s="668"/>
      <c r="M88" s="668"/>
      <c r="N88" s="668"/>
      <c r="O88" s="668"/>
      <c r="P88" s="668"/>
    </row>
    <row r="89" spans="1:16" s="1005" customFormat="1">
      <c r="A89" s="645"/>
      <c r="B89" s="82"/>
      <c r="C89" s="82"/>
      <c r="D89" s="82"/>
      <c r="E89" s="82"/>
      <c r="F89" s="82"/>
      <c r="G89" s="82"/>
      <c r="H89" s="82"/>
      <c r="I89" s="82"/>
      <c r="J89" s="82"/>
      <c r="K89" s="668"/>
      <c r="L89" s="668"/>
      <c r="M89" s="668"/>
      <c r="N89" s="668"/>
      <c r="O89" s="668"/>
      <c r="P89" s="668"/>
    </row>
    <row r="90" spans="1:16" s="1005" customFormat="1">
      <c r="A90" s="645"/>
      <c r="B90" s="82"/>
      <c r="C90" s="82"/>
      <c r="D90" s="82"/>
      <c r="E90" s="82"/>
      <c r="F90" s="82"/>
      <c r="G90" s="82"/>
      <c r="H90" s="82"/>
      <c r="I90" s="82"/>
      <c r="J90" s="82"/>
      <c r="K90" s="668"/>
      <c r="L90" s="668"/>
      <c r="M90" s="668"/>
      <c r="N90" s="668"/>
      <c r="O90" s="668"/>
      <c r="P90" s="668"/>
    </row>
    <row r="91" spans="1:16" s="1005" customFormat="1">
      <c r="A91" s="645"/>
      <c r="B91" s="82"/>
      <c r="C91" s="82"/>
      <c r="D91" s="82"/>
      <c r="E91" s="82"/>
      <c r="F91" s="82"/>
      <c r="G91" s="82"/>
      <c r="H91" s="82"/>
      <c r="I91" s="82"/>
      <c r="J91" s="82"/>
      <c r="K91" s="668"/>
      <c r="L91" s="668"/>
      <c r="M91" s="668"/>
      <c r="N91" s="668"/>
      <c r="O91" s="668"/>
      <c r="P91" s="668"/>
    </row>
    <row r="92" spans="1:16" s="1005" customFormat="1">
      <c r="A92" s="645"/>
      <c r="B92" s="82"/>
      <c r="C92" s="82"/>
      <c r="D92" s="82"/>
      <c r="E92" s="82"/>
      <c r="F92" s="82"/>
      <c r="G92" s="82"/>
      <c r="H92" s="82"/>
      <c r="I92" s="82"/>
      <c r="J92" s="82"/>
      <c r="K92" s="668"/>
      <c r="L92" s="668"/>
      <c r="M92" s="668"/>
      <c r="N92" s="668"/>
      <c r="O92" s="668"/>
      <c r="P92" s="668"/>
    </row>
    <row r="93" spans="1:16" s="1005" customFormat="1">
      <c r="A93" s="645"/>
      <c r="B93" s="82"/>
      <c r="C93" s="82"/>
      <c r="D93" s="82"/>
      <c r="E93" s="82"/>
      <c r="F93" s="82"/>
      <c r="G93" s="82"/>
      <c r="H93" s="82"/>
      <c r="I93" s="82"/>
      <c r="J93" s="82"/>
      <c r="K93" s="668"/>
      <c r="L93" s="668"/>
      <c r="M93" s="668"/>
      <c r="N93" s="668"/>
      <c r="O93" s="668"/>
      <c r="P93" s="668"/>
    </row>
    <row r="94" spans="1:16" s="1005" customFormat="1">
      <c r="A94" s="645"/>
      <c r="B94" s="82"/>
      <c r="C94" s="82"/>
      <c r="D94" s="82"/>
      <c r="E94" s="82"/>
      <c r="F94" s="82"/>
      <c r="G94" s="82"/>
      <c r="H94" s="82"/>
      <c r="I94" s="82"/>
      <c r="J94" s="82"/>
      <c r="K94" s="668"/>
      <c r="L94" s="668"/>
      <c r="M94" s="668"/>
      <c r="N94" s="668"/>
      <c r="O94" s="668"/>
      <c r="P94" s="668"/>
    </row>
    <row r="95" spans="1:16" s="1005" customFormat="1">
      <c r="A95" s="645"/>
      <c r="B95" s="82"/>
      <c r="C95" s="82"/>
      <c r="D95" s="82"/>
      <c r="E95" s="82"/>
      <c r="F95" s="82"/>
      <c r="G95" s="82"/>
      <c r="H95" s="82"/>
      <c r="I95" s="82"/>
      <c r="J95" s="82"/>
      <c r="K95" s="668"/>
      <c r="L95" s="668"/>
      <c r="M95" s="668"/>
      <c r="N95" s="668"/>
      <c r="O95" s="668"/>
      <c r="P95" s="668"/>
    </row>
    <row r="96" spans="1:16" s="1005" customFormat="1">
      <c r="A96" s="645"/>
      <c r="B96" s="82"/>
      <c r="C96" s="82"/>
      <c r="D96" s="82"/>
      <c r="E96" s="82"/>
      <c r="F96" s="82"/>
      <c r="G96" s="82"/>
      <c r="H96" s="82"/>
      <c r="I96" s="82"/>
      <c r="J96" s="82"/>
      <c r="K96" s="668"/>
      <c r="L96" s="668"/>
      <c r="M96" s="668"/>
      <c r="N96" s="668"/>
      <c r="O96" s="668"/>
      <c r="P96" s="668"/>
    </row>
    <row r="97" spans="1:16" s="1005" customFormat="1">
      <c r="A97" s="645"/>
      <c r="B97" s="82"/>
      <c r="C97" s="82"/>
      <c r="D97" s="82"/>
      <c r="E97" s="82"/>
      <c r="F97" s="82"/>
      <c r="G97" s="82"/>
      <c r="H97" s="82"/>
      <c r="I97" s="82"/>
      <c r="J97" s="82"/>
      <c r="K97" s="668"/>
      <c r="L97" s="668"/>
      <c r="M97" s="668"/>
      <c r="N97" s="668"/>
      <c r="O97" s="668"/>
      <c r="P97" s="668"/>
    </row>
    <row r="98" spans="1:16" s="1005" customFormat="1">
      <c r="A98" s="645"/>
      <c r="B98" s="82"/>
      <c r="C98" s="82"/>
      <c r="D98" s="82"/>
      <c r="E98" s="82"/>
      <c r="F98" s="82"/>
      <c r="G98" s="82"/>
      <c r="H98" s="82"/>
      <c r="I98" s="82"/>
      <c r="J98" s="82"/>
      <c r="K98" s="668"/>
      <c r="L98" s="668"/>
      <c r="M98" s="668"/>
      <c r="N98" s="668"/>
      <c r="O98" s="668"/>
      <c r="P98" s="668"/>
    </row>
    <row r="99" spans="1:16" s="1005" customFormat="1">
      <c r="A99" s="645"/>
      <c r="B99" s="82"/>
      <c r="C99" s="82"/>
      <c r="D99" s="82"/>
      <c r="E99" s="82"/>
      <c r="F99" s="82"/>
      <c r="G99" s="82"/>
      <c r="H99" s="82"/>
      <c r="I99" s="82"/>
      <c r="J99" s="82"/>
      <c r="K99" s="668"/>
      <c r="L99" s="668"/>
      <c r="M99" s="668"/>
      <c r="N99" s="668"/>
      <c r="O99" s="668"/>
      <c r="P99" s="668"/>
    </row>
    <row r="100" spans="1:16" s="1005" customFormat="1">
      <c r="A100" s="645"/>
      <c r="B100" s="82"/>
      <c r="C100" s="82"/>
      <c r="D100" s="82"/>
      <c r="E100" s="82"/>
      <c r="F100" s="82"/>
      <c r="G100" s="82"/>
      <c r="H100" s="82"/>
      <c r="I100" s="82"/>
      <c r="J100" s="82"/>
      <c r="K100" s="668"/>
      <c r="L100" s="668"/>
      <c r="M100" s="668"/>
      <c r="N100" s="668"/>
      <c r="O100" s="668"/>
      <c r="P100" s="668"/>
    </row>
    <row r="101" spans="1:16" s="1005" customFormat="1">
      <c r="A101" s="645"/>
      <c r="B101" s="82"/>
      <c r="C101" s="82"/>
      <c r="D101" s="82"/>
      <c r="E101" s="82"/>
      <c r="F101" s="82"/>
      <c r="G101" s="82"/>
      <c r="H101" s="82"/>
      <c r="I101" s="82"/>
      <c r="J101" s="82"/>
      <c r="K101" s="668"/>
      <c r="L101" s="668"/>
      <c r="M101" s="668"/>
      <c r="N101" s="668"/>
      <c r="O101" s="668"/>
      <c r="P101" s="668"/>
    </row>
    <row r="102" spans="1:16" s="1005" customFormat="1">
      <c r="A102" s="645"/>
      <c r="B102" s="82"/>
      <c r="C102" s="82"/>
      <c r="D102" s="82"/>
      <c r="E102" s="82"/>
      <c r="F102" s="82"/>
      <c r="G102" s="82"/>
      <c r="H102" s="82"/>
      <c r="I102" s="82"/>
      <c r="J102" s="82"/>
      <c r="K102" s="668"/>
      <c r="L102" s="668"/>
      <c r="M102" s="668"/>
      <c r="N102" s="668"/>
      <c r="O102" s="668"/>
      <c r="P102" s="668"/>
    </row>
    <row r="103" spans="1:16" s="1005" customFormat="1">
      <c r="A103" s="645"/>
      <c r="B103" s="82"/>
      <c r="C103" s="82"/>
      <c r="D103" s="82"/>
      <c r="E103" s="82"/>
      <c r="F103" s="82"/>
      <c r="G103" s="82"/>
      <c r="H103" s="82"/>
      <c r="I103" s="82"/>
      <c r="J103" s="82"/>
      <c r="K103" s="668"/>
      <c r="L103" s="668"/>
      <c r="M103" s="668"/>
      <c r="N103" s="668"/>
      <c r="O103" s="668"/>
      <c r="P103" s="668"/>
    </row>
    <row r="104" spans="1:16" s="1005" customFormat="1">
      <c r="A104" s="645"/>
      <c r="B104" s="82"/>
      <c r="C104" s="82"/>
      <c r="D104" s="82"/>
      <c r="E104" s="82"/>
      <c r="F104" s="82"/>
      <c r="G104" s="82"/>
      <c r="H104" s="82"/>
      <c r="I104" s="82"/>
      <c r="J104" s="82"/>
      <c r="K104" s="668"/>
      <c r="L104" s="668"/>
      <c r="M104" s="668"/>
      <c r="N104" s="668"/>
      <c r="O104" s="668"/>
      <c r="P104" s="668"/>
    </row>
    <row r="105" spans="1:16" s="1005" customFormat="1">
      <c r="A105" s="645"/>
      <c r="B105" s="82"/>
      <c r="C105" s="82"/>
      <c r="D105" s="82"/>
      <c r="E105" s="82"/>
      <c r="F105" s="82"/>
      <c r="G105" s="82"/>
      <c r="H105" s="82"/>
      <c r="I105" s="82"/>
      <c r="J105" s="82"/>
      <c r="K105" s="668"/>
      <c r="L105" s="668"/>
      <c r="M105" s="668"/>
      <c r="N105" s="668"/>
      <c r="O105" s="668"/>
      <c r="P105" s="668"/>
    </row>
    <row r="106" spans="1:16" s="1005" customFormat="1">
      <c r="A106" s="645"/>
      <c r="B106" s="82"/>
      <c r="C106" s="82"/>
      <c r="D106" s="82"/>
      <c r="E106" s="82"/>
      <c r="F106" s="82"/>
      <c r="G106" s="82"/>
      <c r="H106" s="82"/>
      <c r="I106" s="82"/>
      <c r="J106" s="82"/>
      <c r="K106" s="668"/>
      <c r="L106" s="668"/>
      <c r="M106" s="668"/>
      <c r="N106" s="668"/>
      <c r="O106" s="668"/>
      <c r="P106" s="668"/>
    </row>
    <row r="107" spans="1:16" s="1005" customFormat="1">
      <c r="A107" s="645"/>
      <c r="B107" s="82"/>
      <c r="C107" s="82"/>
      <c r="D107" s="82"/>
      <c r="E107" s="82"/>
      <c r="F107" s="82"/>
      <c r="G107" s="82"/>
      <c r="H107" s="82"/>
      <c r="I107" s="82"/>
      <c r="J107" s="82"/>
      <c r="K107" s="668"/>
      <c r="L107" s="668"/>
      <c r="M107" s="668"/>
      <c r="N107" s="668"/>
      <c r="O107" s="668"/>
      <c r="P107" s="668"/>
    </row>
    <row r="108" spans="1:16" s="1005" customFormat="1">
      <c r="A108" s="645"/>
      <c r="B108" s="82"/>
      <c r="C108" s="82"/>
      <c r="D108" s="82"/>
      <c r="E108" s="82"/>
      <c r="F108" s="82"/>
      <c r="G108" s="82"/>
      <c r="H108" s="82"/>
      <c r="I108" s="82"/>
      <c r="J108" s="82"/>
      <c r="K108" s="668"/>
      <c r="L108" s="668"/>
      <c r="M108" s="668"/>
      <c r="N108" s="668"/>
      <c r="O108" s="668"/>
      <c r="P108" s="668"/>
    </row>
    <row r="109" spans="1:16" s="1005" customFormat="1">
      <c r="A109" s="645"/>
      <c r="B109" s="82"/>
      <c r="C109" s="82"/>
      <c r="D109" s="82"/>
      <c r="E109" s="82"/>
      <c r="F109" s="82"/>
      <c r="G109" s="82"/>
      <c r="H109" s="82"/>
      <c r="I109" s="82"/>
      <c r="J109" s="82"/>
      <c r="K109" s="668"/>
      <c r="L109" s="668"/>
      <c r="M109" s="668"/>
      <c r="N109" s="668"/>
      <c r="O109" s="668"/>
      <c r="P109" s="668"/>
    </row>
    <row r="110" spans="1:16" s="1005" customFormat="1">
      <c r="A110" s="645"/>
      <c r="B110" s="82"/>
      <c r="C110" s="82"/>
      <c r="D110" s="82"/>
      <c r="E110" s="82"/>
      <c r="F110" s="82"/>
      <c r="G110" s="82"/>
      <c r="H110" s="82"/>
      <c r="I110" s="82"/>
      <c r="J110" s="82"/>
      <c r="K110" s="668"/>
      <c r="L110" s="668"/>
      <c r="M110" s="668"/>
      <c r="N110" s="668"/>
      <c r="O110" s="668"/>
      <c r="P110" s="668"/>
    </row>
    <row r="111" spans="1:16" s="1005" customFormat="1">
      <c r="A111" s="645"/>
      <c r="B111" s="82"/>
      <c r="C111" s="82"/>
      <c r="D111" s="82"/>
      <c r="E111" s="82"/>
      <c r="F111" s="82"/>
      <c r="G111" s="82"/>
      <c r="H111" s="82"/>
      <c r="I111" s="82"/>
      <c r="J111" s="82"/>
      <c r="K111" s="668"/>
      <c r="L111" s="668"/>
      <c r="M111" s="668"/>
      <c r="N111" s="668"/>
      <c r="O111" s="668"/>
      <c r="P111" s="668"/>
    </row>
    <row r="112" spans="1:16" s="1005" customFormat="1">
      <c r="A112" s="645"/>
      <c r="B112" s="82"/>
      <c r="C112" s="82"/>
      <c r="D112" s="82"/>
      <c r="E112" s="82"/>
      <c r="F112" s="82"/>
      <c r="G112" s="82"/>
      <c r="H112" s="82"/>
      <c r="I112" s="82"/>
      <c r="J112" s="82"/>
      <c r="K112" s="668"/>
      <c r="L112" s="668"/>
      <c r="M112" s="668"/>
      <c r="N112" s="668"/>
      <c r="O112" s="668"/>
      <c r="P112" s="668"/>
    </row>
    <row r="113" spans="1:16" s="1005" customFormat="1">
      <c r="A113" s="645"/>
      <c r="B113" s="82"/>
      <c r="C113" s="82"/>
      <c r="D113" s="82"/>
      <c r="E113" s="82"/>
      <c r="F113" s="82"/>
      <c r="G113" s="82"/>
      <c r="H113" s="82"/>
      <c r="I113" s="82"/>
      <c r="J113" s="82"/>
      <c r="K113" s="668"/>
      <c r="L113" s="668"/>
      <c r="M113" s="668"/>
      <c r="N113" s="668"/>
      <c r="O113" s="668"/>
      <c r="P113" s="668"/>
    </row>
    <row r="114" spans="1:16" s="1005" customFormat="1">
      <c r="A114" s="645"/>
      <c r="B114" s="82"/>
      <c r="C114" s="82"/>
      <c r="D114" s="82"/>
      <c r="E114" s="82"/>
      <c r="F114" s="82"/>
      <c r="G114" s="82"/>
      <c r="H114" s="82"/>
      <c r="I114" s="82"/>
      <c r="J114" s="82"/>
      <c r="K114" s="668"/>
      <c r="L114" s="668"/>
      <c r="M114" s="668"/>
      <c r="N114" s="668"/>
      <c r="O114" s="668"/>
      <c r="P114" s="668"/>
    </row>
    <row r="115" spans="1:16" s="1005" customFormat="1">
      <c r="A115" s="645"/>
      <c r="B115" s="82"/>
      <c r="C115" s="82"/>
      <c r="D115" s="82"/>
      <c r="E115" s="82"/>
      <c r="F115" s="82"/>
      <c r="G115" s="82"/>
      <c r="H115" s="82"/>
      <c r="I115" s="82"/>
      <c r="J115" s="82"/>
      <c r="K115" s="668"/>
      <c r="L115" s="668"/>
      <c r="M115" s="668"/>
      <c r="N115" s="668"/>
      <c r="O115" s="668"/>
      <c r="P115" s="668"/>
    </row>
    <row r="116" spans="1:16" s="1005" customFormat="1">
      <c r="A116" s="645"/>
      <c r="B116" s="82"/>
      <c r="C116" s="82"/>
      <c r="D116" s="82"/>
      <c r="E116" s="82"/>
      <c r="F116" s="82"/>
      <c r="G116" s="82"/>
      <c r="H116" s="82"/>
      <c r="I116" s="82"/>
      <c r="J116" s="82"/>
      <c r="K116" s="668"/>
      <c r="L116" s="668"/>
      <c r="M116" s="668"/>
      <c r="N116" s="668"/>
      <c r="O116" s="668"/>
      <c r="P116" s="668"/>
    </row>
    <row r="117" spans="1:16" s="1005" customFormat="1">
      <c r="A117" s="645"/>
      <c r="B117" s="82"/>
      <c r="C117" s="82"/>
      <c r="D117" s="82"/>
      <c r="E117" s="82"/>
      <c r="F117" s="82"/>
      <c r="G117" s="82"/>
      <c r="H117" s="82"/>
      <c r="I117" s="82"/>
      <c r="J117" s="82"/>
      <c r="K117" s="668"/>
      <c r="L117" s="668"/>
      <c r="M117" s="668"/>
      <c r="N117" s="668"/>
      <c r="O117" s="668"/>
      <c r="P117" s="668"/>
    </row>
    <row r="118" spans="1:16" s="1005" customFormat="1">
      <c r="A118" s="645"/>
      <c r="B118" s="82"/>
      <c r="C118" s="82"/>
      <c r="D118" s="82"/>
      <c r="E118" s="82"/>
      <c r="F118" s="82"/>
      <c r="G118" s="82"/>
      <c r="H118" s="82"/>
      <c r="I118" s="82"/>
      <c r="J118" s="82"/>
      <c r="K118" s="668"/>
      <c r="L118" s="668"/>
      <c r="M118" s="668"/>
      <c r="N118" s="668"/>
      <c r="O118" s="668"/>
      <c r="P118" s="668"/>
    </row>
    <row r="119" spans="1:16" s="1005" customFormat="1">
      <c r="A119" s="645"/>
      <c r="B119" s="82"/>
      <c r="C119" s="82"/>
      <c r="D119" s="82"/>
      <c r="E119" s="82"/>
      <c r="F119" s="82"/>
      <c r="G119" s="82"/>
      <c r="H119" s="82"/>
      <c r="I119" s="82"/>
      <c r="J119" s="82"/>
      <c r="K119" s="668"/>
      <c r="L119" s="668"/>
      <c r="M119" s="668"/>
      <c r="N119" s="668"/>
      <c r="O119" s="668"/>
      <c r="P119" s="668"/>
    </row>
    <row r="120" spans="1:16" s="1005" customFormat="1">
      <c r="A120" s="645"/>
      <c r="B120" s="82"/>
      <c r="C120" s="82"/>
      <c r="D120" s="82"/>
      <c r="E120" s="82"/>
      <c r="F120" s="82"/>
      <c r="G120" s="82"/>
      <c r="H120" s="82"/>
      <c r="I120" s="82"/>
      <c r="J120" s="82"/>
      <c r="K120" s="668"/>
      <c r="L120" s="668"/>
      <c r="M120" s="668"/>
      <c r="N120" s="668"/>
      <c r="O120" s="668"/>
      <c r="P120" s="668"/>
    </row>
    <row r="121" spans="1:16" s="1005" customFormat="1">
      <c r="A121" s="645"/>
      <c r="B121" s="82"/>
      <c r="C121" s="82"/>
      <c r="D121" s="82"/>
      <c r="E121" s="82"/>
      <c r="F121" s="82"/>
      <c r="G121" s="82"/>
      <c r="H121" s="82"/>
      <c r="I121" s="82"/>
      <c r="J121" s="82"/>
      <c r="K121" s="668"/>
      <c r="L121" s="668"/>
      <c r="M121" s="668"/>
      <c r="N121" s="668"/>
      <c r="O121" s="668"/>
      <c r="P121" s="668"/>
    </row>
    <row r="122" spans="1:16" s="1005" customFormat="1">
      <c r="A122" s="645"/>
      <c r="B122" s="82"/>
      <c r="C122" s="82"/>
      <c r="D122" s="82"/>
      <c r="E122" s="82"/>
      <c r="F122" s="82"/>
      <c r="G122" s="82"/>
      <c r="H122" s="82"/>
      <c r="I122" s="82"/>
      <c r="J122" s="82"/>
      <c r="K122" s="668"/>
      <c r="L122" s="668"/>
      <c r="M122" s="668"/>
      <c r="N122" s="668"/>
      <c r="O122" s="668"/>
      <c r="P122" s="668"/>
    </row>
    <row r="123" spans="1:16" s="1005" customFormat="1">
      <c r="A123" s="645"/>
      <c r="B123" s="82"/>
      <c r="C123" s="82"/>
      <c r="D123" s="82"/>
      <c r="E123" s="82"/>
      <c r="F123" s="82"/>
      <c r="G123" s="82"/>
      <c r="H123" s="82"/>
      <c r="I123" s="82"/>
      <c r="J123" s="82"/>
      <c r="K123" s="668"/>
      <c r="L123" s="668"/>
      <c r="M123" s="668"/>
      <c r="N123" s="668"/>
      <c r="O123" s="668"/>
      <c r="P123" s="668"/>
    </row>
    <row r="124" spans="1:16" s="1005" customFormat="1">
      <c r="A124" s="645"/>
      <c r="B124" s="82"/>
      <c r="C124" s="82"/>
      <c r="D124" s="82"/>
      <c r="E124" s="82"/>
      <c r="F124" s="82"/>
      <c r="G124" s="82"/>
      <c r="H124" s="82"/>
      <c r="I124" s="82"/>
      <c r="J124" s="82"/>
      <c r="K124" s="668"/>
      <c r="L124" s="668"/>
      <c r="M124" s="668"/>
      <c r="N124" s="668"/>
      <c r="O124" s="668"/>
      <c r="P124" s="668"/>
    </row>
    <row r="125" spans="1:16" s="1005" customFormat="1">
      <c r="A125" s="645"/>
      <c r="B125" s="82"/>
      <c r="C125" s="82"/>
      <c r="D125" s="82"/>
      <c r="E125" s="82"/>
      <c r="F125" s="82"/>
      <c r="G125" s="82"/>
      <c r="H125" s="82"/>
      <c r="I125" s="82"/>
      <c r="J125" s="82"/>
      <c r="K125" s="668"/>
      <c r="L125" s="668"/>
      <c r="M125" s="668"/>
      <c r="N125" s="668"/>
      <c r="O125" s="668"/>
      <c r="P125" s="668"/>
    </row>
    <row r="126" spans="1:16" s="1005" customFormat="1">
      <c r="A126" s="645"/>
      <c r="B126" s="82"/>
      <c r="C126" s="82"/>
      <c r="D126" s="82"/>
      <c r="E126" s="82"/>
      <c r="F126" s="82"/>
      <c r="G126" s="82"/>
      <c r="H126" s="82"/>
      <c r="I126" s="82"/>
      <c r="J126" s="82"/>
      <c r="K126" s="668"/>
      <c r="L126" s="668"/>
      <c r="M126" s="668"/>
      <c r="N126" s="668"/>
      <c r="O126" s="668"/>
      <c r="P126" s="668"/>
    </row>
    <row r="127" spans="1:16" s="1005" customFormat="1">
      <c r="A127" s="645"/>
      <c r="B127" s="82"/>
      <c r="C127" s="82"/>
      <c r="D127" s="82"/>
      <c r="E127" s="82"/>
      <c r="F127" s="82"/>
      <c r="G127" s="82"/>
      <c r="H127" s="82"/>
      <c r="I127" s="82"/>
      <c r="J127" s="82"/>
      <c r="K127" s="668"/>
      <c r="L127" s="668"/>
      <c r="M127" s="668"/>
      <c r="N127" s="668"/>
      <c r="O127" s="668"/>
      <c r="P127" s="668"/>
    </row>
    <row r="128" spans="1:16" s="1005" customFormat="1">
      <c r="A128" s="645"/>
      <c r="B128" s="82"/>
      <c r="C128" s="82"/>
      <c r="D128" s="82"/>
      <c r="E128" s="82"/>
      <c r="F128" s="82"/>
      <c r="G128" s="82"/>
      <c r="H128" s="82"/>
      <c r="I128" s="82"/>
      <c r="J128" s="82"/>
      <c r="K128" s="668"/>
      <c r="L128" s="668"/>
      <c r="M128" s="668"/>
      <c r="N128" s="668"/>
      <c r="O128" s="668"/>
      <c r="P128" s="668"/>
    </row>
    <row r="129" spans="1:16" s="1005" customFormat="1">
      <c r="A129" s="645"/>
      <c r="B129" s="82"/>
      <c r="C129" s="82"/>
      <c r="D129" s="82"/>
      <c r="E129" s="82"/>
      <c r="F129" s="82"/>
      <c r="G129" s="82"/>
      <c r="H129" s="82"/>
      <c r="I129" s="82"/>
      <c r="J129" s="82"/>
      <c r="K129" s="668"/>
      <c r="L129" s="668"/>
      <c r="M129" s="668"/>
      <c r="N129" s="668"/>
      <c r="O129" s="668"/>
      <c r="P129" s="668"/>
    </row>
    <row r="130" spans="1:16" s="1005" customFormat="1">
      <c r="A130" s="645"/>
      <c r="B130" s="82"/>
      <c r="C130" s="82"/>
      <c r="D130" s="82"/>
      <c r="E130" s="82"/>
      <c r="F130" s="82"/>
      <c r="G130" s="82"/>
      <c r="H130" s="82"/>
      <c r="I130" s="82"/>
      <c r="J130" s="82"/>
      <c r="K130" s="668"/>
      <c r="L130" s="668"/>
      <c r="M130" s="668"/>
      <c r="N130" s="668"/>
      <c r="O130" s="668"/>
      <c r="P130" s="668"/>
    </row>
    <row r="131" spans="1:16" s="1005" customFormat="1">
      <c r="A131" s="645"/>
      <c r="B131" s="82"/>
      <c r="C131" s="82"/>
      <c r="D131" s="82"/>
      <c r="E131" s="82"/>
      <c r="F131" s="82"/>
      <c r="G131" s="82"/>
      <c r="H131" s="82"/>
      <c r="I131" s="82"/>
      <c r="J131" s="82"/>
      <c r="K131" s="668"/>
      <c r="L131" s="668"/>
      <c r="M131" s="668"/>
      <c r="N131" s="668"/>
      <c r="O131" s="668"/>
      <c r="P131" s="668"/>
    </row>
    <row r="132" spans="1:16" s="1005" customFormat="1">
      <c r="A132" s="645"/>
      <c r="B132" s="82"/>
      <c r="C132" s="82"/>
      <c r="D132" s="82"/>
      <c r="E132" s="82"/>
      <c r="F132" s="82"/>
      <c r="G132" s="82"/>
      <c r="H132" s="82"/>
      <c r="I132" s="82"/>
      <c r="J132" s="82"/>
      <c r="K132" s="668"/>
      <c r="L132" s="668"/>
      <c r="M132" s="668"/>
      <c r="N132" s="668"/>
      <c r="O132" s="668"/>
      <c r="P132" s="668"/>
    </row>
    <row r="133" spans="1:16" s="1005" customFormat="1">
      <c r="A133" s="645"/>
      <c r="B133" s="82"/>
      <c r="C133" s="82"/>
      <c r="D133" s="82"/>
      <c r="E133" s="82"/>
      <c r="F133" s="82"/>
      <c r="G133" s="82"/>
      <c r="H133" s="82"/>
      <c r="I133" s="82"/>
      <c r="J133" s="82"/>
      <c r="K133" s="668"/>
      <c r="L133" s="668"/>
      <c r="M133" s="668"/>
      <c r="N133" s="668"/>
      <c r="O133" s="668"/>
      <c r="P133" s="668"/>
    </row>
    <row r="134" spans="1:16" s="1005" customFormat="1">
      <c r="A134" s="645"/>
      <c r="B134" s="82"/>
      <c r="C134" s="82"/>
      <c r="D134" s="82"/>
      <c r="E134" s="82"/>
      <c r="F134" s="82"/>
      <c r="G134" s="82"/>
      <c r="H134" s="82"/>
      <c r="I134" s="82"/>
      <c r="J134" s="82"/>
      <c r="K134" s="668"/>
      <c r="L134" s="668"/>
      <c r="M134" s="668"/>
      <c r="N134" s="668"/>
      <c r="O134" s="668"/>
      <c r="P134" s="668"/>
    </row>
    <row r="135" spans="1:16" s="1005" customFormat="1">
      <c r="A135" s="645"/>
      <c r="B135" s="82"/>
      <c r="C135" s="82"/>
      <c r="D135" s="82"/>
      <c r="E135" s="82"/>
      <c r="F135" s="82"/>
      <c r="G135" s="82"/>
      <c r="H135" s="82"/>
      <c r="I135" s="82"/>
      <c r="J135" s="82"/>
      <c r="K135" s="668"/>
      <c r="L135" s="668"/>
      <c r="M135" s="668"/>
      <c r="N135" s="668"/>
      <c r="O135" s="668"/>
      <c r="P135" s="668"/>
    </row>
    <row r="136" spans="1:16" s="1005" customFormat="1">
      <c r="A136" s="645"/>
      <c r="B136" s="82"/>
      <c r="C136" s="82"/>
      <c r="D136" s="82"/>
      <c r="E136" s="82"/>
      <c r="F136" s="82"/>
      <c r="G136" s="82"/>
      <c r="H136" s="82"/>
      <c r="I136" s="82"/>
      <c r="J136" s="82"/>
      <c r="K136" s="668"/>
      <c r="L136" s="668"/>
      <c r="M136" s="668"/>
      <c r="N136" s="668"/>
      <c r="O136" s="668"/>
      <c r="P136" s="668"/>
    </row>
    <row r="137" spans="1:16" s="1005" customFormat="1">
      <c r="A137" s="645"/>
      <c r="B137" s="82"/>
      <c r="C137" s="82"/>
      <c r="D137" s="82"/>
      <c r="E137" s="82"/>
      <c r="F137" s="82"/>
      <c r="G137" s="82"/>
      <c r="H137" s="82"/>
      <c r="I137" s="82"/>
      <c r="J137" s="82"/>
      <c r="K137" s="668"/>
      <c r="L137" s="668"/>
      <c r="M137" s="668"/>
      <c r="N137" s="668"/>
      <c r="O137" s="668"/>
      <c r="P137" s="668"/>
    </row>
    <row r="138" spans="1:16" s="1005" customFormat="1">
      <c r="A138" s="645"/>
      <c r="B138" s="82"/>
      <c r="C138" s="82"/>
      <c r="D138" s="82"/>
      <c r="E138" s="82"/>
      <c r="F138" s="82"/>
      <c r="G138" s="82"/>
      <c r="H138" s="82"/>
      <c r="I138" s="82"/>
      <c r="J138" s="82"/>
      <c r="K138" s="668"/>
      <c r="L138" s="668"/>
      <c r="M138" s="668"/>
      <c r="N138" s="668"/>
      <c r="O138" s="668"/>
      <c r="P138" s="668"/>
    </row>
    <row r="139" spans="1:16" s="1005" customFormat="1">
      <c r="A139" s="645"/>
      <c r="B139" s="82"/>
      <c r="C139" s="82"/>
      <c r="D139" s="82"/>
      <c r="E139" s="82"/>
      <c r="F139" s="82"/>
      <c r="G139" s="82"/>
      <c r="H139" s="82"/>
      <c r="I139" s="82"/>
      <c r="J139" s="82"/>
      <c r="K139" s="668"/>
      <c r="L139" s="668"/>
      <c r="M139" s="668"/>
      <c r="N139" s="668"/>
      <c r="O139" s="668"/>
      <c r="P139" s="668"/>
    </row>
    <row r="140" spans="1:16" s="1005" customFormat="1">
      <c r="A140" s="645"/>
      <c r="B140" s="82"/>
      <c r="C140" s="82"/>
      <c r="D140" s="82"/>
      <c r="E140" s="82"/>
      <c r="F140" s="82"/>
      <c r="G140" s="82"/>
      <c r="H140" s="82"/>
      <c r="I140" s="82"/>
      <c r="J140" s="82"/>
      <c r="K140" s="668"/>
      <c r="L140" s="668"/>
      <c r="M140" s="668"/>
      <c r="N140" s="668"/>
      <c r="O140" s="668"/>
      <c r="P140" s="668"/>
    </row>
    <row r="141" spans="1:16" s="1005" customFormat="1">
      <c r="A141" s="645"/>
      <c r="B141" s="82"/>
      <c r="C141" s="82"/>
      <c r="D141" s="82"/>
      <c r="E141" s="82"/>
      <c r="F141" s="82"/>
      <c r="G141" s="82"/>
      <c r="H141" s="82"/>
      <c r="I141" s="82"/>
      <c r="J141" s="82"/>
      <c r="K141" s="668"/>
      <c r="L141" s="668"/>
      <c r="M141" s="668"/>
      <c r="N141" s="668"/>
      <c r="O141" s="668"/>
      <c r="P141" s="668"/>
    </row>
    <row r="142" spans="1:16" s="1005" customFormat="1">
      <c r="A142" s="645"/>
      <c r="B142" s="82"/>
      <c r="C142" s="82"/>
      <c r="D142" s="82"/>
      <c r="E142" s="82"/>
      <c r="F142" s="82"/>
      <c r="G142" s="82"/>
      <c r="H142" s="82"/>
      <c r="I142" s="82"/>
      <c r="J142" s="82"/>
      <c r="K142" s="668"/>
      <c r="L142" s="668"/>
      <c r="M142" s="668"/>
      <c r="N142" s="668"/>
      <c r="O142" s="668"/>
      <c r="P142" s="668"/>
    </row>
    <row r="143" spans="1:16" s="1005" customFormat="1">
      <c r="A143" s="645"/>
      <c r="B143" s="82"/>
      <c r="C143" s="82"/>
      <c r="D143" s="82"/>
      <c r="E143" s="82"/>
      <c r="F143" s="82"/>
      <c r="G143" s="82"/>
      <c r="H143" s="82"/>
      <c r="I143" s="82"/>
      <c r="J143" s="82"/>
      <c r="K143" s="668"/>
      <c r="L143" s="668"/>
      <c r="M143" s="668"/>
      <c r="N143" s="668"/>
      <c r="O143" s="668"/>
      <c r="P143" s="668"/>
    </row>
    <row r="144" spans="1:16" s="1005" customFormat="1">
      <c r="A144" s="645"/>
      <c r="B144" s="82"/>
      <c r="C144" s="82"/>
      <c r="D144" s="82"/>
      <c r="E144" s="82"/>
      <c r="F144" s="82"/>
      <c r="G144" s="82"/>
      <c r="H144" s="82"/>
      <c r="I144" s="82"/>
      <c r="J144" s="82"/>
      <c r="K144" s="668"/>
      <c r="L144" s="668"/>
      <c r="M144" s="668"/>
      <c r="N144" s="668"/>
      <c r="O144" s="668"/>
      <c r="P144" s="668"/>
    </row>
    <row r="145" spans="1:16" s="1005" customFormat="1">
      <c r="A145" s="645"/>
      <c r="B145" s="82"/>
      <c r="C145" s="82"/>
      <c r="D145" s="82"/>
      <c r="E145" s="82"/>
      <c r="F145" s="82"/>
      <c r="G145" s="82"/>
      <c r="H145" s="82"/>
      <c r="I145" s="82"/>
      <c r="J145" s="82"/>
      <c r="K145" s="668"/>
      <c r="L145" s="668"/>
      <c r="M145" s="668"/>
      <c r="N145" s="668"/>
      <c r="O145" s="668"/>
      <c r="P145" s="668"/>
    </row>
    <row r="146" spans="1:16" s="1005" customFormat="1">
      <c r="A146" s="645"/>
      <c r="B146" s="82"/>
      <c r="C146" s="82"/>
      <c r="D146" s="82"/>
      <c r="E146" s="82"/>
      <c r="F146" s="82"/>
      <c r="G146" s="82"/>
      <c r="H146" s="82"/>
      <c r="I146" s="82"/>
      <c r="J146" s="82"/>
      <c r="K146" s="668"/>
      <c r="L146" s="668"/>
      <c r="M146" s="668"/>
      <c r="N146" s="668"/>
      <c r="O146" s="668"/>
      <c r="P146" s="668"/>
    </row>
    <row r="147" spans="1:16" s="1005" customFormat="1">
      <c r="A147" s="645"/>
      <c r="B147" s="82"/>
      <c r="C147" s="82"/>
      <c r="D147" s="82"/>
      <c r="E147" s="82"/>
      <c r="F147" s="82"/>
      <c r="G147" s="82"/>
      <c r="H147" s="82"/>
      <c r="I147" s="82"/>
      <c r="J147" s="82"/>
      <c r="K147" s="668"/>
      <c r="L147" s="668"/>
      <c r="M147" s="668"/>
      <c r="N147" s="668"/>
      <c r="O147" s="668"/>
      <c r="P147" s="668"/>
    </row>
    <row r="148" spans="1:16" s="1005" customFormat="1">
      <c r="A148" s="645"/>
      <c r="B148" s="82"/>
      <c r="C148" s="82"/>
      <c r="D148" s="82"/>
      <c r="E148" s="82"/>
      <c r="F148" s="82"/>
      <c r="G148" s="82"/>
      <c r="H148" s="82"/>
      <c r="I148" s="82"/>
      <c r="J148" s="82"/>
      <c r="K148" s="668"/>
      <c r="L148" s="668"/>
      <c r="M148" s="668"/>
      <c r="N148" s="668"/>
      <c r="O148" s="668"/>
      <c r="P148" s="668"/>
    </row>
    <row r="149" spans="1:16" s="1005" customFormat="1">
      <c r="A149" s="645"/>
      <c r="B149" s="82"/>
      <c r="C149" s="82"/>
      <c r="D149" s="82"/>
      <c r="E149" s="82"/>
      <c r="F149" s="82"/>
      <c r="G149" s="82"/>
      <c r="H149" s="82"/>
      <c r="I149" s="82"/>
      <c r="J149" s="82"/>
      <c r="K149" s="668"/>
      <c r="L149" s="668"/>
      <c r="M149" s="668"/>
      <c r="N149" s="668"/>
      <c r="O149" s="668"/>
      <c r="P149" s="668"/>
    </row>
    <row r="150" spans="1:16" s="1005" customFormat="1">
      <c r="A150" s="645"/>
      <c r="B150" s="82"/>
      <c r="C150" s="82"/>
      <c r="D150" s="82"/>
      <c r="E150" s="82"/>
      <c r="F150" s="82"/>
      <c r="G150" s="82"/>
      <c r="H150" s="82"/>
      <c r="I150" s="82"/>
      <c r="J150" s="82"/>
      <c r="K150" s="668"/>
      <c r="L150" s="668"/>
      <c r="M150" s="668"/>
      <c r="N150" s="668"/>
      <c r="O150" s="668"/>
      <c r="P150" s="668"/>
    </row>
    <row r="151" spans="1:16" s="1005" customFormat="1">
      <c r="A151" s="645"/>
      <c r="B151" s="82"/>
      <c r="C151" s="82"/>
      <c r="D151" s="82"/>
      <c r="E151" s="82"/>
      <c r="F151" s="82"/>
      <c r="G151" s="82"/>
      <c r="H151" s="82"/>
      <c r="I151" s="82"/>
      <c r="J151" s="82"/>
      <c r="K151" s="668"/>
      <c r="L151" s="668"/>
      <c r="M151" s="668"/>
      <c r="N151" s="668"/>
      <c r="O151" s="668"/>
      <c r="P151" s="668"/>
    </row>
    <row r="152" spans="1:16" s="1005" customFormat="1">
      <c r="A152" s="645"/>
      <c r="B152" s="82"/>
      <c r="C152" s="82"/>
      <c r="D152" s="82"/>
      <c r="E152" s="82"/>
      <c r="F152" s="82"/>
      <c r="G152" s="82"/>
      <c r="H152" s="82"/>
      <c r="I152" s="82"/>
      <c r="J152" s="82"/>
      <c r="K152" s="668"/>
      <c r="L152" s="668"/>
      <c r="M152" s="668"/>
      <c r="N152" s="668"/>
      <c r="O152" s="668"/>
      <c r="P152" s="668"/>
    </row>
    <row r="153" spans="1:16" s="1005" customFormat="1">
      <c r="A153" s="645"/>
      <c r="B153" s="82"/>
      <c r="C153" s="82"/>
      <c r="D153" s="82"/>
      <c r="E153" s="82"/>
      <c r="F153" s="82"/>
      <c r="G153" s="82"/>
      <c r="H153" s="82"/>
      <c r="I153" s="82"/>
      <c r="J153" s="82"/>
      <c r="K153" s="668"/>
      <c r="L153" s="668"/>
      <c r="M153" s="668"/>
      <c r="N153" s="668"/>
      <c r="O153" s="668"/>
      <c r="P153" s="668"/>
    </row>
    <row r="154" spans="1:16" s="1005" customFormat="1">
      <c r="A154" s="645"/>
      <c r="B154" s="82"/>
      <c r="C154" s="82"/>
      <c r="D154" s="82"/>
      <c r="E154" s="82"/>
      <c r="F154" s="82"/>
      <c r="G154" s="82"/>
      <c r="H154" s="82"/>
      <c r="I154" s="82"/>
      <c r="J154" s="82"/>
      <c r="K154" s="668"/>
      <c r="L154" s="668"/>
      <c r="M154" s="668"/>
      <c r="N154" s="668"/>
      <c r="O154" s="668"/>
      <c r="P154" s="668"/>
    </row>
    <row r="155" spans="1:16" s="1005" customFormat="1">
      <c r="A155" s="645"/>
      <c r="B155" s="82"/>
      <c r="C155" s="82"/>
      <c r="D155" s="82"/>
      <c r="E155" s="82"/>
      <c r="F155" s="82"/>
      <c r="G155" s="82"/>
      <c r="H155" s="82"/>
      <c r="I155" s="82"/>
      <c r="J155" s="82"/>
      <c r="K155" s="668"/>
      <c r="L155" s="668"/>
      <c r="M155" s="668"/>
      <c r="N155" s="668"/>
      <c r="O155" s="668"/>
      <c r="P155" s="668"/>
    </row>
    <row r="156" spans="1:16" s="1005" customFormat="1">
      <c r="A156" s="645"/>
      <c r="B156" s="82"/>
      <c r="C156" s="82"/>
      <c r="D156" s="82"/>
      <c r="E156" s="82"/>
      <c r="F156" s="82"/>
      <c r="G156" s="82"/>
      <c r="H156" s="82"/>
      <c r="I156" s="82"/>
      <c r="J156" s="82"/>
      <c r="K156" s="668"/>
      <c r="L156" s="668"/>
      <c r="M156" s="668"/>
      <c r="N156" s="668"/>
      <c r="O156" s="668"/>
      <c r="P156" s="668"/>
    </row>
    <row r="157" spans="1:16" s="1005" customFormat="1">
      <c r="A157" s="645"/>
      <c r="B157" s="82"/>
      <c r="C157" s="82"/>
      <c r="D157" s="82"/>
      <c r="E157" s="82"/>
      <c r="F157" s="82"/>
      <c r="G157" s="82"/>
      <c r="H157" s="82"/>
      <c r="I157" s="82"/>
      <c r="J157" s="82"/>
      <c r="K157" s="668"/>
      <c r="L157" s="668"/>
      <c r="M157" s="668"/>
      <c r="N157" s="668"/>
      <c r="O157" s="668"/>
      <c r="P157" s="668"/>
    </row>
    <row r="158" spans="1:16" s="1005" customFormat="1">
      <c r="A158" s="645"/>
      <c r="B158" s="82"/>
      <c r="C158" s="82"/>
      <c r="D158" s="82"/>
      <c r="E158" s="82"/>
      <c r="F158" s="82"/>
      <c r="G158" s="82"/>
      <c r="H158" s="82"/>
      <c r="I158" s="82"/>
      <c r="J158" s="82"/>
      <c r="K158" s="668"/>
      <c r="L158" s="668"/>
      <c r="M158" s="668"/>
      <c r="N158" s="668"/>
      <c r="O158" s="668"/>
      <c r="P158" s="668"/>
    </row>
    <row r="159" spans="1:16" s="1005" customFormat="1">
      <c r="A159" s="645"/>
      <c r="B159" s="82"/>
      <c r="C159" s="82"/>
      <c r="D159" s="82"/>
      <c r="E159" s="82"/>
      <c r="F159" s="82"/>
      <c r="G159" s="82"/>
      <c r="H159" s="82"/>
      <c r="I159" s="82"/>
      <c r="J159" s="82"/>
      <c r="K159" s="668"/>
      <c r="L159" s="668"/>
      <c r="M159" s="668"/>
      <c r="N159" s="668"/>
      <c r="O159" s="668"/>
      <c r="P159" s="668"/>
    </row>
    <row r="160" spans="1:16" s="1005" customFormat="1">
      <c r="A160" s="645"/>
      <c r="B160" s="82"/>
      <c r="C160" s="82"/>
      <c r="D160" s="82"/>
      <c r="E160" s="82"/>
      <c r="F160" s="82"/>
      <c r="G160" s="82"/>
      <c r="H160" s="82"/>
      <c r="I160" s="82"/>
      <c r="J160" s="82"/>
      <c r="K160" s="668"/>
      <c r="L160" s="668"/>
      <c r="M160" s="668"/>
      <c r="N160" s="668"/>
      <c r="O160" s="668"/>
      <c r="P160" s="668"/>
    </row>
    <row r="161" spans="1:16" s="1005" customFormat="1">
      <c r="A161" s="645"/>
      <c r="B161" s="82"/>
      <c r="C161" s="82"/>
      <c r="D161" s="82"/>
      <c r="E161" s="82"/>
      <c r="F161" s="82"/>
      <c r="G161" s="82"/>
      <c r="H161" s="82"/>
      <c r="I161" s="82"/>
      <c r="J161" s="82"/>
      <c r="K161" s="668"/>
      <c r="L161" s="668"/>
      <c r="M161" s="668"/>
      <c r="N161" s="668"/>
      <c r="O161" s="668"/>
      <c r="P161" s="668"/>
    </row>
    <row r="162" spans="1:16" s="1005" customFormat="1">
      <c r="A162" s="645"/>
      <c r="B162" s="82"/>
      <c r="C162" s="82"/>
      <c r="D162" s="82"/>
      <c r="E162" s="82"/>
      <c r="F162" s="82"/>
      <c r="G162" s="82"/>
      <c r="H162" s="82"/>
      <c r="I162" s="82"/>
      <c r="J162" s="82"/>
      <c r="K162" s="668"/>
      <c r="L162" s="668"/>
      <c r="M162" s="668"/>
      <c r="N162" s="668"/>
      <c r="O162" s="668"/>
      <c r="P162" s="668"/>
    </row>
    <row r="163" spans="1:16" s="1005" customFormat="1">
      <c r="A163" s="645"/>
      <c r="B163" s="82"/>
      <c r="C163" s="82"/>
      <c r="D163" s="82"/>
      <c r="E163" s="82"/>
      <c r="F163" s="82"/>
      <c r="G163" s="82"/>
      <c r="H163" s="82"/>
      <c r="I163" s="82"/>
      <c r="J163" s="82"/>
      <c r="K163" s="668"/>
      <c r="L163" s="668"/>
      <c r="M163" s="668"/>
      <c r="N163" s="668"/>
      <c r="O163" s="668"/>
      <c r="P163" s="668"/>
    </row>
    <row r="164" spans="1:16" s="1005" customFormat="1">
      <c r="A164" s="645"/>
      <c r="B164" s="82"/>
      <c r="C164" s="82"/>
      <c r="D164" s="82"/>
      <c r="E164" s="82"/>
      <c r="F164" s="82"/>
      <c r="G164" s="82"/>
      <c r="H164" s="82"/>
      <c r="I164" s="82"/>
      <c r="J164" s="82"/>
      <c r="K164" s="668"/>
      <c r="L164" s="668"/>
      <c r="M164" s="668"/>
      <c r="N164" s="668"/>
      <c r="O164" s="668"/>
      <c r="P164" s="668"/>
    </row>
    <row r="165" spans="1:16" s="1005" customFormat="1">
      <c r="A165" s="645"/>
      <c r="B165" s="82"/>
      <c r="C165" s="82"/>
      <c r="D165" s="82"/>
      <c r="E165" s="82"/>
      <c r="F165" s="82"/>
      <c r="G165" s="82"/>
      <c r="H165" s="82"/>
      <c r="I165" s="82"/>
      <c r="J165" s="82"/>
      <c r="K165" s="668"/>
      <c r="L165" s="668"/>
      <c r="M165" s="668"/>
      <c r="N165" s="668"/>
      <c r="O165" s="668"/>
      <c r="P165" s="668"/>
    </row>
    <row r="166" spans="1:16" s="1005" customFormat="1">
      <c r="A166" s="645"/>
      <c r="B166" s="82"/>
      <c r="C166" s="82"/>
      <c r="D166" s="82"/>
      <c r="E166" s="82"/>
      <c r="F166" s="82"/>
      <c r="G166" s="82"/>
      <c r="H166" s="82"/>
      <c r="I166" s="82"/>
      <c r="J166" s="82"/>
      <c r="K166" s="668"/>
      <c r="L166" s="668"/>
      <c r="M166" s="668"/>
      <c r="N166" s="668"/>
      <c r="O166" s="668"/>
      <c r="P166" s="668"/>
    </row>
    <row r="167" spans="1:16" s="1005" customFormat="1">
      <c r="A167" s="645"/>
      <c r="B167" s="82"/>
      <c r="C167" s="82"/>
      <c r="D167" s="82"/>
      <c r="E167" s="82"/>
      <c r="F167" s="82"/>
      <c r="G167" s="82"/>
      <c r="H167" s="82"/>
      <c r="I167" s="82"/>
      <c r="J167" s="82"/>
      <c r="K167" s="668"/>
      <c r="L167" s="668"/>
      <c r="M167" s="668"/>
      <c r="N167" s="668"/>
      <c r="O167" s="668"/>
      <c r="P167" s="668"/>
    </row>
    <row r="168" spans="1:16" s="1005" customFormat="1">
      <c r="A168" s="645"/>
      <c r="B168" s="82"/>
      <c r="C168" s="82"/>
      <c r="D168" s="82"/>
      <c r="E168" s="82"/>
      <c r="F168" s="82"/>
      <c r="G168" s="82"/>
      <c r="H168" s="82"/>
      <c r="I168" s="82"/>
      <c r="J168" s="82"/>
      <c r="K168" s="668"/>
      <c r="L168" s="668"/>
      <c r="M168" s="668"/>
      <c r="N168" s="668"/>
      <c r="O168" s="668"/>
      <c r="P168" s="668"/>
    </row>
    <row r="169" spans="1:16" s="1005" customFormat="1">
      <c r="A169" s="645"/>
      <c r="B169" s="82"/>
      <c r="C169" s="82"/>
      <c r="D169" s="82"/>
      <c r="E169" s="82"/>
      <c r="F169" s="82"/>
      <c r="G169" s="82"/>
      <c r="H169" s="82"/>
      <c r="I169" s="82"/>
      <c r="J169" s="82"/>
      <c r="K169" s="668"/>
      <c r="L169" s="668"/>
      <c r="M169" s="668"/>
      <c r="N169" s="668"/>
      <c r="O169" s="668"/>
      <c r="P169" s="668"/>
    </row>
    <row r="170" spans="1:16" s="1005" customFormat="1">
      <c r="A170" s="645"/>
      <c r="B170" s="82"/>
      <c r="C170" s="82"/>
      <c r="D170" s="82"/>
      <c r="E170" s="82"/>
      <c r="F170" s="82"/>
      <c r="G170" s="82"/>
      <c r="H170" s="82"/>
      <c r="I170" s="82"/>
      <c r="J170" s="82"/>
      <c r="K170" s="668"/>
      <c r="L170" s="668"/>
      <c r="M170" s="668"/>
      <c r="N170" s="668"/>
      <c r="O170" s="668"/>
      <c r="P170" s="668"/>
    </row>
    <row r="171" spans="1:16" s="1005" customFormat="1">
      <c r="A171" s="645"/>
      <c r="B171" s="82"/>
      <c r="C171" s="82"/>
      <c r="D171" s="82"/>
      <c r="E171" s="82"/>
      <c r="F171" s="82"/>
      <c r="G171" s="82"/>
      <c r="H171" s="82"/>
      <c r="I171" s="82"/>
      <c r="J171" s="82"/>
      <c r="K171" s="668"/>
      <c r="L171" s="668"/>
      <c r="M171" s="668"/>
      <c r="N171" s="668"/>
      <c r="O171" s="668"/>
      <c r="P171" s="668"/>
    </row>
    <row r="172" spans="1:16" s="1005" customFormat="1">
      <c r="A172" s="645"/>
      <c r="B172" s="82"/>
      <c r="C172" s="82"/>
      <c r="D172" s="82"/>
      <c r="E172" s="82"/>
      <c r="F172" s="82"/>
      <c r="G172" s="82"/>
      <c r="H172" s="82"/>
      <c r="I172" s="82"/>
      <c r="J172" s="82"/>
      <c r="K172" s="668"/>
      <c r="L172" s="668"/>
      <c r="M172" s="668"/>
      <c r="N172" s="668"/>
      <c r="O172" s="668"/>
      <c r="P172" s="668"/>
    </row>
    <row r="173" spans="1:16" s="1005" customFormat="1">
      <c r="A173" s="645"/>
      <c r="B173" s="82"/>
      <c r="C173" s="82"/>
      <c r="D173" s="82"/>
      <c r="E173" s="82"/>
      <c r="F173" s="82"/>
      <c r="G173" s="82"/>
      <c r="H173" s="82"/>
      <c r="I173" s="82"/>
      <c r="J173" s="82"/>
      <c r="K173" s="668"/>
      <c r="L173" s="668"/>
      <c r="M173" s="668"/>
      <c r="N173" s="668"/>
      <c r="O173" s="668"/>
      <c r="P173" s="668"/>
    </row>
    <row r="174" spans="1:16" s="1005" customFormat="1">
      <c r="A174" s="645"/>
      <c r="B174" s="82"/>
      <c r="C174" s="82"/>
      <c r="D174" s="82"/>
      <c r="E174" s="82"/>
      <c r="F174" s="82"/>
      <c r="G174" s="82"/>
      <c r="H174" s="82"/>
      <c r="I174" s="82"/>
      <c r="J174" s="82"/>
      <c r="K174" s="668"/>
      <c r="L174" s="668"/>
      <c r="M174" s="668"/>
      <c r="N174" s="668"/>
      <c r="O174" s="668"/>
      <c r="P174" s="668"/>
    </row>
    <row r="175" spans="1:16" s="1005" customFormat="1">
      <c r="A175" s="645"/>
      <c r="B175" s="82"/>
      <c r="C175" s="82"/>
      <c r="D175" s="82"/>
      <c r="E175" s="82"/>
      <c r="F175" s="82"/>
      <c r="G175" s="82"/>
      <c r="H175" s="82"/>
      <c r="I175" s="82"/>
      <c r="J175" s="82"/>
      <c r="K175" s="668"/>
      <c r="L175" s="668"/>
      <c r="M175" s="668"/>
      <c r="N175" s="668"/>
      <c r="O175" s="668"/>
      <c r="P175" s="668"/>
    </row>
    <row r="176" spans="1:16" s="1005" customFormat="1">
      <c r="A176" s="645"/>
      <c r="B176" s="82"/>
      <c r="C176" s="82"/>
      <c r="D176" s="82"/>
      <c r="E176" s="82"/>
      <c r="F176" s="82"/>
      <c r="G176" s="82"/>
      <c r="H176" s="82"/>
      <c r="I176" s="82"/>
      <c r="J176" s="82"/>
      <c r="K176" s="668"/>
      <c r="L176" s="668"/>
      <c r="M176" s="668"/>
      <c r="N176" s="668"/>
      <c r="O176" s="668"/>
      <c r="P176" s="668"/>
    </row>
    <row r="177" spans="1:16" s="1005" customFormat="1">
      <c r="A177" s="645"/>
      <c r="B177" s="82"/>
      <c r="C177" s="82"/>
      <c r="D177" s="82"/>
      <c r="E177" s="82"/>
      <c r="F177" s="82"/>
      <c r="G177" s="82"/>
      <c r="H177" s="82"/>
      <c r="I177" s="82"/>
      <c r="J177" s="82"/>
      <c r="K177" s="668"/>
      <c r="L177" s="668"/>
      <c r="M177" s="668"/>
      <c r="N177" s="668"/>
      <c r="O177" s="668"/>
      <c r="P177" s="668"/>
    </row>
    <row r="178" spans="1:16" s="1005" customFormat="1">
      <c r="A178" s="645"/>
      <c r="B178" s="82"/>
      <c r="C178" s="82"/>
      <c r="D178" s="82"/>
      <c r="E178" s="82"/>
      <c r="F178" s="82"/>
      <c r="G178" s="82"/>
      <c r="H178" s="82"/>
      <c r="I178" s="82"/>
      <c r="J178" s="82"/>
      <c r="K178" s="668"/>
      <c r="L178" s="668"/>
      <c r="M178" s="668"/>
      <c r="N178" s="668"/>
      <c r="O178" s="668"/>
      <c r="P178" s="668"/>
    </row>
    <row r="179" spans="1:16" s="1005" customFormat="1">
      <c r="A179" s="645"/>
      <c r="B179" s="82"/>
      <c r="C179" s="82"/>
      <c r="D179" s="82"/>
      <c r="E179" s="82"/>
      <c r="F179" s="82"/>
      <c r="G179" s="82"/>
      <c r="H179" s="82"/>
      <c r="I179" s="82"/>
      <c r="J179" s="82"/>
      <c r="K179" s="668"/>
      <c r="L179" s="668"/>
      <c r="M179" s="668"/>
      <c r="N179" s="668"/>
      <c r="O179" s="668"/>
      <c r="P179" s="668"/>
    </row>
    <row r="180" spans="1:16" s="1005" customFormat="1">
      <c r="A180" s="645"/>
      <c r="B180" s="82"/>
      <c r="C180" s="82"/>
      <c r="D180" s="82"/>
      <c r="E180" s="82"/>
      <c r="F180" s="82"/>
      <c r="G180" s="82"/>
      <c r="H180" s="82"/>
      <c r="I180" s="82"/>
      <c r="J180" s="82"/>
      <c r="K180" s="668"/>
      <c r="L180" s="668"/>
      <c r="M180" s="668"/>
      <c r="N180" s="668"/>
      <c r="O180" s="668"/>
      <c r="P180" s="668"/>
    </row>
    <row r="181" spans="1:16" s="1005" customFormat="1">
      <c r="A181" s="645"/>
      <c r="B181" s="82"/>
      <c r="C181" s="82"/>
      <c r="D181" s="82"/>
      <c r="E181" s="82"/>
      <c r="F181" s="82"/>
      <c r="G181" s="82"/>
      <c r="H181" s="82"/>
      <c r="I181" s="82"/>
      <c r="J181" s="82"/>
      <c r="K181" s="668"/>
      <c r="L181" s="668"/>
      <c r="M181" s="668"/>
      <c r="N181" s="668"/>
      <c r="O181" s="668"/>
      <c r="P181" s="668"/>
    </row>
    <row r="182" spans="1:16" s="1005" customFormat="1">
      <c r="A182" s="645"/>
      <c r="B182" s="82"/>
      <c r="C182" s="82"/>
      <c r="D182" s="82"/>
      <c r="E182" s="82"/>
      <c r="F182" s="82"/>
      <c r="G182" s="82"/>
      <c r="H182" s="82"/>
      <c r="I182" s="82"/>
      <c r="J182" s="82"/>
      <c r="K182" s="668"/>
      <c r="L182" s="668"/>
      <c r="M182" s="668"/>
      <c r="N182" s="668"/>
      <c r="O182" s="668"/>
      <c r="P182" s="668"/>
    </row>
    <row r="183" spans="1:16" s="1005" customFormat="1">
      <c r="A183" s="645"/>
      <c r="B183" s="82"/>
      <c r="C183" s="82"/>
      <c r="D183" s="82"/>
      <c r="E183" s="82"/>
      <c r="F183" s="82"/>
      <c r="G183" s="82"/>
      <c r="H183" s="82"/>
      <c r="I183" s="82"/>
      <c r="J183" s="82"/>
      <c r="K183" s="668"/>
      <c r="L183" s="668"/>
      <c r="M183" s="668"/>
      <c r="N183" s="668"/>
      <c r="O183" s="668"/>
      <c r="P183" s="668"/>
    </row>
    <row r="184" spans="1:16" s="1005" customFormat="1">
      <c r="A184" s="645"/>
      <c r="B184" s="82"/>
      <c r="C184" s="82"/>
      <c r="D184" s="82"/>
      <c r="E184" s="82"/>
      <c r="F184" s="82"/>
      <c r="G184" s="82"/>
      <c r="H184" s="82"/>
      <c r="I184" s="82"/>
      <c r="J184" s="82"/>
      <c r="K184" s="668"/>
      <c r="L184" s="668"/>
      <c r="M184" s="668"/>
      <c r="N184" s="668"/>
      <c r="O184" s="668"/>
      <c r="P184" s="668"/>
    </row>
    <row r="185" spans="1:16" s="1005" customFormat="1">
      <c r="A185" s="645"/>
      <c r="B185" s="82"/>
      <c r="C185" s="82"/>
      <c r="D185" s="82"/>
      <c r="E185" s="82"/>
      <c r="F185" s="82"/>
      <c r="G185" s="82"/>
      <c r="H185" s="82"/>
      <c r="I185" s="82"/>
      <c r="J185" s="82"/>
      <c r="K185" s="668"/>
      <c r="L185" s="668"/>
      <c r="M185" s="668"/>
      <c r="N185" s="668"/>
      <c r="O185" s="668"/>
      <c r="P185" s="668"/>
    </row>
    <row r="186" spans="1:16" s="1005" customFormat="1">
      <c r="A186" s="645"/>
      <c r="B186" s="82"/>
      <c r="C186" s="82"/>
      <c r="D186" s="82"/>
      <c r="E186" s="82"/>
      <c r="F186" s="82"/>
      <c r="G186" s="82"/>
      <c r="H186" s="82"/>
      <c r="I186" s="82"/>
      <c r="J186" s="82"/>
      <c r="K186" s="668"/>
      <c r="L186" s="668"/>
      <c r="M186" s="668"/>
      <c r="N186" s="668"/>
      <c r="O186" s="668"/>
      <c r="P186" s="668"/>
    </row>
    <row r="187" spans="1:16" s="1005" customFormat="1">
      <c r="A187" s="645"/>
      <c r="B187" s="82"/>
      <c r="C187" s="82"/>
      <c r="D187" s="82"/>
      <c r="E187" s="82"/>
      <c r="F187" s="82"/>
      <c r="G187" s="82"/>
      <c r="H187" s="82"/>
      <c r="I187" s="82"/>
      <c r="J187" s="82"/>
      <c r="K187" s="668"/>
      <c r="L187" s="668"/>
      <c r="M187" s="668"/>
      <c r="N187" s="668"/>
      <c r="O187" s="668"/>
      <c r="P187" s="668"/>
    </row>
    <row r="188" spans="1:16" s="1005" customFormat="1">
      <c r="A188" s="645"/>
      <c r="B188" s="82"/>
      <c r="C188" s="82"/>
      <c r="D188" s="82"/>
      <c r="E188" s="82"/>
      <c r="F188" s="82"/>
      <c r="G188" s="82"/>
      <c r="H188" s="82"/>
      <c r="I188" s="82"/>
      <c r="J188" s="82"/>
      <c r="K188" s="668"/>
      <c r="L188" s="668"/>
      <c r="M188" s="668"/>
      <c r="N188" s="668"/>
      <c r="O188" s="668"/>
      <c r="P188" s="668"/>
    </row>
    <row r="189" spans="1:16" s="1005" customFormat="1">
      <c r="A189" s="645"/>
      <c r="B189" s="82"/>
      <c r="C189" s="82"/>
      <c r="D189" s="82"/>
      <c r="E189" s="82"/>
      <c r="F189" s="82"/>
      <c r="G189" s="82"/>
      <c r="H189" s="82"/>
      <c r="I189" s="82"/>
      <c r="J189" s="82"/>
      <c r="K189" s="668"/>
      <c r="L189" s="668"/>
      <c r="M189" s="668"/>
      <c r="N189" s="668"/>
      <c r="O189" s="668"/>
      <c r="P189" s="668"/>
    </row>
    <row r="190" spans="1:16" s="1005" customFormat="1">
      <c r="A190" s="645"/>
      <c r="B190" s="82"/>
      <c r="C190" s="82"/>
      <c r="D190" s="82"/>
      <c r="E190" s="82"/>
      <c r="F190" s="82"/>
      <c r="G190" s="82"/>
      <c r="H190" s="82"/>
      <c r="I190" s="82"/>
      <c r="J190" s="82"/>
      <c r="K190" s="668"/>
      <c r="L190" s="668"/>
      <c r="M190" s="668"/>
      <c r="N190" s="668"/>
      <c r="O190" s="668"/>
      <c r="P190" s="668"/>
    </row>
    <row r="191" spans="1:16" s="1005" customFormat="1">
      <c r="A191" s="645"/>
      <c r="B191" s="82"/>
      <c r="C191" s="82"/>
      <c r="D191" s="82"/>
      <c r="E191" s="82"/>
      <c r="F191" s="82"/>
      <c r="G191" s="82"/>
      <c r="H191" s="82"/>
      <c r="I191" s="82"/>
      <c r="J191" s="82"/>
      <c r="K191" s="668"/>
      <c r="L191" s="668"/>
      <c r="M191" s="668"/>
      <c r="N191" s="668"/>
      <c r="O191" s="668"/>
      <c r="P191" s="668"/>
    </row>
    <row r="192" spans="1:16" s="1005" customFormat="1">
      <c r="A192" s="645"/>
      <c r="B192" s="82"/>
      <c r="C192" s="82"/>
      <c r="D192" s="82"/>
      <c r="E192" s="82"/>
      <c r="F192" s="82"/>
      <c r="G192" s="82"/>
      <c r="H192" s="82"/>
      <c r="I192" s="82"/>
      <c r="J192" s="82"/>
      <c r="K192" s="668"/>
      <c r="L192" s="668"/>
      <c r="M192" s="668"/>
      <c r="N192" s="668"/>
      <c r="O192" s="668"/>
      <c r="P192" s="668"/>
    </row>
    <row r="193" spans="1:16" s="1005" customFormat="1">
      <c r="A193" s="645"/>
      <c r="B193" s="82"/>
      <c r="C193" s="82"/>
      <c r="D193" s="82"/>
      <c r="E193" s="82"/>
      <c r="F193" s="82"/>
      <c r="G193" s="82"/>
      <c r="H193" s="82"/>
      <c r="I193" s="82"/>
      <c r="J193" s="82"/>
      <c r="K193" s="668"/>
      <c r="L193" s="668"/>
      <c r="M193" s="668"/>
      <c r="N193" s="668"/>
      <c r="O193" s="668"/>
      <c r="P193" s="668"/>
    </row>
    <row r="194" spans="1:16" s="1005" customFormat="1">
      <c r="A194" s="645"/>
      <c r="B194" s="82"/>
      <c r="C194" s="82"/>
      <c r="D194" s="82"/>
      <c r="E194" s="82"/>
      <c r="F194" s="82"/>
      <c r="G194" s="82"/>
      <c r="H194" s="82"/>
      <c r="I194" s="82"/>
      <c r="J194" s="82"/>
      <c r="K194" s="668"/>
      <c r="L194" s="668"/>
      <c r="M194" s="668"/>
      <c r="N194" s="668"/>
      <c r="O194" s="668"/>
      <c r="P194" s="668"/>
    </row>
    <row r="195" spans="1:16" s="1005" customFormat="1">
      <c r="A195" s="645"/>
      <c r="B195" s="82"/>
      <c r="C195" s="82"/>
      <c r="D195" s="82"/>
      <c r="E195" s="82"/>
      <c r="F195" s="82"/>
      <c r="G195" s="82"/>
      <c r="H195" s="82"/>
      <c r="I195" s="82"/>
      <c r="J195" s="82"/>
      <c r="K195" s="668"/>
      <c r="L195" s="668"/>
      <c r="M195" s="668"/>
      <c r="N195" s="668"/>
      <c r="O195" s="668"/>
      <c r="P195" s="668"/>
    </row>
    <row r="196" spans="1:16" s="1005" customFormat="1">
      <c r="A196" s="645"/>
      <c r="B196" s="82"/>
      <c r="C196" s="82"/>
      <c r="D196" s="82"/>
      <c r="E196" s="82"/>
      <c r="F196" s="82"/>
      <c r="G196" s="82"/>
      <c r="H196" s="82"/>
      <c r="I196" s="82"/>
      <c r="J196" s="82"/>
      <c r="K196" s="668"/>
      <c r="L196" s="668"/>
      <c r="M196" s="668"/>
      <c r="N196" s="668"/>
      <c r="O196" s="668"/>
      <c r="P196" s="668"/>
    </row>
    <row r="197" spans="1:16" s="1005" customFormat="1">
      <c r="A197" s="645"/>
      <c r="B197" s="82"/>
      <c r="C197" s="82"/>
      <c r="D197" s="82"/>
      <c r="E197" s="82"/>
      <c r="F197" s="82"/>
      <c r="G197" s="82"/>
      <c r="H197" s="82"/>
      <c r="I197" s="82"/>
      <c r="J197" s="82"/>
      <c r="K197" s="668"/>
      <c r="L197" s="668"/>
      <c r="M197" s="668"/>
      <c r="N197" s="668"/>
      <c r="O197" s="668"/>
      <c r="P197" s="668"/>
    </row>
    <row r="198" spans="1:16" s="1005" customFormat="1">
      <c r="A198" s="645"/>
      <c r="B198" s="82"/>
      <c r="C198" s="82"/>
      <c r="D198" s="82"/>
      <c r="E198" s="82"/>
      <c r="F198" s="82"/>
      <c r="G198" s="82"/>
      <c r="H198" s="82"/>
      <c r="I198" s="82"/>
      <c r="J198" s="82"/>
      <c r="K198" s="668"/>
      <c r="L198" s="668"/>
      <c r="M198" s="668"/>
      <c r="N198" s="668"/>
      <c r="O198" s="668"/>
      <c r="P198" s="668"/>
    </row>
    <row r="199" spans="1:16" s="1005" customFormat="1">
      <c r="A199" s="645"/>
      <c r="B199" s="82"/>
      <c r="C199" s="82"/>
      <c r="D199" s="82"/>
      <c r="E199" s="82"/>
      <c r="F199" s="82"/>
      <c r="G199" s="82"/>
      <c r="H199" s="82"/>
      <c r="I199" s="82"/>
      <c r="J199" s="82"/>
      <c r="K199" s="668"/>
      <c r="L199" s="668"/>
      <c r="M199" s="668"/>
      <c r="N199" s="668"/>
      <c r="O199" s="668"/>
      <c r="P199" s="668"/>
    </row>
    <row r="200" spans="1:16" s="1005" customFormat="1">
      <c r="A200" s="645"/>
      <c r="B200" s="82"/>
      <c r="C200" s="82"/>
      <c r="D200" s="82"/>
      <c r="E200" s="82"/>
      <c r="F200" s="82"/>
      <c r="G200" s="82"/>
      <c r="H200" s="82"/>
      <c r="I200" s="82"/>
      <c r="J200" s="82"/>
      <c r="K200" s="668"/>
      <c r="L200" s="668"/>
      <c r="M200" s="668"/>
      <c r="N200" s="668"/>
      <c r="O200" s="668"/>
      <c r="P200" s="668"/>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I11" sqref="I11"/>
    </sheetView>
  </sheetViews>
  <sheetFormatPr defaultRowHeight="15"/>
  <cols>
    <col min="1" max="1" width="37.7109375" style="83" customWidth="1"/>
    <col min="2" max="2" width="12.85546875" style="82" customWidth="1"/>
    <col min="3" max="15" width="13" style="82" customWidth="1"/>
    <col min="16" max="16" width="13" style="706" customWidth="1"/>
    <col min="17" max="17" width="13.85546875" style="87" hidden="1" customWidth="1"/>
    <col min="18" max="18" width="2.5703125" style="87" customWidth="1"/>
    <col min="19" max="256" width="9.140625" style="1005"/>
    <col min="257" max="257" width="37.7109375" style="1005" customWidth="1"/>
    <col min="258" max="258" width="12.85546875" style="1005" customWidth="1"/>
    <col min="259" max="272" width="13" style="1005" customWidth="1"/>
    <col min="273" max="273" width="0" style="1005" hidden="1" customWidth="1"/>
    <col min="274" max="274" width="2.5703125" style="1005" customWidth="1"/>
    <col min="275" max="512" width="9.140625" style="1005"/>
    <col min="513" max="513" width="37.7109375" style="1005" customWidth="1"/>
    <col min="514" max="514" width="12.85546875" style="1005" customWidth="1"/>
    <col min="515" max="528" width="13" style="1005" customWidth="1"/>
    <col min="529" max="529" width="0" style="1005" hidden="1" customWidth="1"/>
    <col min="530" max="530" width="2.5703125" style="1005" customWidth="1"/>
    <col min="531" max="768" width="9.140625" style="1005"/>
    <col min="769" max="769" width="37.7109375" style="1005" customWidth="1"/>
    <col min="770" max="770" width="12.85546875" style="1005" customWidth="1"/>
    <col min="771" max="784" width="13" style="1005" customWidth="1"/>
    <col min="785" max="785" width="0" style="1005" hidden="1" customWidth="1"/>
    <col min="786" max="786" width="2.5703125" style="1005" customWidth="1"/>
    <col min="787" max="1024" width="9.140625" style="1005"/>
    <col min="1025" max="1025" width="37.7109375" style="1005" customWidth="1"/>
    <col min="1026" max="1026" width="12.85546875" style="1005" customWidth="1"/>
    <col min="1027" max="1040" width="13" style="1005" customWidth="1"/>
    <col min="1041" max="1041" width="0" style="1005" hidden="1" customWidth="1"/>
    <col min="1042" max="1042" width="2.5703125" style="1005" customWidth="1"/>
    <col min="1043" max="1280" width="9.140625" style="1005"/>
    <col min="1281" max="1281" width="37.7109375" style="1005" customWidth="1"/>
    <col min="1282" max="1282" width="12.85546875" style="1005" customWidth="1"/>
    <col min="1283" max="1296" width="13" style="1005" customWidth="1"/>
    <col min="1297" max="1297" width="0" style="1005" hidden="1" customWidth="1"/>
    <col min="1298" max="1298" width="2.5703125" style="1005" customWidth="1"/>
    <col min="1299" max="1536" width="9.140625" style="1005"/>
    <col min="1537" max="1537" width="37.7109375" style="1005" customWidth="1"/>
    <col min="1538" max="1538" width="12.85546875" style="1005" customWidth="1"/>
    <col min="1539" max="1552" width="13" style="1005" customWidth="1"/>
    <col min="1553" max="1553" width="0" style="1005" hidden="1" customWidth="1"/>
    <col min="1554" max="1554" width="2.5703125" style="1005" customWidth="1"/>
    <col min="1555" max="1792" width="9.140625" style="1005"/>
    <col min="1793" max="1793" width="37.7109375" style="1005" customWidth="1"/>
    <col min="1794" max="1794" width="12.85546875" style="1005" customWidth="1"/>
    <col min="1795" max="1808" width="13" style="1005" customWidth="1"/>
    <col min="1809" max="1809" width="0" style="1005" hidden="1" customWidth="1"/>
    <col min="1810" max="1810" width="2.5703125" style="1005" customWidth="1"/>
    <col min="1811" max="2048" width="9.140625" style="1005"/>
    <col min="2049" max="2049" width="37.7109375" style="1005" customWidth="1"/>
    <col min="2050" max="2050" width="12.85546875" style="1005" customWidth="1"/>
    <col min="2051" max="2064" width="13" style="1005" customWidth="1"/>
    <col min="2065" max="2065" width="0" style="1005" hidden="1" customWidth="1"/>
    <col min="2066" max="2066" width="2.5703125" style="1005" customWidth="1"/>
    <col min="2067" max="2304" width="9.140625" style="1005"/>
    <col min="2305" max="2305" width="37.7109375" style="1005" customWidth="1"/>
    <col min="2306" max="2306" width="12.85546875" style="1005" customWidth="1"/>
    <col min="2307" max="2320" width="13" style="1005" customWidth="1"/>
    <col min="2321" max="2321" width="0" style="1005" hidden="1" customWidth="1"/>
    <col min="2322" max="2322" width="2.5703125" style="1005" customWidth="1"/>
    <col min="2323" max="2560" width="9.140625" style="1005"/>
    <col min="2561" max="2561" width="37.7109375" style="1005" customWidth="1"/>
    <col min="2562" max="2562" width="12.85546875" style="1005" customWidth="1"/>
    <col min="2563" max="2576" width="13" style="1005" customWidth="1"/>
    <col min="2577" max="2577" width="0" style="1005" hidden="1" customWidth="1"/>
    <col min="2578" max="2578" width="2.5703125" style="1005" customWidth="1"/>
    <col min="2579" max="2816" width="9.140625" style="1005"/>
    <col min="2817" max="2817" width="37.7109375" style="1005" customWidth="1"/>
    <col min="2818" max="2818" width="12.85546875" style="1005" customWidth="1"/>
    <col min="2819" max="2832" width="13" style="1005" customWidth="1"/>
    <col min="2833" max="2833" width="0" style="1005" hidden="1" customWidth="1"/>
    <col min="2834" max="2834" width="2.5703125" style="1005" customWidth="1"/>
    <col min="2835" max="3072" width="9.140625" style="1005"/>
    <col min="3073" max="3073" width="37.7109375" style="1005" customWidth="1"/>
    <col min="3074" max="3074" width="12.85546875" style="1005" customWidth="1"/>
    <col min="3075" max="3088" width="13" style="1005" customWidth="1"/>
    <col min="3089" max="3089" width="0" style="1005" hidden="1" customWidth="1"/>
    <col min="3090" max="3090" width="2.5703125" style="1005" customWidth="1"/>
    <col min="3091" max="3328" width="9.140625" style="1005"/>
    <col min="3329" max="3329" width="37.7109375" style="1005" customWidth="1"/>
    <col min="3330" max="3330" width="12.85546875" style="1005" customWidth="1"/>
    <col min="3331" max="3344" width="13" style="1005" customWidth="1"/>
    <col min="3345" max="3345" width="0" style="1005" hidden="1" customWidth="1"/>
    <col min="3346" max="3346" width="2.5703125" style="1005" customWidth="1"/>
    <col min="3347" max="3584" width="9.140625" style="1005"/>
    <col min="3585" max="3585" width="37.7109375" style="1005" customWidth="1"/>
    <col min="3586" max="3586" width="12.85546875" style="1005" customWidth="1"/>
    <col min="3587" max="3600" width="13" style="1005" customWidth="1"/>
    <col min="3601" max="3601" width="0" style="1005" hidden="1" customWidth="1"/>
    <col min="3602" max="3602" width="2.5703125" style="1005" customWidth="1"/>
    <col min="3603" max="3840" width="9.140625" style="1005"/>
    <col min="3841" max="3841" width="37.7109375" style="1005" customWidth="1"/>
    <col min="3842" max="3842" width="12.85546875" style="1005" customWidth="1"/>
    <col min="3843" max="3856" width="13" style="1005" customWidth="1"/>
    <col min="3857" max="3857" width="0" style="1005" hidden="1" customWidth="1"/>
    <col min="3858" max="3858" width="2.5703125" style="1005" customWidth="1"/>
    <col min="3859" max="4096" width="9.140625" style="1005"/>
    <col min="4097" max="4097" width="37.7109375" style="1005" customWidth="1"/>
    <col min="4098" max="4098" width="12.85546875" style="1005" customWidth="1"/>
    <col min="4099" max="4112" width="13" style="1005" customWidth="1"/>
    <col min="4113" max="4113" width="0" style="1005" hidden="1" customWidth="1"/>
    <col min="4114" max="4114" width="2.5703125" style="1005" customWidth="1"/>
    <col min="4115" max="4352" width="9.140625" style="1005"/>
    <col min="4353" max="4353" width="37.7109375" style="1005" customWidth="1"/>
    <col min="4354" max="4354" width="12.85546875" style="1005" customWidth="1"/>
    <col min="4355" max="4368" width="13" style="1005" customWidth="1"/>
    <col min="4369" max="4369" width="0" style="1005" hidden="1" customWidth="1"/>
    <col min="4370" max="4370" width="2.5703125" style="1005" customWidth="1"/>
    <col min="4371" max="4608" width="9.140625" style="1005"/>
    <col min="4609" max="4609" width="37.7109375" style="1005" customWidth="1"/>
    <col min="4610" max="4610" width="12.85546875" style="1005" customWidth="1"/>
    <col min="4611" max="4624" width="13" style="1005" customWidth="1"/>
    <col min="4625" max="4625" width="0" style="1005" hidden="1" customWidth="1"/>
    <col min="4626" max="4626" width="2.5703125" style="1005" customWidth="1"/>
    <col min="4627" max="4864" width="9.140625" style="1005"/>
    <col min="4865" max="4865" width="37.7109375" style="1005" customWidth="1"/>
    <col min="4866" max="4866" width="12.85546875" style="1005" customWidth="1"/>
    <col min="4867" max="4880" width="13" style="1005" customWidth="1"/>
    <col min="4881" max="4881" width="0" style="1005" hidden="1" customWidth="1"/>
    <col min="4882" max="4882" width="2.5703125" style="1005" customWidth="1"/>
    <col min="4883" max="5120" width="9.140625" style="1005"/>
    <col min="5121" max="5121" width="37.7109375" style="1005" customWidth="1"/>
    <col min="5122" max="5122" width="12.85546875" style="1005" customWidth="1"/>
    <col min="5123" max="5136" width="13" style="1005" customWidth="1"/>
    <col min="5137" max="5137" width="0" style="1005" hidden="1" customWidth="1"/>
    <col min="5138" max="5138" width="2.5703125" style="1005" customWidth="1"/>
    <col min="5139" max="5376" width="9.140625" style="1005"/>
    <col min="5377" max="5377" width="37.7109375" style="1005" customWidth="1"/>
    <col min="5378" max="5378" width="12.85546875" style="1005" customWidth="1"/>
    <col min="5379" max="5392" width="13" style="1005" customWidth="1"/>
    <col min="5393" max="5393" width="0" style="1005" hidden="1" customWidth="1"/>
    <col min="5394" max="5394" width="2.5703125" style="1005" customWidth="1"/>
    <col min="5395" max="5632" width="9.140625" style="1005"/>
    <col min="5633" max="5633" width="37.7109375" style="1005" customWidth="1"/>
    <col min="5634" max="5634" width="12.85546875" style="1005" customWidth="1"/>
    <col min="5635" max="5648" width="13" style="1005" customWidth="1"/>
    <col min="5649" max="5649" width="0" style="1005" hidden="1" customWidth="1"/>
    <col min="5650" max="5650" width="2.5703125" style="1005" customWidth="1"/>
    <col min="5651" max="5888" width="9.140625" style="1005"/>
    <col min="5889" max="5889" width="37.7109375" style="1005" customWidth="1"/>
    <col min="5890" max="5890" width="12.85546875" style="1005" customWidth="1"/>
    <col min="5891" max="5904" width="13" style="1005" customWidth="1"/>
    <col min="5905" max="5905" width="0" style="1005" hidden="1" customWidth="1"/>
    <col min="5906" max="5906" width="2.5703125" style="1005" customWidth="1"/>
    <col min="5907" max="6144" width="9.140625" style="1005"/>
    <col min="6145" max="6145" width="37.7109375" style="1005" customWidth="1"/>
    <col min="6146" max="6146" width="12.85546875" style="1005" customWidth="1"/>
    <col min="6147" max="6160" width="13" style="1005" customWidth="1"/>
    <col min="6161" max="6161" width="0" style="1005" hidden="1" customWidth="1"/>
    <col min="6162" max="6162" width="2.5703125" style="1005" customWidth="1"/>
    <col min="6163" max="6400" width="9.140625" style="1005"/>
    <col min="6401" max="6401" width="37.7109375" style="1005" customWidth="1"/>
    <col min="6402" max="6402" width="12.85546875" style="1005" customWidth="1"/>
    <col min="6403" max="6416" width="13" style="1005" customWidth="1"/>
    <col min="6417" max="6417" width="0" style="1005" hidden="1" customWidth="1"/>
    <col min="6418" max="6418" width="2.5703125" style="1005" customWidth="1"/>
    <col min="6419" max="6656" width="9.140625" style="1005"/>
    <col min="6657" max="6657" width="37.7109375" style="1005" customWidth="1"/>
    <col min="6658" max="6658" width="12.85546875" style="1005" customWidth="1"/>
    <col min="6659" max="6672" width="13" style="1005" customWidth="1"/>
    <col min="6673" max="6673" width="0" style="1005" hidden="1" customWidth="1"/>
    <col min="6674" max="6674" width="2.5703125" style="1005" customWidth="1"/>
    <col min="6675" max="6912" width="9.140625" style="1005"/>
    <col min="6913" max="6913" width="37.7109375" style="1005" customWidth="1"/>
    <col min="6914" max="6914" width="12.85546875" style="1005" customWidth="1"/>
    <col min="6915" max="6928" width="13" style="1005" customWidth="1"/>
    <col min="6929" max="6929" width="0" style="1005" hidden="1" customWidth="1"/>
    <col min="6930" max="6930" width="2.5703125" style="1005" customWidth="1"/>
    <col min="6931" max="7168" width="9.140625" style="1005"/>
    <col min="7169" max="7169" width="37.7109375" style="1005" customWidth="1"/>
    <col min="7170" max="7170" width="12.85546875" style="1005" customWidth="1"/>
    <col min="7171" max="7184" width="13" style="1005" customWidth="1"/>
    <col min="7185" max="7185" width="0" style="1005" hidden="1" customWidth="1"/>
    <col min="7186" max="7186" width="2.5703125" style="1005" customWidth="1"/>
    <col min="7187" max="7424" width="9.140625" style="1005"/>
    <col min="7425" max="7425" width="37.7109375" style="1005" customWidth="1"/>
    <col min="7426" max="7426" width="12.85546875" style="1005" customWidth="1"/>
    <col min="7427" max="7440" width="13" style="1005" customWidth="1"/>
    <col min="7441" max="7441" width="0" style="1005" hidden="1" customWidth="1"/>
    <col min="7442" max="7442" width="2.5703125" style="1005" customWidth="1"/>
    <col min="7443" max="7680" width="9.140625" style="1005"/>
    <col min="7681" max="7681" width="37.7109375" style="1005" customWidth="1"/>
    <col min="7682" max="7682" width="12.85546875" style="1005" customWidth="1"/>
    <col min="7683" max="7696" width="13" style="1005" customWidth="1"/>
    <col min="7697" max="7697" width="0" style="1005" hidden="1" customWidth="1"/>
    <col min="7698" max="7698" width="2.5703125" style="1005" customWidth="1"/>
    <col min="7699" max="7936" width="9.140625" style="1005"/>
    <col min="7937" max="7937" width="37.7109375" style="1005" customWidth="1"/>
    <col min="7938" max="7938" width="12.85546875" style="1005" customWidth="1"/>
    <col min="7939" max="7952" width="13" style="1005" customWidth="1"/>
    <col min="7953" max="7953" width="0" style="1005" hidden="1" customWidth="1"/>
    <col min="7954" max="7954" width="2.5703125" style="1005" customWidth="1"/>
    <col min="7955" max="8192" width="9.140625" style="1005"/>
    <col min="8193" max="8193" width="37.7109375" style="1005" customWidth="1"/>
    <col min="8194" max="8194" width="12.85546875" style="1005" customWidth="1"/>
    <col min="8195" max="8208" width="13" style="1005" customWidth="1"/>
    <col min="8209" max="8209" width="0" style="1005" hidden="1" customWidth="1"/>
    <col min="8210" max="8210" width="2.5703125" style="1005" customWidth="1"/>
    <col min="8211" max="8448" width="9.140625" style="1005"/>
    <col min="8449" max="8449" width="37.7109375" style="1005" customWidth="1"/>
    <col min="8450" max="8450" width="12.85546875" style="1005" customWidth="1"/>
    <col min="8451" max="8464" width="13" style="1005" customWidth="1"/>
    <col min="8465" max="8465" width="0" style="1005" hidden="1" customWidth="1"/>
    <col min="8466" max="8466" width="2.5703125" style="1005" customWidth="1"/>
    <col min="8467" max="8704" width="9.140625" style="1005"/>
    <col min="8705" max="8705" width="37.7109375" style="1005" customWidth="1"/>
    <col min="8706" max="8706" width="12.85546875" style="1005" customWidth="1"/>
    <col min="8707" max="8720" width="13" style="1005" customWidth="1"/>
    <col min="8721" max="8721" width="0" style="1005" hidden="1" customWidth="1"/>
    <col min="8722" max="8722" width="2.5703125" style="1005" customWidth="1"/>
    <col min="8723" max="8960" width="9.140625" style="1005"/>
    <col min="8961" max="8961" width="37.7109375" style="1005" customWidth="1"/>
    <col min="8962" max="8962" width="12.85546875" style="1005" customWidth="1"/>
    <col min="8963" max="8976" width="13" style="1005" customWidth="1"/>
    <col min="8977" max="8977" width="0" style="1005" hidden="1" customWidth="1"/>
    <col min="8978" max="8978" width="2.5703125" style="1005" customWidth="1"/>
    <col min="8979" max="9216" width="9.140625" style="1005"/>
    <col min="9217" max="9217" width="37.7109375" style="1005" customWidth="1"/>
    <col min="9218" max="9218" width="12.85546875" style="1005" customWidth="1"/>
    <col min="9219" max="9232" width="13" style="1005" customWidth="1"/>
    <col min="9233" max="9233" width="0" style="1005" hidden="1" customWidth="1"/>
    <col min="9234" max="9234" width="2.5703125" style="1005" customWidth="1"/>
    <col min="9235" max="9472" width="9.140625" style="1005"/>
    <col min="9473" max="9473" width="37.7109375" style="1005" customWidth="1"/>
    <col min="9474" max="9474" width="12.85546875" style="1005" customWidth="1"/>
    <col min="9475" max="9488" width="13" style="1005" customWidth="1"/>
    <col min="9489" max="9489" width="0" style="1005" hidden="1" customWidth="1"/>
    <col min="9490" max="9490" width="2.5703125" style="1005" customWidth="1"/>
    <col min="9491" max="9728" width="9.140625" style="1005"/>
    <col min="9729" max="9729" width="37.7109375" style="1005" customWidth="1"/>
    <col min="9730" max="9730" width="12.85546875" style="1005" customWidth="1"/>
    <col min="9731" max="9744" width="13" style="1005" customWidth="1"/>
    <col min="9745" max="9745" width="0" style="1005" hidden="1" customWidth="1"/>
    <col min="9746" max="9746" width="2.5703125" style="1005" customWidth="1"/>
    <col min="9747" max="9984" width="9.140625" style="1005"/>
    <col min="9985" max="9985" width="37.7109375" style="1005" customWidth="1"/>
    <col min="9986" max="9986" width="12.85546875" style="1005" customWidth="1"/>
    <col min="9987" max="10000" width="13" style="1005" customWidth="1"/>
    <col min="10001" max="10001" width="0" style="1005" hidden="1" customWidth="1"/>
    <col min="10002" max="10002" width="2.5703125" style="1005" customWidth="1"/>
    <col min="10003" max="10240" width="9.140625" style="1005"/>
    <col min="10241" max="10241" width="37.7109375" style="1005" customWidth="1"/>
    <col min="10242" max="10242" width="12.85546875" style="1005" customWidth="1"/>
    <col min="10243" max="10256" width="13" style="1005" customWidth="1"/>
    <col min="10257" max="10257" width="0" style="1005" hidden="1" customWidth="1"/>
    <col min="10258" max="10258" width="2.5703125" style="1005" customWidth="1"/>
    <col min="10259" max="10496" width="9.140625" style="1005"/>
    <col min="10497" max="10497" width="37.7109375" style="1005" customWidth="1"/>
    <col min="10498" max="10498" width="12.85546875" style="1005" customWidth="1"/>
    <col min="10499" max="10512" width="13" style="1005" customWidth="1"/>
    <col min="10513" max="10513" width="0" style="1005" hidden="1" customWidth="1"/>
    <col min="10514" max="10514" width="2.5703125" style="1005" customWidth="1"/>
    <col min="10515" max="10752" width="9.140625" style="1005"/>
    <col min="10753" max="10753" width="37.7109375" style="1005" customWidth="1"/>
    <col min="10754" max="10754" width="12.85546875" style="1005" customWidth="1"/>
    <col min="10755" max="10768" width="13" style="1005" customWidth="1"/>
    <col min="10769" max="10769" width="0" style="1005" hidden="1" customWidth="1"/>
    <col min="10770" max="10770" width="2.5703125" style="1005" customWidth="1"/>
    <col min="10771" max="11008" width="9.140625" style="1005"/>
    <col min="11009" max="11009" width="37.7109375" style="1005" customWidth="1"/>
    <col min="11010" max="11010" width="12.85546875" style="1005" customWidth="1"/>
    <col min="11011" max="11024" width="13" style="1005" customWidth="1"/>
    <col min="11025" max="11025" width="0" style="1005" hidden="1" customWidth="1"/>
    <col min="11026" max="11026" width="2.5703125" style="1005" customWidth="1"/>
    <col min="11027" max="11264" width="9.140625" style="1005"/>
    <col min="11265" max="11265" width="37.7109375" style="1005" customWidth="1"/>
    <col min="11266" max="11266" width="12.85546875" style="1005" customWidth="1"/>
    <col min="11267" max="11280" width="13" style="1005" customWidth="1"/>
    <col min="11281" max="11281" width="0" style="1005" hidden="1" customWidth="1"/>
    <col min="11282" max="11282" width="2.5703125" style="1005" customWidth="1"/>
    <col min="11283" max="11520" width="9.140625" style="1005"/>
    <col min="11521" max="11521" width="37.7109375" style="1005" customWidth="1"/>
    <col min="11522" max="11522" width="12.85546875" style="1005" customWidth="1"/>
    <col min="11523" max="11536" width="13" style="1005" customWidth="1"/>
    <col min="11537" max="11537" width="0" style="1005" hidden="1" customWidth="1"/>
    <col min="11538" max="11538" width="2.5703125" style="1005" customWidth="1"/>
    <col min="11539" max="11776" width="9.140625" style="1005"/>
    <col min="11777" max="11777" width="37.7109375" style="1005" customWidth="1"/>
    <col min="11778" max="11778" width="12.85546875" style="1005" customWidth="1"/>
    <col min="11779" max="11792" width="13" style="1005" customWidth="1"/>
    <col min="11793" max="11793" width="0" style="1005" hidden="1" customWidth="1"/>
    <col min="11794" max="11794" width="2.5703125" style="1005" customWidth="1"/>
    <col min="11795" max="12032" width="9.140625" style="1005"/>
    <col min="12033" max="12033" width="37.7109375" style="1005" customWidth="1"/>
    <col min="12034" max="12034" width="12.85546875" style="1005" customWidth="1"/>
    <col min="12035" max="12048" width="13" style="1005" customWidth="1"/>
    <col min="12049" max="12049" width="0" style="1005" hidden="1" customWidth="1"/>
    <col min="12050" max="12050" width="2.5703125" style="1005" customWidth="1"/>
    <col min="12051" max="12288" width="9.140625" style="1005"/>
    <col min="12289" max="12289" width="37.7109375" style="1005" customWidth="1"/>
    <col min="12290" max="12290" width="12.85546875" style="1005" customWidth="1"/>
    <col min="12291" max="12304" width="13" style="1005" customWidth="1"/>
    <col min="12305" max="12305" width="0" style="1005" hidden="1" customWidth="1"/>
    <col min="12306" max="12306" width="2.5703125" style="1005" customWidth="1"/>
    <col min="12307" max="12544" width="9.140625" style="1005"/>
    <col min="12545" max="12545" width="37.7109375" style="1005" customWidth="1"/>
    <col min="12546" max="12546" width="12.85546875" style="1005" customWidth="1"/>
    <col min="12547" max="12560" width="13" style="1005" customWidth="1"/>
    <col min="12561" max="12561" width="0" style="1005" hidden="1" customWidth="1"/>
    <col min="12562" max="12562" width="2.5703125" style="1005" customWidth="1"/>
    <col min="12563" max="12800" width="9.140625" style="1005"/>
    <col min="12801" max="12801" width="37.7109375" style="1005" customWidth="1"/>
    <col min="12802" max="12802" width="12.85546875" style="1005" customWidth="1"/>
    <col min="12803" max="12816" width="13" style="1005" customWidth="1"/>
    <col min="12817" max="12817" width="0" style="1005" hidden="1" customWidth="1"/>
    <col min="12818" max="12818" width="2.5703125" style="1005" customWidth="1"/>
    <col min="12819" max="13056" width="9.140625" style="1005"/>
    <col min="13057" max="13057" width="37.7109375" style="1005" customWidth="1"/>
    <col min="13058" max="13058" width="12.85546875" style="1005" customWidth="1"/>
    <col min="13059" max="13072" width="13" style="1005" customWidth="1"/>
    <col min="13073" max="13073" width="0" style="1005" hidden="1" customWidth="1"/>
    <col min="13074" max="13074" width="2.5703125" style="1005" customWidth="1"/>
    <col min="13075" max="13312" width="9.140625" style="1005"/>
    <col min="13313" max="13313" width="37.7109375" style="1005" customWidth="1"/>
    <col min="13314" max="13314" width="12.85546875" style="1005" customWidth="1"/>
    <col min="13315" max="13328" width="13" style="1005" customWidth="1"/>
    <col min="13329" max="13329" width="0" style="1005" hidden="1" customWidth="1"/>
    <col min="13330" max="13330" width="2.5703125" style="1005" customWidth="1"/>
    <col min="13331" max="13568" width="9.140625" style="1005"/>
    <col min="13569" max="13569" width="37.7109375" style="1005" customWidth="1"/>
    <col min="13570" max="13570" width="12.85546875" style="1005" customWidth="1"/>
    <col min="13571" max="13584" width="13" style="1005" customWidth="1"/>
    <col min="13585" max="13585" width="0" style="1005" hidden="1" customWidth="1"/>
    <col min="13586" max="13586" width="2.5703125" style="1005" customWidth="1"/>
    <col min="13587" max="13824" width="9.140625" style="1005"/>
    <col min="13825" max="13825" width="37.7109375" style="1005" customWidth="1"/>
    <col min="13826" max="13826" width="12.85546875" style="1005" customWidth="1"/>
    <col min="13827" max="13840" width="13" style="1005" customWidth="1"/>
    <col min="13841" max="13841" width="0" style="1005" hidden="1" customWidth="1"/>
    <col min="13842" max="13842" width="2.5703125" style="1005" customWidth="1"/>
    <col min="13843" max="14080" width="9.140625" style="1005"/>
    <col min="14081" max="14081" width="37.7109375" style="1005" customWidth="1"/>
    <col min="14082" max="14082" width="12.85546875" style="1005" customWidth="1"/>
    <col min="14083" max="14096" width="13" style="1005" customWidth="1"/>
    <col min="14097" max="14097" width="0" style="1005" hidden="1" customWidth="1"/>
    <col min="14098" max="14098" width="2.5703125" style="1005" customWidth="1"/>
    <col min="14099" max="14336" width="9.140625" style="1005"/>
    <col min="14337" max="14337" width="37.7109375" style="1005" customWidth="1"/>
    <col min="14338" max="14338" width="12.85546875" style="1005" customWidth="1"/>
    <col min="14339" max="14352" width="13" style="1005" customWidth="1"/>
    <col min="14353" max="14353" width="0" style="1005" hidden="1" customWidth="1"/>
    <col min="14354" max="14354" width="2.5703125" style="1005" customWidth="1"/>
    <col min="14355" max="14592" width="9.140625" style="1005"/>
    <col min="14593" max="14593" width="37.7109375" style="1005" customWidth="1"/>
    <col min="14594" max="14594" width="12.85546875" style="1005" customWidth="1"/>
    <col min="14595" max="14608" width="13" style="1005" customWidth="1"/>
    <col min="14609" max="14609" width="0" style="1005" hidden="1" customWidth="1"/>
    <col min="14610" max="14610" width="2.5703125" style="1005" customWidth="1"/>
    <col min="14611" max="14848" width="9.140625" style="1005"/>
    <col min="14849" max="14849" width="37.7109375" style="1005" customWidth="1"/>
    <col min="14850" max="14850" width="12.85546875" style="1005" customWidth="1"/>
    <col min="14851" max="14864" width="13" style="1005" customWidth="1"/>
    <col min="14865" max="14865" width="0" style="1005" hidden="1" customWidth="1"/>
    <col min="14866" max="14866" width="2.5703125" style="1005" customWidth="1"/>
    <col min="14867" max="15104" width="9.140625" style="1005"/>
    <col min="15105" max="15105" width="37.7109375" style="1005" customWidth="1"/>
    <col min="15106" max="15106" width="12.85546875" style="1005" customWidth="1"/>
    <col min="15107" max="15120" width="13" style="1005" customWidth="1"/>
    <col min="15121" max="15121" width="0" style="1005" hidden="1" customWidth="1"/>
    <col min="15122" max="15122" width="2.5703125" style="1005" customWidth="1"/>
    <col min="15123" max="15360" width="9.140625" style="1005"/>
    <col min="15361" max="15361" width="37.7109375" style="1005" customWidth="1"/>
    <col min="15362" max="15362" width="12.85546875" style="1005" customWidth="1"/>
    <col min="15363" max="15376" width="13" style="1005" customWidth="1"/>
    <col min="15377" max="15377" width="0" style="1005" hidden="1" customWidth="1"/>
    <col min="15378" max="15378" width="2.5703125" style="1005" customWidth="1"/>
    <col min="15379" max="15616" width="9.140625" style="1005"/>
    <col min="15617" max="15617" width="37.7109375" style="1005" customWidth="1"/>
    <col min="15618" max="15618" width="12.85546875" style="1005" customWidth="1"/>
    <col min="15619" max="15632" width="13" style="1005" customWidth="1"/>
    <col min="15633" max="15633" width="0" style="1005" hidden="1" customWidth="1"/>
    <col min="15634" max="15634" width="2.5703125" style="1005" customWidth="1"/>
    <col min="15635" max="15872" width="9.140625" style="1005"/>
    <col min="15873" max="15873" width="37.7109375" style="1005" customWidth="1"/>
    <col min="15874" max="15874" width="12.85546875" style="1005" customWidth="1"/>
    <col min="15875" max="15888" width="13" style="1005" customWidth="1"/>
    <col min="15889" max="15889" width="0" style="1005" hidden="1" customWidth="1"/>
    <col min="15890" max="15890" width="2.5703125" style="1005" customWidth="1"/>
    <col min="15891" max="16128" width="9.140625" style="1005"/>
    <col min="16129" max="16129" width="37.7109375" style="1005" customWidth="1"/>
    <col min="16130" max="16130" width="12.85546875" style="1005" customWidth="1"/>
    <col min="16131" max="16144" width="13" style="1005" customWidth="1"/>
    <col min="16145" max="16145" width="0" style="1005" hidden="1" customWidth="1"/>
    <col min="16146" max="16146" width="2.5703125" style="1005" customWidth="1"/>
    <col min="16147" max="16384" width="9.140625" style="1005"/>
  </cols>
  <sheetData>
    <row r="1" spans="1:17" s="86" customFormat="1" ht="3.75" hidden="1" customHeight="1">
      <c r="A1" s="285"/>
      <c r="B1" s="649"/>
      <c r="C1" s="649"/>
      <c r="D1" s="649"/>
      <c r="E1" s="649"/>
      <c r="F1" s="649"/>
      <c r="G1" s="649"/>
      <c r="H1" s="649"/>
      <c r="I1" s="649"/>
      <c r="J1" s="649"/>
      <c r="K1" s="649"/>
      <c r="L1" s="649"/>
      <c r="M1" s="649"/>
      <c r="N1" s="649"/>
      <c r="O1" s="649"/>
      <c r="P1" s="649"/>
      <c r="Q1" s="287"/>
    </row>
    <row r="2" spans="1:17" s="86" customFormat="1" ht="39" customHeight="1">
      <c r="A2" s="1038" t="s">
        <v>894</v>
      </c>
      <c r="B2" s="1038"/>
      <c r="C2" s="1038"/>
      <c r="D2" s="1038"/>
      <c r="E2" s="1038"/>
      <c r="F2" s="1038"/>
      <c r="G2" s="1038"/>
      <c r="H2" s="1038"/>
      <c r="I2" s="1038"/>
      <c r="J2" s="1038"/>
      <c r="K2" s="1038"/>
      <c r="L2" s="1038"/>
      <c r="M2" s="1038"/>
      <c r="N2" s="1038"/>
      <c r="O2" s="1038"/>
      <c r="P2" s="1038"/>
      <c r="Q2" s="287"/>
    </row>
    <row r="3" spans="1:17" s="86" customFormat="1" ht="30" customHeight="1">
      <c r="A3" s="1038" t="s">
        <v>712</v>
      </c>
      <c r="B3" s="1038"/>
      <c r="C3" s="1038"/>
      <c r="D3" s="1038"/>
      <c r="E3" s="1038"/>
      <c r="F3" s="1038"/>
      <c r="G3" s="1038"/>
      <c r="H3" s="1038"/>
      <c r="I3" s="1038"/>
      <c r="J3" s="1038"/>
      <c r="K3" s="1038"/>
      <c r="L3" s="1038"/>
      <c r="M3" s="1038"/>
      <c r="N3" s="1038"/>
      <c r="O3" s="1038"/>
      <c r="P3" s="1038"/>
      <c r="Q3" s="287"/>
    </row>
    <row r="4" spans="1:17" s="86" customFormat="1" ht="30" customHeight="1">
      <c r="A4" s="1038" t="s">
        <v>1547</v>
      </c>
      <c r="B4" s="1038"/>
      <c r="C4" s="1038"/>
      <c r="D4" s="1038"/>
      <c r="E4" s="1038"/>
      <c r="F4" s="1038"/>
      <c r="G4" s="1038"/>
      <c r="H4" s="1038"/>
      <c r="I4" s="1038"/>
      <c r="J4" s="1038"/>
      <c r="K4" s="1038"/>
      <c r="L4" s="1038"/>
      <c r="M4" s="1038"/>
      <c r="N4" s="1038"/>
      <c r="O4" s="1038"/>
      <c r="P4" s="1038"/>
      <c r="Q4" s="287"/>
    </row>
    <row r="5" spans="1:17" s="176" customFormat="1" ht="39" customHeight="1">
      <c r="A5" s="1066" t="s">
        <v>1331</v>
      </c>
      <c r="B5" s="1066"/>
      <c r="C5" s="1066"/>
      <c r="D5" s="1066"/>
      <c r="E5" s="1066"/>
      <c r="F5" s="1066"/>
      <c r="G5" s="1066"/>
      <c r="H5" s="1066"/>
      <c r="I5" s="1066"/>
      <c r="J5" s="1066"/>
      <c r="K5" s="1066"/>
      <c r="L5" s="1066"/>
      <c r="M5" s="1066"/>
      <c r="N5" s="1066"/>
      <c r="O5" s="1066"/>
      <c r="P5" s="1066"/>
      <c r="Q5" s="288"/>
    </row>
    <row r="6" spans="1:17" s="1005" customFormat="1" ht="7.5" customHeight="1">
      <c r="A6" s="177"/>
      <c r="B6" s="82"/>
      <c r="C6" s="82"/>
      <c r="D6" s="82"/>
      <c r="E6" s="82"/>
      <c r="F6" s="82"/>
      <c r="G6" s="82"/>
      <c r="H6" s="82"/>
      <c r="I6" s="82"/>
      <c r="J6" s="82"/>
      <c r="K6" s="82"/>
      <c r="L6" s="82"/>
      <c r="M6" s="82"/>
      <c r="N6" s="82"/>
      <c r="O6" s="82"/>
      <c r="P6" s="706"/>
      <c r="Q6" s="87"/>
    </row>
    <row r="7" spans="1:17" s="1005" customFormat="1" ht="10.5" customHeight="1">
      <c r="A7" s="178"/>
      <c r="B7" s="735"/>
      <c r="C7" s="179"/>
      <c r="D7" s="179"/>
      <c r="E7" s="179"/>
      <c r="F7" s="179"/>
      <c r="G7" s="179"/>
      <c r="H7" s="650"/>
      <c r="I7" s="650"/>
      <c r="J7" s="650"/>
      <c r="K7" s="651"/>
      <c r="L7" s="651"/>
      <c r="M7" s="650"/>
      <c r="N7" s="650"/>
      <c r="O7" s="650"/>
      <c r="P7" s="650"/>
      <c r="Q7" s="289"/>
    </row>
    <row r="8" spans="1:17" s="1005" customFormat="1" ht="51" customHeight="1">
      <c r="A8" s="290"/>
      <c r="B8" s="679" t="s">
        <v>864</v>
      </c>
      <c r="C8" s="679" t="s">
        <v>865</v>
      </c>
      <c r="D8" s="679" t="s">
        <v>866</v>
      </c>
      <c r="E8" s="679" t="s">
        <v>867</v>
      </c>
      <c r="F8" s="679" t="s">
        <v>868</v>
      </c>
      <c r="G8" s="679" t="s">
        <v>869</v>
      </c>
      <c r="H8" s="679" t="s">
        <v>870</v>
      </c>
      <c r="I8" s="679" t="s">
        <v>871</v>
      </c>
      <c r="J8" s="679" t="s">
        <v>872</v>
      </c>
      <c r="K8" s="679" t="s">
        <v>873</v>
      </c>
      <c r="L8" s="679" t="s">
        <v>874</v>
      </c>
      <c r="M8" s="679" t="s">
        <v>875</v>
      </c>
      <c r="N8" s="679" t="s">
        <v>876</v>
      </c>
      <c r="O8" s="679" t="s">
        <v>877</v>
      </c>
      <c r="P8" s="679" t="s">
        <v>878</v>
      </c>
      <c r="Q8" s="289" t="s">
        <v>1480</v>
      </c>
    </row>
    <row r="9" spans="1:17" s="1005" customFormat="1" ht="42.75" customHeight="1">
      <c r="A9" s="182" t="s">
        <v>714</v>
      </c>
      <c r="B9" s="183">
        <v>1154390.92484</v>
      </c>
      <c r="C9" s="183">
        <v>659272.18284000002</v>
      </c>
      <c r="D9" s="183">
        <v>343229.96224000002</v>
      </c>
      <c r="E9" s="183">
        <v>80257.793909999993</v>
      </c>
      <c r="F9" s="183">
        <v>155820.47315999999</v>
      </c>
      <c r="G9" s="183">
        <v>240169.63496999998</v>
      </c>
      <c r="H9" s="183">
        <v>167416.88144999999</v>
      </c>
      <c r="I9" s="183">
        <v>156949.18588999999</v>
      </c>
      <c r="J9" s="183">
        <v>147682.60008</v>
      </c>
      <c r="K9" s="183">
        <v>105985.93766</v>
      </c>
      <c r="L9" s="183">
        <v>82184.87801</v>
      </c>
      <c r="M9" s="183">
        <v>48964.446560000004</v>
      </c>
      <c r="N9" s="183">
        <v>167243.18512000001</v>
      </c>
      <c r="O9" s="183">
        <v>93495.864079999999</v>
      </c>
      <c r="P9" s="183">
        <v>71757.992129999999</v>
      </c>
      <c r="Q9" s="291"/>
    </row>
    <row r="10" spans="1:17" s="1005" customFormat="1" ht="27" customHeight="1">
      <c r="A10" s="182" t="s">
        <v>715</v>
      </c>
      <c r="B10" s="183">
        <v>26517.63394</v>
      </c>
      <c r="C10" s="183">
        <v>6173.1614800000007</v>
      </c>
      <c r="D10" s="183">
        <v>3039.8276900000001</v>
      </c>
      <c r="E10" s="183">
        <v>1788.3980800000002</v>
      </c>
      <c r="F10" s="183">
        <v>951.31515999999999</v>
      </c>
      <c r="G10" s="183">
        <v>2685.6631899999998</v>
      </c>
      <c r="H10" s="183">
        <v>2062.1413600000001</v>
      </c>
      <c r="I10" s="183">
        <v>1330.6690000000001</v>
      </c>
      <c r="J10" s="183">
        <v>763.91687999999999</v>
      </c>
      <c r="K10" s="183">
        <v>1439.3607</v>
      </c>
      <c r="L10" s="183">
        <v>1244.4370200000001</v>
      </c>
      <c r="M10" s="183">
        <v>478.08922999999999</v>
      </c>
      <c r="N10" s="183">
        <v>2341.3269700000001</v>
      </c>
      <c r="O10" s="183">
        <v>784.34031000000004</v>
      </c>
      <c r="P10" s="183">
        <v>500.48553000000004</v>
      </c>
      <c r="Q10" s="291"/>
    </row>
    <row r="11" spans="1:17" s="1005" customFormat="1" ht="42.75" customHeight="1">
      <c r="A11" s="182" t="s">
        <v>716</v>
      </c>
      <c r="B11" s="183">
        <v>6272.7288200000003</v>
      </c>
      <c r="C11" s="183">
        <v>19183.642</v>
      </c>
      <c r="D11" s="183">
        <v>14258.78218</v>
      </c>
      <c r="E11" s="183">
        <v>3829.3585699999999</v>
      </c>
      <c r="F11" s="183">
        <v>1406.2313799999999</v>
      </c>
      <c r="G11" s="183">
        <v>1308.43649</v>
      </c>
      <c r="H11" s="183">
        <v>1187.27223</v>
      </c>
      <c r="I11" s="183">
        <v>752.29729000000009</v>
      </c>
      <c r="J11" s="183">
        <v>507.06356</v>
      </c>
      <c r="K11" s="183">
        <v>198.49121</v>
      </c>
      <c r="L11" s="183">
        <v>1060.0590199999999</v>
      </c>
      <c r="M11" s="183">
        <v>289.47640999999999</v>
      </c>
      <c r="N11" s="183">
        <v>2163.9719</v>
      </c>
      <c r="O11" s="183">
        <v>711.88043999999991</v>
      </c>
      <c r="P11" s="183">
        <v>1265.92272</v>
      </c>
      <c r="Q11" s="291"/>
    </row>
    <row r="12" spans="1:17" s="1005" customFormat="1" ht="27" customHeight="1">
      <c r="A12" s="182" t="s">
        <v>717</v>
      </c>
      <c r="B12" s="183">
        <v>1064.11203</v>
      </c>
      <c r="C12" s="183">
        <v>632.23335999999995</v>
      </c>
      <c r="D12" s="183">
        <v>425.51069999999999</v>
      </c>
      <c r="E12" s="183">
        <v>221.15919</v>
      </c>
      <c r="F12" s="183">
        <v>48.859940000000002</v>
      </c>
      <c r="G12" s="183">
        <v>44.05959</v>
      </c>
      <c r="H12" s="183">
        <v>48.95326</v>
      </c>
      <c r="I12" s="183">
        <v>31.28576</v>
      </c>
      <c r="J12" s="183">
        <v>23.998619999999999</v>
      </c>
      <c r="K12" s="183">
        <v>6.2878100000000003</v>
      </c>
      <c r="L12" s="183">
        <v>36.223750000000003</v>
      </c>
      <c r="M12" s="183">
        <v>16.875830000000001</v>
      </c>
      <c r="N12" s="183">
        <v>71.168960000000013</v>
      </c>
      <c r="O12" s="183">
        <v>29.64209</v>
      </c>
      <c r="P12" s="183">
        <v>56.956809999999997</v>
      </c>
      <c r="Q12" s="291"/>
    </row>
    <row r="13" spans="1:17" s="1005" customFormat="1" ht="42.75" customHeight="1">
      <c r="A13" s="182" t="s">
        <v>718</v>
      </c>
      <c r="B13" s="183">
        <v>2077.1325900000002</v>
      </c>
      <c r="C13" s="183">
        <v>4299.3986599999998</v>
      </c>
      <c r="D13" s="183">
        <v>2209.44335</v>
      </c>
      <c r="E13" s="183">
        <v>59.228079999999999</v>
      </c>
      <c r="F13" s="183">
        <v>1098.0917400000001</v>
      </c>
      <c r="G13" s="183">
        <v>268.19484</v>
      </c>
      <c r="H13" s="183">
        <v>128.5018</v>
      </c>
      <c r="I13" s="183">
        <v>380.43241999999998</v>
      </c>
      <c r="J13" s="183">
        <v>325.14352000000002</v>
      </c>
      <c r="K13" s="183">
        <v>75.380300000000005</v>
      </c>
      <c r="L13" s="183">
        <v>169.6849</v>
      </c>
      <c r="M13" s="183">
        <v>156.73576</v>
      </c>
      <c r="N13" s="183">
        <v>310.28294</v>
      </c>
      <c r="O13" s="183">
        <v>335.65282999999999</v>
      </c>
      <c r="P13" s="183">
        <v>16.5</v>
      </c>
      <c r="Q13" s="291"/>
    </row>
    <row r="14" spans="1:17" s="1005" customFormat="1" ht="27" customHeight="1">
      <c r="A14" s="182" t="s">
        <v>719</v>
      </c>
      <c r="B14" s="183">
        <v>2077.1325900000002</v>
      </c>
      <c r="C14" s="183">
        <v>627.27847999999994</v>
      </c>
      <c r="D14" s="183">
        <v>285.59989000000002</v>
      </c>
      <c r="E14" s="183">
        <v>11.845600000000001</v>
      </c>
      <c r="F14" s="183">
        <v>112.87168</v>
      </c>
      <c r="G14" s="183">
        <v>35.113800000000005</v>
      </c>
      <c r="H14" s="183">
        <v>25.700369999999999</v>
      </c>
      <c r="I14" s="183">
        <v>61.886629999999997</v>
      </c>
      <c r="J14" s="183">
        <v>49.445410000000003</v>
      </c>
      <c r="K14" s="183">
        <v>15.07606</v>
      </c>
      <c r="L14" s="183">
        <v>28.658049999999999</v>
      </c>
      <c r="M14" s="183">
        <v>31.347150000000003</v>
      </c>
      <c r="N14" s="183">
        <v>49.153660000000002</v>
      </c>
      <c r="O14" s="183">
        <v>47.65428</v>
      </c>
      <c r="P14" s="183">
        <v>3.3</v>
      </c>
      <c r="Q14" s="291"/>
    </row>
    <row r="15" spans="1:17" s="1005" customFormat="1" ht="42.75" customHeight="1">
      <c r="A15" s="182" t="s">
        <v>720</v>
      </c>
      <c r="B15" s="183">
        <v>758.46798000000001</v>
      </c>
      <c r="C15" s="183">
        <v>1947.49839</v>
      </c>
      <c r="D15" s="183">
        <v>354.57646999999997</v>
      </c>
      <c r="E15" s="183">
        <v>0</v>
      </c>
      <c r="F15" s="183">
        <v>16.332350000000002</v>
      </c>
      <c r="G15" s="183">
        <v>569.62136999999996</v>
      </c>
      <c r="H15" s="183">
        <v>525.37481000000002</v>
      </c>
      <c r="I15" s="183">
        <v>0</v>
      </c>
      <c r="J15" s="183">
        <v>13.15517</v>
      </c>
      <c r="K15" s="183">
        <v>31.081810000000001</v>
      </c>
      <c r="L15" s="183">
        <v>147.51673000000002</v>
      </c>
      <c r="M15" s="183">
        <v>11.218729999999999</v>
      </c>
      <c r="N15" s="183">
        <v>31.00151</v>
      </c>
      <c r="O15" s="183">
        <v>0</v>
      </c>
      <c r="P15" s="183">
        <v>0</v>
      </c>
      <c r="Q15" s="291"/>
    </row>
    <row r="16" spans="1:17" s="1005" customFormat="1" ht="27" customHeight="1">
      <c r="A16" s="182" t="s">
        <v>721</v>
      </c>
      <c r="B16" s="183">
        <v>758.46798000000001</v>
      </c>
      <c r="C16" s="183">
        <v>618.03843999999992</v>
      </c>
      <c r="D16" s="183">
        <v>110.23532</v>
      </c>
      <c r="E16" s="183">
        <v>0</v>
      </c>
      <c r="F16" s="183">
        <v>8.1661800000000007</v>
      </c>
      <c r="G16" s="183">
        <v>161.67265</v>
      </c>
      <c r="H16" s="183">
        <v>140.31572</v>
      </c>
      <c r="I16" s="183">
        <v>0</v>
      </c>
      <c r="J16" s="183">
        <v>6.5775899999999998</v>
      </c>
      <c r="K16" s="183">
        <v>15.54091</v>
      </c>
      <c r="L16" s="183">
        <v>48.02028</v>
      </c>
      <c r="M16" s="183">
        <v>5.6093700000000002</v>
      </c>
      <c r="N16" s="183">
        <v>14.7719</v>
      </c>
      <c r="O16" s="183">
        <v>0</v>
      </c>
      <c r="P16" s="183">
        <v>0</v>
      </c>
      <c r="Q16" s="291"/>
    </row>
    <row r="17" spans="1:17" s="1005" customFormat="1" ht="42.75" customHeight="1">
      <c r="A17" s="182" t="s">
        <v>722</v>
      </c>
      <c r="B17" s="183">
        <v>1422.0983799999999</v>
      </c>
      <c r="C17" s="183">
        <v>518.57781999999997</v>
      </c>
      <c r="D17" s="183">
        <v>1068.8281399999998</v>
      </c>
      <c r="E17" s="183">
        <v>81.335009999999997</v>
      </c>
      <c r="F17" s="183">
        <v>28.417369999999998</v>
      </c>
      <c r="G17" s="183">
        <v>24.837709999999998</v>
      </c>
      <c r="H17" s="183">
        <v>79.643919999999994</v>
      </c>
      <c r="I17" s="183">
        <v>176.96946</v>
      </c>
      <c r="J17" s="183">
        <v>550.2565699999999</v>
      </c>
      <c r="K17" s="183">
        <v>15.515319999999999</v>
      </c>
      <c r="L17" s="183">
        <v>17.97786</v>
      </c>
      <c r="M17" s="183">
        <v>143.8751</v>
      </c>
      <c r="N17" s="183">
        <v>146.8202</v>
      </c>
      <c r="O17" s="183">
        <v>0</v>
      </c>
      <c r="P17" s="183">
        <v>0</v>
      </c>
      <c r="Q17" s="291"/>
    </row>
    <row r="18" spans="1:17" s="1005" customFormat="1" ht="27" customHeight="1">
      <c r="A18" s="182" t="s">
        <v>723</v>
      </c>
      <c r="B18" s="183">
        <v>1422.0983799999999</v>
      </c>
      <c r="C18" s="183">
        <v>306.52110999999996</v>
      </c>
      <c r="D18" s="183">
        <v>524.97798999999998</v>
      </c>
      <c r="E18" s="183">
        <v>65.068010000000001</v>
      </c>
      <c r="F18" s="183">
        <v>22.733900000000002</v>
      </c>
      <c r="G18" s="183">
        <v>19.870169999999998</v>
      </c>
      <c r="H18" s="183">
        <v>63.715139999999998</v>
      </c>
      <c r="I18" s="183">
        <v>141.57557</v>
      </c>
      <c r="J18" s="183">
        <v>391.23632000000003</v>
      </c>
      <c r="K18" s="183">
        <v>12.41226</v>
      </c>
      <c r="L18" s="183">
        <v>14.382290000000001</v>
      </c>
      <c r="M18" s="183">
        <v>115.10008999999999</v>
      </c>
      <c r="N18" s="183">
        <v>78.708730000000003</v>
      </c>
      <c r="O18" s="183">
        <v>0</v>
      </c>
      <c r="P18" s="183">
        <v>0</v>
      </c>
      <c r="Q18" s="291"/>
    </row>
    <row r="19" spans="1:17" s="1005" customFormat="1" ht="42.75" customHeight="1">
      <c r="A19" s="182" t="s">
        <v>724</v>
      </c>
      <c r="B19" s="183">
        <v>22173.314190000001</v>
      </c>
      <c r="C19" s="183">
        <v>15023.280720000001</v>
      </c>
      <c r="D19" s="183">
        <v>13203.23897</v>
      </c>
      <c r="E19" s="183">
        <v>2564.6722200000004</v>
      </c>
      <c r="F19" s="183">
        <v>4570.0935399999998</v>
      </c>
      <c r="G19" s="183">
        <v>5263.3679099999999</v>
      </c>
      <c r="H19" s="183">
        <v>3025.6653700000002</v>
      </c>
      <c r="I19" s="183">
        <v>1199.33996</v>
      </c>
      <c r="J19" s="183">
        <v>4908.85383</v>
      </c>
      <c r="K19" s="183">
        <v>527.92105000000004</v>
      </c>
      <c r="L19" s="183">
        <v>450.85045000000002</v>
      </c>
      <c r="M19" s="183">
        <v>944.43671999999992</v>
      </c>
      <c r="N19" s="183">
        <v>1441.8114399999999</v>
      </c>
      <c r="O19" s="183">
        <v>397.37339000000003</v>
      </c>
      <c r="P19" s="183">
        <v>31.860599999999998</v>
      </c>
      <c r="Q19" s="291"/>
    </row>
    <row r="20" spans="1:17" s="1005" customFormat="1" ht="27" customHeight="1">
      <c r="A20" s="182" t="s">
        <v>725</v>
      </c>
      <c r="B20" s="183">
        <v>22198.651870000002</v>
      </c>
      <c r="C20" s="183">
        <v>12686.180119999999</v>
      </c>
      <c r="D20" s="183">
        <v>8107.4604800000006</v>
      </c>
      <c r="E20" s="183">
        <v>2309.3355699999997</v>
      </c>
      <c r="F20" s="183">
        <v>2693.2782099999999</v>
      </c>
      <c r="G20" s="183">
        <v>4680.4176500000003</v>
      </c>
      <c r="H20" s="183">
        <v>2094.2809900000002</v>
      </c>
      <c r="I20" s="183">
        <v>1035.2538399999999</v>
      </c>
      <c r="J20" s="183">
        <v>4611.1439900000005</v>
      </c>
      <c r="K20" s="183">
        <v>527.92105000000004</v>
      </c>
      <c r="L20" s="183">
        <v>331.22028</v>
      </c>
      <c r="M20" s="183">
        <v>898.95918000000006</v>
      </c>
      <c r="N20" s="183">
        <v>1400.0413600000002</v>
      </c>
      <c r="O20" s="183">
        <v>339.13072999999997</v>
      </c>
      <c r="P20" s="183">
        <v>31.860599999999998</v>
      </c>
      <c r="Q20" s="291"/>
    </row>
    <row r="21" spans="1:17" s="1005" customFormat="1" ht="55.5" customHeight="1">
      <c r="A21" s="292" t="s">
        <v>726</v>
      </c>
      <c r="B21" s="736">
        <v>1187094.6668000002</v>
      </c>
      <c r="C21" s="736">
        <v>700244.58042999997</v>
      </c>
      <c r="D21" s="736">
        <v>374324.83135000005</v>
      </c>
      <c r="E21" s="736">
        <v>86792.387789999979</v>
      </c>
      <c r="F21" s="736">
        <v>162939.63954000003</v>
      </c>
      <c r="G21" s="736">
        <v>247604.09328999999</v>
      </c>
      <c r="H21" s="736">
        <v>172363.33958</v>
      </c>
      <c r="I21" s="736">
        <v>159458.22501999998</v>
      </c>
      <c r="J21" s="736">
        <v>153987.07273000004</v>
      </c>
      <c r="K21" s="736">
        <v>106834.32735000001</v>
      </c>
      <c r="L21" s="736">
        <v>84030.966969999994</v>
      </c>
      <c r="M21" s="736">
        <v>50510.189280000006</v>
      </c>
      <c r="N21" s="736">
        <v>171337.07311</v>
      </c>
      <c r="O21" s="736">
        <v>94940.770739999993</v>
      </c>
      <c r="P21" s="736">
        <v>73072.275450000001</v>
      </c>
      <c r="Q21" s="975">
        <v>0</v>
      </c>
    </row>
    <row r="22" spans="1:17" s="1005" customFormat="1" ht="55.5" customHeight="1">
      <c r="A22" s="187" t="s">
        <v>856</v>
      </c>
      <c r="B22" s="483">
        <v>54038.096790000003</v>
      </c>
      <c r="C22" s="483">
        <v>21043.412990000001</v>
      </c>
      <c r="D22" s="483">
        <v>12493.612070000001</v>
      </c>
      <c r="E22" s="483">
        <v>4395.80645</v>
      </c>
      <c r="F22" s="483">
        <v>3837.22507</v>
      </c>
      <c r="G22" s="483">
        <v>7626.7970500000001</v>
      </c>
      <c r="H22" s="483">
        <v>4435.1068400000004</v>
      </c>
      <c r="I22" s="483">
        <v>2600.6707999999999</v>
      </c>
      <c r="J22" s="483">
        <v>5846.3188100000007</v>
      </c>
      <c r="K22" s="483">
        <v>2016.59879</v>
      </c>
      <c r="L22" s="483">
        <v>1702.9416700000002</v>
      </c>
      <c r="M22" s="483">
        <v>1545.9808500000001</v>
      </c>
      <c r="N22" s="483">
        <v>3955.1715800000002</v>
      </c>
      <c r="O22" s="483">
        <v>1200.7674099999999</v>
      </c>
      <c r="P22" s="483">
        <v>592.60293999999999</v>
      </c>
      <c r="Q22" s="975">
        <v>0</v>
      </c>
    </row>
    <row r="23" spans="1:17" s="190" customFormat="1" ht="55.5" customHeight="1" thickBot="1">
      <c r="A23" s="293" t="s">
        <v>857</v>
      </c>
      <c r="B23" s="294">
        <v>0.21341987924310971</v>
      </c>
      <c r="C23" s="294">
        <v>0.12589233022069593</v>
      </c>
      <c r="D23" s="294">
        <v>6.7297379508717711E-2</v>
      </c>
      <c r="E23" s="294">
        <v>1.5603827933365408E-2</v>
      </c>
      <c r="F23" s="294">
        <v>2.929383743950506E-2</v>
      </c>
      <c r="G23" s="294">
        <v>4.4515098220851902E-2</v>
      </c>
      <c r="H23" s="294">
        <v>3.0988061986888124E-2</v>
      </c>
      <c r="I23" s="294">
        <v>2.8667937006091018E-2</v>
      </c>
      <c r="J23" s="294">
        <v>2.7684314811746533E-2</v>
      </c>
      <c r="K23" s="294">
        <v>1.9207035360977877E-2</v>
      </c>
      <c r="L23" s="294">
        <v>1.5107370393435194E-2</v>
      </c>
      <c r="M23" s="294">
        <v>9.0808920283864704E-3</v>
      </c>
      <c r="N23" s="294">
        <v>3.0803556342793987E-2</v>
      </c>
      <c r="O23" s="294">
        <v>1.7068771676987334E-2</v>
      </c>
      <c r="P23" s="294">
        <v>1.3137179905455413E-2</v>
      </c>
      <c r="Q23" s="976"/>
    </row>
    <row r="24" spans="1:17" s="1005" customFormat="1" ht="15" customHeight="1">
      <c r="A24" s="776" t="s">
        <v>903</v>
      </c>
      <c r="B24" s="671"/>
      <c r="C24" s="264"/>
      <c r="D24" s="264"/>
      <c r="E24" s="264"/>
      <c r="F24" s="264"/>
      <c r="G24" s="264"/>
      <c r="H24" s="264"/>
      <c r="I24" s="264"/>
      <c r="J24" s="264"/>
      <c r="K24" s="264"/>
      <c r="L24" s="264"/>
      <c r="M24" s="264"/>
      <c r="N24" s="264"/>
      <c r="O24" s="264"/>
      <c r="P24" s="737"/>
      <c r="Q24" s="977"/>
    </row>
    <row r="25" spans="1:17" s="1005" customFormat="1" ht="39" customHeight="1">
      <c r="A25" s="1032" t="s">
        <v>355</v>
      </c>
      <c r="B25" s="1081"/>
      <c r="C25" s="1081"/>
      <c r="D25" s="1081"/>
      <c r="E25" s="1081"/>
      <c r="F25" s="1081"/>
      <c r="G25" s="1081"/>
      <c r="H25" s="1081"/>
      <c r="I25" s="1081"/>
      <c r="J25" s="1081"/>
      <c r="K25" s="1081"/>
      <c r="L25" s="1082"/>
      <c r="M25" s="1082"/>
      <c r="N25" s="1082"/>
      <c r="O25" s="1082"/>
      <c r="P25" s="1082"/>
      <c r="Q25" s="977"/>
    </row>
    <row r="26" spans="1:17" s="1005" customFormat="1" ht="39" customHeight="1">
      <c r="A26" s="1032" t="s">
        <v>356</v>
      </c>
      <c r="B26" s="1081"/>
      <c r="C26" s="1081"/>
      <c r="D26" s="1081"/>
      <c r="E26" s="1081"/>
      <c r="F26" s="1081"/>
      <c r="G26" s="1081"/>
      <c r="H26" s="1081"/>
      <c r="I26" s="1081"/>
      <c r="J26" s="1081"/>
      <c r="K26" s="1081"/>
      <c r="L26" s="1081"/>
      <c r="M26" s="1081"/>
      <c r="N26" s="1081"/>
      <c r="O26" s="1081"/>
      <c r="P26" s="1081"/>
      <c r="Q26" s="295"/>
    </row>
    <row r="27" spans="1:17" s="1005" customFormat="1" ht="13.5" customHeight="1">
      <c r="A27" s="776" t="s">
        <v>904</v>
      </c>
      <c r="B27" s="82"/>
      <c r="C27" s="194"/>
      <c r="D27" s="194"/>
      <c r="E27" s="194"/>
      <c r="F27" s="194"/>
      <c r="G27" s="194"/>
      <c r="H27" s="401"/>
      <c r="I27" s="401"/>
      <c r="J27" s="401"/>
      <c r="K27" s="401"/>
      <c r="L27" s="401"/>
      <c r="M27" s="401"/>
      <c r="N27" s="401"/>
      <c r="O27" s="401"/>
      <c r="P27" s="737"/>
      <c r="Q27" s="295"/>
    </row>
    <row r="28" spans="1:17" s="1005" customFormat="1" ht="9" customHeight="1">
      <c r="A28" s="198"/>
      <c r="B28" s="82"/>
      <c r="C28" s="194"/>
      <c r="D28" s="194"/>
      <c r="E28" s="194"/>
      <c r="F28" s="194"/>
      <c r="G28" s="194"/>
      <c r="H28" s="401"/>
      <c r="I28" s="401"/>
      <c r="J28" s="401"/>
      <c r="K28" s="401"/>
      <c r="L28" s="401"/>
      <c r="M28" s="401"/>
      <c r="N28" s="401"/>
      <c r="O28" s="401"/>
      <c r="P28" s="737"/>
      <c r="Q28" s="295"/>
    </row>
    <row r="29" spans="1:17" s="1005" customFormat="1" ht="9" customHeight="1">
      <c r="A29" s="193"/>
      <c r="B29" s="82"/>
      <c r="C29" s="194"/>
      <c r="D29" s="194"/>
      <c r="E29" s="194"/>
      <c r="F29" s="194"/>
      <c r="G29" s="194"/>
      <c r="H29" s="401"/>
      <c r="I29" s="401"/>
      <c r="J29" s="401"/>
      <c r="K29" s="401"/>
      <c r="L29" s="401"/>
      <c r="M29" s="401"/>
      <c r="N29" s="401"/>
      <c r="O29" s="401"/>
      <c r="P29" s="737"/>
      <c r="Q29" s="295"/>
    </row>
    <row r="30" spans="1:17" s="1005" customFormat="1" ht="9" customHeight="1">
      <c r="A30" s="193"/>
      <c r="B30" s="82"/>
      <c r="C30" s="194"/>
      <c r="D30" s="194"/>
      <c r="E30" s="194"/>
      <c r="F30" s="194"/>
      <c r="G30" s="194"/>
      <c r="H30" s="401"/>
      <c r="I30" s="401"/>
      <c r="J30" s="401"/>
      <c r="K30" s="401"/>
      <c r="L30" s="401"/>
      <c r="M30" s="401"/>
      <c r="N30" s="401"/>
      <c r="O30" s="401"/>
      <c r="P30" s="737"/>
      <c r="Q30" s="295"/>
    </row>
    <row r="31" spans="1:17" s="1005" customFormat="1" ht="9" customHeight="1">
      <c r="A31" s="193"/>
      <c r="B31" s="720"/>
      <c r="C31" s="194"/>
      <c r="D31" s="194"/>
      <c r="E31" s="194"/>
      <c r="F31" s="194"/>
      <c r="G31" s="194"/>
      <c r="H31" s="401"/>
      <c r="I31" s="401"/>
      <c r="J31" s="401"/>
      <c r="K31" s="401"/>
      <c r="L31" s="401"/>
      <c r="M31" s="401"/>
      <c r="N31" s="401"/>
      <c r="O31" s="401"/>
      <c r="P31" s="401"/>
      <c r="Q31" s="295"/>
    </row>
    <row r="32" spans="1:17" s="1005" customFormat="1" ht="9" customHeight="1">
      <c r="A32" s="193"/>
      <c r="B32" s="720"/>
      <c r="C32" s="194"/>
      <c r="D32" s="194"/>
      <c r="E32" s="194"/>
      <c r="F32" s="194"/>
      <c r="G32" s="194"/>
      <c r="H32" s="401"/>
      <c r="I32" s="401"/>
      <c r="J32" s="401"/>
      <c r="K32" s="401"/>
      <c r="L32" s="401"/>
      <c r="M32" s="401"/>
      <c r="N32" s="401"/>
      <c r="O32" s="401"/>
      <c r="P32" s="401"/>
      <c r="Q32" s="295"/>
    </row>
    <row r="33" spans="1:17" s="1005" customFormat="1" ht="9" customHeight="1">
      <c r="A33" s="193"/>
      <c r="B33" s="720"/>
      <c r="C33" s="194"/>
      <c r="D33" s="194"/>
      <c r="E33" s="194"/>
      <c r="F33" s="194"/>
      <c r="G33" s="194"/>
      <c r="H33" s="401"/>
      <c r="I33" s="401"/>
      <c r="J33" s="401"/>
      <c r="K33" s="401"/>
      <c r="L33" s="401"/>
      <c r="M33" s="401"/>
      <c r="N33" s="401"/>
      <c r="O33" s="401"/>
      <c r="P33" s="401"/>
      <c r="Q33" s="295"/>
    </row>
    <row r="34" spans="1:17" s="1005" customFormat="1" ht="9" customHeight="1">
      <c r="A34" s="195"/>
      <c r="B34" s="720"/>
      <c r="C34" s="194"/>
      <c r="D34" s="194"/>
      <c r="E34" s="194"/>
      <c r="F34" s="194"/>
      <c r="G34" s="194"/>
      <c r="H34" s="401"/>
      <c r="I34" s="401"/>
      <c r="J34" s="401"/>
      <c r="K34" s="401"/>
      <c r="L34" s="401"/>
      <c r="M34" s="401"/>
      <c r="N34" s="401"/>
      <c r="O34" s="401"/>
      <c r="P34" s="401"/>
      <c r="Q34" s="295"/>
    </row>
    <row r="35" spans="1:17" s="1005" customFormat="1" ht="9" customHeight="1">
      <c r="A35" s="193"/>
      <c r="B35" s="720"/>
      <c r="C35" s="194"/>
      <c r="D35" s="194"/>
      <c r="E35" s="194"/>
      <c r="F35" s="194"/>
      <c r="G35" s="194"/>
      <c r="H35" s="401"/>
      <c r="I35" s="401"/>
      <c r="J35" s="401"/>
      <c r="K35" s="401"/>
      <c r="L35" s="401"/>
      <c r="M35" s="401"/>
      <c r="N35" s="401"/>
      <c r="O35" s="401"/>
      <c r="P35" s="401"/>
      <c r="Q35" s="295"/>
    </row>
    <row r="36" spans="1:17" s="1005" customFormat="1" ht="9" customHeight="1">
      <c r="A36" s="193"/>
      <c r="B36" s="720"/>
      <c r="C36" s="194"/>
      <c r="D36" s="194"/>
      <c r="E36" s="194"/>
      <c r="F36" s="194"/>
      <c r="G36" s="194"/>
      <c r="H36" s="401"/>
      <c r="I36" s="401"/>
      <c r="J36" s="401"/>
      <c r="K36" s="401"/>
      <c r="L36" s="401"/>
      <c r="M36" s="401"/>
      <c r="N36" s="401"/>
      <c r="O36" s="401"/>
      <c r="P36" s="401"/>
      <c r="Q36" s="295"/>
    </row>
    <row r="37" spans="1:17" s="1005" customFormat="1" ht="9" customHeight="1">
      <c r="A37" s="193"/>
      <c r="B37" s="720"/>
      <c r="C37" s="194"/>
      <c r="D37" s="194"/>
      <c r="E37" s="194"/>
      <c r="F37" s="194"/>
      <c r="G37" s="194"/>
      <c r="H37" s="401"/>
      <c r="I37" s="401"/>
      <c r="J37" s="401"/>
      <c r="K37" s="401"/>
      <c r="L37" s="401"/>
      <c r="M37" s="401"/>
      <c r="N37" s="401"/>
      <c r="O37" s="401"/>
      <c r="P37" s="401"/>
      <c r="Q37" s="295"/>
    </row>
    <row r="38" spans="1:17" s="1005" customFormat="1" ht="9" customHeight="1">
      <c r="A38" s="193"/>
      <c r="B38" s="82"/>
      <c r="C38" s="194"/>
      <c r="D38" s="194"/>
      <c r="E38" s="194"/>
      <c r="F38" s="194"/>
      <c r="G38" s="194"/>
      <c r="H38" s="401"/>
      <c r="I38" s="401"/>
      <c r="J38" s="401"/>
      <c r="K38" s="401"/>
      <c r="L38" s="401"/>
      <c r="M38" s="401"/>
      <c r="N38" s="401"/>
      <c r="O38" s="401"/>
      <c r="P38" s="401"/>
      <c r="Q38" s="295"/>
    </row>
    <row r="39" spans="1:17" s="1005" customFormat="1" ht="9" customHeight="1">
      <c r="A39" s="193"/>
      <c r="B39" s="82"/>
      <c r="C39" s="194"/>
      <c r="D39" s="194"/>
      <c r="E39" s="194"/>
      <c r="F39" s="194"/>
      <c r="G39" s="194"/>
      <c r="H39" s="401"/>
      <c r="I39" s="401"/>
      <c r="J39" s="401"/>
      <c r="K39" s="401"/>
      <c r="L39" s="401"/>
      <c r="M39" s="401"/>
      <c r="N39" s="401"/>
      <c r="O39" s="401"/>
      <c r="P39" s="401"/>
      <c r="Q39" s="295"/>
    </row>
    <row r="40" spans="1:17" s="1005" customFormat="1" ht="9" customHeight="1">
      <c r="A40" s="195"/>
      <c r="B40" s="82"/>
      <c r="C40" s="194"/>
      <c r="D40" s="194"/>
      <c r="E40" s="194"/>
      <c r="F40" s="194"/>
      <c r="G40" s="194"/>
      <c r="H40" s="401"/>
      <c r="I40" s="401"/>
      <c r="J40" s="401"/>
      <c r="K40" s="401"/>
      <c r="L40" s="401"/>
      <c r="M40" s="401"/>
      <c r="N40" s="401"/>
      <c r="O40" s="401"/>
      <c r="P40" s="401"/>
      <c r="Q40" s="295"/>
    </row>
    <row r="41" spans="1:17" s="1005" customFormat="1" ht="9" customHeight="1">
      <c r="A41" s="193"/>
      <c r="B41" s="82"/>
      <c r="C41" s="194"/>
      <c r="D41" s="194"/>
      <c r="E41" s="194"/>
      <c r="F41" s="194"/>
      <c r="G41" s="194"/>
      <c r="H41" s="401"/>
      <c r="I41" s="401"/>
      <c r="J41" s="401"/>
      <c r="K41" s="401"/>
      <c r="L41" s="401"/>
      <c r="M41" s="401"/>
      <c r="N41" s="401"/>
      <c r="O41" s="401"/>
      <c r="P41" s="401"/>
      <c r="Q41" s="295"/>
    </row>
    <row r="42" spans="1:17" s="1005" customFormat="1" ht="9" customHeight="1">
      <c r="A42" s="193"/>
      <c r="B42" s="82"/>
      <c r="C42" s="194"/>
      <c r="D42" s="194"/>
      <c r="E42" s="194"/>
      <c r="F42" s="194"/>
      <c r="G42" s="194"/>
      <c r="H42" s="401"/>
      <c r="I42" s="401"/>
      <c r="J42" s="401"/>
      <c r="K42" s="401"/>
      <c r="L42" s="401"/>
      <c r="M42" s="401"/>
      <c r="N42" s="401"/>
      <c r="O42" s="401"/>
      <c r="P42" s="401"/>
      <c r="Q42" s="295"/>
    </row>
    <row r="43" spans="1:17" s="1005" customFormat="1" ht="9" customHeight="1">
      <c r="A43" s="193"/>
      <c r="B43" s="82"/>
      <c r="C43" s="194"/>
      <c r="D43" s="194"/>
      <c r="E43" s="194"/>
      <c r="F43" s="194"/>
      <c r="G43" s="194"/>
      <c r="H43" s="401"/>
      <c r="I43" s="401"/>
      <c r="J43" s="401"/>
      <c r="K43" s="401"/>
      <c r="L43" s="401"/>
      <c r="M43" s="401"/>
      <c r="N43" s="401"/>
      <c r="O43" s="401"/>
      <c r="P43" s="401"/>
      <c r="Q43" s="295"/>
    </row>
    <row r="44" spans="1:17" s="1005" customFormat="1" ht="9" customHeight="1">
      <c r="A44" s="193"/>
      <c r="B44" s="82"/>
      <c r="C44" s="194"/>
      <c r="D44" s="194"/>
      <c r="E44" s="194"/>
      <c r="F44" s="194"/>
      <c r="G44" s="194"/>
      <c r="H44" s="401"/>
      <c r="I44" s="401"/>
      <c r="J44" s="401"/>
      <c r="K44" s="401"/>
      <c r="L44" s="401"/>
      <c r="M44" s="401"/>
      <c r="N44" s="401"/>
      <c r="O44" s="401"/>
      <c r="P44" s="401"/>
      <c r="Q44" s="295"/>
    </row>
    <row r="45" spans="1:17" s="1005" customFormat="1" ht="9" customHeight="1">
      <c r="A45" s="193"/>
      <c r="B45" s="82"/>
      <c r="C45" s="194"/>
      <c r="D45" s="194"/>
      <c r="E45" s="194"/>
      <c r="F45" s="194"/>
      <c r="G45" s="194"/>
      <c r="H45" s="401"/>
      <c r="I45" s="401"/>
      <c r="J45" s="401"/>
      <c r="K45" s="401"/>
      <c r="L45" s="401"/>
      <c r="M45" s="401"/>
      <c r="N45" s="401"/>
      <c r="O45" s="401"/>
      <c r="P45" s="401"/>
      <c r="Q45" s="295"/>
    </row>
    <row r="46" spans="1:17" s="1005" customFormat="1" ht="9" customHeight="1">
      <c r="A46" s="195"/>
      <c r="B46" s="82"/>
      <c r="C46" s="194"/>
      <c r="D46" s="194"/>
      <c r="E46" s="194"/>
      <c r="F46" s="194"/>
      <c r="G46" s="194"/>
      <c r="H46" s="401"/>
      <c r="I46" s="401"/>
      <c r="J46" s="401"/>
      <c r="K46" s="401"/>
      <c r="L46" s="401"/>
      <c r="M46" s="401"/>
      <c r="N46" s="401"/>
      <c r="O46" s="401"/>
      <c r="P46" s="401"/>
      <c r="Q46" s="295"/>
    </row>
    <row r="47" spans="1:17" s="1005" customFormat="1" ht="9" customHeight="1">
      <c r="A47" s="193"/>
      <c r="B47" s="82"/>
      <c r="C47" s="194"/>
      <c r="D47" s="194"/>
      <c r="E47" s="194"/>
      <c r="F47" s="194"/>
      <c r="G47" s="194"/>
      <c r="H47" s="401"/>
      <c r="I47" s="401"/>
      <c r="J47" s="401"/>
      <c r="K47" s="401"/>
      <c r="L47" s="401"/>
      <c r="M47" s="401"/>
      <c r="N47" s="401"/>
      <c r="O47" s="401"/>
      <c r="P47" s="401"/>
      <c r="Q47" s="295"/>
    </row>
    <row r="48" spans="1:17" s="1005" customFormat="1" ht="9" customHeight="1">
      <c r="A48" s="193"/>
      <c r="B48" s="82"/>
      <c r="C48" s="194"/>
      <c r="D48" s="194"/>
      <c r="E48" s="194"/>
      <c r="F48" s="194"/>
      <c r="G48" s="194"/>
      <c r="H48" s="401"/>
      <c r="I48" s="401"/>
      <c r="J48" s="401"/>
      <c r="K48" s="401"/>
      <c r="L48" s="401"/>
      <c r="M48" s="401"/>
      <c r="N48" s="401"/>
      <c r="O48" s="401"/>
      <c r="P48" s="401"/>
      <c r="Q48" s="295"/>
    </row>
    <row r="49" spans="1:17" s="1005" customFormat="1" ht="9" customHeight="1">
      <c r="A49" s="193"/>
      <c r="B49" s="82"/>
      <c r="C49" s="194"/>
      <c r="D49" s="194"/>
      <c r="E49" s="194"/>
      <c r="F49" s="194"/>
      <c r="G49" s="194"/>
      <c r="H49" s="401"/>
      <c r="I49" s="401"/>
      <c r="J49" s="401"/>
      <c r="K49" s="401"/>
      <c r="L49" s="401"/>
      <c r="M49" s="401"/>
      <c r="N49" s="401"/>
      <c r="O49" s="401"/>
      <c r="P49" s="401"/>
      <c r="Q49" s="295"/>
    </row>
    <row r="50" spans="1:17" s="1005" customFormat="1" ht="9" customHeight="1">
      <c r="A50" s="193"/>
      <c r="B50" s="82"/>
      <c r="C50" s="194"/>
      <c r="D50" s="194"/>
      <c r="E50" s="194"/>
      <c r="F50" s="194"/>
      <c r="G50" s="194"/>
      <c r="H50" s="401"/>
      <c r="I50" s="401"/>
      <c r="J50" s="401"/>
      <c r="K50" s="401"/>
      <c r="L50" s="401"/>
      <c r="M50" s="401"/>
      <c r="N50" s="401"/>
      <c r="O50" s="401"/>
      <c r="P50" s="401"/>
      <c r="Q50" s="295"/>
    </row>
    <row r="51" spans="1:17" s="1005" customFormat="1" ht="9" customHeight="1">
      <c r="A51" s="195"/>
      <c r="B51" s="82"/>
      <c r="C51" s="194"/>
      <c r="D51" s="194"/>
      <c r="E51" s="194"/>
      <c r="F51" s="194"/>
      <c r="G51" s="194"/>
      <c r="H51" s="401"/>
      <c r="I51" s="401"/>
      <c r="J51" s="401"/>
      <c r="K51" s="401"/>
      <c r="L51" s="401"/>
      <c r="M51" s="401"/>
      <c r="N51" s="401"/>
      <c r="O51" s="401"/>
      <c r="P51" s="401"/>
      <c r="Q51" s="295"/>
    </row>
    <row r="52" spans="1:17" s="1005" customFormat="1" ht="9" customHeight="1">
      <c r="A52" s="196"/>
      <c r="B52" s="82"/>
      <c r="C52" s="194"/>
      <c r="D52" s="194"/>
      <c r="E52" s="194"/>
      <c r="F52" s="194"/>
      <c r="G52" s="194"/>
      <c r="H52" s="401"/>
      <c r="I52" s="401"/>
      <c r="J52" s="401"/>
      <c r="K52" s="401"/>
      <c r="L52" s="401"/>
      <c r="M52" s="401"/>
      <c r="N52" s="401"/>
      <c r="O52" s="401"/>
      <c r="P52" s="401"/>
      <c r="Q52" s="295"/>
    </row>
    <row r="53" spans="1:17" s="1005" customFormat="1" ht="9" customHeight="1">
      <c r="A53" s="196"/>
      <c r="B53" s="82"/>
      <c r="C53" s="194"/>
      <c r="D53" s="194"/>
      <c r="E53" s="194"/>
      <c r="F53" s="194"/>
      <c r="G53" s="194"/>
      <c r="H53" s="401"/>
      <c r="I53" s="401"/>
      <c r="J53" s="401"/>
      <c r="K53" s="401"/>
      <c r="L53" s="401"/>
      <c r="M53" s="401"/>
      <c r="N53" s="401"/>
      <c r="O53" s="401"/>
      <c r="P53" s="401"/>
      <c r="Q53" s="295"/>
    </row>
    <row r="54" spans="1:17" s="1005" customFormat="1" ht="9" customHeight="1">
      <c r="A54" s="196"/>
      <c r="B54" s="82"/>
      <c r="C54" s="194"/>
      <c r="D54" s="194"/>
      <c r="E54" s="194"/>
      <c r="F54" s="194"/>
      <c r="G54" s="194"/>
      <c r="H54" s="401"/>
      <c r="I54" s="401"/>
      <c r="J54" s="401"/>
      <c r="K54" s="401"/>
      <c r="L54" s="401"/>
      <c r="M54" s="401"/>
      <c r="N54" s="401"/>
      <c r="O54" s="401"/>
      <c r="P54" s="401"/>
      <c r="Q54" s="295"/>
    </row>
    <row r="55" spans="1:17" s="1005" customFormat="1" ht="9" customHeight="1">
      <c r="A55" s="196"/>
      <c r="B55" s="82"/>
      <c r="C55" s="194"/>
      <c r="D55" s="194"/>
      <c r="E55" s="194"/>
      <c r="F55" s="194"/>
      <c r="G55" s="194"/>
      <c r="H55" s="401"/>
      <c r="I55" s="401"/>
      <c r="J55" s="401"/>
      <c r="K55" s="401"/>
      <c r="L55" s="401"/>
      <c r="M55" s="401"/>
      <c r="N55" s="401"/>
      <c r="O55" s="401"/>
      <c r="P55" s="401"/>
      <c r="Q55" s="295"/>
    </row>
    <row r="56" spans="1:17" s="1005" customFormat="1" ht="9" customHeight="1">
      <c r="A56" s="197"/>
      <c r="B56" s="82"/>
      <c r="C56" s="194"/>
      <c r="D56" s="194"/>
      <c r="E56" s="194"/>
      <c r="F56" s="194"/>
      <c r="G56" s="194"/>
      <c r="H56" s="401"/>
      <c r="I56" s="401"/>
      <c r="J56" s="401"/>
      <c r="K56" s="401"/>
      <c r="L56" s="401"/>
      <c r="M56" s="401"/>
      <c r="N56" s="401"/>
      <c r="O56" s="401"/>
      <c r="P56" s="401"/>
      <c r="Q56" s="295"/>
    </row>
    <row r="57" spans="1:17" s="1005" customFormat="1" ht="9" customHeight="1">
      <c r="A57" s="197"/>
      <c r="B57" s="82"/>
      <c r="C57" s="194"/>
      <c r="D57" s="194"/>
      <c r="E57" s="194"/>
      <c r="F57" s="194"/>
      <c r="G57" s="194"/>
      <c r="H57" s="401"/>
      <c r="I57" s="401"/>
      <c r="J57" s="401"/>
      <c r="K57" s="401"/>
      <c r="L57" s="401"/>
      <c r="M57" s="401"/>
      <c r="N57" s="401"/>
      <c r="O57" s="401"/>
      <c r="P57" s="401"/>
      <c r="Q57" s="295"/>
    </row>
    <row r="58" spans="1:17" s="1005" customFormat="1" ht="9" customHeight="1">
      <c r="A58" s="198"/>
      <c r="B58" s="82"/>
      <c r="C58" s="194"/>
      <c r="D58" s="194"/>
      <c r="E58" s="194"/>
      <c r="F58" s="194"/>
      <c r="G58" s="194"/>
      <c r="H58" s="401"/>
      <c r="I58" s="401"/>
      <c r="J58" s="401"/>
      <c r="K58" s="401"/>
      <c r="L58" s="401"/>
      <c r="M58" s="401"/>
      <c r="N58" s="401"/>
      <c r="O58" s="401"/>
      <c r="P58" s="401"/>
      <c r="Q58" s="295"/>
    </row>
    <row r="59" spans="1:17" s="1005" customFormat="1" ht="9" customHeight="1">
      <c r="A59" s="193"/>
      <c r="B59" s="82"/>
      <c r="C59" s="194"/>
      <c r="D59" s="194"/>
      <c r="E59" s="194"/>
      <c r="F59" s="194"/>
      <c r="G59" s="194"/>
      <c r="H59" s="401"/>
      <c r="I59" s="401"/>
      <c r="J59" s="401"/>
      <c r="K59" s="401"/>
      <c r="L59" s="401"/>
      <c r="M59" s="401"/>
      <c r="N59" s="401"/>
      <c r="O59" s="401"/>
      <c r="P59" s="401"/>
      <c r="Q59" s="295"/>
    </row>
    <row r="60" spans="1:17" s="1005" customFormat="1" ht="9" customHeight="1">
      <c r="A60" s="193"/>
      <c r="B60" s="82"/>
      <c r="C60" s="194"/>
      <c r="D60" s="194"/>
      <c r="E60" s="194"/>
      <c r="F60" s="194"/>
      <c r="G60" s="194"/>
      <c r="H60" s="401"/>
      <c r="I60" s="401"/>
      <c r="J60" s="401"/>
      <c r="K60" s="401"/>
      <c r="L60" s="401"/>
      <c r="M60" s="401"/>
      <c r="N60" s="401"/>
      <c r="O60" s="401"/>
      <c r="P60" s="401"/>
      <c r="Q60" s="295"/>
    </row>
    <row r="61" spans="1:17" s="1005" customFormat="1" ht="9" customHeight="1">
      <c r="A61" s="193"/>
      <c r="B61" s="82"/>
      <c r="C61" s="194"/>
      <c r="D61" s="194"/>
      <c r="E61" s="194"/>
      <c r="F61" s="194"/>
      <c r="G61" s="194"/>
      <c r="H61" s="401"/>
      <c r="I61" s="401"/>
      <c r="J61" s="401"/>
      <c r="K61" s="401"/>
      <c r="L61" s="401"/>
      <c r="M61" s="401"/>
      <c r="N61" s="401"/>
      <c r="O61" s="401"/>
      <c r="P61" s="401"/>
      <c r="Q61" s="295"/>
    </row>
    <row r="62" spans="1:17" s="1005" customFormat="1" ht="9" customHeight="1">
      <c r="A62" s="193"/>
      <c r="B62" s="82"/>
      <c r="C62" s="194"/>
      <c r="D62" s="194"/>
      <c r="E62" s="194"/>
      <c r="F62" s="194"/>
      <c r="G62" s="194"/>
      <c r="H62" s="401"/>
      <c r="I62" s="401"/>
      <c r="J62" s="401"/>
      <c r="K62" s="401"/>
      <c r="L62" s="401"/>
      <c r="M62" s="401"/>
      <c r="N62" s="401"/>
      <c r="O62" s="401"/>
      <c r="P62" s="401"/>
      <c r="Q62" s="295"/>
    </row>
    <row r="63" spans="1:17" s="1005" customFormat="1" ht="9" customHeight="1">
      <c r="A63" s="196"/>
      <c r="B63" s="82"/>
      <c r="C63" s="194"/>
      <c r="D63" s="194"/>
      <c r="E63" s="194"/>
      <c r="F63" s="194"/>
      <c r="G63" s="194"/>
      <c r="H63" s="401"/>
      <c r="I63" s="401"/>
      <c r="J63" s="401"/>
      <c r="K63" s="401"/>
      <c r="L63" s="401"/>
      <c r="M63" s="401"/>
      <c r="N63" s="401"/>
      <c r="O63" s="401"/>
      <c r="P63" s="401"/>
      <c r="Q63" s="295"/>
    </row>
    <row r="64" spans="1:17" s="1005" customFormat="1" ht="9" customHeight="1">
      <c r="A64" s="198"/>
      <c r="B64" s="82"/>
      <c r="C64" s="194"/>
      <c r="D64" s="194"/>
      <c r="E64" s="194"/>
      <c r="F64" s="194"/>
      <c r="G64" s="194"/>
      <c r="H64" s="401"/>
      <c r="I64" s="401"/>
      <c r="J64" s="401"/>
      <c r="K64" s="401"/>
      <c r="L64" s="401"/>
      <c r="M64" s="401"/>
      <c r="N64" s="401"/>
      <c r="O64" s="401"/>
      <c r="P64" s="401"/>
      <c r="Q64" s="295"/>
    </row>
    <row r="65" spans="1:17" s="1005" customFormat="1" ht="9" customHeight="1">
      <c r="A65" s="193"/>
      <c r="B65" s="82"/>
      <c r="C65" s="194"/>
      <c r="D65" s="194"/>
      <c r="E65" s="194"/>
      <c r="F65" s="194"/>
      <c r="G65" s="194"/>
      <c r="H65" s="401"/>
      <c r="I65" s="401"/>
      <c r="J65" s="401"/>
      <c r="K65" s="401"/>
      <c r="L65" s="401"/>
      <c r="M65" s="401"/>
      <c r="N65" s="401"/>
      <c r="O65" s="401"/>
      <c r="P65" s="401"/>
      <c r="Q65" s="295"/>
    </row>
    <row r="66" spans="1:17" s="1005" customFormat="1" ht="9" customHeight="1">
      <c r="A66" s="193"/>
      <c r="B66" s="82"/>
      <c r="C66" s="194"/>
      <c r="D66" s="194"/>
      <c r="E66" s="194"/>
      <c r="F66" s="194"/>
      <c r="G66" s="194"/>
      <c r="H66" s="401"/>
      <c r="I66" s="401"/>
      <c r="J66" s="401"/>
      <c r="K66" s="401"/>
      <c r="L66" s="401"/>
      <c r="M66" s="401"/>
      <c r="N66" s="401"/>
      <c r="O66" s="401"/>
      <c r="P66" s="401"/>
      <c r="Q66" s="295"/>
    </row>
    <row r="67" spans="1:17" s="1005" customFormat="1" ht="9" customHeight="1">
      <c r="A67" s="193"/>
      <c r="B67" s="82"/>
      <c r="C67" s="194"/>
      <c r="D67" s="194"/>
      <c r="E67" s="194"/>
      <c r="F67" s="194"/>
      <c r="G67" s="194"/>
      <c r="H67" s="401"/>
      <c r="I67" s="401"/>
      <c r="J67" s="401"/>
      <c r="K67" s="401"/>
      <c r="L67" s="401"/>
      <c r="M67" s="401"/>
      <c r="N67" s="401"/>
      <c r="O67" s="401"/>
      <c r="P67" s="401"/>
      <c r="Q67" s="295"/>
    </row>
    <row r="68" spans="1:17" s="1005" customFormat="1" ht="9" customHeight="1">
      <c r="A68" s="193"/>
      <c r="B68" s="82"/>
      <c r="C68" s="194"/>
      <c r="D68" s="194"/>
      <c r="E68" s="194"/>
      <c r="F68" s="194"/>
      <c r="G68" s="194"/>
      <c r="H68" s="401"/>
      <c r="I68" s="401"/>
      <c r="J68" s="401"/>
      <c r="K68" s="401"/>
      <c r="L68" s="401"/>
      <c r="M68" s="401"/>
      <c r="N68" s="401"/>
      <c r="O68" s="401"/>
      <c r="P68" s="401"/>
      <c r="Q68" s="295"/>
    </row>
    <row r="69" spans="1:17" s="1005" customFormat="1" ht="9" customHeight="1">
      <c r="A69" s="196"/>
      <c r="B69" s="82"/>
      <c r="C69" s="194"/>
      <c r="D69" s="194"/>
      <c r="E69" s="194"/>
      <c r="F69" s="194"/>
      <c r="G69" s="194"/>
      <c r="H69" s="401"/>
      <c r="I69" s="401"/>
      <c r="J69" s="401"/>
      <c r="K69" s="401"/>
      <c r="L69" s="401"/>
      <c r="M69" s="401"/>
      <c r="N69" s="401"/>
      <c r="O69" s="401"/>
      <c r="P69" s="401"/>
      <c r="Q69" s="295"/>
    </row>
    <row r="70" spans="1:17" s="1005" customFormat="1" ht="9" customHeight="1">
      <c r="A70" s="198"/>
      <c r="B70" s="82"/>
      <c r="C70" s="194"/>
      <c r="D70" s="194"/>
      <c r="E70" s="194"/>
      <c r="F70" s="194"/>
      <c r="G70" s="194"/>
      <c r="H70" s="401"/>
      <c r="I70" s="401"/>
      <c r="J70" s="401"/>
      <c r="K70" s="401"/>
      <c r="L70" s="401"/>
      <c r="M70" s="401"/>
      <c r="N70" s="401"/>
      <c r="O70" s="401"/>
      <c r="P70" s="401"/>
      <c r="Q70" s="295"/>
    </row>
    <row r="71" spans="1:17" s="1005" customFormat="1" ht="9" customHeight="1">
      <c r="A71" s="193"/>
      <c r="B71" s="82"/>
      <c r="C71" s="194"/>
      <c r="D71" s="194"/>
      <c r="E71" s="194"/>
      <c r="F71" s="194"/>
      <c r="G71" s="194"/>
      <c r="H71" s="401"/>
      <c r="I71" s="401"/>
      <c r="J71" s="401"/>
      <c r="K71" s="401"/>
      <c r="L71" s="401"/>
      <c r="M71" s="401"/>
      <c r="N71" s="401"/>
      <c r="O71" s="401"/>
      <c r="P71" s="401"/>
      <c r="Q71" s="295"/>
    </row>
    <row r="72" spans="1:17" s="1005" customFormat="1" ht="9" customHeight="1">
      <c r="A72" s="193"/>
      <c r="B72" s="82"/>
      <c r="C72" s="194"/>
      <c r="D72" s="194"/>
      <c r="E72" s="194"/>
      <c r="F72" s="194"/>
      <c r="G72" s="194"/>
      <c r="H72" s="401"/>
      <c r="I72" s="401"/>
      <c r="J72" s="401"/>
      <c r="K72" s="401"/>
      <c r="L72" s="401"/>
      <c r="M72" s="401"/>
      <c r="N72" s="401"/>
      <c r="O72" s="401"/>
      <c r="P72" s="401"/>
      <c r="Q72" s="295"/>
    </row>
    <row r="73" spans="1:17" s="1005" customFormat="1" ht="9" customHeight="1">
      <c r="A73" s="193"/>
      <c r="B73" s="82"/>
      <c r="C73" s="489"/>
      <c r="D73" s="489"/>
      <c r="E73" s="489"/>
      <c r="F73" s="489"/>
      <c r="G73" s="489"/>
      <c r="H73" s="82"/>
      <c r="I73" s="82"/>
      <c r="J73" s="82"/>
      <c r="K73" s="82"/>
      <c r="L73" s="82"/>
      <c r="M73" s="82"/>
      <c r="N73" s="82"/>
      <c r="O73" s="82"/>
      <c r="P73" s="706"/>
      <c r="Q73" s="87"/>
    </row>
    <row r="74" spans="1:17" s="1005" customFormat="1" ht="9" customHeight="1">
      <c r="A74" s="193"/>
      <c r="B74" s="82"/>
      <c r="C74" s="489"/>
      <c r="D74" s="489"/>
      <c r="E74" s="489"/>
      <c r="F74" s="489"/>
      <c r="G74" s="489"/>
      <c r="H74" s="82"/>
      <c r="I74" s="82"/>
      <c r="J74" s="82"/>
      <c r="K74" s="82"/>
      <c r="L74" s="82"/>
      <c r="M74" s="82"/>
      <c r="N74" s="82"/>
      <c r="O74" s="82"/>
      <c r="P74" s="706"/>
      <c r="Q74" s="87"/>
    </row>
    <row r="75" spans="1:17" s="1005" customFormat="1" ht="9" customHeight="1">
      <c r="A75" s="193"/>
      <c r="B75" s="82"/>
      <c r="C75" s="489"/>
      <c r="D75" s="489"/>
      <c r="E75" s="489"/>
      <c r="F75" s="489"/>
      <c r="G75" s="489"/>
      <c r="H75" s="82"/>
      <c r="I75" s="82"/>
      <c r="J75" s="82"/>
      <c r="K75" s="82"/>
      <c r="L75" s="82"/>
      <c r="M75" s="82"/>
      <c r="N75" s="82"/>
      <c r="O75" s="82"/>
      <c r="P75" s="706"/>
      <c r="Q75" s="87"/>
    </row>
    <row r="76" spans="1:17" s="1005" customFormat="1" ht="9" customHeight="1">
      <c r="A76" s="193"/>
      <c r="B76" s="82"/>
      <c r="C76" s="489"/>
      <c r="D76" s="489"/>
      <c r="E76" s="489"/>
      <c r="F76" s="489"/>
      <c r="G76" s="489"/>
      <c r="H76" s="82"/>
      <c r="I76" s="82"/>
      <c r="J76" s="82"/>
      <c r="K76" s="82"/>
      <c r="L76" s="82"/>
      <c r="M76" s="82"/>
      <c r="N76" s="82"/>
      <c r="O76" s="82"/>
      <c r="P76" s="706"/>
      <c r="Q76" s="87"/>
    </row>
    <row r="77" spans="1:17" s="1005" customFormat="1" ht="9" customHeight="1">
      <c r="A77" s="193"/>
      <c r="B77" s="82"/>
      <c r="C77" s="489"/>
      <c r="D77" s="489"/>
      <c r="E77" s="489"/>
      <c r="F77" s="489"/>
      <c r="G77" s="489"/>
      <c r="H77" s="82"/>
      <c r="I77" s="82"/>
      <c r="J77" s="82"/>
      <c r="K77" s="82"/>
      <c r="L77" s="82"/>
      <c r="M77" s="82"/>
      <c r="N77" s="82"/>
      <c r="O77" s="82"/>
      <c r="P77" s="706"/>
      <c r="Q77" s="87"/>
    </row>
    <row r="78" spans="1:17" s="1005" customFormat="1" ht="9" customHeight="1">
      <c r="A78" s="193"/>
      <c r="B78" s="82"/>
      <c r="C78" s="489"/>
      <c r="D78" s="489"/>
      <c r="E78" s="489"/>
      <c r="F78" s="489"/>
      <c r="G78" s="489"/>
      <c r="H78" s="82"/>
      <c r="I78" s="82"/>
      <c r="J78" s="82"/>
      <c r="K78" s="82"/>
      <c r="L78" s="82"/>
      <c r="M78" s="82"/>
      <c r="N78" s="82"/>
      <c r="O78" s="82"/>
      <c r="P78" s="706"/>
      <c r="Q78" s="87"/>
    </row>
    <row r="79" spans="1:17" s="1005" customFormat="1" ht="9" customHeight="1">
      <c r="A79" s="196"/>
      <c r="B79" s="82"/>
      <c r="C79" s="489"/>
      <c r="D79" s="489"/>
      <c r="E79" s="489"/>
      <c r="F79" s="489"/>
      <c r="G79" s="489"/>
      <c r="H79" s="82"/>
      <c r="I79" s="82"/>
      <c r="J79" s="82"/>
      <c r="K79" s="82"/>
      <c r="L79" s="82"/>
      <c r="M79" s="82"/>
      <c r="N79" s="82"/>
      <c r="O79" s="82"/>
      <c r="P79" s="706"/>
      <c r="Q79" s="87"/>
    </row>
    <row r="80" spans="1:17" s="1005" customFormat="1" ht="9" customHeight="1">
      <c r="A80" s="198"/>
      <c r="B80" s="82"/>
      <c r="C80" s="489"/>
      <c r="D80" s="489"/>
      <c r="E80" s="489"/>
      <c r="F80" s="489"/>
      <c r="G80" s="489"/>
      <c r="H80" s="82"/>
      <c r="I80" s="82"/>
      <c r="J80" s="82"/>
      <c r="K80" s="82"/>
      <c r="L80" s="82"/>
      <c r="M80" s="82"/>
      <c r="N80" s="82"/>
      <c r="O80" s="82"/>
      <c r="P80" s="706"/>
      <c r="Q80" s="87"/>
    </row>
    <row r="81" spans="1:17" s="1005" customFormat="1" ht="9" customHeight="1">
      <c r="A81" s="193"/>
      <c r="B81" s="82"/>
      <c r="C81" s="489"/>
      <c r="D81" s="489"/>
      <c r="E81" s="489"/>
      <c r="F81" s="489"/>
      <c r="G81" s="489"/>
      <c r="H81" s="82"/>
      <c r="I81" s="82"/>
      <c r="J81" s="82"/>
      <c r="K81" s="82"/>
      <c r="L81" s="82"/>
      <c r="M81" s="82"/>
      <c r="N81" s="82"/>
      <c r="O81" s="82"/>
      <c r="P81" s="706"/>
      <c r="Q81" s="87"/>
    </row>
    <row r="82" spans="1:17" s="1005" customFormat="1" ht="9" customHeight="1">
      <c r="A82" s="193"/>
      <c r="B82" s="82"/>
      <c r="C82" s="489"/>
      <c r="D82" s="489"/>
      <c r="E82" s="489"/>
      <c r="F82" s="489"/>
      <c r="G82" s="489"/>
      <c r="H82" s="82"/>
      <c r="I82" s="82"/>
      <c r="J82" s="82"/>
      <c r="K82" s="82"/>
      <c r="L82" s="82"/>
      <c r="M82" s="82"/>
      <c r="N82" s="82"/>
      <c r="O82" s="82"/>
      <c r="P82" s="706"/>
      <c r="Q82" s="87"/>
    </row>
    <row r="83" spans="1:17" s="1005" customFormat="1" ht="9" customHeight="1">
      <c r="A83" s="193"/>
      <c r="B83" s="82"/>
      <c r="C83" s="489"/>
      <c r="D83" s="489"/>
      <c r="E83" s="489"/>
      <c r="F83" s="489"/>
      <c r="G83" s="489"/>
      <c r="H83" s="82"/>
      <c r="I83" s="82"/>
      <c r="J83" s="82"/>
      <c r="K83" s="82"/>
      <c r="L83" s="82"/>
      <c r="M83" s="82"/>
      <c r="N83" s="82"/>
      <c r="O83" s="82"/>
      <c r="P83" s="706"/>
      <c r="Q83" s="87"/>
    </row>
    <row r="84" spans="1:17" s="1005" customFormat="1" ht="9" customHeight="1">
      <c r="A84" s="193"/>
      <c r="B84" s="82"/>
      <c r="C84" s="489"/>
      <c r="D84" s="489"/>
      <c r="E84" s="489"/>
      <c r="F84" s="489"/>
      <c r="G84" s="489"/>
      <c r="H84" s="82"/>
      <c r="I84" s="82"/>
      <c r="J84" s="82"/>
      <c r="K84" s="82"/>
      <c r="L84" s="82"/>
      <c r="M84" s="82"/>
      <c r="N84" s="82"/>
      <c r="O84" s="82"/>
      <c r="P84" s="706"/>
      <c r="Q84" s="87"/>
    </row>
    <row r="85" spans="1:17" s="1005" customFormat="1" ht="9" customHeight="1">
      <c r="A85" s="193"/>
      <c r="B85" s="82"/>
      <c r="C85" s="489"/>
      <c r="D85" s="489"/>
      <c r="E85" s="489"/>
      <c r="F85" s="489"/>
      <c r="G85" s="489"/>
      <c r="H85" s="82"/>
      <c r="I85" s="82"/>
      <c r="J85" s="82"/>
      <c r="K85" s="82"/>
      <c r="L85" s="82"/>
      <c r="M85" s="82"/>
      <c r="N85" s="82"/>
      <c r="O85" s="82"/>
      <c r="P85" s="706"/>
      <c r="Q85" s="87"/>
    </row>
    <row r="86" spans="1:17" s="1005" customFormat="1" ht="9" customHeight="1">
      <c r="A86" s="193"/>
      <c r="B86" s="82"/>
      <c r="C86" s="489"/>
      <c r="D86" s="489"/>
      <c r="E86" s="489"/>
      <c r="F86" s="489"/>
      <c r="G86" s="489"/>
      <c r="H86" s="82"/>
      <c r="I86" s="82"/>
      <c r="J86" s="82"/>
      <c r="K86" s="82"/>
      <c r="L86" s="82"/>
      <c r="M86" s="82"/>
      <c r="N86" s="82"/>
      <c r="O86" s="82"/>
      <c r="P86" s="706"/>
      <c r="Q86" s="87"/>
    </row>
    <row r="87" spans="1:17" s="1005" customFormat="1" ht="9" customHeight="1">
      <c r="A87" s="193"/>
      <c r="B87" s="82"/>
      <c r="C87" s="489"/>
      <c r="D87" s="489"/>
      <c r="E87" s="489"/>
      <c r="F87" s="489"/>
      <c r="G87" s="489"/>
      <c r="H87" s="82"/>
      <c r="I87" s="82"/>
      <c r="J87" s="82"/>
      <c r="K87" s="82"/>
      <c r="L87" s="82"/>
      <c r="M87" s="82"/>
      <c r="N87" s="82"/>
      <c r="O87" s="82"/>
      <c r="P87" s="706"/>
      <c r="Q87" s="87"/>
    </row>
    <row r="88" spans="1:17" s="1005" customFormat="1" ht="9" customHeight="1">
      <c r="A88" s="193"/>
      <c r="B88" s="82"/>
      <c r="C88" s="489"/>
      <c r="D88" s="489"/>
      <c r="E88" s="489"/>
      <c r="F88" s="489"/>
      <c r="G88" s="489"/>
      <c r="H88" s="82"/>
      <c r="I88" s="82"/>
      <c r="J88" s="82"/>
      <c r="K88" s="82"/>
      <c r="L88" s="82"/>
      <c r="M88" s="82"/>
      <c r="N88" s="82"/>
      <c r="O88" s="82"/>
      <c r="P88" s="706"/>
      <c r="Q88" s="87"/>
    </row>
    <row r="89" spans="1:17" s="1005" customFormat="1" ht="9" customHeight="1">
      <c r="A89" s="193"/>
      <c r="B89" s="82"/>
      <c r="C89" s="489"/>
      <c r="D89" s="489"/>
      <c r="E89" s="489"/>
      <c r="F89" s="489"/>
      <c r="G89" s="489"/>
      <c r="H89" s="82"/>
      <c r="I89" s="82"/>
      <c r="J89" s="82"/>
      <c r="K89" s="82"/>
      <c r="L89" s="82"/>
      <c r="M89" s="82"/>
      <c r="N89" s="82"/>
      <c r="O89" s="82"/>
      <c r="P89" s="706"/>
      <c r="Q89" s="87"/>
    </row>
    <row r="90" spans="1:17" s="1005" customFormat="1" ht="9" customHeight="1">
      <c r="A90" s="198"/>
      <c r="B90" s="82"/>
      <c r="C90" s="489"/>
      <c r="D90" s="489"/>
      <c r="E90" s="489"/>
      <c r="F90" s="489"/>
      <c r="G90" s="489"/>
      <c r="H90" s="82"/>
      <c r="I90" s="82"/>
      <c r="J90" s="82"/>
      <c r="K90" s="82"/>
      <c r="L90" s="82"/>
      <c r="M90" s="82"/>
      <c r="N90" s="82"/>
      <c r="O90" s="82"/>
      <c r="P90" s="706"/>
      <c r="Q90" s="87"/>
    </row>
    <row r="91" spans="1:17" s="1005" customFormat="1" ht="9" customHeight="1">
      <c r="A91" s="193"/>
      <c r="B91" s="82"/>
      <c r="C91" s="489"/>
      <c r="D91" s="489"/>
      <c r="E91" s="489"/>
      <c r="F91" s="489"/>
      <c r="G91" s="489"/>
      <c r="H91" s="82"/>
      <c r="I91" s="82"/>
      <c r="J91" s="82"/>
      <c r="K91" s="82"/>
      <c r="L91" s="82"/>
      <c r="M91" s="82"/>
      <c r="N91" s="82"/>
      <c r="O91" s="82"/>
      <c r="P91" s="706"/>
      <c r="Q91" s="87"/>
    </row>
    <row r="92" spans="1:17" s="1005" customFormat="1" ht="9" customHeight="1">
      <c r="A92" s="193"/>
      <c r="B92" s="82"/>
      <c r="C92" s="489"/>
      <c r="D92" s="489"/>
      <c r="E92" s="489"/>
      <c r="F92" s="489"/>
      <c r="G92" s="489"/>
      <c r="H92" s="82"/>
      <c r="I92" s="82"/>
      <c r="J92" s="82"/>
      <c r="K92" s="82"/>
      <c r="L92" s="82"/>
      <c r="M92" s="82"/>
      <c r="N92" s="82"/>
      <c r="O92" s="82"/>
      <c r="P92" s="706"/>
      <c r="Q92" s="87"/>
    </row>
    <row r="93" spans="1:17" s="1005" customFormat="1" ht="9" customHeight="1">
      <c r="A93" s="193"/>
      <c r="B93" s="82"/>
      <c r="C93" s="489"/>
      <c r="D93" s="489"/>
      <c r="E93" s="489"/>
      <c r="F93" s="489"/>
      <c r="G93" s="489"/>
      <c r="H93" s="82"/>
      <c r="I93" s="82"/>
      <c r="J93" s="82"/>
      <c r="K93" s="82"/>
      <c r="L93" s="82"/>
      <c r="M93" s="82"/>
      <c r="N93" s="82"/>
      <c r="O93" s="82"/>
      <c r="P93" s="706"/>
      <c r="Q93" s="87"/>
    </row>
    <row r="94" spans="1:17" s="1005" customFormat="1">
      <c r="A94" s="199"/>
      <c r="B94" s="82"/>
      <c r="C94" s="489"/>
      <c r="D94" s="489"/>
      <c r="E94" s="489"/>
      <c r="F94" s="489"/>
      <c r="G94" s="489"/>
      <c r="H94" s="82"/>
      <c r="I94" s="82"/>
      <c r="J94" s="82"/>
      <c r="K94" s="82"/>
      <c r="L94" s="82"/>
      <c r="M94" s="82"/>
      <c r="N94" s="82"/>
      <c r="O94" s="82"/>
      <c r="P94" s="706"/>
      <c r="Q94" s="87"/>
    </row>
    <row r="95" spans="1:17" s="1005" customFormat="1">
      <c r="A95" s="199"/>
      <c r="B95" s="82"/>
      <c r="C95" s="489"/>
      <c r="D95" s="489"/>
      <c r="E95" s="489"/>
      <c r="F95" s="489"/>
      <c r="G95" s="489"/>
      <c r="H95" s="82"/>
      <c r="I95" s="82"/>
      <c r="J95" s="82"/>
      <c r="K95" s="82"/>
      <c r="L95" s="82"/>
      <c r="M95" s="82"/>
      <c r="N95" s="82"/>
      <c r="O95" s="82"/>
      <c r="P95" s="706"/>
      <c r="Q95" s="87"/>
    </row>
    <row r="96" spans="1:17" s="1005" customFormat="1">
      <c r="A96" s="199"/>
      <c r="B96" s="82"/>
      <c r="C96" s="489"/>
      <c r="D96" s="489"/>
      <c r="E96" s="489"/>
      <c r="F96" s="489"/>
      <c r="G96" s="489"/>
      <c r="H96" s="82"/>
      <c r="I96" s="82"/>
      <c r="J96" s="82"/>
      <c r="K96" s="82"/>
      <c r="L96" s="82"/>
      <c r="M96" s="82"/>
      <c r="N96" s="82"/>
      <c r="O96" s="82"/>
      <c r="P96" s="706"/>
      <c r="Q96" s="87"/>
    </row>
    <row r="97" spans="1:17" s="1005" customFormat="1">
      <c r="A97" s="199"/>
      <c r="B97" s="82"/>
      <c r="C97" s="489"/>
      <c r="D97" s="489"/>
      <c r="E97" s="489"/>
      <c r="F97" s="489"/>
      <c r="G97" s="489"/>
      <c r="H97" s="82"/>
      <c r="I97" s="82"/>
      <c r="J97" s="82"/>
      <c r="K97" s="82"/>
      <c r="L97" s="82"/>
      <c r="M97" s="82"/>
      <c r="N97" s="82"/>
      <c r="O97" s="82"/>
      <c r="P97" s="706"/>
      <c r="Q97" s="87"/>
    </row>
    <row r="98" spans="1:17" s="1005" customFormat="1">
      <c r="A98" s="199"/>
      <c r="B98" s="82"/>
      <c r="C98" s="489"/>
      <c r="D98" s="489"/>
      <c r="E98" s="489"/>
      <c r="F98" s="489"/>
      <c r="G98" s="489"/>
      <c r="H98" s="82"/>
      <c r="I98" s="82"/>
      <c r="J98" s="82"/>
      <c r="K98" s="82"/>
      <c r="L98" s="82"/>
      <c r="M98" s="82"/>
      <c r="N98" s="82"/>
      <c r="O98" s="82"/>
      <c r="P98" s="706"/>
      <c r="Q98" s="87"/>
    </row>
    <row r="99" spans="1:17" s="1005" customFormat="1">
      <c r="A99" s="199"/>
      <c r="B99" s="82"/>
      <c r="C99" s="489"/>
      <c r="D99" s="489"/>
      <c r="E99" s="489"/>
      <c r="F99" s="489"/>
      <c r="G99" s="489"/>
      <c r="H99" s="82"/>
      <c r="I99" s="82"/>
      <c r="J99" s="82"/>
      <c r="K99" s="82"/>
      <c r="L99" s="82"/>
      <c r="M99" s="82"/>
      <c r="N99" s="82"/>
      <c r="O99" s="82"/>
      <c r="P99" s="706"/>
      <c r="Q99" s="87"/>
    </row>
    <row r="100" spans="1:17" s="1005" customFormat="1">
      <c r="A100" s="199"/>
      <c r="B100" s="82"/>
      <c r="C100" s="489"/>
      <c r="D100" s="489"/>
      <c r="E100" s="489"/>
      <c r="F100" s="489"/>
      <c r="G100" s="489"/>
      <c r="H100" s="82"/>
      <c r="I100" s="82"/>
      <c r="J100" s="82"/>
      <c r="K100" s="82"/>
      <c r="L100" s="82"/>
      <c r="M100" s="82"/>
      <c r="N100" s="82"/>
      <c r="O100" s="82"/>
      <c r="P100" s="706"/>
      <c r="Q100" s="87"/>
    </row>
    <row r="101" spans="1:17" s="1005" customFormat="1" ht="15.75">
      <c r="A101" s="200"/>
      <c r="B101" s="82"/>
      <c r="C101" s="489"/>
      <c r="D101" s="489"/>
      <c r="E101" s="489"/>
      <c r="F101" s="489"/>
      <c r="G101" s="489"/>
      <c r="H101" s="82"/>
      <c r="I101" s="82"/>
      <c r="J101" s="82"/>
      <c r="K101" s="82"/>
      <c r="L101" s="82"/>
      <c r="M101" s="82"/>
      <c r="N101" s="82"/>
      <c r="O101" s="82"/>
      <c r="P101" s="706"/>
      <c r="Q101" s="87"/>
    </row>
    <row r="102" spans="1:17" s="1005" customFormat="1" ht="15.75">
      <c r="A102" s="200"/>
      <c r="B102" s="82"/>
      <c r="C102" s="489"/>
      <c r="D102" s="489"/>
      <c r="E102" s="489"/>
      <c r="F102" s="489"/>
      <c r="G102" s="489"/>
      <c r="H102" s="82"/>
      <c r="I102" s="82"/>
      <c r="J102" s="82"/>
      <c r="K102" s="82"/>
      <c r="L102" s="82"/>
      <c r="M102" s="82"/>
      <c r="N102" s="82"/>
      <c r="O102" s="82"/>
      <c r="P102" s="706"/>
      <c r="Q102" s="87"/>
    </row>
    <row r="103" spans="1:17" s="1005" customFormat="1" ht="15.75">
      <c r="A103" s="200"/>
      <c r="B103" s="82"/>
      <c r="C103" s="489"/>
      <c r="D103" s="489"/>
      <c r="E103" s="489"/>
      <c r="F103" s="489"/>
      <c r="G103" s="489"/>
      <c r="H103" s="82"/>
      <c r="I103" s="82"/>
      <c r="J103" s="82"/>
      <c r="K103" s="82"/>
      <c r="L103" s="82"/>
      <c r="M103" s="82"/>
      <c r="N103" s="82"/>
      <c r="O103" s="82"/>
      <c r="P103" s="706"/>
      <c r="Q103" s="87"/>
    </row>
    <row r="104" spans="1:17" s="1005" customFormat="1" ht="15.75">
      <c r="A104" s="200"/>
      <c r="B104" s="82"/>
      <c r="C104" s="489"/>
      <c r="D104" s="489"/>
      <c r="E104" s="489"/>
      <c r="F104" s="489"/>
      <c r="G104" s="489"/>
      <c r="H104" s="82"/>
      <c r="I104" s="82"/>
      <c r="J104" s="82"/>
      <c r="K104" s="82"/>
      <c r="L104" s="82"/>
      <c r="M104" s="82"/>
      <c r="N104" s="82"/>
      <c r="O104" s="82"/>
      <c r="P104" s="706"/>
      <c r="Q104" s="87"/>
    </row>
    <row r="105" spans="1:17" s="1005" customFormat="1" ht="15.75">
      <c r="A105" s="200"/>
      <c r="B105" s="82"/>
      <c r="C105" s="489"/>
      <c r="D105" s="489"/>
      <c r="E105" s="489"/>
      <c r="F105" s="489"/>
      <c r="G105" s="489"/>
      <c r="H105" s="82"/>
      <c r="I105" s="82"/>
      <c r="J105" s="82"/>
      <c r="K105" s="82"/>
      <c r="L105" s="82"/>
      <c r="M105" s="82"/>
      <c r="N105" s="82"/>
      <c r="O105" s="82"/>
      <c r="P105" s="706"/>
      <c r="Q105" s="87"/>
    </row>
    <row r="106" spans="1:17" s="1005" customFormat="1" ht="15.75">
      <c r="A106" s="200"/>
      <c r="B106" s="82"/>
      <c r="C106" s="489"/>
      <c r="D106" s="489"/>
      <c r="E106" s="489"/>
      <c r="F106" s="489"/>
      <c r="G106" s="489"/>
      <c r="H106" s="82"/>
      <c r="I106" s="82"/>
      <c r="J106" s="82"/>
      <c r="K106" s="82"/>
      <c r="L106" s="82"/>
      <c r="M106" s="82"/>
      <c r="N106" s="82"/>
      <c r="O106" s="82"/>
      <c r="P106" s="706"/>
      <c r="Q106" s="87"/>
    </row>
    <row r="107" spans="1:17" s="1005" customFormat="1" ht="15.75">
      <c r="A107" s="200"/>
      <c r="B107" s="82"/>
      <c r="C107" s="489"/>
      <c r="D107" s="489"/>
      <c r="E107" s="489"/>
      <c r="F107" s="489"/>
      <c r="G107" s="489"/>
      <c r="H107" s="82"/>
      <c r="I107" s="82"/>
      <c r="J107" s="82"/>
      <c r="K107" s="82"/>
      <c r="L107" s="82"/>
      <c r="M107" s="82"/>
      <c r="N107" s="82"/>
      <c r="O107" s="82"/>
      <c r="P107" s="706"/>
      <c r="Q107" s="87"/>
    </row>
    <row r="108" spans="1:17" s="1005" customFormat="1" ht="15.75">
      <c r="A108" s="200"/>
      <c r="B108" s="82"/>
      <c r="C108" s="489"/>
      <c r="D108" s="489"/>
      <c r="E108" s="489"/>
      <c r="F108" s="489"/>
      <c r="G108" s="489"/>
      <c r="H108" s="82"/>
      <c r="I108" s="82"/>
      <c r="J108" s="82"/>
      <c r="K108" s="82"/>
      <c r="L108" s="82"/>
      <c r="M108" s="82"/>
      <c r="N108" s="82"/>
      <c r="O108" s="82"/>
      <c r="P108" s="706"/>
      <c r="Q108" s="87"/>
    </row>
    <row r="109" spans="1:17" s="1005" customFormat="1" ht="15.75">
      <c r="A109" s="200"/>
      <c r="B109" s="82"/>
      <c r="C109" s="489"/>
      <c r="D109" s="489"/>
      <c r="E109" s="489"/>
      <c r="F109" s="489"/>
      <c r="G109" s="489"/>
      <c r="H109" s="82"/>
      <c r="I109" s="82"/>
      <c r="J109" s="82"/>
      <c r="K109" s="82"/>
      <c r="L109" s="82"/>
      <c r="M109" s="82"/>
      <c r="N109" s="82"/>
      <c r="O109" s="82"/>
      <c r="P109" s="706"/>
      <c r="Q109" s="87"/>
    </row>
    <row r="110" spans="1:17" s="1005" customFormat="1" ht="15.75">
      <c r="A110" s="200"/>
      <c r="B110" s="82"/>
      <c r="C110" s="489"/>
      <c r="D110" s="489"/>
      <c r="E110" s="489"/>
      <c r="F110" s="489"/>
      <c r="G110" s="489"/>
      <c r="H110" s="82"/>
      <c r="I110" s="82"/>
      <c r="J110" s="82"/>
      <c r="K110" s="82"/>
      <c r="L110" s="82"/>
      <c r="M110" s="82"/>
      <c r="N110" s="82"/>
      <c r="O110" s="82"/>
      <c r="P110" s="706"/>
      <c r="Q110" s="87"/>
    </row>
    <row r="111" spans="1:17" s="1005" customFormat="1" ht="15.75">
      <c r="A111" s="200"/>
      <c r="B111" s="82"/>
      <c r="C111" s="489"/>
      <c r="D111" s="489"/>
      <c r="E111" s="489"/>
      <c r="F111" s="489"/>
      <c r="G111" s="489"/>
      <c r="H111" s="82"/>
      <c r="I111" s="82"/>
      <c r="J111" s="82"/>
      <c r="K111" s="82"/>
      <c r="L111" s="82"/>
      <c r="M111" s="82"/>
      <c r="N111" s="82"/>
      <c r="O111" s="82"/>
      <c r="P111" s="706"/>
      <c r="Q111" s="87"/>
    </row>
    <row r="112" spans="1:17" s="1005" customFormat="1" ht="15.75">
      <c r="A112" s="200"/>
      <c r="B112" s="82"/>
      <c r="C112" s="489"/>
      <c r="D112" s="489"/>
      <c r="E112" s="489"/>
      <c r="F112" s="489"/>
      <c r="G112" s="489"/>
      <c r="H112" s="82"/>
      <c r="I112" s="82"/>
      <c r="J112" s="82"/>
      <c r="K112" s="82"/>
      <c r="L112" s="82"/>
      <c r="M112" s="82"/>
      <c r="N112" s="82"/>
      <c r="O112" s="82"/>
      <c r="P112" s="706"/>
      <c r="Q112" s="87"/>
    </row>
    <row r="113" spans="1:17" s="1005" customFormat="1" ht="15.75">
      <c r="A113" s="200"/>
      <c r="B113" s="82"/>
      <c r="C113" s="489"/>
      <c r="D113" s="489"/>
      <c r="E113" s="489"/>
      <c r="F113" s="489"/>
      <c r="G113" s="489"/>
      <c r="H113" s="82"/>
      <c r="I113" s="82"/>
      <c r="J113" s="82"/>
      <c r="K113" s="82"/>
      <c r="L113" s="82"/>
      <c r="M113" s="82"/>
      <c r="N113" s="82"/>
      <c r="O113" s="82"/>
      <c r="P113" s="706"/>
      <c r="Q113" s="87"/>
    </row>
    <row r="114" spans="1:17" s="1005" customFormat="1" ht="15.75">
      <c r="A114" s="200"/>
      <c r="B114" s="82"/>
      <c r="C114" s="489"/>
      <c r="D114" s="489"/>
      <c r="E114" s="489"/>
      <c r="F114" s="489"/>
      <c r="G114" s="489"/>
      <c r="H114" s="82"/>
      <c r="I114" s="82"/>
      <c r="J114" s="82"/>
      <c r="K114" s="82"/>
      <c r="L114" s="82"/>
      <c r="M114" s="82"/>
      <c r="N114" s="82"/>
      <c r="O114" s="82"/>
      <c r="P114" s="706"/>
      <c r="Q114" s="87"/>
    </row>
    <row r="115" spans="1:17" s="1005" customFormat="1" ht="15.75">
      <c r="A115" s="200"/>
      <c r="B115" s="82"/>
      <c r="C115" s="489"/>
      <c r="D115" s="489"/>
      <c r="E115" s="489"/>
      <c r="F115" s="489"/>
      <c r="G115" s="489"/>
      <c r="H115" s="82"/>
      <c r="I115" s="82"/>
      <c r="J115" s="82"/>
      <c r="K115" s="82"/>
      <c r="L115" s="82"/>
      <c r="M115" s="82"/>
      <c r="N115" s="82"/>
      <c r="O115" s="82"/>
      <c r="P115" s="706"/>
      <c r="Q115" s="87"/>
    </row>
    <row r="116" spans="1:17" s="1005" customFormat="1" ht="15.75">
      <c r="A116" s="200"/>
      <c r="B116" s="82"/>
      <c r="C116" s="489"/>
      <c r="D116" s="489"/>
      <c r="E116" s="489"/>
      <c r="F116" s="489"/>
      <c r="G116" s="489"/>
      <c r="H116" s="82"/>
      <c r="I116" s="82"/>
      <c r="J116" s="82"/>
      <c r="K116" s="82"/>
      <c r="L116" s="82"/>
      <c r="M116" s="82"/>
      <c r="N116" s="82"/>
      <c r="O116" s="82"/>
      <c r="P116" s="706"/>
      <c r="Q116" s="87"/>
    </row>
    <row r="117" spans="1:17" s="1005" customFormat="1" ht="15.75">
      <c r="A117" s="200"/>
      <c r="B117" s="82"/>
      <c r="C117" s="489"/>
      <c r="D117" s="489"/>
      <c r="E117" s="489"/>
      <c r="F117" s="489"/>
      <c r="G117" s="489"/>
      <c r="H117" s="82"/>
      <c r="I117" s="82"/>
      <c r="J117" s="82"/>
      <c r="K117" s="82"/>
      <c r="L117" s="82"/>
      <c r="M117" s="82"/>
      <c r="N117" s="82"/>
      <c r="O117" s="82"/>
      <c r="P117" s="706"/>
      <c r="Q117" s="87"/>
    </row>
    <row r="118" spans="1:17" s="1005" customFormat="1" ht="15.75">
      <c r="A118" s="200"/>
      <c r="B118" s="82"/>
      <c r="C118" s="489"/>
      <c r="D118" s="489"/>
      <c r="E118" s="489"/>
      <c r="F118" s="489"/>
      <c r="G118" s="489"/>
      <c r="H118" s="82"/>
      <c r="I118" s="82"/>
      <c r="J118" s="82"/>
      <c r="K118" s="82"/>
      <c r="L118" s="82"/>
      <c r="M118" s="82"/>
      <c r="N118" s="82"/>
      <c r="O118" s="82"/>
      <c r="P118" s="706"/>
      <c r="Q118" s="87"/>
    </row>
    <row r="119" spans="1:17" s="1005" customFormat="1" ht="15.75">
      <c r="A119" s="200"/>
      <c r="B119" s="82"/>
      <c r="C119" s="489"/>
      <c r="D119" s="489"/>
      <c r="E119" s="489"/>
      <c r="F119" s="489"/>
      <c r="G119" s="489"/>
      <c r="H119" s="82"/>
      <c r="I119" s="82"/>
      <c r="J119" s="82"/>
      <c r="K119" s="82"/>
      <c r="L119" s="82"/>
      <c r="M119" s="82"/>
      <c r="N119" s="82"/>
      <c r="O119" s="82"/>
      <c r="P119" s="706"/>
      <c r="Q119" s="87"/>
    </row>
    <row r="120" spans="1:17" s="1005" customFormat="1" ht="15.75">
      <c r="A120" s="200"/>
      <c r="B120" s="82"/>
      <c r="C120" s="489"/>
      <c r="D120" s="489"/>
      <c r="E120" s="489"/>
      <c r="F120" s="489"/>
      <c r="G120" s="489"/>
      <c r="H120" s="82"/>
      <c r="I120" s="82"/>
      <c r="J120" s="82"/>
      <c r="K120" s="82"/>
      <c r="L120" s="82"/>
      <c r="M120" s="82"/>
      <c r="N120" s="82"/>
      <c r="O120" s="82"/>
      <c r="P120" s="706"/>
      <c r="Q120" s="87"/>
    </row>
    <row r="121" spans="1:17" s="1005" customFormat="1" ht="15.75">
      <c r="A121" s="200"/>
      <c r="B121" s="82"/>
      <c r="C121" s="489"/>
      <c r="D121" s="489"/>
      <c r="E121" s="489"/>
      <c r="F121" s="489"/>
      <c r="G121" s="489"/>
      <c r="H121" s="82"/>
      <c r="I121" s="82"/>
      <c r="J121" s="82"/>
      <c r="K121" s="82"/>
      <c r="L121" s="82"/>
      <c r="M121" s="82"/>
      <c r="N121" s="82"/>
      <c r="O121" s="82"/>
      <c r="P121" s="706"/>
      <c r="Q121" s="87"/>
    </row>
    <row r="122" spans="1:17" s="1005" customFormat="1" ht="15.75">
      <c r="A122" s="200"/>
      <c r="B122" s="82"/>
      <c r="C122" s="489"/>
      <c r="D122" s="489"/>
      <c r="E122" s="489"/>
      <c r="F122" s="489"/>
      <c r="G122" s="489"/>
      <c r="H122" s="82"/>
      <c r="I122" s="82"/>
      <c r="J122" s="82"/>
      <c r="K122" s="82"/>
      <c r="L122" s="82"/>
      <c r="M122" s="82"/>
      <c r="N122" s="82"/>
      <c r="O122" s="82"/>
      <c r="P122" s="706"/>
      <c r="Q122" s="87"/>
    </row>
    <row r="123" spans="1:17" s="1005" customFormat="1" ht="15.75">
      <c r="A123" s="200"/>
      <c r="B123" s="82"/>
      <c r="C123" s="489"/>
      <c r="D123" s="489"/>
      <c r="E123" s="489"/>
      <c r="F123" s="489"/>
      <c r="G123" s="489"/>
      <c r="H123" s="82"/>
      <c r="I123" s="82"/>
      <c r="J123" s="82"/>
      <c r="K123" s="82"/>
      <c r="L123" s="82"/>
      <c r="M123" s="82"/>
      <c r="N123" s="82"/>
      <c r="O123" s="82"/>
      <c r="P123" s="706"/>
      <c r="Q123" s="87"/>
    </row>
    <row r="124" spans="1:17" s="1005" customFormat="1" ht="15.75">
      <c r="A124" s="200"/>
      <c r="B124" s="82"/>
      <c r="C124" s="489"/>
      <c r="D124" s="489"/>
      <c r="E124" s="489"/>
      <c r="F124" s="489"/>
      <c r="G124" s="489"/>
      <c r="H124" s="82"/>
      <c r="I124" s="82"/>
      <c r="J124" s="82"/>
      <c r="K124" s="82"/>
      <c r="L124" s="82"/>
      <c r="M124" s="82"/>
      <c r="N124" s="82"/>
      <c r="O124" s="82"/>
      <c r="P124" s="706"/>
      <c r="Q124" s="87"/>
    </row>
    <row r="125" spans="1:17" s="1005" customFormat="1" ht="15.75">
      <c r="A125" s="200"/>
      <c r="B125" s="82"/>
      <c r="C125" s="489"/>
      <c r="D125" s="489"/>
      <c r="E125" s="489"/>
      <c r="F125" s="489"/>
      <c r="G125" s="489"/>
      <c r="H125" s="82"/>
      <c r="I125" s="82"/>
      <c r="J125" s="82"/>
      <c r="K125" s="82"/>
      <c r="L125" s="82"/>
      <c r="M125" s="82"/>
      <c r="N125" s="82"/>
      <c r="O125" s="82"/>
      <c r="P125" s="706"/>
      <c r="Q125" s="87"/>
    </row>
    <row r="126" spans="1:17" s="1005" customFormat="1" ht="15.75">
      <c r="A126" s="200"/>
      <c r="B126" s="82"/>
      <c r="C126" s="489"/>
      <c r="D126" s="489"/>
      <c r="E126" s="489"/>
      <c r="F126" s="489"/>
      <c r="G126" s="489"/>
      <c r="H126" s="82"/>
      <c r="I126" s="82"/>
      <c r="J126" s="82"/>
      <c r="K126" s="82"/>
      <c r="L126" s="82"/>
      <c r="M126" s="82"/>
      <c r="N126" s="82"/>
      <c r="O126" s="82"/>
      <c r="P126" s="706"/>
      <c r="Q126" s="87"/>
    </row>
    <row r="127" spans="1:17" s="1005" customFormat="1" ht="15.75">
      <c r="A127" s="200"/>
      <c r="B127" s="82"/>
      <c r="C127" s="489"/>
      <c r="D127" s="489"/>
      <c r="E127" s="489"/>
      <c r="F127" s="489"/>
      <c r="G127" s="489"/>
      <c r="H127" s="82"/>
      <c r="I127" s="82"/>
      <c r="J127" s="82"/>
      <c r="K127" s="82"/>
      <c r="L127" s="82"/>
      <c r="M127" s="82"/>
      <c r="N127" s="82"/>
      <c r="O127" s="82"/>
      <c r="P127" s="706"/>
      <c r="Q127" s="87"/>
    </row>
    <row r="128" spans="1:17" s="1005" customFormat="1" ht="15.75">
      <c r="A128" s="200"/>
      <c r="B128" s="82"/>
      <c r="C128" s="489"/>
      <c r="D128" s="489"/>
      <c r="E128" s="489"/>
      <c r="F128" s="489"/>
      <c r="G128" s="489"/>
      <c r="H128" s="82"/>
      <c r="I128" s="82"/>
      <c r="J128" s="82"/>
      <c r="K128" s="82"/>
      <c r="L128" s="82"/>
      <c r="M128" s="82"/>
      <c r="N128" s="82"/>
      <c r="O128" s="82"/>
      <c r="P128" s="706"/>
      <c r="Q128" s="87"/>
    </row>
    <row r="129" spans="1:17" s="1005" customFormat="1" ht="15.75">
      <c r="A129" s="200"/>
      <c r="B129" s="82"/>
      <c r="C129" s="489"/>
      <c r="D129" s="489"/>
      <c r="E129" s="489"/>
      <c r="F129" s="489"/>
      <c r="G129" s="489"/>
      <c r="H129" s="82"/>
      <c r="I129" s="82"/>
      <c r="J129" s="82"/>
      <c r="K129" s="82"/>
      <c r="L129" s="82"/>
      <c r="M129" s="82"/>
      <c r="N129" s="82"/>
      <c r="O129" s="82"/>
      <c r="P129" s="706"/>
      <c r="Q129" s="87"/>
    </row>
    <row r="130" spans="1:17" s="1005" customFormat="1" ht="15.75">
      <c r="A130" s="200"/>
      <c r="B130" s="82"/>
      <c r="C130" s="489"/>
      <c r="D130" s="489"/>
      <c r="E130" s="489"/>
      <c r="F130" s="489"/>
      <c r="G130" s="489"/>
      <c r="H130" s="82"/>
      <c r="I130" s="82"/>
      <c r="J130" s="82"/>
      <c r="K130" s="82"/>
      <c r="L130" s="82"/>
      <c r="M130" s="82"/>
      <c r="N130" s="82"/>
      <c r="O130" s="82"/>
      <c r="P130" s="706"/>
      <c r="Q130" s="87"/>
    </row>
    <row r="131" spans="1:17" s="1005" customFormat="1" ht="15.75">
      <c r="A131" s="200"/>
      <c r="B131" s="82"/>
      <c r="C131" s="489"/>
      <c r="D131" s="489"/>
      <c r="E131" s="489"/>
      <c r="F131" s="489"/>
      <c r="G131" s="489"/>
      <c r="H131" s="82"/>
      <c r="I131" s="82"/>
      <c r="J131" s="82"/>
      <c r="K131" s="82"/>
      <c r="L131" s="82"/>
      <c r="M131" s="82"/>
      <c r="N131" s="82"/>
      <c r="O131" s="82"/>
      <c r="P131" s="706"/>
      <c r="Q131" s="87"/>
    </row>
    <row r="132" spans="1:17" s="1005" customFormat="1" ht="15.75">
      <c r="A132" s="200"/>
      <c r="B132" s="82"/>
      <c r="C132" s="489"/>
      <c r="D132" s="489"/>
      <c r="E132" s="489"/>
      <c r="F132" s="489"/>
      <c r="G132" s="489"/>
      <c r="H132" s="82"/>
      <c r="I132" s="82"/>
      <c r="J132" s="82"/>
      <c r="K132" s="82"/>
      <c r="L132" s="82"/>
      <c r="M132" s="82"/>
      <c r="N132" s="82"/>
      <c r="O132" s="82"/>
      <c r="P132" s="706"/>
      <c r="Q132" s="87"/>
    </row>
    <row r="133" spans="1:17" s="1005" customFormat="1" ht="15.75">
      <c r="A133" s="200"/>
      <c r="B133" s="82"/>
      <c r="C133" s="489"/>
      <c r="D133" s="489"/>
      <c r="E133" s="489"/>
      <c r="F133" s="489"/>
      <c r="G133" s="489"/>
      <c r="H133" s="82"/>
      <c r="I133" s="82"/>
      <c r="J133" s="82"/>
      <c r="K133" s="82"/>
      <c r="L133" s="82"/>
      <c r="M133" s="82"/>
      <c r="N133" s="82"/>
      <c r="O133" s="82"/>
      <c r="P133" s="706"/>
      <c r="Q133" s="87"/>
    </row>
    <row r="134" spans="1:17" s="1005" customFormat="1" ht="15.75">
      <c r="A134" s="200"/>
      <c r="B134" s="82"/>
      <c r="C134" s="489"/>
      <c r="D134" s="489"/>
      <c r="E134" s="489"/>
      <c r="F134" s="489"/>
      <c r="G134" s="489"/>
      <c r="H134" s="82"/>
      <c r="I134" s="82"/>
      <c r="J134" s="82"/>
      <c r="K134" s="82"/>
      <c r="L134" s="82"/>
      <c r="M134" s="82"/>
      <c r="N134" s="82"/>
      <c r="O134" s="82"/>
      <c r="P134" s="706"/>
      <c r="Q134" s="87"/>
    </row>
    <row r="135" spans="1:17" s="1005" customFormat="1" ht="15.75">
      <c r="A135" s="200"/>
      <c r="B135" s="82"/>
      <c r="C135" s="489"/>
      <c r="D135" s="489"/>
      <c r="E135" s="489"/>
      <c r="F135" s="489"/>
      <c r="G135" s="489"/>
      <c r="H135" s="82"/>
      <c r="I135" s="82"/>
      <c r="J135" s="82"/>
      <c r="K135" s="82"/>
      <c r="L135" s="82"/>
      <c r="M135" s="82"/>
      <c r="N135" s="82"/>
      <c r="O135" s="82"/>
      <c r="P135" s="706"/>
      <c r="Q135" s="87"/>
    </row>
    <row r="136" spans="1:17" s="1005" customFormat="1" ht="15.75">
      <c r="A136" s="200"/>
      <c r="B136" s="82"/>
      <c r="C136" s="489"/>
      <c r="D136" s="489"/>
      <c r="E136" s="489"/>
      <c r="F136" s="489"/>
      <c r="G136" s="489"/>
      <c r="H136" s="82"/>
      <c r="I136" s="82"/>
      <c r="J136" s="82"/>
      <c r="K136" s="82"/>
      <c r="L136" s="82"/>
      <c r="M136" s="82"/>
      <c r="N136" s="82"/>
      <c r="O136" s="82"/>
      <c r="P136" s="706"/>
      <c r="Q136" s="87"/>
    </row>
    <row r="137" spans="1:17" s="1005" customFormat="1" ht="15.75">
      <c r="A137" s="200"/>
      <c r="B137" s="82"/>
      <c r="C137" s="489"/>
      <c r="D137" s="489"/>
      <c r="E137" s="489"/>
      <c r="F137" s="489"/>
      <c r="G137" s="489"/>
      <c r="H137" s="82"/>
      <c r="I137" s="82"/>
      <c r="J137" s="82"/>
      <c r="K137" s="82"/>
      <c r="L137" s="82"/>
      <c r="M137" s="82"/>
      <c r="N137" s="82"/>
      <c r="O137" s="82"/>
      <c r="P137" s="706"/>
      <c r="Q137" s="87"/>
    </row>
    <row r="138" spans="1:17" s="1005" customFormat="1" ht="15.75">
      <c r="A138" s="200"/>
      <c r="B138" s="82"/>
      <c r="C138" s="489"/>
      <c r="D138" s="489"/>
      <c r="E138" s="489"/>
      <c r="F138" s="489"/>
      <c r="G138" s="489"/>
      <c r="H138" s="82"/>
      <c r="I138" s="82"/>
      <c r="J138" s="82"/>
      <c r="K138" s="82"/>
      <c r="L138" s="82"/>
      <c r="M138" s="82"/>
      <c r="N138" s="82"/>
      <c r="O138" s="82"/>
      <c r="P138" s="706"/>
      <c r="Q138" s="87"/>
    </row>
    <row r="139" spans="1:17" s="1005" customFormat="1" ht="15.75">
      <c r="A139" s="200"/>
      <c r="B139" s="82"/>
      <c r="C139" s="489"/>
      <c r="D139" s="489"/>
      <c r="E139" s="489"/>
      <c r="F139" s="489"/>
      <c r="G139" s="489"/>
      <c r="H139" s="82"/>
      <c r="I139" s="82"/>
      <c r="J139" s="82"/>
      <c r="K139" s="82"/>
      <c r="L139" s="82"/>
      <c r="M139" s="82"/>
      <c r="N139" s="82"/>
      <c r="O139" s="82"/>
      <c r="P139" s="706"/>
      <c r="Q139" s="87"/>
    </row>
    <row r="140" spans="1:17" s="1005" customFormat="1" ht="15.75">
      <c r="A140" s="200"/>
      <c r="B140" s="82"/>
      <c r="C140" s="489"/>
      <c r="D140" s="489"/>
      <c r="E140" s="489"/>
      <c r="F140" s="489"/>
      <c r="G140" s="489"/>
      <c r="H140" s="82"/>
      <c r="I140" s="82"/>
      <c r="J140" s="82"/>
      <c r="K140" s="82"/>
      <c r="L140" s="82"/>
      <c r="M140" s="82"/>
      <c r="N140" s="82"/>
      <c r="O140" s="82"/>
      <c r="P140" s="706"/>
      <c r="Q140" s="87"/>
    </row>
    <row r="141" spans="1:17" s="1005" customFormat="1" ht="15.75">
      <c r="A141" s="200"/>
      <c r="B141" s="82"/>
      <c r="C141" s="489"/>
      <c r="D141" s="489"/>
      <c r="E141" s="489"/>
      <c r="F141" s="489"/>
      <c r="G141" s="489"/>
      <c r="H141" s="82"/>
      <c r="I141" s="82"/>
      <c r="J141" s="82"/>
      <c r="K141" s="82"/>
      <c r="L141" s="82"/>
      <c r="M141" s="82"/>
      <c r="N141" s="82"/>
      <c r="O141" s="82"/>
      <c r="P141" s="706"/>
      <c r="Q141" s="87"/>
    </row>
    <row r="142" spans="1:17" s="1005" customFormat="1" ht="15.75">
      <c r="A142" s="200"/>
      <c r="B142" s="82"/>
      <c r="C142" s="489"/>
      <c r="D142" s="489"/>
      <c r="E142" s="489"/>
      <c r="F142" s="489"/>
      <c r="G142" s="489"/>
      <c r="H142" s="82"/>
      <c r="I142" s="82"/>
      <c r="J142" s="82"/>
      <c r="K142" s="82"/>
      <c r="L142" s="82"/>
      <c r="M142" s="82"/>
      <c r="N142" s="82"/>
      <c r="O142" s="82"/>
      <c r="P142" s="706"/>
      <c r="Q142" s="87"/>
    </row>
    <row r="143" spans="1:17" s="1005" customFormat="1" ht="15.75">
      <c r="A143" s="200"/>
      <c r="B143" s="82"/>
      <c r="C143" s="489"/>
      <c r="D143" s="489"/>
      <c r="E143" s="489"/>
      <c r="F143" s="489"/>
      <c r="G143" s="489"/>
      <c r="H143" s="82"/>
      <c r="I143" s="82"/>
      <c r="J143" s="82"/>
      <c r="K143" s="82"/>
      <c r="L143" s="82"/>
      <c r="M143" s="82"/>
      <c r="N143" s="82"/>
      <c r="O143" s="82"/>
      <c r="P143" s="706"/>
      <c r="Q143" s="87"/>
    </row>
    <row r="144" spans="1:17" s="1005" customFormat="1" ht="15.75">
      <c r="A144" s="200"/>
      <c r="B144" s="82"/>
      <c r="C144" s="489"/>
      <c r="D144" s="489"/>
      <c r="E144" s="489"/>
      <c r="F144" s="489"/>
      <c r="G144" s="489"/>
      <c r="H144" s="82"/>
      <c r="I144" s="82"/>
      <c r="J144" s="82"/>
      <c r="K144" s="82"/>
      <c r="L144" s="82"/>
      <c r="M144" s="82"/>
      <c r="N144" s="82"/>
      <c r="O144" s="82"/>
      <c r="P144" s="706"/>
      <c r="Q144" s="87"/>
    </row>
    <row r="145" spans="1:17" s="1005" customFormat="1" ht="15.75">
      <c r="A145" s="200"/>
      <c r="B145" s="82"/>
      <c r="C145" s="489"/>
      <c r="D145" s="489"/>
      <c r="E145" s="489"/>
      <c r="F145" s="489"/>
      <c r="G145" s="489"/>
      <c r="H145" s="82"/>
      <c r="I145" s="82"/>
      <c r="J145" s="82"/>
      <c r="K145" s="82"/>
      <c r="L145" s="82"/>
      <c r="M145" s="82"/>
      <c r="N145" s="82"/>
      <c r="O145" s="82"/>
      <c r="P145" s="706"/>
      <c r="Q145" s="87"/>
    </row>
    <row r="146" spans="1:17" s="1005" customFormat="1" ht="15.75">
      <c r="A146" s="200"/>
      <c r="B146" s="82"/>
      <c r="C146" s="489"/>
      <c r="D146" s="489"/>
      <c r="E146" s="489"/>
      <c r="F146" s="489"/>
      <c r="G146" s="489"/>
      <c r="H146" s="82"/>
      <c r="I146" s="82"/>
      <c r="J146" s="82"/>
      <c r="K146" s="82"/>
      <c r="L146" s="82"/>
      <c r="M146" s="82"/>
      <c r="N146" s="82"/>
      <c r="O146" s="82"/>
      <c r="P146" s="706"/>
      <c r="Q146" s="87"/>
    </row>
    <row r="147" spans="1:17" s="1005" customFormat="1" ht="15.75">
      <c r="A147" s="200"/>
      <c r="B147" s="82"/>
      <c r="C147" s="489"/>
      <c r="D147" s="489"/>
      <c r="E147" s="489"/>
      <c r="F147" s="489"/>
      <c r="G147" s="489"/>
      <c r="H147" s="82"/>
      <c r="I147" s="82"/>
      <c r="J147" s="82"/>
      <c r="K147" s="82"/>
      <c r="L147" s="82"/>
      <c r="M147" s="82"/>
      <c r="N147" s="82"/>
      <c r="O147" s="82"/>
      <c r="P147" s="706"/>
      <c r="Q147" s="87"/>
    </row>
    <row r="148" spans="1:17" s="1005" customFormat="1" ht="15.75">
      <c r="A148" s="200"/>
      <c r="B148" s="82"/>
      <c r="C148" s="489"/>
      <c r="D148" s="489"/>
      <c r="E148" s="489"/>
      <c r="F148" s="489"/>
      <c r="G148" s="489"/>
      <c r="H148" s="82"/>
      <c r="I148" s="82"/>
      <c r="J148" s="82"/>
      <c r="K148" s="82"/>
      <c r="L148" s="82"/>
      <c r="M148" s="82"/>
      <c r="N148" s="82"/>
      <c r="O148" s="82"/>
      <c r="P148" s="706"/>
      <c r="Q148" s="87"/>
    </row>
    <row r="149" spans="1:17" s="1005" customFormat="1" ht="15.75">
      <c r="A149" s="200"/>
      <c r="B149" s="82"/>
      <c r="C149" s="489"/>
      <c r="D149" s="489"/>
      <c r="E149" s="489"/>
      <c r="F149" s="489"/>
      <c r="G149" s="489"/>
      <c r="H149" s="82"/>
      <c r="I149" s="82"/>
      <c r="J149" s="82"/>
      <c r="K149" s="82"/>
      <c r="L149" s="82"/>
      <c r="M149" s="82"/>
      <c r="N149" s="82"/>
      <c r="O149" s="82"/>
      <c r="P149" s="706"/>
      <c r="Q149" s="87"/>
    </row>
    <row r="150" spans="1:17" s="1005" customFormat="1" ht="15.75">
      <c r="A150" s="200"/>
      <c r="B150" s="82"/>
      <c r="C150" s="489"/>
      <c r="D150" s="489"/>
      <c r="E150" s="489"/>
      <c r="F150" s="489"/>
      <c r="G150" s="489"/>
      <c r="H150" s="82"/>
      <c r="I150" s="82"/>
      <c r="J150" s="82"/>
      <c r="K150" s="82"/>
      <c r="L150" s="82"/>
      <c r="M150" s="82"/>
      <c r="N150" s="82"/>
      <c r="O150" s="82"/>
      <c r="P150" s="706"/>
      <c r="Q150" s="87"/>
    </row>
    <row r="151" spans="1:17" s="1005" customFormat="1" ht="15.75">
      <c r="A151" s="200"/>
      <c r="B151" s="82"/>
      <c r="C151" s="489"/>
      <c r="D151" s="489"/>
      <c r="E151" s="489"/>
      <c r="F151" s="489"/>
      <c r="G151" s="489"/>
      <c r="H151" s="82"/>
      <c r="I151" s="82"/>
      <c r="J151" s="82"/>
      <c r="K151" s="82"/>
      <c r="L151" s="82"/>
      <c r="M151" s="82"/>
      <c r="N151" s="82"/>
      <c r="O151" s="82"/>
      <c r="P151" s="706"/>
      <c r="Q151" s="87"/>
    </row>
    <row r="152" spans="1:17" s="1005" customFormat="1" ht="15.75">
      <c r="A152" s="200"/>
      <c r="B152" s="82"/>
      <c r="C152" s="489"/>
      <c r="D152" s="489"/>
      <c r="E152" s="489"/>
      <c r="F152" s="489"/>
      <c r="G152" s="489"/>
      <c r="H152" s="82"/>
      <c r="I152" s="82"/>
      <c r="J152" s="82"/>
      <c r="K152" s="82"/>
      <c r="L152" s="82"/>
      <c r="M152" s="82"/>
      <c r="N152" s="82"/>
      <c r="O152" s="82"/>
      <c r="P152" s="706"/>
      <c r="Q152" s="87"/>
    </row>
    <row r="153" spans="1:17" s="1005" customFormat="1" ht="15.75">
      <c r="A153" s="200"/>
      <c r="B153" s="82"/>
      <c r="C153" s="489"/>
      <c r="D153" s="489"/>
      <c r="E153" s="489"/>
      <c r="F153" s="489"/>
      <c r="G153" s="489"/>
      <c r="H153" s="82"/>
      <c r="I153" s="82"/>
      <c r="J153" s="82"/>
      <c r="K153" s="82"/>
      <c r="L153" s="82"/>
      <c r="M153" s="82"/>
      <c r="N153" s="82"/>
      <c r="O153" s="82"/>
      <c r="P153" s="706"/>
      <c r="Q153" s="87"/>
    </row>
    <row r="154" spans="1:17" s="1005" customFormat="1" ht="15.75">
      <c r="A154" s="200"/>
      <c r="B154" s="82"/>
      <c r="C154" s="489"/>
      <c r="D154" s="489"/>
      <c r="E154" s="489"/>
      <c r="F154" s="489"/>
      <c r="G154" s="489"/>
      <c r="H154" s="82"/>
      <c r="I154" s="82"/>
      <c r="J154" s="82"/>
      <c r="K154" s="82"/>
      <c r="L154" s="82"/>
      <c r="M154" s="82"/>
      <c r="N154" s="82"/>
      <c r="O154" s="82"/>
      <c r="P154" s="706"/>
      <c r="Q154" s="87"/>
    </row>
    <row r="155" spans="1:17" s="1005" customFormat="1" ht="15.75">
      <c r="A155" s="200"/>
      <c r="B155" s="82"/>
      <c r="C155" s="489"/>
      <c r="D155" s="489"/>
      <c r="E155" s="489"/>
      <c r="F155" s="489"/>
      <c r="G155" s="489"/>
      <c r="H155" s="82"/>
      <c r="I155" s="82"/>
      <c r="J155" s="82"/>
      <c r="K155" s="82"/>
      <c r="L155" s="82"/>
      <c r="M155" s="82"/>
      <c r="N155" s="82"/>
      <c r="O155" s="82"/>
      <c r="P155" s="706"/>
      <c r="Q155" s="87"/>
    </row>
    <row r="156" spans="1:17" s="1005" customFormat="1" ht="15.75">
      <c r="A156" s="200"/>
      <c r="B156" s="82"/>
      <c r="C156" s="489"/>
      <c r="D156" s="489"/>
      <c r="E156" s="489"/>
      <c r="F156" s="489"/>
      <c r="G156" s="489"/>
      <c r="H156" s="82"/>
      <c r="I156" s="82"/>
      <c r="J156" s="82"/>
      <c r="K156" s="82"/>
      <c r="L156" s="82"/>
      <c r="M156" s="82"/>
      <c r="N156" s="82"/>
      <c r="O156" s="82"/>
      <c r="P156" s="706"/>
      <c r="Q156" s="87"/>
    </row>
    <row r="157" spans="1:17" s="1005" customFormat="1" ht="15.75">
      <c r="A157" s="200"/>
      <c r="B157" s="82"/>
      <c r="C157" s="489"/>
      <c r="D157" s="489"/>
      <c r="E157" s="489"/>
      <c r="F157" s="489"/>
      <c r="G157" s="489"/>
      <c r="H157" s="82"/>
      <c r="I157" s="82"/>
      <c r="J157" s="82"/>
      <c r="K157" s="82"/>
      <c r="L157" s="82"/>
      <c r="M157" s="82"/>
      <c r="N157" s="82"/>
      <c r="O157" s="82"/>
      <c r="P157" s="706"/>
      <c r="Q157" s="87"/>
    </row>
    <row r="158" spans="1:17" s="1005" customFormat="1" ht="15.75">
      <c r="A158" s="200"/>
      <c r="B158" s="82"/>
      <c r="C158" s="489"/>
      <c r="D158" s="489"/>
      <c r="E158" s="489"/>
      <c r="F158" s="489"/>
      <c r="G158" s="489"/>
      <c r="H158" s="82"/>
      <c r="I158" s="82"/>
      <c r="J158" s="82"/>
      <c r="K158" s="82"/>
      <c r="L158" s="82"/>
      <c r="M158" s="82"/>
      <c r="N158" s="82"/>
      <c r="O158" s="82"/>
      <c r="P158" s="706"/>
      <c r="Q158" s="87"/>
    </row>
    <row r="159" spans="1:17" s="1005" customFormat="1" ht="15.75">
      <c r="A159" s="200"/>
      <c r="B159" s="82"/>
      <c r="C159" s="489"/>
      <c r="D159" s="489"/>
      <c r="E159" s="489"/>
      <c r="F159" s="489"/>
      <c r="G159" s="489"/>
      <c r="H159" s="82"/>
      <c r="I159" s="82"/>
      <c r="J159" s="82"/>
      <c r="K159" s="82"/>
      <c r="L159" s="82"/>
      <c r="M159" s="82"/>
      <c r="N159" s="82"/>
      <c r="O159" s="82"/>
      <c r="P159" s="706"/>
      <c r="Q159" s="87"/>
    </row>
    <row r="160" spans="1:17" s="1005" customFormat="1" ht="15.75">
      <c r="A160" s="200"/>
      <c r="B160" s="82"/>
      <c r="C160" s="489"/>
      <c r="D160" s="489"/>
      <c r="E160" s="489"/>
      <c r="F160" s="489"/>
      <c r="G160" s="489"/>
      <c r="H160" s="82"/>
      <c r="I160" s="82"/>
      <c r="J160" s="82"/>
      <c r="K160" s="82"/>
      <c r="L160" s="82"/>
      <c r="M160" s="82"/>
      <c r="N160" s="82"/>
      <c r="O160" s="82"/>
      <c r="P160" s="706"/>
      <c r="Q160" s="87"/>
    </row>
    <row r="161" spans="1:17" s="1005" customFormat="1" ht="15.75">
      <c r="A161" s="200"/>
      <c r="B161" s="82"/>
      <c r="C161" s="489"/>
      <c r="D161" s="489"/>
      <c r="E161" s="489"/>
      <c r="F161" s="489"/>
      <c r="G161" s="489"/>
      <c r="H161" s="82"/>
      <c r="I161" s="82"/>
      <c r="J161" s="82"/>
      <c r="K161" s="82"/>
      <c r="L161" s="82"/>
      <c r="M161" s="82"/>
      <c r="N161" s="82"/>
      <c r="O161" s="82"/>
      <c r="P161" s="706"/>
      <c r="Q161" s="87"/>
    </row>
    <row r="162" spans="1:17" s="1005" customFormat="1" ht="15.75">
      <c r="A162" s="200"/>
      <c r="B162" s="82"/>
      <c r="C162" s="489"/>
      <c r="D162" s="489"/>
      <c r="E162" s="489"/>
      <c r="F162" s="489"/>
      <c r="G162" s="489"/>
      <c r="H162" s="82"/>
      <c r="I162" s="82"/>
      <c r="J162" s="82"/>
      <c r="K162" s="82"/>
      <c r="L162" s="82"/>
      <c r="M162" s="82"/>
      <c r="N162" s="82"/>
      <c r="O162" s="82"/>
      <c r="P162" s="706"/>
      <c r="Q162" s="87"/>
    </row>
    <row r="163" spans="1:17" s="1005" customFormat="1" ht="15.75">
      <c r="A163" s="200"/>
      <c r="B163" s="82"/>
      <c r="C163" s="489"/>
      <c r="D163" s="489"/>
      <c r="E163" s="489"/>
      <c r="F163" s="489"/>
      <c r="G163" s="489"/>
      <c r="H163" s="82"/>
      <c r="I163" s="82"/>
      <c r="J163" s="82"/>
      <c r="K163" s="82"/>
      <c r="L163" s="82"/>
      <c r="M163" s="82"/>
      <c r="N163" s="82"/>
      <c r="O163" s="82"/>
      <c r="P163" s="706"/>
      <c r="Q163" s="87"/>
    </row>
    <row r="164" spans="1:17" s="1005" customFormat="1" ht="15.75">
      <c r="A164" s="200"/>
      <c r="B164" s="82"/>
      <c r="C164" s="489"/>
      <c r="D164" s="489"/>
      <c r="E164" s="489"/>
      <c r="F164" s="489"/>
      <c r="G164" s="489"/>
      <c r="H164" s="82"/>
      <c r="I164" s="82"/>
      <c r="J164" s="82"/>
      <c r="K164" s="82"/>
      <c r="L164" s="82"/>
      <c r="M164" s="82"/>
      <c r="N164" s="82"/>
      <c r="O164" s="82"/>
      <c r="P164" s="706"/>
      <c r="Q164" s="87"/>
    </row>
    <row r="165" spans="1:17" s="1005" customFormat="1" ht="15.75">
      <c r="A165" s="200"/>
      <c r="B165" s="82"/>
      <c r="C165" s="489"/>
      <c r="D165" s="489"/>
      <c r="E165" s="489"/>
      <c r="F165" s="489"/>
      <c r="G165" s="489"/>
      <c r="H165" s="82"/>
      <c r="I165" s="82"/>
      <c r="J165" s="82"/>
      <c r="K165" s="82"/>
      <c r="L165" s="82"/>
      <c r="M165" s="82"/>
      <c r="N165" s="82"/>
      <c r="O165" s="82"/>
      <c r="P165" s="706"/>
      <c r="Q165" s="87"/>
    </row>
    <row r="166" spans="1:17" s="1005" customFormat="1" ht="15.75">
      <c r="A166" s="200"/>
      <c r="B166" s="82"/>
      <c r="C166" s="489"/>
      <c r="D166" s="489"/>
      <c r="E166" s="489"/>
      <c r="F166" s="489"/>
      <c r="G166" s="489"/>
      <c r="H166" s="82"/>
      <c r="I166" s="82"/>
      <c r="J166" s="82"/>
      <c r="K166" s="82"/>
      <c r="L166" s="82"/>
      <c r="M166" s="82"/>
      <c r="N166" s="82"/>
      <c r="O166" s="82"/>
      <c r="P166" s="706"/>
      <c r="Q166" s="87"/>
    </row>
    <row r="167" spans="1:17" s="1005" customFormat="1" ht="15.75">
      <c r="A167" s="200"/>
      <c r="B167" s="82"/>
      <c r="C167" s="489"/>
      <c r="D167" s="489"/>
      <c r="E167" s="489"/>
      <c r="F167" s="489"/>
      <c r="G167" s="489"/>
      <c r="H167" s="82"/>
      <c r="I167" s="82"/>
      <c r="J167" s="82"/>
      <c r="K167" s="82"/>
      <c r="L167" s="82"/>
      <c r="M167" s="82"/>
      <c r="N167" s="82"/>
      <c r="O167" s="82"/>
      <c r="P167" s="706"/>
      <c r="Q167" s="87"/>
    </row>
    <row r="168" spans="1:17" s="1005" customFormat="1" ht="15.75">
      <c r="A168" s="200"/>
      <c r="B168" s="82"/>
      <c r="C168" s="489"/>
      <c r="D168" s="489"/>
      <c r="E168" s="489"/>
      <c r="F168" s="489"/>
      <c r="G168" s="489"/>
      <c r="H168" s="82"/>
      <c r="I168" s="82"/>
      <c r="J168" s="82"/>
      <c r="K168" s="82"/>
      <c r="L168" s="82"/>
      <c r="M168" s="82"/>
      <c r="N168" s="82"/>
      <c r="O168" s="82"/>
      <c r="P168" s="706"/>
      <c r="Q168" s="87"/>
    </row>
    <row r="169" spans="1:17" s="1005" customFormat="1" ht="15.75">
      <c r="A169" s="200"/>
      <c r="B169" s="82"/>
      <c r="C169" s="489"/>
      <c r="D169" s="489"/>
      <c r="E169" s="489"/>
      <c r="F169" s="489"/>
      <c r="G169" s="489"/>
      <c r="H169" s="82"/>
      <c r="I169" s="82"/>
      <c r="J169" s="82"/>
      <c r="K169" s="82"/>
      <c r="L169" s="82"/>
      <c r="M169" s="82"/>
      <c r="N169" s="82"/>
      <c r="O169" s="82"/>
      <c r="P169" s="706"/>
      <c r="Q169" s="87"/>
    </row>
    <row r="170" spans="1:17" s="1005" customFormat="1" ht="15.75">
      <c r="A170" s="200"/>
      <c r="B170" s="82"/>
      <c r="C170" s="489"/>
      <c r="D170" s="489"/>
      <c r="E170" s="489"/>
      <c r="F170" s="489"/>
      <c r="G170" s="489"/>
      <c r="H170" s="82"/>
      <c r="I170" s="82"/>
      <c r="J170" s="82"/>
      <c r="K170" s="82"/>
      <c r="L170" s="82"/>
      <c r="M170" s="82"/>
      <c r="N170" s="82"/>
      <c r="O170" s="82"/>
      <c r="P170" s="706"/>
      <c r="Q170" s="87"/>
    </row>
    <row r="171" spans="1:17" s="1005" customFormat="1" ht="15.75">
      <c r="A171" s="200"/>
      <c r="B171" s="82"/>
      <c r="C171" s="489"/>
      <c r="D171" s="489"/>
      <c r="E171" s="489"/>
      <c r="F171" s="489"/>
      <c r="G171" s="489"/>
      <c r="H171" s="82"/>
      <c r="I171" s="82"/>
      <c r="J171" s="82"/>
      <c r="K171" s="82"/>
      <c r="L171" s="82"/>
      <c r="M171" s="82"/>
      <c r="N171" s="82"/>
      <c r="O171" s="82"/>
      <c r="P171" s="706"/>
      <c r="Q171" s="87"/>
    </row>
    <row r="172" spans="1:17" s="1005" customFormat="1" ht="15.75">
      <c r="A172" s="200"/>
      <c r="B172" s="82"/>
      <c r="C172" s="489"/>
      <c r="D172" s="489"/>
      <c r="E172" s="489"/>
      <c r="F172" s="489"/>
      <c r="G172" s="489"/>
      <c r="H172" s="82"/>
      <c r="I172" s="82"/>
      <c r="J172" s="82"/>
      <c r="K172" s="82"/>
      <c r="L172" s="82"/>
      <c r="M172" s="82"/>
      <c r="N172" s="82"/>
      <c r="O172" s="82"/>
      <c r="P172" s="706"/>
      <c r="Q172" s="87"/>
    </row>
    <row r="173" spans="1:17" s="1005" customFormat="1" ht="15.75">
      <c r="A173" s="200"/>
      <c r="B173" s="82"/>
      <c r="C173" s="489"/>
      <c r="D173" s="489"/>
      <c r="E173" s="489"/>
      <c r="F173" s="489"/>
      <c r="G173" s="489"/>
      <c r="H173" s="82"/>
      <c r="I173" s="82"/>
      <c r="J173" s="82"/>
      <c r="K173" s="82"/>
      <c r="L173" s="82"/>
      <c r="M173" s="82"/>
      <c r="N173" s="82"/>
      <c r="O173" s="82"/>
      <c r="P173" s="706"/>
      <c r="Q173" s="87"/>
    </row>
    <row r="174" spans="1:17" s="1005" customFormat="1" ht="15.75">
      <c r="A174" s="200"/>
      <c r="B174" s="82"/>
      <c r="C174" s="489"/>
      <c r="D174" s="489"/>
      <c r="E174" s="489"/>
      <c r="F174" s="489"/>
      <c r="G174" s="489"/>
      <c r="H174" s="82"/>
      <c r="I174" s="82"/>
      <c r="J174" s="82"/>
      <c r="K174" s="82"/>
      <c r="L174" s="82"/>
      <c r="M174" s="82"/>
      <c r="N174" s="82"/>
      <c r="O174" s="82"/>
      <c r="P174" s="706"/>
      <c r="Q174" s="87"/>
    </row>
    <row r="175" spans="1:17" s="1005" customFormat="1" ht="15.75">
      <c r="A175" s="200"/>
      <c r="B175" s="82"/>
      <c r="C175" s="489"/>
      <c r="D175" s="489"/>
      <c r="E175" s="489"/>
      <c r="F175" s="489"/>
      <c r="G175" s="489"/>
      <c r="H175" s="82"/>
      <c r="I175" s="82"/>
      <c r="J175" s="82"/>
      <c r="K175" s="82"/>
      <c r="L175" s="82"/>
      <c r="M175" s="82"/>
      <c r="N175" s="82"/>
      <c r="O175" s="82"/>
      <c r="P175" s="706"/>
      <c r="Q175" s="87"/>
    </row>
    <row r="176" spans="1:17" s="1005" customFormat="1" ht="15.75">
      <c r="A176" s="200"/>
      <c r="B176" s="82"/>
      <c r="C176" s="489"/>
      <c r="D176" s="489"/>
      <c r="E176" s="489"/>
      <c r="F176" s="489"/>
      <c r="G176" s="489"/>
      <c r="H176" s="82"/>
      <c r="I176" s="82"/>
      <c r="J176" s="82"/>
      <c r="K176" s="82"/>
      <c r="L176" s="82"/>
      <c r="M176" s="82"/>
      <c r="N176" s="82"/>
      <c r="O176" s="82"/>
      <c r="P176" s="706"/>
      <c r="Q176" s="87"/>
    </row>
    <row r="177" spans="1:17" s="1005" customFormat="1" ht="15.75">
      <c r="A177" s="200"/>
      <c r="B177" s="82"/>
      <c r="C177" s="489"/>
      <c r="D177" s="489"/>
      <c r="E177" s="489"/>
      <c r="F177" s="489"/>
      <c r="G177" s="489"/>
      <c r="H177" s="82"/>
      <c r="I177" s="82"/>
      <c r="J177" s="82"/>
      <c r="K177" s="82"/>
      <c r="L177" s="82"/>
      <c r="M177" s="82"/>
      <c r="N177" s="82"/>
      <c r="O177" s="82"/>
      <c r="P177" s="706"/>
      <c r="Q177" s="87"/>
    </row>
    <row r="178" spans="1:17" s="1005" customFormat="1" ht="15.75">
      <c r="A178" s="200"/>
      <c r="B178" s="82"/>
      <c r="C178" s="489"/>
      <c r="D178" s="489"/>
      <c r="E178" s="489"/>
      <c r="F178" s="489"/>
      <c r="G178" s="489"/>
      <c r="H178" s="82"/>
      <c r="I178" s="82"/>
      <c r="J178" s="82"/>
      <c r="K178" s="82"/>
      <c r="L178" s="82"/>
      <c r="M178" s="82"/>
      <c r="N178" s="82"/>
      <c r="O178" s="82"/>
      <c r="P178" s="706"/>
      <c r="Q178" s="87"/>
    </row>
    <row r="179" spans="1:17" s="1005" customFormat="1" ht="15.75">
      <c r="A179" s="200"/>
      <c r="B179" s="82"/>
      <c r="C179" s="489"/>
      <c r="D179" s="489"/>
      <c r="E179" s="489"/>
      <c r="F179" s="489"/>
      <c r="G179" s="489"/>
      <c r="H179" s="82"/>
      <c r="I179" s="82"/>
      <c r="J179" s="82"/>
      <c r="K179" s="82"/>
      <c r="L179" s="82"/>
      <c r="M179" s="82"/>
      <c r="N179" s="82"/>
      <c r="O179" s="82"/>
      <c r="P179" s="706"/>
      <c r="Q179" s="87"/>
    </row>
    <row r="180" spans="1:17" s="1005" customFormat="1" ht="15.75">
      <c r="A180" s="200"/>
      <c r="B180" s="82"/>
      <c r="C180" s="489"/>
      <c r="D180" s="489"/>
      <c r="E180" s="489"/>
      <c r="F180" s="489"/>
      <c r="G180" s="489"/>
      <c r="H180" s="82"/>
      <c r="I180" s="82"/>
      <c r="J180" s="82"/>
      <c r="K180" s="82"/>
      <c r="L180" s="82"/>
      <c r="M180" s="82"/>
      <c r="N180" s="82"/>
      <c r="O180" s="82"/>
      <c r="P180" s="706"/>
      <c r="Q180" s="87"/>
    </row>
    <row r="181" spans="1:17" s="1005" customFormat="1" ht="15.75">
      <c r="A181" s="200"/>
      <c r="B181" s="82"/>
      <c r="C181" s="489"/>
      <c r="D181" s="489"/>
      <c r="E181" s="489"/>
      <c r="F181" s="489"/>
      <c r="G181" s="489"/>
      <c r="H181" s="82"/>
      <c r="I181" s="82"/>
      <c r="J181" s="82"/>
      <c r="K181" s="82"/>
      <c r="L181" s="82"/>
      <c r="M181" s="82"/>
      <c r="N181" s="82"/>
      <c r="O181" s="82"/>
      <c r="P181" s="706"/>
      <c r="Q181" s="87"/>
    </row>
    <row r="182" spans="1:17" s="1005" customFormat="1" ht="15.75">
      <c r="A182" s="200"/>
      <c r="B182" s="82"/>
      <c r="C182" s="489"/>
      <c r="D182" s="489"/>
      <c r="E182" s="489"/>
      <c r="F182" s="489"/>
      <c r="G182" s="489"/>
      <c r="H182" s="82"/>
      <c r="I182" s="82"/>
      <c r="J182" s="82"/>
      <c r="K182" s="82"/>
      <c r="L182" s="82"/>
      <c r="M182" s="82"/>
      <c r="N182" s="82"/>
      <c r="O182" s="82"/>
      <c r="P182" s="706"/>
      <c r="Q182" s="87"/>
    </row>
    <row r="183" spans="1:17" s="1005" customFormat="1" ht="15.75">
      <c r="A183" s="200"/>
      <c r="B183" s="82"/>
      <c r="C183" s="489"/>
      <c r="D183" s="489"/>
      <c r="E183" s="489"/>
      <c r="F183" s="489"/>
      <c r="G183" s="489"/>
      <c r="H183" s="82"/>
      <c r="I183" s="82"/>
      <c r="J183" s="82"/>
      <c r="K183" s="82"/>
      <c r="L183" s="82"/>
      <c r="M183" s="82"/>
      <c r="N183" s="82"/>
      <c r="O183" s="82"/>
      <c r="P183" s="706"/>
      <c r="Q183" s="87"/>
    </row>
    <row r="184" spans="1:17" s="1005" customFormat="1" ht="15.75">
      <c r="A184" s="200"/>
      <c r="B184" s="82"/>
      <c r="C184" s="489"/>
      <c r="D184" s="489"/>
      <c r="E184" s="489"/>
      <c r="F184" s="489"/>
      <c r="G184" s="489"/>
      <c r="H184" s="82"/>
      <c r="I184" s="82"/>
      <c r="J184" s="82"/>
      <c r="K184" s="82"/>
      <c r="L184" s="82"/>
      <c r="M184" s="82"/>
      <c r="N184" s="82"/>
      <c r="O184" s="82"/>
      <c r="P184" s="706"/>
      <c r="Q184" s="87"/>
    </row>
    <row r="185" spans="1:17" s="1005" customFormat="1" ht="15.75">
      <c r="A185" s="200"/>
      <c r="B185" s="82"/>
      <c r="C185" s="489"/>
      <c r="D185" s="489"/>
      <c r="E185" s="489"/>
      <c r="F185" s="489"/>
      <c r="G185" s="489"/>
      <c r="H185" s="82"/>
      <c r="I185" s="82"/>
      <c r="J185" s="82"/>
      <c r="K185" s="82"/>
      <c r="L185" s="82"/>
      <c r="M185" s="82"/>
      <c r="N185" s="82"/>
      <c r="O185" s="82"/>
      <c r="P185" s="706"/>
      <c r="Q185" s="87"/>
    </row>
    <row r="186" spans="1:17" s="1005" customFormat="1" ht="15.75">
      <c r="A186" s="200"/>
      <c r="B186" s="82"/>
      <c r="C186" s="489"/>
      <c r="D186" s="489"/>
      <c r="E186" s="489"/>
      <c r="F186" s="489"/>
      <c r="G186" s="489"/>
      <c r="H186" s="82"/>
      <c r="I186" s="82"/>
      <c r="J186" s="82"/>
      <c r="K186" s="82"/>
      <c r="L186" s="82"/>
      <c r="M186" s="82"/>
      <c r="N186" s="82"/>
      <c r="O186" s="82"/>
      <c r="P186" s="706"/>
      <c r="Q186" s="87"/>
    </row>
    <row r="187" spans="1:17" s="1005" customFormat="1" ht="15.75">
      <c r="A187" s="200"/>
      <c r="B187" s="82"/>
      <c r="C187" s="489"/>
      <c r="D187" s="489"/>
      <c r="E187" s="489"/>
      <c r="F187" s="489"/>
      <c r="G187" s="489"/>
      <c r="H187" s="82"/>
      <c r="I187" s="82"/>
      <c r="J187" s="82"/>
      <c r="K187" s="82"/>
      <c r="L187" s="82"/>
      <c r="M187" s="82"/>
      <c r="N187" s="82"/>
      <c r="O187" s="82"/>
      <c r="P187" s="706"/>
      <c r="Q187" s="87"/>
    </row>
    <row r="188" spans="1:17" s="1005" customFormat="1" ht="15.75">
      <c r="A188" s="200"/>
      <c r="B188" s="82"/>
      <c r="C188" s="489"/>
      <c r="D188" s="489"/>
      <c r="E188" s="489"/>
      <c r="F188" s="489"/>
      <c r="G188" s="489"/>
      <c r="H188" s="82"/>
      <c r="I188" s="82"/>
      <c r="J188" s="82"/>
      <c r="K188" s="82"/>
      <c r="L188" s="82"/>
      <c r="M188" s="82"/>
      <c r="N188" s="82"/>
      <c r="O188" s="82"/>
      <c r="P188" s="706"/>
      <c r="Q188" s="87"/>
    </row>
    <row r="189" spans="1:17" s="1005" customFormat="1" ht="15.75">
      <c r="A189" s="200"/>
      <c r="B189" s="82"/>
      <c r="C189" s="489"/>
      <c r="D189" s="489"/>
      <c r="E189" s="489"/>
      <c r="F189" s="489"/>
      <c r="G189" s="489"/>
      <c r="H189" s="82"/>
      <c r="I189" s="82"/>
      <c r="J189" s="82"/>
      <c r="K189" s="82"/>
      <c r="L189" s="82"/>
      <c r="M189" s="82"/>
      <c r="N189" s="82"/>
      <c r="O189" s="82"/>
      <c r="P189" s="706"/>
      <c r="Q189" s="87"/>
    </row>
    <row r="190" spans="1:17" s="1005" customFormat="1" ht="15.75">
      <c r="A190" s="200"/>
      <c r="B190" s="82"/>
      <c r="C190" s="489"/>
      <c r="D190" s="489"/>
      <c r="E190" s="489"/>
      <c r="F190" s="489"/>
      <c r="G190" s="489"/>
      <c r="H190" s="82"/>
      <c r="I190" s="82"/>
      <c r="J190" s="82"/>
      <c r="K190" s="82"/>
      <c r="L190" s="82"/>
      <c r="M190" s="82"/>
      <c r="N190" s="82"/>
      <c r="O190" s="82"/>
      <c r="P190" s="706"/>
      <c r="Q190" s="87"/>
    </row>
    <row r="191" spans="1:17" s="1005" customFormat="1" ht="15.75">
      <c r="A191" s="200"/>
      <c r="B191" s="82"/>
      <c r="C191" s="489"/>
      <c r="D191" s="489"/>
      <c r="E191" s="489"/>
      <c r="F191" s="489"/>
      <c r="G191" s="489"/>
      <c r="H191" s="82"/>
      <c r="I191" s="82"/>
      <c r="J191" s="82"/>
      <c r="K191" s="82"/>
      <c r="L191" s="82"/>
      <c r="M191" s="82"/>
      <c r="N191" s="82"/>
      <c r="O191" s="82"/>
      <c r="P191" s="706"/>
      <c r="Q191" s="87"/>
    </row>
    <row r="192" spans="1:17" s="1005" customFormat="1" ht="15.75">
      <c r="A192" s="81"/>
      <c r="B192" s="82"/>
      <c r="C192" s="489"/>
      <c r="D192" s="489"/>
      <c r="E192" s="489"/>
      <c r="F192" s="489"/>
      <c r="G192" s="489"/>
      <c r="H192" s="82"/>
      <c r="I192" s="82"/>
      <c r="J192" s="82"/>
      <c r="K192" s="82"/>
      <c r="L192" s="82"/>
      <c r="M192" s="82"/>
      <c r="N192" s="82"/>
      <c r="O192" s="82"/>
      <c r="P192" s="706"/>
      <c r="Q192" s="87"/>
    </row>
    <row r="193" spans="1:18" s="1005" customFormat="1" ht="15.75">
      <c r="A193" s="81"/>
      <c r="B193" s="82"/>
      <c r="C193" s="489"/>
      <c r="D193" s="489"/>
      <c r="E193" s="489"/>
      <c r="F193" s="489"/>
      <c r="G193" s="489"/>
      <c r="H193" s="82"/>
      <c r="I193" s="82"/>
      <c r="J193" s="82"/>
      <c r="K193" s="82"/>
      <c r="L193" s="82"/>
      <c r="M193" s="82"/>
      <c r="N193" s="82"/>
      <c r="O193" s="82"/>
      <c r="P193" s="706"/>
      <c r="Q193" s="87"/>
    </row>
    <row r="194" spans="1:18" s="1005" customFormat="1" ht="15.75">
      <c r="A194" s="81"/>
      <c r="B194" s="82"/>
      <c r="C194" s="489"/>
      <c r="D194" s="489"/>
      <c r="E194" s="489"/>
      <c r="F194" s="489"/>
      <c r="G194" s="489"/>
      <c r="H194" s="82"/>
      <c r="I194" s="82"/>
      <c r="J194" s="82"/>
      <c r="K194" s="82"/>
      <c r="L194" s="82"/>
      <c r="M194" s="82"/>
      <c r="N194" s="82"/>
      <c r="O194" s="82"/>
      <c r="P194" s="706"/>
      <c r="Q194" s="87"/>
    </row>
    <row r="195" spans="1:18" s="1005" customFormat="1" ht="15.75">
      <c r="A195" s="81"/>
      <c r="B195" s="82"/>
      <c r="C195" s="489"/>
      <c r="D195" s="489"/>
      <c r="E195" s="489"/>
      <c r="F195" s="489"/>
      <c r="G195" s="489"/>
      <c r="H195" s="82"/>
      <c r="I195" s="82"/>
      <c r="J195" s="82"/>
      <c r="K195" s="82"/>
      <c r="L195" s="82"/>
      <c r="M195" s="82"/>
      <c r="N195" s="82"/>
      <c r="O195" s="82"/>
      <c r="P195" s="706"/>
      <c r="Q195" s="87"/>
    </row>
    <row r="196" spans="1:18" s="1005" customFormat="1" ht="15.75">
      <c r="A196" s="81"/>
      <c r="B196" s="82"/>
      <c r="C196" s="489"/>
      <c r="D196" s="489"/>
      <c r="E196" s="489"/>
      <c r="F196" s="489"/>
      <c r="G196" s="489"/>
      <c r="H196" s="82"/>
      <c r="I196" s="82"/>
      <c r="J196" s="82"/>
      <c r="K196" s="82"/>
      <c r="L196" s="82"/>
      <c r="M196" s="82"/>
      <c r="N196" s="82"/>
      <c r="O196" s="82"/>
      <c r="P196" s="706"/>
      <c r="Q196" s="87"/>
    </row>
    <row r="197" spans="1:18" s="1005" customFormat="1" ht="15.75">
      <c r="A197" s="81"/>
      <c r="B197" s="82"/>
      <c r="C197" s="489"/>
      <c r="D197" s="489"/>
      <c r="E197" s="489"/>
      <c r="F197" s="489"/>
      <c r="G197" s="489"/>
      <c r="H197" s="82"/>
      <c r="I197" s="82"/>
      <c r="J197" s="82"/>
      <c r="K197" s="82"/>
      <c r="L197" s="82"/>
      <c r="M197" s="82"/>
      <c r="N197" s="82"/>
      <c r="O197" s="82"/>
      <c r="P197" s="706"/>
      <c r="Q197" s="87"/>
    </row>
    <row r="198" spans="1:18" s="1005" customFormat="1" ht="15.75">
      <c r="A198" s="81"/>
      <c r="B198" s="82"/>
      <c r="C198" s="489"/>
      <c r="D198" s="489"/>
      <c r="E198" s="489"/>
      <c r="F198" s="489"/>
      <c r="G198" s="489"/>
      <c r="H198" s="82"/>
      <c r="I198" s="82"/>
      <c r="J198" s="82"/>
      <c r="K198" s="82"/>
      <c r="L198" s="82"/>
      <c r="M198" s="82"/>
      <c r="N198" s="82"/>
      <c r="O198" s="82"/>
      <c r="P198" s="706"/>
      <c r="Q198" s="87"/>
    </row>
    <row r="199" spans="1:18" s="1005" customFormat="1" ht="15.75">
      <c r="A199" s="81"/>
      <c r="B199" s="82"/>
      <c r="C199" s="489"/>
      <c r="D199" s="489"/>
      <c r="E199" s="489"/>
      <c r="F199" s="489"/>
      <c r="G199" s="489"/>
      <c r="H199" s="82"/>
      <c r="I199" s="82"/>
      <c r="J199" s="82"/>
      <c r="K199" s="82"/>
      <c r="L199" s="82"/>
      <c r="M199" s="82"/>
      <c r="N199" s="82"/>
      <c r="O199" s="82"/>
      <c r="P199" s="706"/>
      <c r="Q199" s="87"/>
    </row>
    <row r="200" spans="1:18" s="1005" customFormat="1" ht="15.75">
      <c r="A200" s="81"/>
      <c r="B200" s="82"/>
      <c r="C200" s="489"/>
      <c r="D200" s="489"/>
      <c r="E200" s="489"/>
      <c r="F200" s="489"/>
      <c r="G200" s="489"/>
      <c r="H200" s="82"/>
      <c r="I200" s="82"/>
      <c r="J200" s="82"/>
      <c r="K200" s="82"/>
      <c r="L200" s="82"/>
      <c r="M200" s="82"/>
      <c r="N200" s="82"/>
      <c r="O200" s="82"/>
      <c r="P200" s="706"/>
      <c r="Q200" s="87"/>
    </row>
    <row r="201" spans="1:18" s="1005" customFormat="1" ht="15.75">
      <c r="A201" s="81"/>
      <c r="B201" s="82"/>
      <c r="C201" s="489"/>
      <c r="D201" s="489"/>
      <c r="E201" s="489"/>
      <c r="F201" s="489"/>
      <c r="G201" s="489"/>
      <c r="H201" s="82"/>
      <c r="I201" s="82"/>
      <c r="J201" s="82"/>
      <c r="K201" s="82"/>
      <c r="L201" s="82"/>
      <c r="M201" s="82"/>
      <c r="N201" s="82"/>
      <c r="O201" s="82"/>
      <c r="P201" s="706"/>
      <c r="Q201" s="87"/>
      <c r="R201" s="87"/>
    </row>
    <row r="202" spans="1:18" s="1005" customFormat="1" ht="15.75">
      <c r="A202" s="81"/>
      <c r="B202" s="82"/>
      <c r="C202" s="489"/>
      <c r="D202" s="489"/>
      <c r="E202" s="489"/>
      <c r="F202" s="489"/>
      <c r="G202" s="489"/>
      <c r="H202" s="82"/>
      <c r="I202" s="82"/>
      <c r="J202" s="82"/>
      <c r="K202" s="82"/>
      <c r="L202" s="82"/>
      <c r="M202" s="82"/>
      <c r="N202" s="82"/>
      <c r="O202" s="82"/>
      <c r="P202" s="706"/>
      <c r="Q202" s="87"/>
      <c r="R202" s="87"/>
    </row>
    <row r="203" spans="1:18" s="1005" customFormat="1" ht="15.75">
      <c r="A203" s="81"/>
      <c r="B203" s="82"/>
      <c r="C203" s="489"/>
      <c r="D203" s="489"/>
      <c r="E203" s="489"/>
      <c r="F203" s="489"/>
      <c r="G203" s="489"/>
      <c r="H203" s="82"/>
      <c r="I203" s="82"/>
      <c r="J203" s="82"/>
      <c r="K203" s="82"/>
      <c r="L203" s="82"/>
      <c r="M203" s="82"/>
      <c r="N203" s="82"/>
      <c r="O203" s="82"/>
      <c r="P203" s="706"/>
      <c r="Q203" s="87"/>
      <c r="R203" s="87"/>
    </row>
    <row r="204" spans="1:18" s="1005" customFormat="1" ht="15.75">
      <c r="A204" s="81"/>
      <c r="B204" s="82"/>
      <c r="C204" s="489"/>
      <c r="D204" s="489"/>
      <c r="E204" s="489"/>
      <c r="F204" s="489"/>
      <c r="G204" s="489"/>
      <c r="H204" s="82"/>
      <c r="I204" s="82"/>
      <c r="J204" s="82"/>
      <c r="K204" s="82"/>
      <c r="L204" s="82"/>
      <c r="M204" s="82"/>
      <c r="N204" s="82"/>
      <c r="O204" s="82"/>
      <c r="P204" s="706"/>
      <c r="Q204" s="87"/>
      <c r="R204" s="87"/>
    </row>
    <row r="205" spans="1:18" s="1005" customFormat="1" ht="15.75">
      <c r="A205" s="81"/>
      <c r="B205" s="82"/>
      <c r="C205" s="489"/>
      <c r="D205" s="489"/>
      <c r="E205" s="489"/>
      <c r="F205" s="489"/>
      <c r="G205" s="489"/>
      <c r="H205" s="82"/>
      <c r="I205" s="82"/>
      <c r="J205" s="82"/>
      <c r="K205" s="82"/>
      <c r="L205" s="82"/>
      <c r="M205" s="82"/>
      <c r="N205" s="82"/>
      <c r="O205" s="82"/>
      <c r="P205" s="706"/>
      <c r="Q205" s="87"/>
      <c r="R205" s="87"/>
    </row>
    <row r="206" spans="1:18" s="1005" customFormat="1" ht="15.75">
      <c r="A206" s="81"/>
      <c r="B206" s="82"/>
      <c r="C206" s="489"/>
      <c r="D206" s="489"/>
      <c r="E206" s="489"/>
      <c r="F206" s="489"/>
      <c r="G206" s="489"/>
      <c r="H206" s="82"/>
      <c r="I206" s="82"/>
      <c r="J206" s="82"/>
      <c r="K206" s="82"/>
      <c r="L206" s="82"/>
      <c r="M206" s="82"/>
      <c r="N206" s="82"/>
      <c r="O206" s="82"/>
      <c r="P206" s="706"/>
      <c r="Q206" s="87"/>
      <c r="R206" s="87"/>
    </row>
    <row r="207" spans="1:18" s="1005" customFormat="1" ht="15.75">
      <c r="A207" s="81"/>
      <c r="B207" s="82"/>
      <c r="C207" s="489"/>
      <c r="D207" s="489"/>
      <c r="E207" s="489"/>
      <c r="F207" s="489"/>
      <c r="G207" s="489"/>
      <c r="H207" s="82"/>
      <c r="I207" s="82"/>
      <c r="J207" s="82"/>
      <c r="K207" s="82"/>
      <c r="L207" s="82"/>
      <c r="M207" s="82"/>
      <c r="N207" s="82"/>
      <c r="O207" s="82"/>
      <c r="P207" s="706"/>
      <c r="Q207" s="87"/>
      <c r="R207" s="87"/>
    </row>
    <row r="208" spans="1:18" s="1005" customFormat="1" ht="15.75">
      <c r="A208" s="81"/>
      <c r="B208" s="82"/>
      <c r="C208" s="489"/>
      <c r="D208" s="489"/>
      <c r="E208" s="489"/>
      <c r="F208" s="489"/>
      <c r="G208" s="489"/>
      <c r="H208" s="82"/>
      <c r="I208" s="82"/>
      <c r="J208" s="82"/>
      <c r="K208" s="82"/>
      <c r="L208" s="82"/>
      <c r="M208" s="82"/>
      <c r="N208" s="82"/>
      <c r="O208" s="82"/>
      <c r="P208" s="706"/>
      <c r="Q208" s="87"/>
      <c r="R208" s="87"/>
    </row>
    <row r="209" spans="1:18" s="1005" customFormat="1" ht="15.75">
      <c r="A209" s="81"/>
      <c r="B209" s="82"/>
      <c r="C209" s="489"/>
      <c r="D209" s="489"/>
      <c r="E209" s="489"/>
      <c r="F209" s="489"/>
      <c r="G209" s="489"/>
      <c r="H209" s="82"/>
      <c r="I209" s="82"/>
      <c r="J209" s="82"/>
      <c r="K209" s="82"/>
      <c r="L209" s="82"/>
      <c r="M209" s="82"/>
      <c r="N209" s="82"/>
      <c r="O209" s="82"/>
      <c r="P209" s="706"/>
      <c r="Q209" s="87"/>
      <c r="R209" s="87"/>
    </row>
    <row r="210" spans="1:18" s="1005" customFormat="1" ht="15.75">
      <c r="A210" s="81"/>
      <c r="B210" s="82"/>
      <c r="C210" s="489"/>
      <c r="D210" s="489"/>
      <c r="E210" s="489"/>
      <c r="F210" s="489"/>
      <c r="G210" s="489"/>
      <c r="H210" s="82"/>
      <c r="I210" s="82"/>
      <c r="J210" s="82"/>
      <c r="K210" s="82"/>
      <c r="L210" s="82"/>
      <c r="M210" s="82"/>
      <c r="N210" s="82"/>
      <c r="O210" s="82"/>
      <c r="P210" s="706"/>
      <c r="Q210" s="87"/>
      <c r="R210" s="87"/>
    </row>
    <row r="211" spans="1:18" s="1005" customFormat="1" ht="15.75">
      <c r="A211" s="81"/>
      <c r="B211" s="82"/>
      <c r="C211" s="489"/>
      <c r="D211" s="489"/>
      <c r="E211" s="489"/>
      <c r="F211" s="489"/>
      <c r="G211" s="489"/>
      <c r="H211" s="82"/>
      <c r="I211" s="82"/>
      <c r="J211" s="82"/>
      <c r="K211" s="82"/>
      <c r="L211" s="82"/>
      <c r="M211" s="82"/>
      <c r="N211" s="82"/>
      <c r="O211" s="82"/>
      <c r="P211" s="706"/>
      <c r="Q211" s="87"/>
      <c r="R211" s="87"/>
    </row>
    <row r="212" spans="1:18" s="1005" customFormat="1" ht="15.75">
      <c r="A212" s="81"/>
      <c r="B212" s="82"/>
      <c r="C212" s="489"/>
      <c r="D212" s="489"/>
      <c r="E212" s="489"/>
      <c r="F212" s="489"/>
      <c r="G212" s="489"/>
      <c r="H212" s="82"/>
      <c r="I212" s="82"/>
      <c r="J212" s="82"/>
      <c r="K212" s="82"/>
      <c r="L212" s="82"/>
      <c r="M212" s="82"/>
      <c r="N212" s="82"/>
      <c r="O212" s="82"/>
      <c r="P212" s="706"/>
      <c r="Q212" s="87"/>
      <c r="R212" s="87"/>
    </row>
    <row r="213" spans="1:18" s="1005" customFormat="1" ht="15.75">
      <c r="A213" s="81"/>
      <c r="B213" s="82"/>
      <c r="C213" s="489"/>
      <c r="D213" s="489"/>
      <c r="E213" s="489"/>
      <c r="F213" s="489"/>
      <c r="G213" s="489"/>
      <c r="H213" s="82"/>
      <c r="I213" s="82"/>
      <c r="J213" s="82"/>
      <c r="K213" s="82"/>
      <c r="L213" s="82"/>
      <c r="M213" s="82"/>
      <c r="N213" s="82"/>
      <c r="O213" s="82"/>
      <c r="P213" s="706"/>
      <c r="Q213" s="87"/>
      <c r="R213" s="87"/>
    </row>
    <row r="214" spans="1:18" s="1005" customFormat="1" ht="15.75">
      <c r="A214" s="81"/>
      <c r="B214" s="82"/>
      <c r="C214" s="489"/>
      <c r="D214" s="489"/>
      <c r="E214" s="489"/>
      <c r="F214" s="489"/>
      <c r="G214" s="489"/>
      <c r="H214" s="82"/>
      <c r="I214" s="82"/>
      <c r="J214" s="82"/>
      <c r="K214" s="82"/>
      <c r="L214" s="82"/>
      <c r="M214" s="82"/>
      <c r="N214" s="82"/>
      <c r="O214" s="82"/>
      <c r="P214" s="706"/>
      <c r="Q214" s="87"/>
      <c r="R214" s="87"/>
    </row>
    <row r="215" spans="1:18" s="1005" customFormat="1" ht="15.75">
      <c r="A215" s="81"/>
      <c r="B215" s="82"/>
      <c r="C215" s="489"/>
      <c r="D215" s="489"/>
      <c r="E215" s="489"/>
      <c r="F215" s="489"/>
      <c r="G215" s="489"/>
      <c r="H215" s="82"/>
      <c r="I215" s="82"/>
      <c r="J215" s="82"/>
      <c r="K215" s="82"/>
      <c r="L215" s="82"/>
      <c r="M215" s="82"/>
      <c r="N215" s="82"/>
      <c r="O215" s="82"/>
      <c r="P215" s="706"/>
      <c r="Q215" s="87"/>
      <c r="R215" s="87"/>
    </row>
    <row r="216" spans="1:18" s="1005" customFormat="1" ht="15.75">
      <c r="A216" s="81"/>
      <c r="B216" s="82"/>
      <c r="C216" s="489"/>
      <c r="D216" s="489"/>
      <c r="E216" s="489"/>
      <c r="F216" s="489"/>
      <c r="G216" s="489"/>
      <c r="H216" s="82"/>
      <c r="I216" s="82"/>
      <c r="J216" s="82"/>
      <c r="K216" s="82"/>
      <c r="L216" s="82"/>
      <c r="M216" s="82"/>
      <c r="N216" s="82"/>
      <c r="O216" s="82"/>
      <c r="P216" s="706"/>
      <c r="Q216" s="87"/>
      <c r="R216" s="87"/>
    </row>
    <row r="217" spans="1:18" s="1005" customFormat="1" ht="15.75">
      <c r="A217" s="81"/>
      <c r="B217" s="82"/>
      <c r="C217" s="489"/>
      <c r="D217" s="489"/>
      <c r="E217" s="489"/>
      <c r="F217" s="489"/>
      <c r="G217" s="489"/>
      <c r="H217" s="82"/>
      <c r="I217" s="82"/>
      <c r="J217" s="82"/>
      <c r="K217" s="82"/>
      <c r="L217" s="82"/>
      <c r="M217" s="82"/>
      <c r="N217" s="82"/>
      <c r="O217" s="82"/>
      <c r="P217" s="706"/>
      <c r="Q217" s="87"/>
      <c r="R217" s="87"/>
    </row>
    <row r="218" spans="1:18" s="1005" customFormat="1" ht="15.75">
      <c r="A218" s="81"/>
      <c r="B218" s="82"/>
      <c r="C218" s="489"/>
      <c r="D218" s="489"/>
      <c r="E218" s="489"/>
      <c r="F218" s="489"/>
      <c r="G218" s="489"/>
      <c r="H218" s="82"/>
      <c r="I218" s="82"/>
      <c r="J218" s="82"/>
      <c r="K218" s="82"/>
      <c r="L218" s="82"/>
      <c r="M218" s="82"/>
      <c r="N218" s="82"/>
      <c r="O218" s="82"/>
      <c r="P218" s="706"/>
      <c r="Q218" s="87"/>
      <c r="R218" s="87"/>
    </row>
    <row r="219" spans="1:18" s="1005" customFormat="1" ht="15.75">
      <c r="A219" s="81"/>
      <c r="B219" s="82"/>
      <c r="C219" s="489"/>
      <c r="D219" s="489"/>
      <c r="E219" s="489"/>
      <c r="F219" s="489"/>
      <c r="G219" s="489"/>
      <c r="H219" s="82"/>
      <c r="I219" s="82"/>
      <c r="J219" s="82"/>
      <c r="K219" s="82"/>
      <c r="L219" s="82"/>
      <c r="M219" s="82"/>
      <c r="N219" s="82"/>
      <c r="O219" s="82"/>
      <c r="P219" s="706"/>
      <c r="Q219" s="87"/>
      <c r="R219" s="87"/>
    </row>
    <row r="220" spans="1:18" s="1005" customFormat="1" ht="15.75">
      <c r="A220" s="81"/>
      <c r="B220" s="82"/>
      <c r="C220" s="489"/>
      <c r="D220" s="489"/>
      <c r="E220" s="489"/>
      <c r="F220" s="489"/>
      <c r="G220" s="489"/>
      <c r="H220" s="82"/>
      <c r="I220" s="82"/>
      <c r="J220" s="82"/>
      <c r="K220" s="82"/>
      <c r="L220" s="82"/>
      <c r="M220" s="82"/>
      <c r="N220" s="82"/>
      <c r="O220" s="82"/>
      <c r="P220" s="706"/>
      <c r="Q220" s="87"/>
      <c r="R220" s="87"/>
    </row>
    <row r="221" spans="1:18" s="1005" customFormat="1" ht="15.75">
      <c r="A221" s="81"/>
      <c r="B221" s="82"/>
      <c r="C221" s="489"/>
      <c r="D221" s="489"/>
      <c r="E221" s="489"/>
      <c r="F221" s="489"/>
      <c r="G221" s="489"/>
      <c r="H221" s="82"/>
      <c r="I221" s="82"/>
      <c r="J221" s="82"/>
      <c r="K221" s="82"/>
      <c r="L221" s="82"/>
      <c r="M221" s="82"/>
      <c r="N221" s="82"/>
      <c r="O221" s="82"/>
      <c r="P221" s="706"/>
      <c r="Q221" s="87"/>
      <c r="R221" s="87"/>
    </row>
    <row r="222" spans="1:18" s="1005" customFormat="1" ht="15.75">
      <c r="A222" s="81"/>
      <c r="B222" s="82"/>
      <c r="C222" s="489"/>
      <c r="D222" s="489"/>
      <c r="E222" s="489"/>
      <c r="F222" s="489"/>
      <c r="G222" s="489"/>
      <c r="H222" s="82"/>
      <c r="I222" s="82"/>
      <c r="J222" s="82"/>
      <c r="K222" s="82"/>
      <c r="L222" s="82"/>
      <c r="M222" s="82"/>
      <c r="N222" s="82"/>
      <c r="O222" s="82"/>
      <c r="P222" s="706"/>
      <c r="Q222" s="87"/>
      <c r="R222" s="87"/>
    </row>
    <row r="223" spans="1:18" s="1005" customFormat="1" ht="15.75">
      <c r="A223" s="81"/>
      <c r="B223" s="82"/>
      <c r="C223" s="489"/>
      <c r="D223" s="489"/>
      <c r="E223" s="489"/>
      <c r="F223" s="489"/>
      <c r="G223" s="489"/>
      <c r="H223" s="82"/>
      <c r="I223" s="82"/>
      <c r="J223" s="82"/>
      <c r="K223" s="82"/>
      <c r="L223" s="82"/>
      <c r="M223" s="82"/>
      <c r="N223" s="82"/>
      <c r="O223" s="82"/>
      <c r="P223" s="706"/>
      <c r="Q223" s="87"/>
      <c r="R223" s="87"/>
    </row>
    <row r="224" spans="1:18" s="1005" customFormat="1" ht="15.75">
      <c r="A224" s="81"/>
      <c r="B224" s="82"/>
      <c r="C224" s="489"/>
      <c r="D224" s="489"/>
      <c r="E224" s="489"/>
      <c r="F224" s="489"/>
      <c r="G224" s="489"/>
      <c r="H224" s="82"/>
      <c r="I224" s="82"/>
      <c r="J224" s="82"/>
      <c r="K224" s="82"/>
      <c r="L224" s="82"/>
      <c r="M224" s="82"/>
      <c r="N224" s="82"/>
      <c r="O224" s="82"/>
      <c r="P224" s="706"/>
      <c r="Q224" s="87"/>
      <c r="R224" s="87"/>
    </row>
    <row r="225" spans="1:18" s="1005" customFormat="1" ht="15.75">
      <c r="A225" s="81"/>
      <c r="B225" s="82"/>
      <c r="C225" s="489"/>
      <c r="D225" s="489"/>
      <c r="E225" s="489"/>
      <c r="F225" s="489"/>
      <c r="G225" s="489"/>
      <c r="H225" s="82"/>
      <c r="I225" s="82"/>
      <c r="J225" s="82"/>
      <c r="K225" s="82"/>
      <c r="L225" s="82"/>
      <c r="M225" s="82"/>
      <c r="N225" s="82"/>
      <c r="O225" s="82"/>
      <c r="P225" s="706"/>
      <c r="Q225" s="87"/>
      <c r="R225" s="87"/>
    </row>
    <row r="226" spans="1:18" s="1005" customFormat="1" ht="15.75">
      <c r="A226" s="81"/>
      <c r="B226" s="82"/>
      <c r="C226" s="489"/>
      <c r="D226" s="489"/>
      <c r="E226" s="489"/>
      <c r="F226" s="489"/>
      <c r="G226" s="489"/>
      <c r="H226" s="82"/>
      <c r="I226" s="82"/>
      <c r="J226" s="82"/>
      <c r="K226" s="82"/>
      <c r="L226" s="82"/>
      <c r="M226" s="82"/>
      <c r="N226" s="82"/>
      <c r="O226" s="82"/>
      <c r="P226" s="706"/>
      <c r="Q226" s="87"/>
      <c r="R226" s="87"/>
    </row>
    <row r="227" spans="1:18" s="1005" customFormat="1" ht="15.75">
      <c r="A227" s="81"/>
      <c r="B227" s="82"/>
      <c r="C227" s="489"/>
      <c r="D227" s="489"/>
      <c r="E227" s="489"/>
      <c r="F227" s="489"/>
      <c r="G227" s="489"/>
      <c r="H227" s="82"/>
      <c r="I227" s="82"/>
      <c r="J227" s="82"/>
      <c r="K227" s="82"/>
      <c r="L227" s="82"/>
      <c r="M227" s="82"/>
      <c r="N227" s="82"/>
      <c r="O227" s="82"/>
      <c r="P227" s="706"/>
      <c r="Q227" s="87"/>
      <c r="R227" s="87"/>
    </row>
    <row r="228" spans="1:18" s="1005" customFormat="1" ht="15.75">
      <c r="A228" s="81"/>
      <c r="B228" s="82"/>
      <c r="C228" s="489"/>
      <c r="D228" s="489"/>
      <c r="E228" s="489"/>
      <c r="F228" s="489"/>
      <c r="G228" s="489"/>
      <c r="H228" s="82"/>
      <c r="I228" s="82"/>
      <c r="J228" s="82"/>
      <c r="K228" s="82"/>
      <c r="L228" s="82"/>
      <c r="M228" s="82"/>
      <c r="N228" s="82"/>
      <c r="O228" s="82"/>
      <c r="P228" s="706"/>
      <c r="Q228" s="87"/>
      <c r="R228" s="87"/>
    </row>
    <row r="229" spans="1:18" s="1005" customFormat="1" ht="15.75">
      <c r="A229" s="81"/>
      <c r="B229" s="82"/>
      <c r="C229" s="489"/>
      <c r="D229" s="489"/>
      <c r="E229" s="489"/>
      <c r="F229" s="489"/>
      <c r="G229" s="489"/>
      <c r="H229" s="82"/>
      <c r="I229" s="82"/>
      <c r="J229" s="82"/>
      <c r="K229" s="82"/>
      <c r="L229" s="82"/>
      <c r="M229" s="82"/>
      <c r="N229" s="82"/>
      <c r="O229" s="82"/>
      <c r="P229" s="706"/>
      <c r="Q229" s="87"/>
      <c r="R229" s="87"/>
    </row>
    <row r="230" spans="1:18" s="1005" customFormat="1" ht="15.75">
      <c r="A230" s="81"/>
      <c r="B230" s="82"/>
      <c r="C230" s="489"/>
      <c r="D230" s="489"/>
      <c r="E230" s="489"/>
      <c r="F230" s="489"/>
      <c r="G230" s="489"/>
      <c r="H230" s="82"/>
      <c r="I230" s="82"/>
      <c r="J230" s="82"/>
      <c r="K230" s="82"/>
      <c r="L230" s="82"/>
      <c r="M230" s="82"/>
      <c r="N230" s="82"/>
      <c r="O230" s="82"/>
      <c r="P230" s="706"/>
      <c r="Q230" s="87"/>
      <c r="R230" s="87"/>
    </row>
    <row r="231" spans="1:18" s="1005" customFormat="1" ht="15.75">
      <c r="A231" s="81"/>
      <c r="B231" s="82"/>
      <c r="C231" s="489"/>
      <c r="D231" s="489"/>
      <c r="E231" s="489"/>
      <c r="F231" s="489"/>
      <c r="G231" s="489"/>
      <c r="H231" s="82"/>
      <c r="I231" s="82"/>
      <c r="J231" s="82"/>
      <c r="K231" s="82"/>
      <c r="L231" s="82"/>
      <c r="M231" s="82"/>
      <c r="N231" s="82"/>
      <c r="O231" s="82"/>
      <c r="P231" s="706"/>
      <c r="Q231" s="87"/>
      <c r="R231" s="87"/>
    </row>
    <row r="232" spans="1:18" s="1005" customFormat="1" ht="15.75">
      <c r="A232" s="81"/>
      <c r="B232" s="82"/>
      <c r="C232" s="489"/>
      <c r="D232" s="489"/>
      <c r="E232" s="489"/>
      <c r="F232" s="489"/>
      <c r="G232" s="489"/>
      <c r="H232" s="82"/>
      <c r="I232" s="82"/>
      <c r="J232" s="82"/>
      <c r="K232" s="82"/>
      <c r="L232" s="82"/>
      <c r="M232" s="82"/>
      <c r="N232" s="82"/>
      <c r="O232" s="82"/>
      <c r="P232" s="706"/>
      <c r="Q232" s="87"/>
      <c r="R232" s="87"/>
    </row>
    <row r="233" spans="1:18" s="1005" customFormat="1" ht="15.75">
      <c r="A233" s="81"/>
      <c r="B233" s="82"/>
      <c r="C233" s="489"/>
      <c r="D233" s="489"/>
      <c r="E233" s="489"/>
      <c r="F233" s="489"/>
      <c r="G233" s="489"/>
      <c r="H233" s="82"/>
      <c r="I233" s="82"/>
      <c r="J233" s="82"/>
      <c r="K233" s="82"/>
      <c r="L233" s="82"/>
      <c r="M233" s="82"/>
      <c r="N233" s="82"/>
      <c r="O233" s="82"/>
      <c r="P233" s="706"/>
      <c r="Q233" s="87"/>
      <c r="R233" s="87"/>
    </row>
    <row r="234" spans="1:18" s="1005" customFormat="1" ht="15.75">
      <c r="A234" s="81"/>
      <c r="B234" s="82"/>
      <c r="C234" s="489"/>
      <c r="D234" s="489"/>
      <c r="E234" s="489"/>
      <c r="F234" s="489"/>
      <c r="G234" s="489"/>
      <c r="H234" s="82"/>
      <c r="I234" s="82"/>
      <c r="J234" s="82"/>
      <c r="K234" s="82"/>
      <c r="L234" s="82"/>
      <c r="M234" s="82"/>
      <c r="N234" s="82"/>
      <c r="O234" s="82"/>
      <c r="P234" s="706"/>
      <c r="Q234" s="87"/>
      <c r="R234" s="87"/>
    </row>
    <row r="235" spans="1:18" s="1005" customFormat="1" ht="15.75">
      <c r="A235" s="81"/>
      <c r="B235" s="82"/>
      <c r="C235" s="489"/>
      <c r="D235" s="489"/>
      <c r="E235" s="489"/>
      <c r="F235" s="489"/>
      <c r="G235" s="489"/>
      <c r="H235" s="82"/>
      <c r="I235" s="82"/>
      <c r="J235" s="82"/>
      <c r="K235" s="82"/>
      <c r="L235" s="82"/>
      <c r="M235" s="82"/>
      <c r="N235" s="82"/>
      <c r="O235" s="82"/>
      <c r="P235" s="706"/>
      <c r="Q235" s="87"/>
      <c r="R235" s="87"/>
    </row>
    <row r="236" spans="1:18" s="1005" customFormat="1" ht="15.75">
      <c r="A236" s="81"/>
      <c r="B236" s="82"/>
      <c r="C236" s="489"/>
      <c r="D236" s="489"/>
      <c r="E236" s="489"/>
      <c r="F236" s="489"/>
      <c r="G236" s="489"/>
      <c r="H236" s="82"/>
      <c r="I236" s="82"/>
      <c r="J236" s="82"/>
      <c r="K236" s="82"/>
      <c r="L236" s="82"/>
      <c r="M236" s="82"/>
      <c r="N236" s="82"/>
      <c r="O236" s="82"/>
      <c r="P236" s="706"/>
      <c r="Q236" s="87"/>
      <c r="R236" s="87"/>
    </row>
    <row r="237" spans="1:18" s="1005" customFormat="1" ht="15.75">
      <c r="A237" s="81"/>
      <c r="B237" s="82"/>
      <c r="C237" s="489"/>
      <c r="D237" s="489"/>
      <c r="E237" s="489"/>
      <c r="F237" s="489"/>
      <c r="G237" s="489"/>
      <c r="H237" s="82"/>
      <c r="I237" s="82"/>
      <c r="J237" s="82"/>
      <c r="K237" s="82"/>
      <c r="L237" s="82"/>
      <c r="M237" s="82"/>
      <c r="N237" s="82"/>
      <c r="O237" s="82"/>
      <c r="P237" s="706"/>
      <c r="Q237" s="87"/>
      <c r="R237" s="87"/>
    </row>
    <row r="238" spans="1:18" s="1005" customFormat="1" ht="15.75">
      <c r="A238" s="81"/>
      <c r="B238" s="82"/>
      <c r="C238" s="489"/>
      <c r="D238" s="489"/>
      <c r="E238" s="489"/>
      <c r="F238" s="489"/>
      <c r="G238" s="489"/>
      <c r="H238" s="82"/>
      <c r="I238" s="82"/>
      <c r="J238" s="82"/>
      <c r="K238" s="82"/>
      <c r="L238" s="82"/>
      <c r="M238" s="82"/>
      <c r="N238" s="82"/>
      <c r="O238" s="82"/>
      <c r="P238" s="706"/>
      <c r="Q238" s="87"/>
      <c r="R238" s="87"/>
    </row>
    <row r="239" spans="1:18" s="1005" customFormat="1" ht="15.75">
      <c r="A239" s="81"/>
      <c r="B239" s="82"/>
      <c r="C239" s="489"/>
      <c r="D239" s="489"/>
      <c r="E239" s="489"/>
      <c r="F239" s="489"/>
      <c r="G239" s="489"/>
      <c r="H239" s="82"/>
      <c r="I239" s="82"/>
      <c r="J239" s="82"/>
      <c r="K239" s="82"/>
      <c r="L239" s="82"/>
      <c r="M239" s="82"/>
      <c r="N239" s="82"/>
      <c r="O239" s="82"/>
      <c r="P239" s="706"/>
      <c r="Q239" s="87"/>
      <c r="R239" s="87"/>
    </row>
    <row r="240" spans="1:18" s="1005" customFormat="1" ht="15.75">
      <c r="A240" s="81"/>
      <c r="B240" s="82"/>
      <c r="C240" s="489"/>
      <c r="D240" s="489"/>
      <c r="E240" s="489"/>
      <c r="F240" s="489"/>
      <c r="G240" s="489"/>
      <c r="H240" s="82"/>
      <c r="I240" s="82"/>
      <c r="J240" s="82"/>
      <c r="K240" s="82"/>
      <c r="L240" s="82"/>
      <c r="M240" s="82"/>
      <c r="N240" s="82"/>
      <c r="O240" s="82"/>
      <c r="P240" s="706"/>
      <c r="Q240" s="87"/>
      <c r="R240" s="87"/>
    </row>
    <row r="241" spans="1:18" s="1005" customFormat="1" ht="15.75">
      <c r="A241" s="81"/>
      <c r="B241" s="82"/>
      <c r="C241" s="489"/>
      <c r="D241" s="489"/>
      <c r="E241" s="489"/>
      <c r="F241" s="489"/>
      <c r="G241" s="489"/>
      <c r="H241" s="82"/>
      <c r="I241" s="82"/>
      <c r="J241" s="82"/>
      <c r="K241" s="82"/>
      <c r="L241" s="82"/>
      <c r="M241" s="82"/>
      <c r="N241" s="82"/>
      <c r="O241" s="82"/>
      <c r="P241" s="706"/>
      <c r="Q241" s="87"/>
      <c r="R241" s="87"/>
    </row>
    <row r="242" spans="1:18" s="1005" customFormat="1" ht="15.75">
      <c r="A242" s="81"/>
      <c r="B242" s="82"/>
      <c r="C242" s="489"/>
      <c r="D242" s="489"/>
      <c r="E242" s="489"/>
      <c r="F242" s="489"/>
      <c r="G242" s="489"/>
      <c r="H242" s="82"/>
      <c r="I242" s="82"/>
      <c r="J242" s="82"/>
      <c r="K242" s="82"/>
      <c r="L242" s="82"/>
      <c r="M242" s="82"/>
      <c r="N242" s="82"/>
      <c r="O242" s="82"/>
      <c r="P242" s="706"/>
      <c r="Q242" s="87"/>
      <c r="R242" s="87"/>
    </row>
    <row r="243" spans="1:18" s="1005" customFormat="1" ht="15.75">
      <c r="A243" s="81"/>
      <c r="B243" s="82"/>
      <c r="C243" s="489"/>
      <c r="D243" s="489"/>
      <c r="E243" s="489"/>
      <c r="F243" s="489"/>
      <c r="G243" s="489"/>
      <c r="H243" s="82"/>
      <c r="I243" s="82"/>
      <c r="J243" s="82"/>
      <c r="K243" s="82"/>
      <c r="L243" s="82"/>
      <c r="M243" s="82"/>
      <c r="N243" s="82"/>
      <c r="O243" s="82"/>
      <c r="P243" s="706"/>
      <c r="Q243" s="87"/>
      <c r="R243" s="87"/>
    </row>
    <row r="244" spans="1:18" s="1005" customFormat="1" ht="15.75">
      <c r="A244" s="81"/>
      <c r="B244" s="82"/>
      <c r="C244" s="489"/>
      <c r="D244" s="489"/>
      <c r="E244" s="489"/>
      <c r="F244" s="489"/>
      <c r="G244" s="489"/>
      <c r="H244" s="82"/>
      <c r="I244" s="82"/>
      <c r="J244" s="82"/>
      <c r="K244" s="82"/>
      <c r="L244" s="82"/>
      <c r="M244" s="82"/>
      <c r="N244" s="82"/>
      <c r="O244" s="82"/>
      <c r="P244" s="706"/>
      <c r="Q244" s="87"/>
      <c r="R244" s="87"/>
    </row>
    <row r="245" spans="1:18" s="1005" customFormat="1" ht="15.75">
      <c r="A245" s="81"/>
      <c r="B245" s="82"/>
      <c r="C245" s="489"/>
      <c r="D245" s="489"/>
      <c r="E245" s="489"/>
      <c r="F245" s="489"/>
      <c r="G245" s="489"/>
      <c r="H245" s="82"/>
      <c r="I245" s="82"/>
      <c r="J245" s="82"/>
      <c r="K245" s="82"/>
      <c r="L245" s="82"/>
      <c r="M245" s="82"/>
      <c r="N245" s="82"/>
      <c r="O245" s="82"/>
      <c r="P245" s="706"/>
      <c r="Q245" s="87"/>
      <c r="R245" s="87"/>
    </row>
    <row r="246" spans="1:18" s="1005" customFormat="1" ht="15.75">
      <c r="A246" s="81"/>
      <c r="B246" s="82"/>
      <c r="C246" s="489"/>
      <c r="D246" s="489"/>
      <c r="E246" s="489"/>
      <c r="F246" s="489"/>
      <c r="G246" s="489"/>
      <c r="H246" s="82"/>
      <c r="I246" s="82"/>
      <c r="J246" s="82"/>
      <c r="K246" s="82"/>
      <c r="L246" s="82"/>
      <c r="M246" s="82"/>
      <c r="N246" s="82"/>
      <c r="O246" s="82"/>
      <c r="P246" s="706"/>
      <c r="Q246" s="87"/>
      <c r="R246" s="87"/>
    </row>
    <row r="247" spans="1:18" s="1005" customFormat="1" ht="15.75">
      <c r="A247" s="81"/>
      <c r="B247" s="82"/>
      <c r="C247" s="489"/>
      <c r="D247" s="489"/>
      <c r="E247" s="489"/>
      <c r="F247" s="489"/>
      <c r="G247" s="489"/>
      <c r="H247" s="82"/>
      <c r="I247" s="82"/>
      <c r="J247" s="82"/>
      <c r="K247" s="82"/>
      <c r="L247" s="82"/>
      <c r="M247" s="82"/>
      <c r="N247" s="82"/>
      <c r="O247" s="82"/>
      <c r="P247" s="706"/>
      <c r="Q247" s="87"/>
      <c r="R247" s="87"/>
    </row>
    <row r="248" spans="1:18" s="1005" customFormat="1" ht="15.75">
      <c r="A248" s="81"/>
      <c r="B248" s="82"/>
      <c r="C248" s="489"/>
      <c r="D248" s="489"/>
      <c r="E248" s="489"/>
      <c r="F248" s="489"/>
      <c r="G248" s="489"/>
      <c r="H248" s="82"/>
      <c r="I248" s="82"/>
      <c r="J248" s="82"/>
      <c r="K248" s="82"/>
      <c r="L248" s="82"/>
      <c r="M248" s="82"/>
      <c r="N248" s="82"/>
      <c r="O248" s="82"/>
      <c r="P248" s="706"/>
      <c r="Q248" s="87"/>
      <c r="R248" s="87"/>
    </row>
    <row r="249" spans="1:18" s="1005" customFormat="1" ht="15.75">
      <c r="A249" s="81"/>
      <c r="B249" s="82"/>
      <c r="C249" s="489"/>
      <c r="D249" s="489"/>
      <c r="E249" s="489"/>
      <c r="F249" s="489"/>
      <c r="G249" s="489"/>
      <c r="H249" s="82"/>
      <c r="I249" s="82"/>
      <c r="J249" s="82"/>
      <c r="K249" s="82"/>
      <c r="L249" s="82"/>
      <c r="M249" s="82"/>
      <c r="N249" s="82"/>
      <c r="O249" s="82"/>
      <c r="P249" s="706"/>
      <c r="Q249" s="87"/>
      <c r="R249" s="87"/>
    </row>
    <row r="250" spans="1:18" s="1005" customFormat="1" ht="15.75">
      <c r="A250" s="81"/>
      <c r="B250" s="82"/>
      <c r="C250" s="489"/>
      <c r="D250" s="489"/>
      <c r="E250" s="489"/>
      <c r="F250" s="489"/>
      <c r="G250" s="489"/>
      <c r="H250" s="82"/>
      <c r="I250" s="82"/>
      <c r="J250" s="82"/>
      <c r="K250" s="82"/>
      <c r="L250" s="82"/>
      <c r="M250" s="82"/>
      <c r="N250" s="82"/>
      <c r="O250" s="82"/>
      <c r="P250" s="706"/>
      <c r="Q250" s="87"/>
      <c r="R250" s="87"/>
    </row>
    <row r="251" spans="1:18" s="1005" customFormat="1" ht="15.75">
      <c r="A251" s="81"/>
      <c r="B251" s="82"/>
      <c r="C251" s="489"/>
      <c r="D251" s="489"/>
      <c r="E251" s="489"/>
      <c r="F251" s="489"/>
      <c r="G251" s="489"/>
      <c r="H251" s="82"/>
      <c r="I251" s="82"/>
      <c r="J251" s="82"/>
      <c r="K251" s="82"/>
      <c r="L251" s="82"/>
      <c r="M251" s="82"/>
      <c r="N251" s="82"/>
      <c r="O251" s="82"/>
      <c r="P251" s="706"/>
      <c r="Q251" s="87"/>
      <c r="R251" s="87"/>
    </row>
    <row r="252" spans="1:18" s="1005" customFormat="1" ht="15.75">
      <c r="A252" s="81"/>
      <c r="B252" s="82"/>
      <c r="C252" s="489"/>
      <c r="D252" s="489"/>
      <c r="E252" s="489"/>
      <c r="F252" s="489"/>
      <c r="G252" s="489"/>
      <c r="H252" s="82"/>
      <c r="I252" s="82"/>
      <c r="J252" s="82"/>
      <c r="K252" s="82"/>
      <c r="L252" s="82"/>
      <c r="M252" s="82"/>
      <c r="N252" s="82"/>
      <c r="O252" s="82"/>
      <c r="P252" s="706"/>
      <c r="Q252" s="87"/>
      <c r="R252" s="87"/>
    </row>
    <row r="253" spans="1:18" s="1005" customFormat="1" ht="15.75">
      <c r="A253" s="81"/>
      <c r="B253" s="82"/>
      <c r="C253" s="489"/>
      <c r="D253" s="489"/>
      <c r="E253" s="489"/>
      <c r="F253" s="489"/>
      <c r="G253" s="489"/>
      <c r="H253" s="82"/>
      <c r="I253" s="82"/>
      <c r="J253" s="82"/>
      <c r="K253" s="82"/>
      <c r="L253" s="82"/>
      <c r="M253" s="82"/>
      <c r="N253" s="82"/>
      <c r="O253" s="82"/>
      <c r="P253" s="706"/>
      <c r="Q253" s="87"/>
      <c r="R253" s="87"/>
    </row>
    <row r="254" spans="1:18" s="1005" customFormat="1" ht="15.75">
      <c r="A254" s="81"/>
      <c r="B254" s="82"/>
      <c r="C254" s="489"/>
      <c r="D254" s="489"/>
      <c r="E254" s="489"/>
      <c r="F254" s="489"/>
      <c r="G254" s="489"/>
      <c r="H254" s="82"/>
      <c r="I254" s="82"/>
      <c r="J254" s="82"/>
      <c r="K254" s="82"/>
      <c r="L254" s="82"/>
      <c r="M254" s="82"/>
      <c r="N254" s="82"/>
      <c r="O254" s="82"/>
      <c r="P254" s="706"/>
      <c r="Q254" s="87"/>
      <c r="R254" s="87"/>
    </row>
    <row r="255" spans="1:18" s="1005" customFormat="1" ht="15.75">
      <c r="A255" s="81"/>
      <c r="B255" s="82"/>
      <c r="C255" s="489"/>
      <c r="D255" s="489"/>
      <c r="E255" s="489"/>
      <c r="F255" s="489"/>
      <c r="G255" s="489"/>
      <c r="H255" s="82"/>
      <c r="I255" s="82"/>
      <c r="J255" s="82"/>
      <c r="K255" s="82"/>
      <c r="L255" s="82"/>
      <c r="M255" s="82"/>
      <c r="N255" s="82"/>
      <c r="O255" s="82"/>
      <c r="P255" s="706"/>
      <c r="Q255" s="87"/>
      <c r="R255" s="87"/>
    </row>
    <row r="256" spans="1:18" s="1005" customFormat="1" ht="15.75">
      <c r="A256" s="81"/>
      <c r="B256" s="82"/>
      <c r="C256" s="489"/>
      <c r="D256" s="489"/>
      <c r="E256" s="489"/>
      <c r="F256" s="489"/>
      <c r="G256" s="489"/>
      <c r="H256" s="82"/>
      <c r="I256" s="82"/>
      <c r="J256" s="82"/>
      <c r="K256" s="82"/>
      <c r="L256" s="82"/>
      <c r="M256" s="82"/>
      <c r="N256" s="82"/>
      <c r="O256" s="82"/>
      <c r="P256" s="706"/>
      <c r="Q256" s="87"/>
      <c r="R256" s="87"/>
    </row>
    <row r="257" spans="1:18" s="1005" customFormat="1" ht="15.75">
      <c r="A257" s="81"/>
      <c r="B257" s="82"/>
      <c r="C257" s="489"/>
      <c r="D257" s="489"/>
      <c r="E257" s="489"/>
      <c r="F257" s="489"/>
      <c r="G257" s="489"/>
      <c r="H257" s="82"/>
      <c r="I257" s="82"/>
      <c r="J257" s="82"/>
      <c r="K257" s="82"/>
      <c r="L257" s="82"/>
      <c r="M257" s="82"/>
      <c r="N257" s="82"/>
      <c r="O257" s="82"/>
      <c r="P257" s="706"/>
      <c r="Q257" s="87"/>
      <c r="R257" s="87"/>
    </row>
    <row r="258" spans="1:18" s="1005" customFormat="1" ht="15.75">
      <c r="A258" s="81"/>
      <c r="B258" s="82"/>
      <c r="C258" s="489"/>
      <c r="D258" s="489"/>
      <c r="E258" s="489"/>
      <c r="F258" s="489"/>
      <c r="G258" s="489"/>
      <c r="H258" s="82"/>
      <c r="I258" s="82"/>
      <c r="J258" s="82"/>
      <c r="K258" s="82"/>
      <c r="L258" s="82"/>
      <c r="M258" s="82"/>
      <c r="N258" s="82"/>
      <c r="O258" s="82"/>
      <c r="P258" s="706"/>
      <c r="Q258" s="87"/>
      <c r="R258" s="87"/>
    </row>
    <row r="259" spans="1:18" s="1005" customFormat="1" ht="15.75">
      <c r="A259" s="81"/>
      <c r="B259" s="82"/>
      <c r="C259" s="489"/>
      <c r="D259" s="489"/>
      <c r="E259" s="489"/>
      <c r="F259" s="489"/>
      <c r="G259" s="489"/>
      <c r="H259" s="82"/>
      <c r="I259" s="82"/>
      <c r="J259" s="82"/>
      <c r="K259" s="82"/>
      <c r="L259" s="82"/>
      <c r="M259" s="82"/>
      <c r="N259" s="82"/>
      <c r="O259" s="82"/>
      <c r="P259" s="706"/>
      <c r="Q259" s="87"/>
      <c r="R259" s="87"/>
    </row>
    <row r="260" spans="1:18" s="1005" customFormat="1" ht="15.75">
      <c r="A260" s="81"/>
      <c r="B260" s="82"/>
      <c r="C260" s="489"/>
      <c r="D260" s="489"/>
      <c r="E260" s="489"/>
      <c r="F260" s="489"/>
      <c r="G260" s="489"/>
      <c r="H260" s="82"/>
      <c r="I260" s="82"/>
      <c r="J260" s="82"/>
      <c r="K260" s="82"/>
      <c r="L260" s="82"/>
      <c r="M260" s="82"/>
      <c r="N260" s="82"/>
      <c r="O260" s="82"/>
      <c r="P260" s="706"/>
      <c r="Q260" s="87"/>
      <c r="R260" s="87"/>
    </row>
    <row r="261" spans="1:18" s="1005" customFormat="1" ht="15.75">
      <c r="A261" s="81"/>
      <c r="B261" s="82"/>
      <c r="C261" s="489"/>
      <c r="D261" s="489"/>
      <c r="E261" s="489"/>
      <c r="F261" s="489"/>
      <c r="G261" s="489"/>
      <c r="H261" s="82"/>
      <c r="I261" s="82"/>
      <c r="J261" s="82"/>
      <c r="K261" s="82"/>
      <c r="L261" s="82"/>
      <c r="M261" s="82"/>
      <c r="N261" s="82"/>
      <c r="O261" s="82"/>
      <c r="P261" s="706"/>
      <c r="Q261" s="87"/>
      <c r="R261" s="87"/>
    </row>
    <row r="262" spans="1:18" s="1005" customFormat="1" ht="15.75">
      <c r="A262" s="81"/>
      <c r="B262" s="82"/>
      <c r="C262" s="489"/>
      <c r="D262" s="489"/>
      <c r="E262" s="489"/>
      <c r="F262" s="489"/>
      <c r="G262" s="489"/>
      <c r="H262" s="82"/>
      <c r="I262" s="82"/>
      <c r="J262" s="82"/>
      <c r="K262" s="82"/>
      <c r="L262" s="82"/>
      <c r="M262" s="82"/>
      <c r="N262" s="82"/>
      <c r="O262" s="82"/>
      <c r="P262" s="706"/>
      <c r="Q262" s="87"/>
      <c r="R262" s="87"/>
    </row>
    <row r="263" spans="1:18" s="1005" customFormat="1" ht="15.75">
      <c r="A263" s="81"/>
      <c r="B263" s="82"/>
      <c r="C263" s="489"/>
      <c r="D263" s="489"/>
      <c r="E263" s="489"/>
      <c r="F263" s="489"/>
      <c r="G263" s="489"/>
      <c r="H263" s="82"/>
      <c r="I263" s="82"/>
      <c r="J263" s="82"/>
      <c r="K263" s="82"/>
      <c r="L263" s="82"/>
      <c r="M263" s="82"/>
      <c r="N263" s="82"/>
      <c r="O263" s="82"/>
      <c r="P263" s="706"/>
      <c r="Q263" s="87"/>
      <c r="R263" s="87"/>
    </row>
    <row r="264" spans="1:18" s="1005" customFormat="1" ht="15.75">
      <c r="A264" s="81"/>
      <c r="B264" s="82"/>
      <c r="C264" s="82"/>
      <c r="D264" s="82"/>
      <c r="E264" s="82"/>
      <c r="F264" s="82"/>
      <c r="G264" s="82"/>
      <c r="H264" s="82"/>
      <c r="I264" s="82"/>
      <c r="J264" s="82"/>
      <c r="K264" s="82"/>
      <c r="L264" s="82"/>
      <c r="M264" s="82"/>
      <c r="N264" s="82"/>
      <c r="O264" s="82"/>
      <c r="P264" s="706"/>
      <c r="Q264" s="87"/>
      <c r="R264" s="87"/>
    </row>
    <row r="265" spans="1:18" s="1005" customFormat="1" ht="15.75">
      <c r="A265" s="81"/>
      <c r="B265" s="82"/>
      <c r="C265" s="82"/>
      <c r="D265" s="82"/>
      <c r="E265" s="82"/>
      <c r="F265" s="82"/>
      <c r="G265" s="82"/>
      <c r="H265" s="82"/>
      <c r="I265" s="82"/>
      <c r="J265" s="82"/>
      <c r="K265" s="82"/>
      <c r="L265" s="82"/>
      <c r="M265" s="82"/>
      <c r="N265" s="82"/>
      <c r="O265" s="82"/>
      <c r="P265" s="706"/>
      <c r="Q265" s="87"/>
      <c r="R265" s="87"/>
    </row>
    <row r="266" spans="1:18" s="1005" customFormat="1" ht="15.75">
      <c r="A266" s="81"/>
      <c r="B266" s="82"/>
      <c r="C266" s="82"/>
      <c r="D266" s="82"/>
      <c r="E266" s="82"/>
      <c r="F266" s="82"/>
      <c r="G266" s="82"/>
      <c r="H266" s="82"/>
      <c r="I266" s="82"/>
      <c r="J266" s="82"/>
      <c r="K266" s="82"/>
      <c r="L266" s="82"/>
      <c r="M266" s="82"/>
      <c r="N266" s="82"/>
      <c r="O266" s="82"/>
      <c r="P266" s="706"/>
      <c r="Q266" s="87"/>
      <c r="R266" s="87"/>
    </row>
    <row r="267" spans="1:18" s="1005" customFormat="1" ht="15.75">
      <c r="A267" s="81"/>
      <c r="B267" s="82"/>
      <c r="C267" s="82"/>
      <c r="D267" s="82"/>
      <c r="E267" s="82"/>
      <c r="F267" s="82"/>
      <c r="G267" s="82"/>
      <c r="H267" s="82"/>
      <c r="I267" s="82"/>
      <c r="J267" s="82"/>
      <c r="K267" s="82"/>
      <c r="L267" s="82"/>
      <c r="M267" s="82"/>
      <c r="N267" s="82"/>
      <c r="O267" s="82"/>
      <c r="P267" s="706"/>
      <c r="Q267" s="87"/>
      <c r="R267" s="87"/>
    </row>
    <row r="268" spans="1:18" s="1005" customFormat="1" ht="15.75">
      <c r="A268" s="81"/>
      <c r="B268" s="82"/>
      <c r="C268" s="82"/>
      <c r="D268" s="82"/>
      <c r="E268" s="82"/>
      <c r="F268" s="82"/>
      <c r="G268" s="82"/>
      <c r="H268" s="82"/>
      <c r="I268" s="82"/>
      <c r="J268" s="82"/>
      <c r="K268" s="82"/>
      <c r="L268" s="82"/>
      <c r="M268" s="82"/>
      <c r="N268" s="82"/>
      <c r="O268" s="82"/>
      <c r="P268" s="706"/>
      <c r="Q268" s="87"/>
      <c r="R268" s="87"/>
    </row>
    <row r="269" spans="1:18" s="1005" customFormat="1" ht="15.75">
      <c r="A269" s="81"/>
      <c r="B269" s="82"/>
      <c r="C269" s="82"/>
      <c r="D269" s="82"/>
      <c r="E269" s="82"/>
      <c r="F269" s="82"/>
      <c r="G269" s="82"/>
      <c r="H269" s="82"/>
      <c r="I269" s="82"/>
      <c r="J269" s="82"/>
      <c r="K269" s="82"/>
      <c r="L269" s="82"/>
      <c r="M269" s="82"/>
      <c r="N269" s="82"/>
      <c r="O269" s="82"/>
      <c r="P269" s="706"/>
      <c r="Q269" s="87"/>
      <c r="R269" s="87"/>
    </row>
    <row r="270" spans="1:18" s="1005" customFormat="1" ht="15.75">
      <c r="A270" s="81"/>
      <c r="B270" s="82"/>
      <c r="C270" s="82"/>
      <c r="D270" s="82"/>
      <c r="E270" s="82"/>
      <c r="F270" s="82"/>
      <c r="G270" s="82"/>
      <c r="H270" s="82"/>
      <c r="I270" s="82"/>
      <c r="J270" s="82"/>
      <c r="K270" s="82"/>
      <c r="L270" s="82"/>
      <c r="M270" s="82"/>
      <c r="N270" s="82"/>
      <c r="O270" s="82"/>
      <c r="P270" s="706"/>
      <c r="Q270" s="87"/>
      <c r="R270" s="87"/>
    </row>
    <row r="271" spans="1:18" s="1005" customFormat="1" ht="15.75">
      <c r="A271" s="81"/>
      <c r="B271" s="82"/>
      <c r="C271" s="82"/>
      <c r="D271" s="82"/>
      <c r="E271" s="82"/>
      <c r="F271" s="82"/>
      <c r="G271" s="82"/>
      <c r="H271" s="82"/>
      <c r="I271" s="82"/>
      <c r="J271" s="82"/>
      <c r="K271" s="82"/>
      <c r="L271" s="82"/>
      <c r="M271" s="82"/>
      <c r="N271" s="82"/>
      <c r="O271" s="82"/>
      <c r="P271" s="706"/>
      <c r="Q271" s="87"/>
      <c r="R271" s="87"/>
    </row>
    <row r="272" spans="1:18" s="1005" customFormat="1" ht="15.75">
      <c r="A272" s="81"/>
      <c r="B272" s="82"/>
      <c r="C272" s="82"/>
      <c r="D272" s="82"/>
      <c r="E272" s="82"/>
      <c r="F272" s="82"/>
      <c r="G272" s="82"/>
      <c r="H272" s="82"/>
      <c r="I272" s="82"/>
      <c r="J272" s="82"/>
      <c r="K272" s="82"/>
      <c r="L272" s="82"/>
      <c r="M272" s="82"/>
      <c r="N272" s="82"/>
      <c r="O272" s="82"/>
      <c r="P272" s="706"/>
      <c r="Q272" s="87"/>
      <c r="R272" s="87"/>
    </row>
    <row r="273" spans="1:18" s="1005" customFormat="1" ht="15.75">
      <c r="A273" s="81"/>
      <c r="B273" s="82"/>
      <c r="C273" s="82"/>
      <c r="D273" s="82"/>
      <c r="E273" s="82"/>
      <c r="F273" s="82"/>
      <c r="G273" s="82"/>
      <c r="H273" s="82"/>
      <c r="I273" s="82"/>
      <c r="J273" s="82"/>
      <c r="K273" s="82"/>
      <c r="L273" s="82"/>
      <c r="M273" s="82"/>
      <c r="N273" s="82"/>
      <c r="O273" s="82"/>
      <c r="P273" s="706"/>
      <c r="Q273" s="87"/>
      <c r="R273" s="87"/>
    </row>
    <row r="274" spans="1:18" s="1005" customFormat="1" ht="15.75">
      <c r="A274" s="81"/>
      <c r="B274" s="82"/>
      <c r="C274" s="82"/>
      <c r="D274" s="82"/>
      <c r="E274" s="82"/>
      <c r="F274" s="82"/>
      <c r="G274" s="82"/>
      <c r="H274" s="82"/>
      <c r="I274" s="82"/>
      <c r="J274" s="82"/>
      <c r="K274" s="82"/>
      <c r="L274" s="82"/>
      <c r="M274" s="82"/>
      <c r="N274" s="82"/>
      <c r="O274" s="82"/>
      <c r="P274" s="706"/>
      <c r="Q274" s="87"/>
      <c r="R274" s="87"/>
    </row>
    <row r="275" spans="1:18" s="1005" customFormat="1" ht="15.75">
      <c r="A275" s="81"/>
      <c r="B275" s="82"/>
      <c r="C275" s="82"/>
      <c r="D275" s="82"/>
      <c r="E275" s="82"/>
      <c r="F275" s="82"/>
      <c r="G275" s="82"/>
      <c r="H275" s="82"/>
      <c r="I275" s="82"/>
      <c r="J275" s="82"/>
      <c r="K275" s="82"/>
      <c r="L275" s="82"/>
      <c r="M275" s="82"/>
      <c r="N275" s="82"/>
      <c r="O275" s="82"/>
      <c r="P275" s="706"/>
      <c r="Q275" s="87"/>
      <c r="R275" s="87"/>
    </row>
    <row r="276" spans="1:18" s="1005" customFormat="1" ht="15.75">
      <c r="A276" s="81"/>
      <c r="B276" s="82"/>
      <c r="C276" s="82"/>
      <c r="D276" s="82"/>
      <c r="E276" s="82"/>
      <c r="F276" s="82"/>
      <c r="G276" s="82"/>
      <c r="H276" s="82"/>
      <c r="I276" s="82"/>
      <c r="J276" s="82"/>
      <c r="K276" s="82"/>
      <c r="L276" s="82"/>
      <c r="M276" s="82"/>
      <c r="N276" s="82"/>
      <c r="O276" s="82"/>
      <c r="P276" s="706"/>
      <c r="Q276" s="87"/>
      <c r="R276" s="87"/>
    </row>
    <row r="277" spans="1:18" s="1005" customFormat="1" ht="15.75">
      <c r="A277" s="81"/>
      <c r="B277" s="82"/>
      <c r="C277" s="82"/>
      <c r="D277" s="82"/>
      <c r="E277" s="82"/>
      <c r="F277" s="82"/>
      <c r="G277" s="82"/>
      <c r="H277" s="82"/>
      <c r="I277" s="82"/>
      <c r="J277" s="82"/>
      <c r="K277" s="82"/>
      <c r="L277" s="82"/>
      <c r="M277" s="82"/>
      <c r="N277" s="82"/>
      <c r="O277" s="82"/>
      <c r="P277" s="706"/>
      <c r="Q277" s="87"/>
      <c r="R277" s="87"/>
    </row>
    <row r="278" spans="1:18" s="1005" customFormat="1" ht="15.75">
      <c r="A278" s="81"/>
      <c r="B278" s="82"/>
      <c r="C278" s="82"/>
      <c r="D278" s="82"/>
      <c r="E278" s="82"/>
      <c r="F278" s="82"/>
      <c r="G278" s="82"/>
      <c r="H278" s="82"/>
      <c r="I278" s="82"/>
      <c r="J278" s="82"/>
      <c r="K278" s="82"/>
      <c r="L278" s="82"/>
      <c r="M278" s="82"/>
      <c r="N278" s="82"/>
      <c r="O278" s="82"/>
      <c r="P278" s="706"/>
      <c r="Q278" s="87"/>
      <c r="R278" s="87"/>
    </row>
    <row r="279" spans="1:18" s="1005" customFormat="1" ht="15.75">
      <c r="A279" s="81"/>
      <c r="B279" s="82"/>
      <c r="C279" s="82"/>
      <c r="D279" s="82"/>
      <c r="E279" s="82"/>
      <c r="F279" s="82"/>
      <c r="G279" s="82"/>
      <c r="H279" s="82"/>
      <c r="I279" s="82"/>
      <c r="J279" s="82"/>
      <c r="K279" s="82"/>
      <c r="L279" s="82"/>
      <c r="M279" s="82"/>
      <c r="N279" s="82"/>
      <c r="O279" s="82"/>
      <c r="P279" s="706"/>
      <c r="Q279" s="87"/>
      <c r="R279" s="87"/>
    </row>
    <row r="280" spans="1:18" s="1005" customFormat="1" ht="15.75">
      <c r="A280" s="81"/>
      <c r="B280" s="82"/>
      <c r="C280" s="82"/>
      <c r="D280" s="82"/>
      <c r="E280" s="82"/>
      <c r="F280" s="82"/>
      <c r="G280" s="82"/>
      <c r="H280" s="82"/>
      <c r="I280" s="82"/>
      <c r="J280" s="82"/>
      <c r="K280" s="82"/>
      <c r="L280" s="82"/>
      <c r="M280" s="82"/>
      <c r="N280" s="82"/>
      <c r="O280" s="82"/>
      <c r="P280" s="706"/>
      <c r="Q280" s="87"/>
      <c r="R280" s="87"/>
    </row>
    <row r="281" spans="1:18" s="1005" customFormat="1" ht="15.75">
      <c r="A281" s="81"/>
      <c r="B281" s="82"/>
      <c r="C281" s="82"/>
      <c r="D281" s="82"/>
      <c r="E281" s="82"/>
      <c r="F281" s="82"/>
      <c r="G281" s="82"/>
      <c r="H281" s="82"/>
      <c r="I281" s="82"/>
      <c r="J281" s="82"/>
      <c r="K281" s="82"/>
      <c r="L281" s="82"/>
      <c r="M281" s="82"/>
      <c r="N281" s="82"/>
      <c r="O281" s="82"/>
      <c r="P281" s="706"/>
      <c r="Q281" s="87"/>
      <c r="R281" s="87"/>
    </row>
    <row r="282" spans="1:18" s="1005" customFormat="1" ht="15.75">
      <c r="A282" s="81"/>
      <c r="B282" s="82"/>
      <c r="C282" s="82"/>
      <c r="D282" s="82"/>
      <c r="E282" s="82"/>
      <c r="F282" s="82"/>
      <c r="G282" s="82"/>
      <c r="H282" s="82"/>
      <c r="I282" s="82"/>
      <c r="J282" s="82"/>
      <c r="K282" s="82"/>
      <c r="L282" s="82"/>
      <c r="M282" s="82"/>
      <c r="N282" s="82"/>
      <c r="O282" s="82"/>
      <c r="P282" s="706"/>
      <c r="Q282" s="87"/>
      <c r="R282" s="87"/>
    </row>
    <row r="283" spans="1:18" s="1005" customFormat="1" ht="15.75">
      <c r="A283" s="81"/>
      <c r="B283" s="82"/>
      <c r="C283" s="82"/>
      <c r="D283" s="82"/>
      <c r="E283" s="82"/>
      <c r="F283" s="82"/>
      <c r="G283" s="82"/>
      <c r="H283" s="82"/>
      <c r="I283" s="82"/>
      <c r="J283" s="82"/>
      <c r="K283" s="82"/>
      <c r="L283" s="82"/>
      <c r="M283" s="82"/>
      <c r="N283" s="82"/>
      <c r="O283" s="82"/>
      <c r="P283" s="706"/>
      <c r="Q283" s="87"/>
      <c r="R283" s="87"/>
    </row>
    <row r="284" spans="1:18" s="1005" customFormat="1" ht="15.75">
      <c r="A284" s="81"/>
      <c r="B284" s="82"/>
      <c r="C284" s="82"/>
      <c r="D284" s="82"/>
      <c r="E284" s="82"/>
      <c r="F284" s="82"/>
      <c r="G284" s="82"/>
      <c r="H284" s="82"/>
      <c r="I284" s="82"/>
      <c r="J284" s="82"/>
      <c r="K284" s="82"/>
      <c r="L284" s="82"/>
      <c r="M284" s="82"/>
      <c r="N284" s="82"/>
      <c r="O284" s="82"/>
      <c r="P284" s="706"/>
      <c r="Q284" s="87"/>
      <c r="R284" s="87"/>
    </row>
    <row r="285" spans="1:18" s="1005" customFormat="1" ht="15.75">
      <c r="A285" s="81"/>
      <c r="B285" s="82"/>
      <c r="C285" s="82"/>
      <c r="D285" s="82"/>
      <c r="E285" s="82"/>
      <c r="F285" s="82"/>
      <c r="G285" s="82"/>
      <c r="H285" s="82"/>
      <c r="I285" s="82"/>
      <c r="J285" s="82"/>
      <c r="K285" s="82"/>
      <c r="L285" s="82"/>
      <c r="M285" s="82"/>
      <c r="N285" s="82"/>
      <c r="O285" s="82"/>
      <c r="P285" s="706"/>
      <c r="Q285" s="87"/>
      <c r="R285" s="87"/>
    </row>
    <row r="286" spans="1:18" s="1005" customFormat="1" ht="15.75">
      <c r="A286" s="81"/>
      <c r="B286" s="82"/>
      <c r="C286" s="82"/>
      <c r="D286" s="82"/>
      <c r="E286" s="82"/>
      <c r="F286" s="82"/>
      <c r="G286" s="82"/>
      <c r="H286" s="82"/>
      <c r="I286" s="82"/>
      <c r="J286" s="82"/>
      <c r="K286" s="82"/>
      <c r="L286" s="82"/>
      <c r="M286" s="82"/>
      <c r="N286" s="82"/>
      <c r="O286" s="82"/>
      <c r="P286" s="706"/>
      <c r="Q286" s="87"/>
      <c r="R286" s="87"/>
    </row>
    <row r="287" spans="1:18" s="1005" customFormat="1" ht="15.75">
      <c r="A287" s="81"/>
      <c r="B287" s="82"/>
      <c r="C287" s="82"/>
      <c r="D287" s="82"/>
      <c r="E287" s="82"/>
      <c r="F287" s="82"/>
      <c r="G287" s="82"/>
      <c r="H287" s="82"/>
      <c r="I287" s="82"/>
      <c r="J287" s="82"/>
      <c r="K287" s="82"/>
      <c r="L287" s="82"/>
      <c r="M287" s="82"/>
      <c r="N287" s="82"/>
      <c r="O287" s="82"/>
      <c r="P287" s="706"/>
      <c r="Q287" s="87"/>
      <c r="R287" s="87"/>
    </row>
    <row r="288" spans="1:18" s="1005" customFormat="1" ht="15.75">
      <c r="A288" s="81"/>
      <c r="B288" s="82"/>
      <c r="C288" s="82"/>
      <c r="D288" s="82"/>
      <c r="E288" s="82"/>
      <c r="F288" s="82"/>
      <c r="G288" s="82"/>
      <c r="H288" s="82"/>
      <c r="I288" s="82"/>
      <c r="J288" s="82"/>
      <c r="K288" s="82"/>
      <c r="L288" s="82"/>
      <c r="M288" s="82"/>
      <c r="N288" s="82"/>
      <c r="O288" s="82"/>
      <c r="P288" s="706"/>
      <c r="Q288" s="87"/>
      <c r="R288" s="87"/>
    </row>
    <row r="289" spans="1:18" s="1005" customFormat="1" ht="15.75">
      <c r="A289" s="81"/>
      <c r="B289" s="82"/>
      <c r="C289" s="82"/>
      <c r="D289" s="82"/>
      <c r="E289" s="82"/>
      <c r="F289" s="82"/>
      <c r="G289" s="82"/>
      <c r="H289" s="82"/>
      <c r="I289" s="82"/>
      <c r="J289" s="82"/>
      <c r="K289" s="82"/>
      <c r="L289" s="82"/>
      <c r="M289" s="82"/>
      <c r="N289" s="82"/>
      <c r="O289" s="82"/>
      <c r="P289" s="706"/>
      <c r="Q289" s="87"/>
      <c r="R289" s="87"/>
    </row>
    <row r="290" spans="1:18" s="1005" customFormat="1" ht="15.75">
      <c r="A290" s="81"/>
      <c r="B290" s="82"/>
      <c r="C290" s="82"/>
      <c r="D290" s="82"/>
      <c r="E290" s="82"/>
      <c r="F290" s="82"/>
      <c r="G290" s="82"/>
      <c r="H290" s="82"/>
      <c r="I290" s="82"/>
      <c r="J290" s="82"/>
      <c r="K290" s="82"/>
      <c r="L290" s="82"/>
      <c r="M290" s="82"/>
      <c r="N290" s="82"/>
      <c r="O290" s="82"/>
      <c r="P290" s="706"/>
      <c r="Q290" s="87"/>
      <c r="R290" s="87"/>
    </row>
    <row r="291" spans="1:18" s="1005" customFormat="1" ht="15.75">
      <c r="A291" s="81"/>
      <c r="B291" s="82"/>
      <c r="C291" s="82"/>
      <c r="D291" s="82"/>
      <c r="E291" s="82"/>
      <c r="F291" s="82"/>
      <c r="G291" s="82"/>
      <c r="H291" s="82"/>
      <c r="I291" s="82"/>
      <c r="J291" s="82"/>
      <c r="K291" s="82"/>
      <c r="L291" s="82"/>
      <c r="M291" s="82"/>
      <c r="N291" s="82"/>
      <c r="O291" s="82"/>
      <c r="P291" s="706"/>
      <c r="Q291" s="87"/>
      <c r="R291" s="87"/>
    </row>
    <row r="292" spans="1:18" s="1005" customFormat="1" ht="15.75">
      <c r="A292" s="81"/>
      <c r="B292" s="82"/>
      <c r="C292" s="82"/>
      <c r="D292" s="82"/>
      <c r="E292" s="82"/>
      <c r="F292" s="82"/>
      <c r="G292" s="82"/>
      <c r="H292" s="82"/>
      <c r="I292" s="82"/>
      <c r="J292" s="82"/>
      <c r="K292" s="82"/>
      <c r="L292" s="82"/>
      <c r="M292" s="82"/>
      <c r="N292" s="82"/>
      <c r="O292" s="82"/>
      <c r="P292" s="706"/>
      <c r="Q292" s="87"/>
      <c r="R292" s="87"/>
    </row>
    <row r="293" spans="1:18" s="1005" customFormat="1" ht="15.75">
      <c r="A293" s="81"/>
      <c r="B293" s="82"/>
      <c r="C293" s="82"/>
      <c r="D293" s="82"/>
      <c r="E293" s="82"/>
      <c r="F293" s="82"/>
      <c r="G293" s="82"/>
      <c r="H293" s="82"/>
      <c r="I293" s="82"/>
      <c r="J293" s="82"/>
      <c r="K293" s="82"/>
      <c r="L293" s="82"/>
      <c r="M293" s="82"/>
      <c r="N293" s="82"/>
      <c r="O293" s="82"/>
      <c r="P293" s="706"/>
      <c r="Q293" s="87"/>
      <c r="R293" s="87"/>
    </row>
    <row r="294" spans="1:18" s="1005" customFormat="1" ht="15.75">
      <c r="A294" s="81"/>
      <c r="B294" s="82"/>
      <c r="C294" s="82"/>
      <c r="D294" s="82"/>
      <c r="E294" s="82"/>
      <c r="F294" s="82"/>
      <c r="G294" s="82"/>
      <c r="H294" s="82"/>
      <c r="I294" s="82"/>
      <c r="J294" s="82"/>
      <c r="K294" s="82"/>
      <c r="L294" s="82"/>
      <c r="M294" s="82"/>
      <c r="N294" s="82"/>
      <c r="O294" s="82"/>
      <c r="P294" s="706"/>
      <c r="Q294" s="87"/>
      <c r="R294" s="87"/>
    </row>
    <row r="295" spans="1:18" s="1005" customFormat="1" ht="15.75">
      <c r="A295" s="81"/>
      <c r="B295" s="82"/>
      <c r="C295" s="82"/>
      <c r="D295" s="82"/>
      <c r="E295" s="82"/>
      <c r="F295" s="82"/>
      <c r="G295" s="82"/>
      <c r="H295" s="82"/>
      <c r="I295" s="82"/>
      <c r="J295" s="82"/>
      <c r="K295" s="82"/>
      <c r="L295" s="82"/>
      <c r="M295" s="82"/>
      <c r="N295" s="82"/>
      <c r="O295" s="82"/>
      <c r="P295" s="706"/>
      <c r="Q295" s="87"/>
      <c r="R295" s="87"/>
    </row>
    <row r="296" spans="1:18" s="1005" customFormat="1" ht="15.75">
      <c r="A296" s="81"/>
      <c r="B296" s="82"/>
      <c r="C296" s="82"/>
      <c r="D296" s="82"/>
      <c r="E296" s="82"/>
      <c r="F296" s="82"/>
      <c r="G296" s="82"/>
      <c r="H296" s="82"/>
      <c r="I296" s="82"/>
      <c r="J296" s="82"/>
      <c r="K296" s="82"/>
      <c r="L296" s="82"/>
      <c r="M296" s="82"/>
      <c r="N296" s="82"/>
      <c r="O296" s="82"/>
      <c r="P296" s="706"/>
      <c r="Q296" s="87"/>
      <c r="R296" s="87"/>
    </row>
    <row r="297" spans="1:18" s="1005" customFormat="1" ht="15.75">
      <c r="A297" s="81"/>
      <c r="B297" s="82"/>
      <c r="C297" s="82"/>
      <c r="D297" s="82"/>
      <c r="E297" s="82"/>
      <c r="F297" s="82"/>
      <c r="G297" s="82"/>
      <c r="H297" s="82"/>
      <c r="I297" s="82"/>
      <c r="J297" s="82"/>
      <c r="K297" s="82"/>
      <c r="L297" s="82"/>
      <c r="M297" s="82"/>
      <c r="N297" s="82"/>
      <c r="O297" s="82"/>
      <c r="P297" s="706"/>
      <c r="Q297" s="87"/>
      <c r="R297" s="87"/>
    </row>
    <row r="298" spans="1:18" s="1005" customFormat="1" ht="15.75">
      <c r="A298" s="81"/>
      <c r="B298" s="82"/>
      <c r="C298" s="82"/>
      <c r="D298" s="82"/>
      <c r="E298" s="82"/>
      <c r="F298" s="82"/>
      <c r="G298" s="82"/>
      <c r="H298" s="82"/>
      <c r="I298" s="82"/>
      <c r="J298" s="82"/>
      <c r="K298" s="82"/>
      <c r="L298" s="82"/>
      <c r="M298" s="82"/>
      <c r="N298" s="82"/>
      <c r="O298" s="82"/>
      <c r="P298" s="706"/>
      <c r="Q298" s="87"/>
      <c r="R298" s="87"/>
    </row>
    <row r="299" spans="1:18" s="1005" customFormat="1" ht="15.75">
      <c r="A299" s="81"/>
      <c r="B299" s="82"/>
      <c r="C299" s="82"/>
      <c r="D299" s="82"/>
      <c r="E299" s="82"/>
      <c r="F299" s="82"/>
      <c r="G299" s="82"/>
      <c r="H299" s="82"/>
      <c r="I299" s="82"/>
      <c r="J299" s="82"/>
      <c r="K299" s="82"/>
      <c r="L299" s="82"/>
      <c r="M299" s="82"/>
      <c r="N299" s="82"/>
      <c r="O299" s="82"/>
      <c r="P299" s="706"/>
      <c r="Q299" s="87"/>
      <c r="R299" s="87"/>
    </row>
    <row r="300" spans="1:18" s="1005" customFormat="1" ht="15.75">
      <c r="A300" s="81"/>
      <c r="B300" s="82"/>
      <c r="C300" s="82"/>
      <c r="D300" s="82"/>
      <c r="E300" s="82"/>
      <c r="F300" s="82"/>
      <c r="G300" s="82"/>
      <c r="H300" s="82"/>
      <c r="I300" s="82"/>
      <c r="J300" s="82"/>
      <c r="K300" s="82"/>
      <c r="L300" s="82"/>
      <c r="M300" s="82"/>
      <c r="N300" s="82"/>
      <c r="O300" s="82"/>
      <c r="P300" s="706"/>
      <c r="Q300" s="87"/>
      <c r="R300" s="87"/>
    </row>
    <row r="301" spans="1:18" s="1005" customFormat="1" ht="15.75">
      <c r="A301" s="81"/>
      <c r="B301" s="82"/>
      <c r="C301" s="82"/>
      <c r="D301" s="82"/>
      <c r="E301" s="82"/>
      <c r="F301" s="82"/>
      <c r="G301" s="82"/>
      <c r="H301" s="82"/>
      <c r="I301" s="82"/>
      <c r="J301" s="82"/>
      <c r="K301" s="82"/>
      <c r="L301" s="82"/>
      <c r="M301" s="82"/>
      <c r="N301" s="82"/>
      <c r="O301" s="82"/>
      <c r="P301" s="706"/>
      <c r="Q301" s="87"/>
      <c r="R301" s="87"/>
    </row>
    <row r="302" spans="1:18" s="1005" customFormat="1" ht="15.75">
      <c r="A302" s="81"/>
      <c r="B302" s="82"/>
      <c r="C302" s="82"/>
      <c r="D302" s="82"/>
      <c r="E302" s="82"/>
      <c r="F302" s="82"/>
      <c r="G302" s="82"/>
      <c r="H302" s="82"/>
      <c r="I302" s="82"/>
      <c r="J302" s="82"/>
      <c r="K302" s="82"/>
      <c r="L302" s="82"/>
      <c r="M302" s="82"/>
      <c r="N302" s="82"/>
      <c r="O302" s="82"/>
      <c r="P302" s="706"/>
      <c r="Q302" s="87"/>
      <c r="R302" s="87"/>
    </row>
    <row r="303" spans="1:18" s="1005" customFormat="1" ht="15.75">
      <c r="A303" s="81"/>
      <c r="B303" s="82"/>
      <c r="C303" s="82"/>
      <c r="D303" s="82"/>
      <c r="E303" s="82"/>
      <c r="F303" s="82"/>
      <c r="G303" s="82"/>
      <c r="H303" s="82"/>
      <c r="I303" s="82"/>
      <c r="J303" s="82"/>
      <c r="K303" s="82"/>
      <c r="L303" s="82"/>
      <c r="M303" s="82"/>
      <c r="N303" s="82"/>
      <c r="O303" s="82"/>
      <c r="P303" s="706"/>
      <c r="Q303" s="87"/>
      <c r="R303" s="87"/>
    </row>
    <row r="304" spans="1:18" s="1005" customFormat="1" ht="15.75">
      <c r="A304" s="81"/>
      <c r="B304" s="82"/>
      <c r="C304" s="82"/>
      <c r="D304" s="82"/>
      <c r="E304" s="82"/>
      <c r="F304" s="82"/>
      <c r="G304" s="82"/>
      <c r="H304" s="82"/>
      <c r="I304" s="82"/>
      <c r="J304" s="82"/>
      <c r="K304" s="82"/>
      <c r="L304" s="82"/>
      <c r="M304" s="82"/>
      <c r="N304" s="82"/>
      <c r="O304" s="82"/>
      <c r="P304" s="706"/>
      <c r="Q304" s="87"/>
      <c r="R304" s="87"/>
    </row>
    <row r="305" spans="1:18" s="1005" customFormat="1" ht="15.75">
      <c r="A305" s="81"/>
      <c r="B305" s="82"/>
      <c r="C305" s="82"/>
      <c r="D305" s="82"/>
      <c r="E305" s="82"/>
      <c r="F305" s="82"/>
      <c r="G305" s="82"/>
      <c r="H305" s="82"/>
      <c r="I305" s="82"/>
      <c r="J305" s="82"/>
      <c r="K305" s="82"/>
      <c r="L305" s="82"/>
      <c r="M305" s="82"/>
      <c r="N305" s="82"/>
      <c r="O305" s="82"/>
      <c r="P305" s="706"/>
      <c r="Q305" s="87"/>
      <c r="R305" s="87"/>
    </row>
    <row r="306" spans="1:18" s="1005" customFormat="1" ht="15.75">
      <c r="A306" s="81"/>
      <c r="B306" s="82"/>
      <c r="C306" s="82"/>
      <c r="D306" s="82"/>
      <c r="E306" s="82"/>
      <c r="F306" s="82"/>
      <c r="G306" s="82"/>
      <c r="H306" s="82"/>
      <c r="I306" s="82"/>
      <c r="J306" s="82"/>
      <c r="K306" s="82"/>
      <c r="L306" s="82"/>
      <c r="M306" s="82"/>
      <c r="N306" s="82"/>
      <c r="O306" s="82"/>
      <c r="P306" s="706"/>
      <c r="Q306" s="87"/>
      <c r="R306" s="87"/>
    </row>
    <row r="307" spans="1:18" s="1005" customFormat="1" ht="15.75">
      <c r="A307" s="81"/>
      <c r="B307" s="82"/>
      <c r="C307" s="82"/>
      <c r="D307" s="82"/>
      <c r="E307" s="82"/>
      <c r="F307" s="82"/>
      <c r="G307" s="82"/>
      <c r="H307" s="82"/>
      <c r="I307" s="82"/>
      <c r="J307" s="82"/>
      <c r="K307" s="82"/>
      <c r="L307" s="82"/>
      <c r="M307" s="82"/>
      <c r="N307" s="82"/>
      <c r="O307" s="82"/>
      <c r="P307" s="706"/>
      <c r="Q307" s="87"/>
      <c r="R307" s="87"/>
    </row>
    <row r="308" spans="1:18" s="1005" customFormat="1" ht="15.75">
      <c r="A308" s="81"/>
      <c r="B308" s="82"/>
      <c r="C308" s="82"/>
      <c r="D308" s="82"/>
      <c r="E308" s="82"/>
      <c r="F308" s="82"/>
      <c r="G308" s="82"/>
      <c r="H308" s="82"/>
      <c r="I308" s="82"/>
      <c r="J308" s="82"/>
      <c r="K308" s="82"/>
      <c r="L308" s="82"/>
      <c r="M308" s="82"/>
      <c r="N308" s="82"/>
      <c r="O308" s="82"/>
      <c r="P308" s="706"/>
      <c r="Q308" s="87"/>
      <c r="R308" s="87"/>
    </row>
    <row r="309" spans="1:18" s="1005" customFormat="1" ht="15.75">
      <c r="A309" s="81"/>
      <c r="B309" s="82"/>
      <c r="C309" s="82"/>
      <c r="D309" s="82"/>
      <c r="E309" s="82"/>
      <c r="F309" s="82"/>
      <c r="G309" s="82"/>
      <c r="H309" s="82"/>
      <c r="I309" s="82"/>
      <c r="J309" s="82"/>
      <c r="K309" s="82"/>
      <c r="L309" s="82"/>
      <c r="M309" s="82"/>
      <c r="N309" s="82"/>
      <c r="O309" s="82"/>
      <c r="P309" s="706"/>
      <c r="Q309" s="87"/>
      <c r="R309" s="87"/>
    </row>
    <row r="310" spans="1:18" s="1005" customFormat="1" ht="15.75">
      <c r="A310" s="81"/>
      <c r="B310" s="82"/>
      <c r="C310" s="82"/>
      <c r="D310" s="82"/>
      <c r="E310" s="82"/>
      <c r="F310" s="82"/>
      <c r="G310" s="82"/>
      <c r="H310" s="82"/>
      <c r="I310" s="82"/>
      <c r="J310" s="82"/>
      <c r="K310" s="82"/>
      <c r="L310" s="82"/>
      <c r="M310" s="82"/>
      <c r="N310" s="82"/>
      <c r="O310" s="82"/>
      <c r="P310" s="706"/>
      <c r="Q310" s="87"/>
      <c r="R310" s="87"/>
    </row>
    <row r="311" spans="1:18" s="1005" customFormat="1" ht="15.75">
      <c r="A311" s="81"/>
      <c r="B311" s="82"/>
      <c r="C311" s="82"/>
      <c r="D311" s="82"/>
      <c r="E311" s="82"/>
      <c r="F311" s="82"/>
      <c r="G311" s="82"/>
      <c r="H311" s="82"/>
      <c r="I311" s="82"/>
      <c r="J311" s="82"/>
      <c r="K311" s="82"/>
      <c r="L311" s="82"/>
      <c r="M311" s="82"/>
      <c r="N311" s="82"/>
      <c r="O311" s="82"/>
      <c r="P311" s="706"/>
      <c r="Q311" s="87"/>
      <c r="R311" s="87"/>
    </row>
    <row r="312" spans="1:18" s="1005" customFormat="1" ht="15.75">
      <c r="A312" s="81"/>
      <c r="B312" s="82"/>
      <c r="C312" s="82"/>
      <c r="D312" s="82"/>
      <c r="E312" s="82"/>
      <c r="F312" s="82"/>
      <c r="G312" s="82"/>
      <c r="H312" s="82"/>
      <c r="I312" s="82"/>
      <c r="J312" s="82"/>
      <c r="K312" s="82"/>
      <c r="L312" s="82"/>
      <c r="M312" s="82"/>
      <c r="N312" s="82"/>
      <c r="O312" s="82"/>
      <c r="P312" s="706"/>
      <c r="Q312" s="87"/>
      <c r="R312" s="87"/>
    </row>
    <row r="313" spans="1:18" s="1005" customFormat="1" ht="15.75">
      <c r="A313" s="81"/>
      <c r="B313" s="82"/>
      <c r="C313" s="82"/>
      <c r="D313" s="82"/>
      <c r="E313" s="82"/>
      <c r="F313" s="82"/>
      <c r="G313" s="82"/>
      <c r="H313" s="82"/>
      <c r="I313" s="82"/>
      <c r="J313" s="82"/>
      <c r="K313" s="82"/>
      <c r="L313" s="82"/>
      <c r="M313" s="82"/>
      <c r="N313" s="82"/>
      <c r="O313" s="82"/>
      <c r="P313" s="706"/>
      <c r="Q313" s="87"/>
      <c r="R313" s="87"/>
    </row>
    <row r="314" spans="1:18" s="1005" customFormat="1" ht="15.75">
      <c r="A314" s="81"/>
      <c r="B314" s="82"/>
      <c r="C314" s="82"/>
      <c r="D314" s="82"/>
      <c r="E314" s="82"/>
      <c r="F314" s="82"/>
      <c r="G314" s="82"/>
      <c r="H314" s="82"/>
      <c r="I314" s="82"/>
      <c r="J314" s="82"/>
      <c r="K314" s="82"/>
      <c r="L314" s="82"/>
      <c r="M314" s="82"/>
      <c r="N314" s="82"/>
      <c r="O314" s="82"/>
      <c r="P314" s="706"/>
      <c r="Q314" s="87"/>
      <c r="R314" s="87"/>
    </row>
    <row r="315" spans="1:18" s="1005" customFormat="1" ht="15.75">
      <c r="A315" s="81"/>
      <c r="B315" s="82"/>
      <c r="C315" s="82"/>
      <c r="D315" s="82"/>
      <c r="E315" s="82"/>
      <c r="F315" s="82"/>
      <c r="G315" s="82"/>
      <c r="H315" s="82"/>
      <c r="I315" s="82"/>
      <c r="J315" s="82"/>
      <c r="K315" s="82"/>
      <c r="L315" s="82"/>
      <c r="M315" s="82"/>
      <c r="N315" s="82"/>
      <c r="O315" s="82"/>
      <c r="P315" s="706"/>
      <c r="Q315" s="87"/>
      <c r="R315" s="87"/>
    </row>
    <row r="316" spans="1:18" s="1005" customFormat="1" ht="15.75">
      <c r="A316" s="81"/>
      <c r="B316" s="82"/>
      <c r="C316" s="82"/>
      <c r="D316" s="82"/>
      <c r="E316" s="82"/>
      <c r="F316" s="82"/>
      <c r="G316" s="82"/>
      <c r="H316" s="82"/>
      <c r="I316" s="82"/>
      <c r="J316" s="82"/>
      <c r="K316" s="82"/>
      <c r="L316" s="82"/>
      <c r="M316" s="82"/>
      <c r="N316" s="82"/>
      <c r="O316" s="82"/>
      <c r="P316" s="706"/>
      <c r="Q316" s="87"/>
      <c r="R316" s="87"/>
    </row>
    <row r="317" spans="1:18" s="1005" customFormat="1" ht="15.75">
      <c r="A317" s="81"/>
      <c r="B317" s="82"/>
      <c r="C317" s="82"/>
      <c r="D317" s="82"/>
      <c r="E317" s="82"/>
      <c r="F317" s="82"/>
      <c r="G317" s="82"/>
      <c r="H317" s="82"/>
      <c r="I317" s="82"/>
      <c r="J317" s="82"/>
      <c r="K317" s="82"/>
      <c r="L317" s="82"/>
      <c r="M317" s="82"/>
      <c r="N317" s="82"/>
      <c r="O317" s="82"/>
      <c r="P317" s="706"/>
      <c r="Q317" s="87"/>
      <c r="R317" s="87"/>
    </row>
    <row r="318" spans="1:18" s="1005" customFormat="1" ht="15.75">
      <c r="A318" s="81"/>
      <c r="B318" s="82"/>
      <c r="C318" s="82"/>
      <c r="D318" s="82"/>
      <c r="E318" s="82"/>
      <c r="F318" s="82"/>
      <c r="G318" s="82"/>
      <c r="H318" s="82"/>
      <c r="I318" s="82"/>
      <c r="J318" s="82"/>
      <c r="K318" s="82"/>
      <c r="L318" s="82"/>
      <c r="M318" s="82"/>
      <c r="N318" s="82"/>
      <c r="O318" s="82"/>
      <c r="P318" s="706"/>
      <c r="Q318" s="87"/>
      <c r="R318" s="87"/>
    </row>
    <row r="319" spans="1:18" s="1005" customFormat="1" ht="15.75">
      <c r="A319" s="81"/>
      <c r="B319" s="82"/>
      <c r="C319" s="82"/>
      <c r="D319" s="82"/>
      <c r="E319" s="82"/>
      <c r="F319" s="82"/>
      <c r="G319" s="82"/>
      <c r="H319" s="82"/>
      <c r="I319" s="82"/>
      <c r="J319" s="82"/>
      <c r="K319" s="82"/>
      <c r="L319" s="82"/>
      <c r="M319" s="82"/>
      <c r="N319" s="82"/>
      <c r="O319" s="82"/>
      <c r="P319" s="706"/>
      <c r="Q319" s="87"/>
      <c r="R319" s="87"/>
    </row>
    <row r="320" spans="1:18" s="1005" customFormat="1" ht="15.75">
      <c r="A320" s="81"/>
      <c r="B320" s="82"/>
      <c r="C320" s="82"/>
      <c r="D320" s="82"/>
      <c r="E320" s="82"/>
      <c r="F320" s="82"/>
      <c r="G320" s="82"/>
      <c r="H320" s="82"/>
      <c r="I320" s="82"/>
      <c r="J320" s="82"/>
      <c r="K320" s="82"/>
      <c r="L320" s="82"/>
      <c r="M320" s="82"/>
      <c r="N320" s="82"/>
      <c r="O320" s="82"/>
      <c r="P320" s="706"/>
      <c r="Q320" s="87"/>
      <c r="R320" s="87"/>
    </row>
    <row r="321" spans="1:18" s="1005" customFormat="1" ht="15.75">
      <c r="A321" s="81"/>
      <c r="B321" s="82"/>
      <c r="C321" s="82"/>
      <c r="D321" s="82"/>
      <c r="E321" s="82"/>
      <c r="F321" s="82"/>
      <c r="G321" s="82"/>
      <c r="H321" s="82"/>
      <c r="I321" s="82"/>
      <c r="J321" s="82"/>
      <c r="K321" s="82"/>
      <c r="L321" s="82"/>
      <c r="M321" s="82"/>
      <c r="N321" s="82"/>
      <c r="O321" s="82"/>
      <c r="P321" s="706"/>
      <c r="Q321" s="87"/>
      <c r="R321" s="87"/>
    </row>
    <row r="322" spans="1:18" s="1005" customFormat="1" ht="15.75">
      <c r="A322" s="81"/>
      <c r="B322" s="82"/>
      <c r="C322" s="82"/>
      <c r="D322" s="82"/>
      <c r="E322" s="82"/>
      <c r="F322" s="82"/>
      <c r="G322" s="82"/>
      <c r="H322" s="82"/>
      <c r="I322" s="82"/>
      <c r="J322" s="82"/>
      <c r="K322" s="82"/>
      <c r="L322" s="82"/>
      <c r="M322" s="82"/>
      <c r="N322" s="82"/>
      <c r="O322" s="82"/>
      <c r="P322" s="706"/>
      <c r="Q322" s="87"/>
      <c r="R322" s="87"/>
    </row>
    <row r="323" spans="1:18" s="1005" customFormat="1" ht="15.75">
      <c r="A323" s="81"/>
      <c r="B323" s="82"/>
      <c r="C323" s="82"/>
      <c r="D323" s="82"/>
      <c r="E323" s="82"/>
      <c r="F323" s="82"/>
      <c r="G323" s="82"/>
      <c r="H323" s="82"/>
      <c r="I323" s="82"/>
      <c r="J323" s="82"/>
      <c r="K323" s="82"/>
      <c r="L323" s="82"/>
      <c r="M323" s="82"/>
      <c r="N323" s="82"/>
      <c r="O323" s="82"/>
      <c r="P323" s="706"/>
      <c r="Q323" s="87"/>
      <c r="R323" s="87"/>
    </row>
    <row r="324" spans="1:18" s="1005" customFormat="1" ht="15.75">
      <c r="A324" s="81"/>
      <c r="B324" s="82"/>
      <c r="C324" s="82"/>
      <c r="D324" s="82"/>
      <c r="E324" s="82"/>
      <c r="F324" s="82"/>
      <c r="G324" s="82"/>
      <c r="H324" s="82"/>
      <c r="I324" s="82"/>
      <c r="J324" s="82"/>
      <c r="K324" s="82"/>
      <c r="L324" s="82"/>
      <c r="M324" s="82"/>
      <c r="N324" s="82"/>
      <c r="O324" s="82"/>
      <c r="P324" s="706"/>
      <c r="Q324" s="87"/>
      <c r="R324" s="87"/>
    </row>
    <row r="325" spans="1:18" s="1005" customFormat="1" ht="15.75">
      <c r="A325" s="81"/>
      <c r="B325" s="82"/>
      <c r="C325" s="82"/>
      <c r="D325" s="82"/>
      <c r="E325" s="82"/>
      <c r="F325" s="82"/>
      <c r="G325" s="82"/>
      <c r="H325" s="82"/>
      <c r="I325" s="82"/>
      <c r="J325" s="82"/>
      <c r="K325" s="82"/>
      <c r="L325" s="82"/>
      <c r="M325" s="82"/>
      <c r="N325" s="82"/>
      <c r="O325" s="82"/>
      <c r="P325" s="706"/>
      <c r="Q325" s="87"/>
      <c r="R325" s="87"/>
    </row>
    <row r="326" spans="1:18" s="1005" customFormat="1" ht="15.75">
      <c r="A326" s="81"/>
      <c r="B326" s="82"/>
      <c r="C326" s="82"/>
      <c r="D326" s="82"/>
      <c r="E326" s="82"/>
      <c r="F326" s="82"/>
      <c r="G326" s="82"/>
      <c r="H326" s="82"/>
      <c r="I326" s="82"/>
      <c r="J326" s="82"/>
      <c r="K326" s="82"/>
      <c r="L326" s="82"/>
      <c r="M326" s="82"/>
      <c r="N326" s="82"/>
      <c r="O326" s="82"/>
      <c r="P326" s="706"/>
      <c r="Q326" s="87"/>
      <c r="R326" s="87"/>
    </row>
    <row r="327" spans="1:18" s="1005" customFormat="1" ht="15.75">
      <c r="A327" s="81"/>
      <c r="B327" s="82"/>
      <c r="C327" s="82"/>
      <c r="D327" s="82"/>
      <c r="E327" s="82"/>
      <c r="F327" s="82"/>
      <c r="G327" s="82"/>
      <c r="H327" s="82"/>
      <c r="I327" s="82"/>
      <c r="J327" s="82"/>
      <c r="K327" s="82"/>
      <c r="L327" s="82"/>
      <c r="M327" s="82"/>
      <c r="N327" s="82"/>
      <c r="O327" s="82"/>
      <c r="P327" s="706"/>
      <c r="Q327" s="87"/>
      <c r="R327" s="87"/>
    </row>
    <row r="328" spans="1:18" s="1005" customFormat="1" ht="15.75">
      <c r="A328" s="81"/>
      <c r="B328" s="82"/>
      <c r="C328" s="82"/>
      <c r="D328" s="82"/>
      <c r="E328" s="82"/>
      <c r="F328" s="82"/>
      <c r="G328" s="82"/>
      <c r="H328" s="82"/>
      <c r="I328" s="82"/>
      <c r="J328" s="82"/>
      <c r="K328" s="82"/>
      <c r="L328" s="82"/>
      <c r="M328" s="82"/>
      <c r="N328" s="82"/>
      <c r="O328" s="82"/>
      <c r="P328" s="706"/>
      <c r="Q328" s="87"/>
      <c r="R328" s="87"/>
    </row>
    <row r="329" spans="1:18" s="1005" customFormat="1" ht="15.75">
      <c r="A329" s="81"/>
      <c r="B329" s="82"/>
      <c r="C329" s="82"/>
      <c r="D329" s="82"/>
      <c r="E329" s="82"/>
      <c r="F329" s="82"/>
      <c r="G329" s="82"/>
      <c r="H329" s="82"/>
      <c r="I329" s="82"/>
      <c r="J329" s="82"/>
      <c r="K329" s="82"/>
      <c r="L329" s="82"/>
      <c r="M329" s="82"/>
      <c r="N329" s="82"/>
      <c r="O329" s="82"/>
      <c r="P329" s="706"/>
      <c r="Q329" s="87"/>
      <c r="R329" s="87"/>
    </row>
    <row r="330" spans="1:18" s="1005" customFormat="1" ht="15.75">
      <c r="A330" s="81"/>
      <c r="B330" s="82"/>
      <c r="C330" s="82"/>
      <c r="D330" s="82"/>
      <c r="E330" s="82"/>
      <c r="F330" s="82"/>
      <c r="G330" s="82"/>
      <c r="H330" s="82"/>
      <c r="I330" s="82"/>
      <c r="J330" s="82"/>
      <c r="K330" s="82"/>
      <c r="L330" s="82"/>
      <c r="M330" s="82"/>
      <c r="N330" s="82"/>
      <c r="O330" s="82"/>
      <c r="P330" s="706"/>
      <c r="Q330" s="87"/>
      <c r="R330" s="87"/>
    </row>
    <row r="331" spans="1:18" s="1005" customFormat="1" ht="15.75">
      <c r="A331" s="81"/>
      <c r="B331" s="82"/>
      <c r="C331" s="82"/>
      <c r="D331" s="82"/>
      <c r="E331" s="82"/>
      <c r="F331" s="82"/>
      <c r="G331" s="82"/>
      <c r="H331" s="82"/>
      <c r="I331" s="82"/>
      <c r="J331" s="82"/>
      <c r="K331" s="82"/>
      <c r="L331" s="82"/>
      <c r="M331" s="82"/>
      <c r="N331" s="82"/>
      <c r="O331" s="82"/>
      <c r="P331" s="706"/>
      <c r="Q331" s="87"/>
      <c r="R331" s="87"/>
    </row>
    <row r="332" spans="1:18" s="1005" customFormat="1" ht="15.75">
      <c r="A332" s="81"/>
      <c r="B332" s="82"/>
      <c r="C332" s="82"/>
      <c r="D332" s="82"/>
      <c r="E332" s="82"/>
      <c r="F332" s="82"/>
      <c r="G332" s="82"/>
      <c r="H332" s="82"/>
      <c r="I332" s="82"/>
      <c r="J332" s="82"/>
      <c r="K332" s="82"/>
      <c r="L332" s="82"/>
      <c r="M332" s="82"/>
      <c r="N332" s="82"/>
      <c r="O332" s="82"/>
      <c r="P332" s="706"/>
      <c r="Q332" s="87"/>
      <c r="R332" s="87"/>
    </row>
    <row r="333" spans="1:18" s="1005" customFormat="1" ht="15.75">
      <c r="A333" s="81"/>
      <c r="B333" s="82"/>
      <c r="C333" s="82"/>
      <c r="D333" s="82"/>
      <c r="E333" s="82"/>
      <c r="F333" s="82"/>
      <c r="G333" s="82"/>
      <c r="H333" s="82"/>
      <c r="I333" s="82"/>
      <c r="J333" s="82"/>
      <c r="K333" s="82"/>
      <c r="L333" s="82"/>
      <c r="M333" s="82"/>
      <c r="N333" s="82"/>
      <c r="O333" s="82"/>
      <c r="P333" s="706"/>
      <c r="Q333" s="87"/>
      <c r="R333" s="87"/>
    </row>
    <row r="334" spans="1:18" s="1005" customFormat="1" ht="15.75">
      <c r="A334" s="81"/>
      <c r="B334" s="82"/>
      <c r="C334" s="82"/>
      <c r="D334" s="82"/>
      <c r="E334" s="82"/>
      <c r="F334" s="82"/>
      <c r="G334" s="82"/>
      <c r="H334" s="82"/>
      <c r="I334" s="82"/>
      <c r="J334" s="82"/>
      <c r="K334" s="82"/>
      <c r="L334" s="82"/>
      <c r="M334" s="82"/>
      <c r="N334" s="82"/>
      <c r="O334" s="82"/>
      <c r="P334" s="706"/>
      <c r="Q334" s="87"/>
      <c r="R334" s="87"/>
    </row>
    <row r="335" spans="1:18" s="1005" customFormat="1" ht="15.75">
      <c r="A335" s="81"/>
      <c r="B335" s="82"/>
      <c r="C335" s="82"/>
      <c r="D335" s="82"/>
      <c r="E335" s="82"/>
      <c r="F335" s="82"/>
      <c r="G335" s="82"/>
      <c r="H335" s="82"/>
      <c r="I335" s="82"/>
      <c r="J335" s="82"/>
      <c r="K335" s="82"/>
      <c r="L335" s="82"/>
      <c r="M335" s="82"/>
      <c r="N335" s="82"/>
      <c r="O335" s="82"/>
      <c r="P335" s="706"/>
      <c r="Q335" s="87"/>
      <c r="R335" s="87"/>
    </row>
    <row r="336" spans="1:18" s="1005" customFormat="1" ht="15.75">
      <c r="A336" s="81"/>
      <c r="B336" s="82"/>
      <c r="C336" s="82"/>
      <c r="D336" s="82"/>
      <c r="E336" s="82"/>
      <c r="F336" s="82"/>
      <c r="G336" s="82"/>
      <c r="H336" s="82"/>
      <c r="I336" s="82"/>
      <c r="J336" s="82"/>
      <c r="K336" s="82"/>
      <c r="L336" s="82"/>
      <c r="M336" s="82"/>
      <c r="N336" s="82"/>
      <c r="O336" s="82"/>
      <c r="P336" s="706"/>
      <c r="Q336" s="87"/>
      <c r="R336" s="87"/>
    </row>
    <row r="337" spans="1:18" s="1005" customFormat="1" ht="15.75">
      <c r="A337" s="81"/>
      <c r="B337" s="82"/>
      <c r="C337" s="82"/>
      <c r="D337" s="82"/>
      <c r="E337" s="82"/>
      <c r="F337" s="82"/>
      <c r="G337" s="82"/>
      <c r="H337" s="82"/>
      <c r="I337" s="82"/>
      <c r="J337" s="82"/>
      <c r="K337" s="82"/>
      <c r="L337" s="82"/>
      <c r="M337" s="82"/>
      <c r="N337" s="82"/>
      <c r="O337" s="82"/>
      <c r="P337" s="706"/>
      <c r="Q337" s="87"/>
      <c r="R337" s="87"/>
    </row>
    <row r="338" spans="1:18" s="1005" customFormat="1" ht="15.75">
      <c r="A338" s="81"/>
      <c r="B338" s="82"/>
      <c r="C338" s="82"/>
      <c r="D338" s="82"/>
      <c r="E338" s="82"/>
      <c r="F338" s="82"/>
      <c r="G338" s="82"/>
      <c r="H338" s="82"/>
      <c r="I338" s="82"/>
      <c r="J338" s="82"/>
      <c r="K338" s="82"/>
      <c r="L338" s="82"/>
      <c r="M338" s="82"/>
      <c r="N338" s="82"/>
      <c r="O338" s="82"/>
      <c r="P338" s="706"/>
      <c r="Q338" s="87"/>
      <c r="R338" s="87"/>
    </row>
    <row r="339" spans="1:18" s="1005" customFormat="1" ht="15.75">
      <c r="A339" s="81"/>
      <c r="B339" s="82"/>
      <c r="C339" s="82"/>
      <c r="D339" s="82"/>
      <c r="E339" s="82"/>
      <c r="F339" s="82"/>
      <c r="G339" s="82"/>
      <c r="H339" s="82"/>
      <c r="I339" s="82"/>
      <c r="J339" s="82"/>
      <c r="K339" s="82"/>
      <c r="L339" s="82"/>
      <c r="M339" s="82"/>
      <c r="N339" s="82"/>
      <c r="O339" s="82"/>
      <c r="P339" s="706"/>
      <c r="Q339" s="87"/>
      <c r="R339" s="87"/>
    </row>
    <row r="340" spans="1:18" s="1005" customFormat="1" ht="15.75">
      <c r="A340" s="81"/>
      <c r="B340" s="82"/>
      <c r="C340" s="82"/>
      <c r="D340" s="82"/>
      <c r="E340" s="82"/>
      <c r="F340" s="82"/>
      <c r="G340" s="82"/>
      <c r="H340" s="82"/>
      <c r="I340" s="82"/>
      <c r="J340" s="82"/>
      <c r="K340" s="82"/>
      <c r="L340" s="82"/>
      <c r="M340" s="82"/>
      <c r="N340" s="82"/>
      <c r="O340" s="82"/>
      <c r="P340" s="706"/>
      <c r="Q340" s="87"/>
      <c r="R340" s="87"/>
    </row>
    <row r="341" spans="1:18" s="1005" customFormat="1" ht="15.75">
      <c r="A341" s="81"/>
      <c r="B341" s="82"/>
      <c r="C341" s="82"/>
      <c r="D341" s="82"/>
      <c r="E341" s="82"/>
      <c r="F341" s="82"/>
      <c r="G341" s="82"/>
      <c r="H341" s="82"/>
      <c r="I341" s="82"/>
      <c r="J341" s="82"/>
      <c r="K341" s="82"/>
      <c r="L341" s="82"/>
      <c r="M341" s="82"/>
      <c r="N341" s="82"/>
      <c r="O341" s="82"/>
      <c r="P341" s="706"/>
      <c r="Q341" s="87"/>
      <c r="R341" s="87"/>
    </row>
    <row r="342" spans="1:18" s="1005" customFormat="1" ht="15.75">
      <c r="A342" s="81"/>
      <c r="B342" s="82"/>
      <c r="C342" s="82"/>
      <c r="D342" s="82"/>
      <c r="E342" s="82"/>
      <c r="F342" s="82"/>
      <c r="G342" s="82"/>
      <c r="H342" s="82"/>
      <c r="I342" s="82"/>
      <c r="J342" s="82"/>
      <c r="K342" s="82"/>
      <c r="L342" s="82"/>
      <c r="M342" s="82"/>
      <c r="N342" s="82"/>
      <c r="O342" s="82"/>
      <c r="P342" s="706"/>
      <c r="Q342" s="87"/>
      <c r="R342" s="87"/>
    </row>
    <row r="343" spans="1:18" s="1005" customFormat="1" ht="15.75">
      <c r="A343" s="81"/>
      <c r="B343" s="82"/>
      <c r="C343" s="82"/>
      <c r="D343" s="82"/>
      <c r="E343" s="82"/>
      <c r="F343" s="82"/>
      <c r="G343" s="82"/>
      <c r="H343" s="82"/>
      <c r="I343" s="82"/>
      <c r="J343" s="82"/>
      <c r="K343" s="82"/>
      <c r="L343" s="82"/>
      <c r="M343" s="82"/>
      <c r="N343" s="82"/>
      <c r="O343" s="82"/>
      <c r="P343" s="706"/>
      <c r="Q343" s="87"/>
      <c r="R343" s="87"/>
    </row>
    <row r="344" spans="1:18" s="1005" customFormat="1" ht="15.75">
      <c r="A344" s="81"/>
      <c r="B344" s="82"/>
      <c r="C344" s="82"/>
      <c r="D344" s="82"/>
      <c r="E344" s="82"/>
      <c r="F344" s="82"/>
      <c r="G344" s="82"/>
      <c r="H344" s="82"/>
      <c r="I344" s="82"/>
      <c r="J344" s="82"/>
      <c r="K344" s="82"/>
      <c r="L344" s="82"/>
      <c r="M344" s="82"/>
      <c r="N344" s="82"/>
      <c r="O344" s="82"/>
      <c r="P344" s="706"/>
      <c r="Q344" s="87"/>
      <c r="R344" s="87"/>
    </row>
    <row r="345" spans="1:18" s="1005" customFormat="1" ht="15.75">
      <c r="A345" s="81"/>
      <c r="B345" s="82"/>
      <c r="C345" s="82"/>
      <c r="D345" s="82"/>
      <c r="E345" s="82"/>
      <c r="F345" s="82"/>
      <c r="G345" s="82"/>
      <c r="H345" s="82"/>
      <c r="I345" s="82"/>
      <c r="J345" s="82"/>
      <c r="K345" s="82"/>
      <c r="L345" s="82"/>
      <c r="M345" s="82"/>
      <c r="N345" s="82"/>
      <c r="O345" s="82"/>
      <c r="P345" s="706"/>
      <c r="Q345" s="87"/>
      <c r="R345" s="87"/>
    </row>
    <row r="346" spans="1:18" s="1005" customFormat="1" ht="15.75">
      <c r="A346" s="81"/>
      <c r="B346" s="82"/>
      <c r="C346" s="82"/>
      <c r="D346" s="82"/>
      <c r="E346" s="82"/>
      <c r="F346" s="82"/>
      <c r="G346" s="82"/>
      <c r="H346" s="82"/>
      <c r="I346" s="82"/>
      <c r="J346" s="82"/>
      <c r="K346" s="82"/>
      <c r="L346" s="82"/>
      <c r="M346" s="82"/>
      <c r="N346" s="82"/>
      <c r="O346" s="82"/>
      <c r="P346" s="706"/>
      <c r="Q346" s="87"/>
      <c r="R346" s="87"/>
    </row>
    <row r="347" spans="1:18" s="1005" customFormat="1" ht="15.75">
      <c r="A347" s="81"/>
      <c r="B347" s="82"/>
      <c r="C347" s="82"/>
      <c r="D347" s="82"/>
      <c r="E347" s="82"/>
      <c r="F347" s="82"/>
      <c r="G347" s="82"/>
      <c r="H347" s="82"/>
      <c r="I347" s="82"/>
      <c r="J347" s="82"/>
      <c r="K347" s="82"/>
      <c r="L347" s="82"/>
      <c r="M347" s="82"/>
      <c r="N347" s="82"/>
      <c r="O347" s="82"/>
      <c r="P347" s="706"/>
      <c r="Q347" s="87"/>
      <c r="R347" s="87"/>
    </row>
    <row r="348" spans="1:18" s="1005" customFormat="1" ht="15.75">
      <c r="A348" s="81"/>
      <c r="B348" s="82"/>
      <c r="C348" s="82"/>
      <c r="D348" s="82"/>
      <c r="E348" s="82"/>
      <c r="F348" s="82"/>
      <c r="G348" s="82"/>
      <c r="H348" s="82"/>
      <c r="I348" s="82"/>
      <c r="J348" s="82"/>
      <c r="K348" s="82"/>
      <c r="L348" s="82"/>
      <c r="M348" s="82"/>
      <c r="N348" s="82"/>
      <c r="O348" s="82"/>
      <c r="P348" s="706"/>
      <c r="Q348" s="87"/>
      <c r="R348" s="87"/>
    </row>
    <row r="349" spans="1:18" s="1005" customFormat="1" ht="15.75">
      <c r="A349" s="81"/>
      <c r="B349" s="82"/>
      <c r="C349" s="82"/>
      <c r="D349" s="82"/>
      <c r="E349" s="82"/>
      <c r="F349" s="82"/>
      <c r="G349" s="82"/>
      <c r="H349" s="82"/>
      <c r="I349" s="82"/>
      <c r="J349" s="82"/>
      <c r="K349" s="82"/>
      <c r="L349" s="82"/>
      <c r="M349" s="82"/>
      <c r="N349" s="82"/>
      <c r="O349" s="82"/>
      <c r="P349" s="706"/>
      <c r="Q349" s="87"/>
      <c r="R349" s="87"/>
    </row>
    <row r="350" spans="1:18" s="1005" customFormat="1" ht="15.75">
      <c r="A350" s="81"/>
      <c r="B350" s="82"/>
      <c r="C350" s="82"/>
      <c r="D350" s="82"/>
      <c r="E350" s="82"/>
      <c r="F350" s="82"/>
      <c r="G350" s="82"/>
      <c r="H350" s="82"/>
      <c r="I350" s="82"/>
      <c r="J350" s="82"/>
      <c r="K350" s="82"/>
      <c r="L350" s="82"/>
      <c r="M350" s="82"/>
      <c r="N350" s="82"/>
      <c r="O350" s="82"/>
      <c r="P350" s="706"/>
      <c r="Q350" s="87"/>
      <c r="R350" s="87"/>
    </row>
    <row r="351" spans="1:18" s="1005" customFormat="1" ht="15.75">
      <c r="A351" s="81"/>
      <c r="B351" s="82"/>
      <c r="C351" s="82"/>
      <c r="D351" s="82"/>
      <c r="E351" s="82"/>
      <c r="F351" s="82"/>
      <c r="G351" s="82"/>
      <c r="H351" s="82"/>
      <c r="I351" s="82"/>
      <c r="J351" s="82"/>
      <c r="K351" s="82"/>
      <c r="L351" s="82"/>
      <c r="M351" s="82"/>
      <c r="N351" s="82"/>
      <c r="O351" s="82"/>
      <c r="P351" s="706"/>
      <c r="Q351" s="87"/>
      <c r="R351" s="87"/>
    </row>
    <row r="352" spans="1:18" s="1005" customFormat="1" ht="15.75">
      <c r="A352" s="81"/>
      <c r="B352" s="82"/>
      <c r="C352" s="82"/>
      <c r="D352" s="82"/>
      <c r="E352" s="82"/>
      <c r="F352" s="82"/>
      <c r="G352" s="82"/>
      <c r="H352" s="82"/>
      <c r="I352" s="82"/>
      <c r="J352" s="82"/>
      <c r="K352" s="82"/>
      <c r="L352" s="82"/>
      <c r="M352" s="82"/>
      <c r="N352" s="82"/>
      <c r="O352" s="82"/>
      <c r="P352" s="706"/>
      <c r="Q352" s="87"/>
      <c r="R352" s="87"/>
    </row>
    <row r="353" spans="1:18" s="1005" customFormat="1" ht="15.75">
      <c r="A353" s="81"/>
      <c r="B353" s="82"/>
      <c r="C353" s="82"/>
      <c r="D353" s="82"/>
      <c r="E353" s="82"/>
      <c r="F353" s="82"/>
      <c r="G353" s="82"/>
      <c r="H353" s="82"/>
      <c r="I353" s="82"/>
      <c r="J353" s="82"/>
      <c r="K353" s="82"/>
      <c r="L353" s="82"/>
      <c r="M353" s="82"/>
      <c r="N353" s="82"/>
      <c r="O353" s="82"/>
      <c r="P353" s="706"/>
      <c r="Q353" s="87"/>
      <c r="R353" s="87"/>
    </row>
    <row r="354" spans="1:18" s="1005" customFormat="1" ht="15.75">
      <c r="A354" s="81"/>
      <c r="B354" s="82"/>
      <c r="C354" s="82"/>
      <c r="D354" s="82"/>
      <c r="E354" s="82"/>
      <c r="F354" s="82"/>
      <c r="G354" s="82"/>
      <c r="H354" s="82"/>
      <c r="I354" s="82"/>
      <c r="J354" s="82"/>
      <c r="K354" s="82"/>
      <c r="L354" s="82"/>
      <c r="M354" s="82"/>
      <c r="N354" s="82"/>
      <c r="O354" s="82"/>
      <c r="P354" s="706"/>
      <c r="Q354" s="87"/>
      <c r="R354" s="87"/>
    </row>
    <row r="355" spans="1:18" s="1005" customFormat="1" ht="15.75">
      <c r="A355" s="81"/>
      <c r="B355" s="82"/>
      <c r="C355" s="82"/>
      <c r="D355" s="82"/>
      <c r="E355" s="82"/>
      <c r="F355" s="82"/>
      <c r="G355" s="82"/>
      <c r="H355" s="82"/>
      <c r="I355" s="82"/>
      <c r="J355" s="82"/>
      <c r="K355" s="82"/>
      <c r="L355" s="82"/>
      <c r="M355" s="82"/>
      <c r="N355" s="82"/>
      <c r="O355" s="82"/>
      <c r="P355" s="706"/>
      <c r="Q355" s="87"/>
      <c r="R355" s="87"/>
    </row>
    <row r="356" spans="1:18" s="1005" customFormat="1" ht="15.75">
      <c r="A356" s="81"/>
      <c r="B356" s="82"/>
      <c r="C356" s="82"/>
      <c r="D356" s="82"/>
      <c r="E356" s="82"/>
      <c r="F356" s="82"/>
      <c r="G356" s="82"/>
      <c r="H356" s="82"/>
      <c r="I356" s="82"/>
      <c r="J356" s="82"/>
      <c r="K356" s="82"/>
      <c r="L356" s="82"/>
      <c r="M356" s="82"/>
      <c r="N356" s="82"/>
      <c r="O356" s="82"/>
      <c r="P356" s="706"/>
      <c r="Q356" s="87"/>
      <c r="R356" s="87"/>
    </row>
    <row r="357" spans="1:18" s="1005" customFormat="1" ht="15.75">
      <c r="A357" s="81"/>
      <c r="B357" s="82"/>
      <c r="C357" s="82"/>
      <c r="D357" s="82"/>
      <c r="E357" s="82"/>
      <c r="F357" s="82"/>
      <c r="G357" s="82"/>
      <c r="H357" s="82"/>
      <c r="I357" s="82"/>
      <c r="J357" s="82"/>
      <c r="K357" s="82"/>
      <c r="L357" s="82"/>
      <c r="M357" s="82"/>
      <c r="N357" s="82"/>
      <c r="O357" s="82"/>
      <c r="P357" s="706"/>
      <c r="Q357" s="87"/>
      <c r="R357" s="87"/>
    </row>
    <row r="358" spans="1:18" s="1005" customFormat="1" ht="15.75">
      <c r="A358" s="81"/>
      <c r="B358" s="82"/>
      <c r="C358" s="82"/>
      <c r="D358" s="82"/>
      <c r="E358" s="82"/>
      <c r="F358" s="82"/>
      <c r="G358" s="82"/>
      <c r="H358" s="82"/>
      <c r="I358" s="82"/>
      <c r="J358" s="82"/>
      <c r="K358" s="82"/>
      <c r="L358" s="82"/>
      <c r="M358" s="82"/>
      <c r="N358" s="82"/>
      <c r="O358" s="82"/>
      <c r="P358" s="706"/>
      <c r="Q358" s="87"/>
      <c r="R358" s="87"/>
    </row>
    <row r="359" spans="1:18" s="1005" customFormat="1" ht="15.75">
      <c r="A359" s="81"/>
      <c r="B359" s="82"/>
      <c r="C359" s="82"/>
      <c r="D359" s="82"/>
      <c r="E359" s="82"/>
      <c r="F359" s="82"/>
      <c r="G359" s="82"/>
      <c r="H359" s="82"/>
      <c r="I359" s="82"/>
      <c r="J359" s="82"/>
      <c r="K359" s="82"/>
      <c r="L359" s="82"/>
      <c r="M359" s="82"/>
      <c r="N359" s="82"/>
      <c r="O359" s="82"/>
      <c r="P359" s="706"/>
      <c r="Q359" s="87"/>
      <c r="R359" s="87"/>
    </row>
    <row r="360" spans="1:18" s="1005" customFormat="1" ht="15.75">
      <c r="A360" s="81"/>
      <c r="B360" s="82"/>
      <c r="C360" s="82"/>
      <c r="D360" s="82"/>
      <c r="E360" s="82"/>
      <c r="F360" s="82"/>
      <c r="G360" s="82"/>
      <c r="H360" s="82"/>
      <c r="I360" s="82"/>
      <c r="J360" s="82"/>
      <c r="K360" s="82"/>
      <c r="L360" s="82"/>
      <c r="M360" s="82"/>
      <c r="N360" s="82"/>
      <c r="O360" s="82"/>
      <c r="P360" s="706"/>
      <c r="Q360" s="87"/>
      <c r="R360" s="87"/>
    </row>
    <row r="361" spans="1:18" s="1005" customFormat="1" ht="15.75">
      <c r="A361" s="81"/>
      <c r="B361" s="82"/>
      <c r="C361" s="82"/>
      <c r="D361" s="82"/>
      <c r="E361" s="82"/>
      <c r="F361" s="82"/>
      <c r="G361" s="82"/>
      <c r="H361" s="82"/>
      <c r="I361" s="82"/>
      <c r="J361" s="82"/>
      <c r="K361" s="82"/>
      <c r="L361" s="82"/>
      <c r="M361" s="82"/>
      <c r="N361" s="82"/>
      <c r="O361" s="82"/>
      <c r="P361" s="706"/>
      <c r="Q361" s="87"/>
      <c r="R361" s="87"/>
    </row>
    <row r="362" spans="1:18" s="1005" customFormat="1" ht="15.75">
      <c r="A362" s="81"/>
      <c r="B362" s="82"/>
      <c r="C362" s="82"/>
      <c r="D362" s="82"/>
      <c r="E362" s="82"/>
      <c r="F362" s="82"/>
      <c r="G362" s="82"/>
      <c r="H362" s="82"/>
      <c r="I362" s="82"/>
      <c r="J362" s="82"/>
      <c r="K362" s="82"/>
      <c r="L362" s="82"/>
      <c r="M362" s="82"/>
      <c r="N362" s="82"/>
      <c r="O362" s="82"/>
      <c r="P362" s="706"/>
      <c r="Q362" s="87"/>
      <c r="R362" s="87"/>
    </row>
    <row r="363" spans="1:18" s="1005" customFormat="1" ht="15.75">
      <c r="A363" s="81"/>
      <c r="B363" s="82"/>
      <c r="C363" s="82"/>
      <c r="D363" s="82"/>
      <c r="E363" s="82"/>
      <c r="F363" s="82"/>
      <c r="G363" s="82"/>
      <c r="H363" s="82"/>
      <c r="I363" s="82"/>
      <c r="J363" s="82"/>
      <c r="K363" s="82"/>
      <c r="L363" s="82"/>
      <c r="M363" s="82"/>
      <c r="N363" s="82"/>
      <c r="O363" s="82"/>
      <c r="P363" s="706"/>
      <c r="Q363" s="87"/>
      <c r="R363" s="87"/>
    </row>
    <row r="364" spans="1:18" s="1005" customFormat="1" ht="15.75">
      <c r="A364" s="81"/>
      <c r="B364" s="82"/>
      <c r="C364" s="82"/>
      <c r="D364" s="82"/>
      <c r="E364" s="82"/>
      <c r="F364" s="82"/>
      <c r="G364" s="82"/>
      <c r="H364" s="82"/>
      <c r="I364" s="82"/>
      <c r="J364" s="82"/>
      <c r="K364" s="82"/>
      <c r="L364" s="82"/>
      <c r="M364" s="82"/>
      <c r="N364" s="82"/>
      <c r="O364" s="82"/>
      <c r="P364" s="706"/>
      <c r="Q364" s="87"/>
      <c r="R364" s="87"/>
    </row>
    <row r="365" spans="1:18" s="1005" customFormat="1" ht="15.75">
      <c r="A365" s="81"/>
      <c r="B365" s="82"/>
      <c r="C365" s="82"/>
      <c r="D365" s="82"/>
      <c r="E365" s="82"/>
      <c r="F365" s="82"/>
      <c r="G365" s="82"/>
      <c r="H365" s="82"/>
      <c r="I365" s="82"/>
      <c r="J365" s="82"/>
      <c r="K365" s="82"/>
      <c r="L365" s="82"/>
      <c r="M365" s="82"/>
      <c r="N365" s="82"/>
      <c r="O365" s="82"/>
      <c r="P365" s="706"/>
      <c r="Q365" s="87"/>
      <c r="R365" s="87"/>
    </row>
    <row r="366" spans="1:18" s="1005" customFormat="1" ht="15.75">
      <c r="A366" s="81"/>
      <c r="B366" s="82"/>
      <c r="C366" s="82"/>
      <c r="D366" s="82"/>
      <c r="E366" s="82"/>
      <c r="F366" s="82"/>
      <c r="G366" s="82"/>
      <c r="H366" s="82"/>
      <c r="I366" s="82"/>
      <c r="J366" s="82"/>
      <c r="K366" s="82"/>
      <c r="L366" s="82"/>
      <c r="M366" s="82"/>
      <c r="N366" s="82"/>
      <c r="O366" s="82"/>
      <c r="P366" s="706"/>
      <c r="Q366" s="87"/>
      <c r="R366" s="87"/>
    </row>
    <row r="367" spans="1:18" s="1005" customFormat="1" ht="15.75">
      <c r="A367" s="81"/>
      <c r="B367" s="82"/>
      <c r="C367" s="82"/>
      <c r="D367" s="82"/>
      <c r="E367" s="82"/>
      <c r="F367" s="82"/>
      <c r="G367" s="82"/>
      <c r="H367" s="82"/>
      <c r="I367" s="82"/>
      <c r="J367" s="82"/>
      <c r="K367" s="82"/>
      <c r="L367" s="82"/>
      <c r="M367" s="82"/>
      <c r="N367" s="82"/>
      <c r="O367" s="82"/>
      <c r="P367" s="706"/>
      <c r="Q367" s="87"/>
      <c r="R367" s="87"/>
    </row>
    <row r="368" spans="1:18" s="1005" customFormat="1" ht="15.75">
      <c r="A368" s="81"/>
      <c r="B368" s="82"/>
      <c r="C368" s="82"/>
      <c r="D368" s="82"/>
      <c r="E368" s="82"/>
      <c r="F368" s="82"/>
      <c r="G368" s="82"/>
      <c r="H368" s="82"/>
      <c r="I368" s="82"/>
      <c r="J368" s="82"/>
      <c r="K368" s="82"/>
      <c r="L368" s="82"/>
      <c r="M368" s="82"/>
      <c r="N368" s="82"/>
      <c r="O368" s="82"/>
      <c r="P368" s="706"/>
      <c r="Q368" s="87"/>
      <c r="R368" s="87"/>
    </row>
    <row r="369" spans="1:18" s="1005" customFormat="1" ht="15.75">
      <c r="A369" s="81"/>
      <c r="B369" s="82"/>
      <c r="C369" s="82"/>
      <c r="D369" s="82"/>
      <c r="E369" s="82"/>
      <c r="F369" s="82"/>
      <c r="G369" s="82"/>
      <c r="H369" s="82"/>
      <c r="I369" s="82"/>
      <c r="J369" s="82"/>
      <c r="K369" s="82"/>
      <c r="L369" s="82"/>
      <c r="M369" s="82"/>
      <c r="N369" s="82"/>
      <c r="O369" s="82"/>
      <c r="P369" s="706"/>
      <c r="Q369" s="87"/>
      <c r="R369" s="87"/>
    </row>
    <row r="370" spans="1:18" s="1005" customFormat="1" ht="15.75">
      <c r="A370" s="81"/>
      <c r="B370" s="82"/>
      <c r="C370" s="82"/>
      <c r="D370" s="82"/>
      <c r="E370" s="82"/>
      <c r="F370" s="82"/>
      <c r="G370" s="82"/>
      <c r="H370" s="82"/>
      <c r="I370" s="82"/>
      <c r="J370" s="82"/>
      <c r="K370" s="82"/>
      <c r="L370" s="82"/>
      <c r="M370" s="82"/>
      <c r="N370" s="82"/>
      <c r="O370" s="82"/>
      <c r="P370" s="706"/>
      <c r="Q370" s="87"/>
      <c r="R370" s="87"/>
    </row>
    <row r="371" spans="1:18" s="1005" customFormat="1" ht="15.75">
      <c r="A371" s="81"/>
      <c r="B371" s="82"/>
      <c r="C371" s="82"/>
      <c r="D371" s="82"/>
      <c r="E371" s="82"/>
      <c r="F371" s="82"/>
      <c r="G371" s="82"/>
      <c r="H371" s="82"/>
      <c r="I371" s="82"/>
      <c r="J371" s="82"/>
      <c r="K371" s="82"/>
      <c r="L371" s="82"/>
      <c r="M371" s="82"/>
      <c r="N371" s="82"/>
      <c r="O371" s="82"/>
      <c r="P371" s="706"/>
      <c r="Q371" s="87"/>
      <c r="R371" s="87"/>
    </row>
    <row r="372" spans="1:18" s="1005" customFormat="1" ht="15.75">
      <c r="A372" s="81"/>
      <c r="B372" s="82"/>
      <c r="C372" s="82"/>
      <c r="D372" s="82"/>
      <c r="E372" s="82"/>
      <c r="F372" s="82"/>
      <c r="G372" s="82"/>
      <c r="H372" s="82"/>
      <c r="I372" s="82"/>
      <c r="J372" s="82"/>
      <c r="K372" s="82"/>
      <c r="L372" s="82"/>
      <c r="M372" s="82"/>
      <c r="N372" s="82"/>
      <c r="O372" s="82"/>
      <c r="P372" s="706"/>
      <c r="Q372" s="87"/>
      <c r="R372" s="87"/>
    </row>
    <row r="373" spans="1:18" s="1005" customFormat="1" ht="15.75">
      <c r="A373" s="81"/>
      <c r="B373" s="82"/>
      <c r="C373" s="82"/>
      <c r="D373" s="82"/>
      <c r="E373" s="82"/>
      <c r="F373" s="82"/>
      <c r="G373" s="82"/>
      <c r="H373" s="82"/>
      <c r="I373" s="82"/>
      <c r="J373" s="82"/>
      <c r="K373" s="82"/>
      <c r="L373" s="82"/>
      <c r="M373" s="82"/>
      <c r="N373" s="82"/>
      <c r="O373" s="82"/>
      <c r="P373" s="706"/>
      <c r="Q373" s="87"/>
      <c r="R373" s="87"/>
    </row>
    <row r="374" spans="1:18" s="1005" customFormat="1" ht="15.75">
      <c r="A374" s="81"/>
      <c r="B374" s="82"/>
      <c r="C374" s="82"/>
      <c r="D374" s="82"/>
      <c r="E374" s="82"/>
      <c r="F374" s="82"/>
      <c r="G374" s="82"/>
      <c r="H374" s="82"/>
      <c r="I374" s="82"/>
      <c r="J374" s="82"/>
      <c r="K374" s="82"/>
      <c r="L374" s="82"/>
      <c r="M374" s="82"/>
      <c r="N374" s="82"/>
      <c r="O374" s="82"/>
      <c r="P374" s="706"/>
      <c r="Q374" s="87"/>
      <c r="R374" s="87"/>
    </row>
    <row r="375" spans="1:18" s="1005" customFormat="1" ht="15.75">
      <c r="A375" s="81"/>
      <c r="B375" s="82"/>
      <c r="C375" s="82"/>
      <c r="D375" s="82"/>
      <c r="E375" s="82"/>
      <c r="F375" s="82"/>
      <c r="G375" s="82"/>
      <c r="H375" s="82"/>
      <c r="I375" s="82"/>
      <c r="J375" s="82"/>
      <c r="K375" s="82"/>
      <c r="L375" s="82"/>
      <c r="M375" s="82"/>
      <c r="N375" s="82"/>
      <c r="O375" s="82"/>
      <c r="P375" s="706"/>
      <c r="Q375" s="87"/>
      <c r="R375" s="87"/>
    </row>
    <row r="376" spans="1:18" s="1005" customFormat="1" ht="15.75">
      <c r="A376" s="81"/>
      <c r="B376" s="82"/>
      <c r="C376" s="82"/>
      <c r="D376" s="82"/>
      <c r="E376" s="82"/>
      <c r="F376" s="82"/>
      <c r="G376" s="82"/>
      <c r="H376" s="82"/>
      <c r="I376" s="82"/>
      <c r="J376" s="82"/>
      <c r="K376" s="82"/>
      <c r="L376" s="82"/>
      <c r="M376" s="82"/>
      <c r="N376" s="82"/>
      <c r="O376" s="82"/>
      <c r="P376" s="706"/>
      <c r="Q376" s="87"/>
      <c r="R376" s="87"/>
    </row>
    <row r="377" spans="1:18" s="1005" customFormat="1" ht="15.75">
      <c r="A377" s="81"/>
      <c r="B377" s="82"/>
      <c r="C377" s="82"/>
      <c r="D377" s="82"/>
      <c r="E377" s="82"/>
      <c r="F377" s="82"/>
      <c r="G377" s="82"/>
      <c r="H377" s="82"/>
      <c r="I377" s="82"/>
      <c r="J377" s="82"/>
      <c r="K377" s="82"/>
      <c r="L377" s="82"/>
      <c r="M377" s="82"/>
      <c r="N377" s="82"/>
      <c r="O377" s="82"/>
      <c r="P377" s="706"/>
      <c r="Q377" s="87"/>
      <c r="R377" s="87"/>
    </row>
    <row r="378" spans="1:18" s="1005" customFormat="1" ht="15.75">
      <c r="A378" s="81"/>
      <c r="B378" s="82"/>
      <c r="C378" s="82"/>
      <c r="D378" s="82"/>
      <c r="E378" s="82"/>
      <c r="F378" s="82"/>
      <c r="G378" s="82"/>
      <c r="H378" s="82"/>
      <c r="I378" s="82"/>
      <c r="J378" s="82"/>
      <c r="K378" s="82"/>
      <c r="L378" s="82"/>
      <c r="M378" s="82"/>
      <c r="N378" s="82"/>
      <c r="O378" s="82"/>
      <c r="P378" s="706"/>
      <c r="Q378" s="87"/>
      <c r="R378" s="87"/>
    </row>
    <row r="379" spans="1:18" s="1005" customFormat="1" ht="15.75">
      <c r="A379" s="81"/>
      <c r="B379" s="82"/>
      <c r="C379" s="82"/>
      <c r="D379" s="82"/>
      <c r="E379" s="82"/>
      <c r="F379" s="82"/>
      <c r="G379" s="82"/>
      <c r="H379" s="82"/>
      <c r="I379" s="82"/>
      <c r="J379" s="82"/>
      <c r="K379" s="82"/>
      <c r="L379" s="82"/>
      <c r="M379" s="82"/>
      <c r="N379" s="82"/>
      <c r="O379" s="82"/>
      <c r="P379" s="706"/>
      <c r="Q379" s="87"/>
      <c r="R379" s="87"/>
    </row>
    <row r="380" spans="1:18" s="1005" customFormat="1" ht="15.75">
      <c r="A380" s="81"/>
      <c r="B380" s="82"/>
      <c r="C380" s="82"/>
      <c r="D380" s="82"/>
      <c r="E380" s="82"/>
      <c r="F380" s="82"/>
      <c r="G380" s="82"/>
      <c r="H380" s="82"/>
      <c r="I380" s="82"/>
      <c r="J380" s="82"/>
      <c r="K380" s="82"/>
      <c r="L380" s="82"/>
      <c r="M380" s="82"/>
      <c r="N380" s="82"/>
      <c r="O380" s="82"/>
      <c r="P380" s="706"/>
      <c r="Q380" s="87"/>
      <c r="R380" s="87"/>
    </row>
    <row r="381" spans="1:18" s="1005" customFormat="1" ht="15.75">
      <c r="A381" s="81"/>
      <c r="B381" s="82"/>
      <c r="C381" s="82"/>
      <c r="D381" s="82"/>
      <c r="E381" s="82"/>
      <c r="F381" s="82"/>
      <c r="G381" s="82"/>
      <c r="H381" s="82"/>
      <c r="I381" s="82"/>
      <c r="J381" s="82"/>
      <c r="K381" s="82"/>
      <c r="L381" s="82"/>
      <c r="M381" s="82"/>
      <c r="N381" s="82"/>
      <c r="O381" s="82"/>
      <c r="P381" s="706"/>
      <c r="Q381" s="87"/>
      <c r="R381" s="87"/>
    </row>
    <row r="382" spans="1:18" s="1005" customFormat="1" ht="15.75">
      <c r="A382" s="81"/>
      <c r="B382" s="82"/>
      <c r="C382" s="82"/>
      <c r="D382" s="82"/>
      <c r="E382" s="82"/>
      <c r="F382" s="82"/>
      <c r="G382" s="82"/>
      <c r="H382" s="82"/>
      <c r="I382" s="82"/>
      <c r="J382" s="82"/>
      <c r="K382" s="82"/>
      <c r="L382" s="82"/>
      <c r="M382" s="82"/>
      <c r="N382" s="82"/>
      <c r="O382" s="82"/>
      <c r="P382" s="706"/>
      <c r="Q382" s="87"/>
      <c r="R382" s="87"/>
    </row>
    <row r="383" spans="1:18" s="1005" customFormat="1" ht="15.75">
      <c r="A383" s="81"/>
      <c r="B383" s="82"/>
      <c r="C383" s="82"/>
      <c r="D383" s="82"/>
      <c r="E383" s="82"/>
      <c r="F383" s="82"/>
      <c r="G383" s="82"/>
      <c r="H383" s="82"/>
      <c r="I383" s="82"/>
      <c r="J383" s="82"/>
      <c r="K383" s="82"/>
      <c r="L383" s="82"/>
      <c r="M383" s="82"/>
      <c r="N383" s="82"/>
      <c r="O383" s="82"/>
      <c r="P383" s="706"/>
      <c r="Q383" s="87"/>
      <c r="R383" s="87"/>
    </row>
    <row r="384" spans="1:18" s="1005" customFormat="1" ht="15.75">
      <c r="A384" s="81"/>
      <c r="B384" s="82"/>
      <c r="C384" s="82"/>
      <c r="D384" s="82"/>
      <c r="E384" s="82"/>
      <c r="F384" s="82"/>
      <c r="G384" s="82"/>
      <c r="H384" s="82"/>
      <c r="I384" s="82"/>
      <c r="J384" s="82"/>
      <c r="K384" s="82"/>
      <c r="L384" s="82"/>
      <c r="M384" s="82"/>
      <c r="N384" s="82"/>
      <c r="O384" s="82"/>
      <c r="P384" s="706"/>
      <c r="Q384" s="87"/>
      <c r="R384" s="87"/>
    </row>
    <row r="385" spans="1:18" s="1005" customFormat="1" ht="15.75">
      <c r="A385" s="81"/>
      <c r="B385" s="82"/>
      <c r="C385" s="82"/>
      <c r="D385" s="82"/>
      <c r="E385" s="82"/>
      <c r="F385" s="82"/>
      <c r="G385" s="82"/>
      <c r="H385" s="82"/>
      <c r="I385" s="82"/>
      <c r="J385" s="82"/>
      <c r="K385" s="82"/>
      <c r="L385" s="82"/>
      <c r="M385" s="82"/>
      <c r="N385" s="82"/>
      <c r="O385" s="82"/>
      <c r="P385" s="706"/>
      <c r="Q385" s="87"/>
      <c r="R385" s="87"/>
    </row>
    <row r="386" spans="1:18" s="1005" customFormat="1" ht="15.75">
      <c r="A386" s="81"/>
      <c r="B386" s="82"/>
      <c r="C386" s="82"/>
      <c r="D386" s="82"/>
      <c r="E386" s="82"/>
      <c r="F386" s="82"/>
      <c r="G386" s="82"/>
      <c r="H386" s="82"/>
      <c r="I386" s="82"/>
      <c r="J386" s="82"/>
      <c r="K386" s="82"/>
      <c r="L386" s="82"/>
      <c r="M386" s="82"/>
      <c r="N386" s="82"/>
      <c r="O386" s="82"/>
      <c r="P386" s="706"/>
      <c r="Q386" s="87"/>
      <c r="R386" s="87"/>
    </row>
    <row r="387" spans="1:18" s="1005" customFormat="1" ht="15.75">
      <c r="A387" s="81"/>
      <c r="B387" s="82"/>
      <c r="C387" s="82"/>
      <c r="D387" s="82"/>
      <c r="E387" s="82"/>
      <c r="F387" s="82"/>
      <c r="G387" s="82"/>
      <c r="H387" s="82"/>
      <c r="I387" s="82"/>
      <c r="J387" s="82"/>
      <c r="K387" s="82"/>
      <c r="L387" s="82"/>
      <c r="M387" s="82"/>
      <c r="N387" s="82"/>
      <c r="O387" s="82"/>
      <c r="P387" s="706"/>
      <c r="Q387" s="87"/>
      <c r="R387" s="87"/>
    </row>
    <row r="388" spans="1:18" s="1005" customFormat="1" ht="15.75">
      <c r="A388" s="81"/>
      <c r="B388" s="82"/>
      <c r="C388" s="82"/>
      <c r="D388" s="82"/>
      <c r="E388" s="82"/>
      <c r="F388" s="82"/>
      <c r="G388" s="82"/>
      <c r="H388" s="82"/>
      <c r="I388" s="82"/>
      <c r="J388" s="82"/>
      <c r="K388" s="82"/>
      <c r="L388" s="82"/>
      <c r="M388" s="82"/>
      <c r="N388" s="82"/>
      <c r="O388" s="82"/>
      <c r="P388" s="706"/>
      <c r="Q388" s="87"/>
      <c r="R388" s="87"/>
    </row>
    <row r="389" spans="1:18" s="1005" customFormat="1" ht="15.75">
      <c r="A389" s="81"/>
      <c r="B389" s="82"/>
      <c r="C389" s="82"/>
      <c r="D389" s="82"/>
      <c r="E389" s="82"/>
      <c r="F389" s="82"/>
      <c r="G389" s="82"/>
      <c r="H389" s="82"/>
      <c r="I389" s="82"/>
      <c r="J389" s="82"/>
      <c r="K389" s="82"/>
      <c r="L389" s="82"/>
      <c r="M389" s="82"/>
      <c r="N389" s="82"/>
      <c r="O389" s="82"/>
      <c r="P389" s="706"/>
      <c r="Q389" s="87"/>
      <c r="R389" s="87"/>
    </row>
    <row r="390" spans="1:18" s="1005" customFormat="1" ht="15.75">
      <c r="A390" s="81"/>
      <c r="B390" s="82"/>
      <c r="C390" s="82"/>
      <c r="D390" s="82"/>
      <c r="E390" s="82"/>
      <c r="F390" s="82"/>
      <c r="G390" s="82"/>
      <c r="H390" s="82"/>
      <c r="I390" s="82"/>
      <c r="J390" s="82"/>
      <c r="K390" s="82"/>
      <c r="L390" s="82"/>
      <c r="M390" s="82"/>
      <c r="N390" s="82"/>
      <c r="O390" s="82"/>
      <c r="P390" s="706"/>
      <c r="Q390" s="87"/>
      <c r="R390" s="87"/>
    </row>
    <row r="391" spans="1:18" s="1005" customFormat="1" ht="15.75">
      <c r="A391" s="81"/>
      <c r="B391" s="82"/>
      <c r="C391" s="82"/>
      <c r="D391" s="82"/>
      <c r="E391" s="82"/>
      <c r="F391" s="82"/>
      <c r="G391" s="82"/>
      <c r="H391" s="82"/>
      <c r="I391" s="82"/>
      <c r="J391" s="82"/>
      <c r="K391" s="82"/>
      <c r="L391" s="82"/>
      <c r="M391" s="82"/>
      <c r="N391" s="82"/>
      <c r="O391" s="82"/>
      <c r="P391" s="706"/>
      <c r="Q391" s="87"/>
      <c r="R391" s="87"/>
    </row>
    <row r="392" spans="1:18" s="1005" customFormat="1" ht="15.75">
      <c r="A392" s="81"/>
      <c r="B392" s="82"/>
      <c r="C392" s="82"/>
      <c r="D392" s="82"/>
      <c r="E392" s="82"/>
      <c r="F392" s="82"/>
      <c r="G392" s="82"/>
      <c r="H392" s="82"/>
      <c r="I392" s="82"/>
      <c r="J392" s="82"/>
      <c r="K392" s="82"/>
      <c r="L392" s="82"/>
      <c r="M392" s="82"/>
      <c r="N392" s="82"/>
      <c r="O392" s="82"/>
      <c r="P392" s="706"/>
      <c r="Q392" s="87"/>
      <c r="R392" s="87"/>
    </row>
    <row r="393" spans="1:18" s="1005" customFormat="1" ht="15.75">
      <c r="A393" s="81"/>
      <c r="B393" s="82"/>
      <c r="C393" s="82"/>
      <c r="D393" s="82"/>
      <c r="E393" s="82"/>
      <c r="F393" s="82"/>
      <c r="G393" s="82"/>
      <c r="H393" s="82"/>
      <c r="I393" s="82"/>
      <c r="J393" s="82"/>
      <c r="K393" s="82"/>
      <c r="L393" s="82"/>
      <c r="M393" s="82"/>
      <c r="N393" s="82"/>
      <c r="O393" s="82"/>
      <c r="P393" s="706"/>
      <c r="Q393" s="87"/>
      <c r="R393" s="87"/>
    </row>
    <row r="394" spans="1:18" s="1005" customFormat="1" ht="15.75">
      <c r="A394" s="81"/>
      <c r="B394" s="82"/>
      <c r="C394" s="82"/>
      <c r="D394" s="82"/>
      <c r="E394" s="82"/>
      <c r="F394" s="82"/>
      <c r="G394" s="82"/>
      <c r="H394" s="82"/>
      <c r="I394" s="82"/>
      <c r="J394" s="82"/>
      <c r="K394" s="82"/>
      <c r="L394" s="82"/>
      <c r="M394" s="82"/>
      <c r="N394" s="82"/>
      <c r="O394" s="82"/>
      <c r="P394" s="706"/>
      <c r="Q394" s="87"/>
      <c r="R394" s="87"/>
    </row>
    <row r="395" spans="1:18" s="1005" customFormat="1" ht="15.75">
      <c r="A395" s="81"/>
      <c r="B395" s="82"/>
      <c r="C395" s="82"/>
      <c r="D395" s="82"/>
      <c r="E395" s="82"/>
      <c r="F395" s="82"/>
      <c r="G395" s="82"/>
      <c r="H395" s="82"/>
      <c r="I395" s="82"/>
      <c r="J395" s="82"/>
      <c r="K395" s="82"/>
      <c r="L395" s="82"/>
      <c r="M395" s="82"/>
      <c r="N395" s="82"/>
      <c r="O395" s="82"/>
      <c r="P395" s="706"/>
      <c r="Q395" s="87"/>
      <c r="R395" s="87"/>
    </row>
    <row r="396" spans="1:18" s="1005" customFormat="1" ht="15.75">
      <c r="A396" s="81"/>
      <c r="B396" s="82"/>
      <c r="C396" s="82"/>
      <c r="D396" s="82"/>
      <c r="E396" s="82"/>
      <c r="F396" s="82"/>
      <c r="G396" s="82"/>
      <c r="H396" s="82"/>
      <c r="I396" s="82"/>
      <c r="J396" s="82"/>
      <c r="K396" s="82"/>
      <c r="L396" s="82"/>
      <c r="M396" s="82"/>
      <c r="N396" s="82"/>
      <c r="O396" s="82"/>
      <c r="P396" s="706"/>
      <c r="Q396" s="87"/>
      <c r="R396" s="87"/>
    </row>
    <row r="397" spans="1:18" s="1005" customFormat="1" ht="15.75">
      <c r="A397" s="81"/>
      <c r="B397" s="82"/>
      <c r="C397" s="82"/>
      <c r="D397" s="82"/>
      <c r="E397" s="82"/>
      <c r="F397" s="82"/>
      <c r="G397" s="82"/>
      <c r="H397" s="82"/>
      <c r="I397" s="82"/>
      <c r="J397" s="82"/>
      <c r="K397" s="82"/>
      <c r="L397" s="82"/>
      <c r="M397" s="82"/>
      <c r="N397" s="82"/>
      <c r="O397" s="82"/>
      <c r="P397" s="706"/>
      <c r="Q397" s="87"/>
      <c r="R397" s="87"/>
    </row>
    <row r="398" spans="1:18" s="1005" customFormat="1" ht="15.75">
      <c r="A398" s="81"/>
      <c r="B398" s="82"/>
      <c r="C398" s="82"/>
      <c r="D398" s="82"/>
      <c r="E398" s="82"/>
      <c r="F398" s="82"/>
      <c r="G398" s="82"/>
      <c r="H398" s="82"/>
      <c r="I398" s="82"/>
      <c r="J398" s="82"/>
      <c r="K398" s="82"/>
      <c r="L398" s="82"/>
      <c r="M398" s="82"/>
      <c r="N398" s="82"/>
      <c r="O398" s="82"/>
      <c r="P398" s="706"/>
      <c r="Q398" s="87"/>
      <c r="R398" s="87"/>
    </row>
    <row r="399" spans="1:18" s="1005" customFormat="1" ht="15.75">
      <c r="A399" s="81"/>
      <c r="B399" s="82"/>
      <c r="C399" s="82"/>
      <c r="D399" s="82"/>
      <c r="E399" s="82"/>
      <c r="F399" s="82"/>
      <c r="G399" s="82"/>
      <c r="H399" s="82"/>
      <c r="I399" s="82"/>
      <c r="J399" s="82"/>
      <c r="K399" s="82"/>
      <c r="L399" s="82"/>
      <c r="M399" s="82"/>
      <c r="N399" s="82"/>
      <c r="O399" s="82"/>
      <c r="P399" s="706"/>
      <c r="Q399" s="87"/>
      <c r="R399" s="87"/>
    </row>
    <row r="400" spans="1:18" s="1005" customFormat="1" ht="15.75">
      <c r="A400" s="81"/>
      <c r="B400" s="82"/>
      <c r="C400" s="82"/>
      <c r="D400" s="82"/>
      <c r="E400" s="82"/>
      <c r="F400" s="82"/>
      <c r="G400" s="82"/>
      <c r="H400" s="82"/>
      <c r="I400" s="82"/>
      <c r="J400" s="82"/>
      <c r="K400" s="82"/>
      <c r="L400" s="82"/>
      <c r="M400" s="82"/>
      <c r="N400" s="82"/>
      <c r="O400" s="82"/>
      <c r="P400" s="706"/>
      <c r="Q400" s="87"/>
      <c r="R400" s="87"/>
    </row>
    <row r="401" spans="1:18" s="1005" customFormat="1" ht="15.75">
      <c r="A401" s="81"/>
      <c r="B401" s="82"/>
      <c r="C401" s="82"/>
      <c r="D401" s="82"/>
      <c r="E401" s="82"/>
      <c r="F401" s="82"/>
      <c r="G401" s="82"/>
      <c r="H401" s="82"/>
      <c r="I401" s="82"/>
      <c r="J401" s="82"/>
      <c r="K401" s="82"/>
      <c r="L401" s="82"/>
      <c r="M401" s="82"/>
      <c r="N401" s="82"/>
      <c r="O401" s="82"/>
      <c r="P401" s="706"/>
      <c r="Q401" s="87"/>
      <c r="R401" s="87"/>
    </row>
    <row r="402" spans="1:18" s="1005" customFormat="1" ht="15.75">
      <c r="A402" s="81"/>
      <c r="B402" s="82"/>
      <c r="C402" s="82"/>
      <c r="D402" s="82"/>
      <c r="E402" s="82"/>
      <c r="F402" s="82"/>
      <c r="G402" s="82"/>
      <c r="H402" s="82"/>
      <c r="I402" s="82"/>
      <c r="J402" s="82"/>
      <c r="K402" s="82"/>
      <c r="L402" s="82"/>
      <c r="M402" s="82"/>
      <c r="N402" s="82"/>
      <c r="O402" s="82"/>
      <c r="P402" s="706"/>
      <c r="Q402" s="87"/>
      <c r="R402" s="87"/>
    </row>
    <row r="403" spans="1:18" s="1005" customFormat="1" ht="15.75">
      <c r="A403" s="81"/>
      <c r="B403" s="82"/>
      <c r="C403" s="82"/>
      <c r="D403" s="82"/>
      <c r="E403" s="82"/>
      <c r="F403" s="82"/>
      <c r="G403" s="82"/>
      <c r="H403" s="82"/>
      <c r="I403" s="82"/>
      <c r="J403" s="82"/>
      <c r="K403" s="82"/>
      <c r="L403" s="82"/>
      <c r="M403" s="82"/>
      <c r="N403" s="82"/>
      <c r="O403" s="82"/>
      <c r="P403" s="706"/>
      <c r="Q403" s="87"/>
      <c r="R403" s="87"/>
    </row>
    <row r="404" spans="1:18" s="1005" customFormat="1" ht="15.75">
      <c r="A404" s="81"/>
      <c r="B404" s="82"/>
      <c r="C404" s="82"/>
      <c r="D404" s="82"/>
      <c r="E404" s="82"/>
      <c r="F404" s="82"/>
      <c r="G404" s="82"/>
      <c r="H404" s="82"/>
      <c r="I404" s="82"/>
      <c r="J404" s="82"/>
      <c r="K404" s="82"/>
      <c r="L404" s="82"/>
      <c r="M404" s="82"/>
      <c r="N404" s="82"/>
      <c r="O404" s="82"/>
      <c r="P404" s="706"/>
      <c r="Q404" s="87"/>
      <c r="R404" s="87"/>
    </row>
    <row r="405" spans="1:18" s="1005" customFormat="1" ht="15.75">
      <c r="A405" s="81"/>
      <c r="B405" s="82"/>
      <c r="C405" s="82"/>
      <c r="D405" s="82"/>
      <c r="E405" s="82"/>
      <c r="F405" s="82"/>
      <c r="G405" s="82"/>
      <c r="H405" s="82"/>
      <c r="I405" s="82"/>
      <c r="J405" s="82"/>
      <c r="K405" s="82"/>
      <c r="L405" s="82"/>
      <c r="M405" s="82"/>
      <c r="N405" s="82"/>
      <c r="O405" s="82"/>
      <c r="P405" s="706"/>
      <c r="Q405" s="87"/>
      <c r="R405" s="87"/>
    </row>
    <row r="406" spans="1:18" s="1005" customFormat="1" ht="15.75">
      <c r="A406" s="81"/>
      <c r="B406" s="82"/>
      <c r="C406" s="82"/>
      <c r="D406" s="82"/>
      <c r="E406" s="82"/>
      <c r="F406" s="82"/>
      <c r="G406" s="82"/>
      <c r="H406" s="82"/>
      <c r="I406" s="82"/>
      <c r="J406" s="82"/>
      <c r="K406" s="82"/>
      <c r="L406" s="82"/>
      <c r="M406" s="82"/>
      <c r="N406" s="82"/>
      <c r="O406" s="82"/>
      <c r="P406" s="706"/>
      <c r="Q406" s="87"/>
      <c r="R406" s="87"/>
    </row>
    <row r="407" spans="1:18" s="1005" customFormat="1" ht="15.75">
      <c r="A407" s="81"/>
      <c r="B407" s="82"/>
      <c r="C407" s="82"/>
      <c r="D407" s="82"/>
      <c r="E407" s="82"/>
      <c r="F407" s="82"/>
      <c r="G407" s="82"/>
      <c r="H407" s="82"/>
      <c r="I407" s="82"/>
      <c r="J407" s="82"/>
      <c r="K407" s="82"/>
      <c r="L407" s="82"/>
      <c r="M407" s="82"/>
      <c r="N407" s="82"/>
      <c r="O407" s="82"/>
      <c r="P407" s="706"/>
      <c r="Q407" s="87"/>
      <c r="R407" s="87"/>
    </row>
    <row r="408" spans="1:18" s="1005" customFormat="1" ht="15.75">
      <c r="A408" s="81"/>
      <c r="B408" s="82"/>
      <c r="C408" s="82"/>
      <c r="D408" s="82"/>
      <c r="E408" s="82"/>
      <c r="F408" s="82"/>
      <c r="G408" s="82"/>
      <c r="H408" s="82"/>
      <c r="I408" s="82"/>
      <c r="J408" s="82"/>
      <c r="K408" s="82"/>
      <c r="L408" s="82"/>
      <c r="M408" s="82"/>
      <c r="N408" s="82"/>
      <c r="O408" s="82"/>
      <c r="P408" s="706"/>
      <c r="Q408" s="87"/>
      <c r="R408" s="87"/>
    </row>
    <row r="409" spans="1:18" s="1005" customFormat="1" ht="15.75">
      <c r="A409" s="81"/>
      <c r="B409" s="82"/>
      <c r="C409" s="82"/>
      <c r="D409" s="82"/>
      <c r="E409" s="82"/>
      <c r="F409" s="82"/>
      <c r="G409" s="82"/>
      <c r="H409" s="82"/>
      <c r="I409" s="82"/>
      <c r="J409" s="82"/>
      <c r="K409" s="82"/>
      <c r="L409" s="82"/>
      <c r="M409" s="82"/>
      <c r="N409" s="82"/>
      <c r="O409" s="82"/>
      <c r="P409" s="706"/>
      <c r="Q409" s="87"/>
      <c r="R409" s="87"/>
    </row>
    <row r="410" spans="1:18" s="1005" customFormat="1" ht="15.75">
      <c r="A410" s="81"/>
      <c r="B410" s="82"/>
      <c r="C410" s="82"/>
      <c r="D410" s="82"/>
      <c r="E410" s="82"/>
      <c r="F410" s="82"/>
      <c r="G410" s="82"/>
      <c r="H410" s="82"/>
      <c r="I410" s="82"/>
      <c r="J410" s="82"/>
      <c r="K410" s="82"/>
      <c r="L410" s="82"/>
      <c r="M410" s="82"/>
      <c r="N410" s="82"/>
      <c r="O410" s="82"/>
      <c r="P410" s="706"/>
      <c r="Q410" s="87"/>
      <c r="R410" s="87"/>
    </row>
    <row r="411" spans="1:18" s="1005" customFormat="1" ht="15.75">
      <c r="A411" s="81"/>
      <c r="B411" s="82"/>
      <c r="C411" s="82"/>
      <c r="D411" s="82"/>
      <c r="E411" s="82"/>
      <c r="F411" s="82"/>
      <c r="G411" s="82"/>
      <c r="H411" s="82"/>
      <c r="I411" s="82"/>
      <c r="J411" s="82"/>
      <c r="K411" s="82"/>
      <c r="L411" s="82"/>
      <c r="M411" s="82"/>
      <c r="N411" s="82"/>
      <c r="O411" s="82"/>
      <c r="P411" s="706"/>
      <c r="Q411" s="87"/>
      <c r="R411" s="87"/>
    </row>
    <row r="412" spans="1:18" s="1005" customFormat="1" ht="15.75">
      <c r="A412" s="81"/>
      <c r="B412" s="82"/>
      <c r="C412" s="82"/>
      <c r="D412" s="82"/>
      <c r="E412" s="82"/>
      <c r="F412" s="82"/>
      <c r="G412" s="82"/>
      <c r="H412" s="82"/>
      <c r="I412" s="82"/>
      <c r="J412" s="82"/>
      <c r="K412" s="82"/>
      <c r="L412" s="82"/>
      <c r="M412" s="82"/>
      <c r="N412" s="82"/>
      <c r="O412" s="82"/>
      <c r="P412" s="706"/>
      <c r="Q412" s="87"/>
      <c r="R412" s="87"/>
    </row>
    <row r="413" spans="1:18" s="1005" customFormat="1" ht="15.75">
      <c r="A413" s="81"/>
      <c r="B413" s="82"/>
      <c r="C413" s="82"/>
      <c r="D413" s="82"/>
      <c r="E413" s="82"/>
      <c r="F413" s="82"/>
      <c r="G413" s="82"/>
      <c r="H413" s="82"/>
      <c r="I413" s="82"/>
      <c r="J413" s="82"/>
      <c r="K413" s="82"/>
      <c r="L413" s="82"/>
      <c r="M413" s="82"/>
      <c r="N413" s="82"/>
      <c r="O413" s="82"/>
      <c r="P413" s="706"/>
      <c r="Q413" s="87"/>
      <c r="R413" s="87"/>
    </row>
    <row r="414" spans="1:18" s="1005" customFormat="1" ht="15.75">
      <c r="A414" s="81"/>
      <c r="B414" s="82"/>
      <c r="C414" s="82"/>
      <c r="D414" s="82"/>
      <c r="E414" s="82"/>
      <c r="F414" s="82"/>
      <c r="G414" s="82"/>
      <c r="H414" s="82"/>
      <c r="I414" s="82"/>
      <c r="J414" s="82"/>
      <c r="K414" s="82"/>
      <c r="L414" s="82"/>
      <c r="M414" s="82"/>
      <c r="N414" s="82"/>
      <c r="O414" s="82"/>
      <c r="P414" s="706"/>
      <c r="Q414" s="87"/>
      <c r="R414" s="87"/>
    </row>
    <row r="415" spans="1:18" s="1005" customFormat="1" ht="15.75">
      <c r="A415" s="81"/>
      <c r="B415" s="82"/>
      <c r="C415" s="82"/>
      <c r="D415" s="82"/>
      <c r="E415" s="82"/>
      <c r="F415" s="82"/>
      <c r="G415" s="82"/>
      <c r="H415" s="82"/>
      <c r="I415" s="82"/>
      <c r="J415" s="82"/>
      <c r="K415" s="82"/>
      <c r="L415" s="82"/>
      <c r="M415" s="82"/>
      <c r="N415" s="82"/>
      <c r="O415" s="82"/>
      <c r="P415" s="706"/>
      <c r="Q415" s="87"/>
      <c r="R415" s="87"/>
    </row>
    <row r="416" spans="1:18" s="1005" customFormat="1" ht="15.75">
      <c r="A416" s="81"/>
      <c r="B416" s="82"/>
      <c r="C416" s="82"/>
      <c r="D416" s="82"/>
      <c r="E416" s="82"/>
      <c r="F416" s="82"/>
      <c r="G416" s="82"/>
      <c r="H416" s="82"/>
      <c r="I416" s="82"/>
      <c r="J416" s="82"/>
      <c r="K416" s="82"/>
      <c r="L416" s="82"/>
      <c r="M416" s="82"/>
      <c r="N416" s="82"/>
      <c r="O416" s="82"/>
      <c r="P416" s="706"/>
      <c r="Q416" s="87"/>
      <c r="R416" s="87"/>
    </row>
    <row r="417" spans="1:18" s="1005" customFormat="1" ht="15.75">
      <c r="A417" s="81"/>
      <c r="B417" s="82"/>
      <c r="C417" s="82"/>
      <c r="D417" s="82"/>
      <c r="E417" s="82"/>
      <c r="F417" s="82"/>
      <c r="G417" s="82"/>
      <c r="H417" s="82"/>
      <c r="I417" s="82"/>
      <c r="J417" s="82"/>
      <c r="K417" s="82"/>
      <c r="L417" s="82"/>
      <c r="M417" s="82"/>
      <c r="N417" s="82"/>
      <c r="O417" s="82"/>
      <c r="P417" s="706"/>
      <c r="Q417" s="87"/>
      <c r="R417" s="87"/>
    </row>
    <row r="418" spans="1:18" s="1005" customFormat="1" ht="15.75">
      <c r="A418" s="81"/>
      <c r="B418" s="82"/>
      <c r="C418" s="82"/>
      <c r="D418" s="82"/>
      <c r="E418" s="82"/>
      <c r="F418" s="82"/>
      <c r="G418" s="82"/>
      <c r="H418" s="82"/>
      <c r="I418" s="82"/>
      <c r="J418" s="82"/>
      <c r="K418" s="82"/>
      <c r="L418" s="82"/>
      <c r="M418" s="82"/>
      <c r="N418" s="82"/>
      <c r="O418" s="82"/>
      <c r="P418" s="706"/>
      <c r="Q418" s="87"/>
      <c r="R418" s="87"/>
    </row>
    <row r="419" spans="1:18" s="1005" customFormat="1" ht="15.75">
      <c r="A419" s="81"/>
      <c r="B419" s="82"/>
      <c r="C419" s="82"/>
      <c r="D419" s="82"/>
      <c r="E419" s="82"/>
      <c r="F419" s="82"/>
      <c r="G419" s="82"/>
      <c r="H419" s="82"/>
      <c r="I419" s="82"/>
      <c r="J419" s="82"/>
      <c r="K419" s="82"/>
      <c r="L419" s="82"/>
      <c r="M419" s="82"/>
      <c r="N419" s="82"/>
      <c r="O419" s="82"/>
      <c r="P419" s="706"/>
      <c r="Q419" s="87"/>
      <c r="R419" s="87"/>
    </row>
    <row r="420" spans="1:18" s="1005" customFormat="1" ht="15.75">
      <c r="A420" s="81"/>
      <c r="B420" s="82"/>
      <c r="C420" s="82"/>
      <c r="D420" s="82"/>
      <c r="E420" s="82"/>
      <c r="F420" s="82"/>
      <c r="G420" s="82"/>
      <c r="H420" s="82"/>
      <c r="I420" s="82"/>
      <c r="J420" s="82"/>
      <c r="K420" s="82"/>
      <c r="L420" s="82"/>
      <c r="M420" s="82"/>
      <c r="N420" s="82"/>
      <c r="O420" s="82"/>
      <c r="P420" s="706"/>
      <c r="Q420" s="87"/>
      <c r="R420" s="87"/>
    </row>
    <row r="421" spans="1:18" s="1005" customFormat="1" ht="15.75">
      <c r="A421" s="81"/>
      <c r="B421" s="82"/>
      <c r="C421" s="82"/>
      <c r="D421" s="82"/>
      <c r="E421" s="82"/>
      <c r="F421" s="82"/>
      <c r="G421" s="82"/>
      <c r="H421" s="82"/>
      <c r="I421" s="82"/>
      <c r="J421" s="82"/>
      <c r="K421" s="82"/>
      <c r="L421" s="82"/>
      <c r="M421" s="82"/>
      <c r="N421" s="82"/>
      <c r="O421" s="82"/>
      <c r="P421" s="706"/>
      <c r="Q421" s="87"/>
      <c r="R421" s="87"/>
    </row>
    <row r="422" spans="1:18" s="1005" customFormat="1" ht="15.75">
      <c r="A422" s="81"/>
      <c r="B422" s="82"/>
      <c r="C422" s="82"/>
      <c r="D422" s="82"/>
      <c r="E422" s="82"/>
      <c r="F422" s="82"/>
      <c r="G422" s="82"/>
      <c r="H422" s="82"/>
      <c r="I422" s="82"/>
      <c r="J422" s="82"/>
      <c r="K422" s="82"/>
      <c r="L422" s="82"/>
      <c r="M422" s="82"/>
      <c r="N422" s="82"/>
      <c r="O422" s="82"/>
      <c r="P422" s="706"/>
      <c r="Q422" s="87"/>
      <c r="R422" s="87"/>
    </row>
    <row r="423" spans="1:18" s="1005" customFormat="1" ht="15.75">
      <c r="A423" s="81"/>
      <c r="B423" s="82"/>
      <c r="C423" s="82"/>
      <c r="D423" s="82"/>
      <c r="E423" s="82"/>
      <c r="F423" s="82"/>
      <c r="G423" s="82"/>
      <c r="H423" s="82"/>
      <c r="I423" s="82"/>
      <c r="J423" s="82"/>
      <c r="K423" s="82"/>
      <c r="L423" s="82"/>
      <c r="M423" s="82"/>
      <c r="N423" s="82"/>
      <c r="O423" s="82"/>
      <c r="P423" s="706"/>
      <c r="Q423" s="87"/>
      <c r="R423" s="87"/>
    </row>
    <row r="424" spans="1:18" s="1005" customFormat="1" ht="15.75">
      <c r="A424" s="81"/>
      <c r="B424" s="82"/>
      <c r="C424" s="82"/>
      <c r="D424" s="82"/>
      <c r="E424" s="82"/>
      <c r="F424" s="82"/>
      <c r="G424" s="82"/>
      <c r="H424" s="82"/>
      <c r="I424" s="82"/>
      <c r="J424" s="82"/>
      <c r="K424" s="82"/>
      <c r="L424" s="82"/>
      <c r="M424" s="82"/>
      <c r="N424" s="82"/>
      <c r="O424" s="82"/>
      <c r="P424" s="706"/>
      <c r="Q424" s="87"/>
      <c r="R424" s="87"/>
    </row>
    <row r="425" spans="1:18" s="1005" customFormat="1" ht="15.75">
      <c r="A425" s="81"/>
      <c r="B425" s="82"/>
      <c r="C425" s="82"/>
      <c r="D425" s="82"/>
      <c r="E425" s="82"/>
      <c r="F425" s="82"/>
      <c r="G425" s="82"/>
      <c r="H425" s="82"/>
      <c r="I425" s="82"/>
      <c r="J425" s="82"/>
      <c r="K425" s="82"/>
      <c r="L425" s="82"/>
      <c r="M425" s="82"/>
      <c r="N425" s="82"/>
      <c r="O425" s="82"/>
      <c r="P425" s="706"/>
      <c r="Q425" s="87"/>
      <c r="R425" s="87"/>
    </row>
    <row r="426" spans="1:18" s="1005" customFormat="1" ht="15.75">
      <c r="A426" s="81"/>
      <c r="B426" s="82"/>
      <c r="C426" s="82"/>
      <c r="D426" s="82"/>
      <c r="E426" s="82"/>
      <c r="F426" s="82"/>
      <c r="G426" s="82"/>
      <c r="H426" s="82"/>
      <c r="I426" s="82"/>
      <c r="J426" s="82"/>
      <c r="K426" s="82"/>
      <c r="L426" s="82"/>
      <c r="M426" s="82"/>
      <c r="N426" s="82"/>
      <c r="O426" s="82"/>
      <c r="P426" s="706"/>
      <c r="Q426" s="87"/>
      <c r="R426" s="87"/>
    </row>
    <row r="427" spans="1:18" s="1005" customFormat="1" ht="15.75">
      <c r="A427" s="81"/>
      <c r="B427" s="82"/>
      <c r="C427" s="82"/>
      <c r="D427" s="82"/>
      <c r="E427" s="82"/>
      <c r="F427" s="82"/>
      <c r="G427" s="82"/>
      <c r="H427" s="82"/>
      <c r="I427" s="82"/>
      <c r="J427" s="82"/>
      <c r="K427" s="82"/>
      <c r="L427" s="82"/>
      <c r="M427" s="82"/>
      <c r="N427" s="82"/>
      <c r="O427" s="82"/>
      <c r="P427" s="706"/>
      <c r="Q427" s="87"/>
      <c r="R427" s="87"/>
    </row>
    <row r="428" spans="1:18" s="1005" customFormat="1" ht="15.75">
      <c r="A428" s="81"/>
      <c r="B428" s="82"/>
      <c r="C428" s="82"/>
      <c r="D428" s="82"/>
      <c r="E428" s="82"/>
      <c r="F428" s="82"/>
      <c r="G428" s="82"/>
      <c r="H428" s="82"/>
      <c r="I428" s="82"/>
      <c r="J428" s="82"/>
      <c r="K428" s="82"/>
      <c r="L428" s="82"/>
      <c r="M428" s="82"/>
      <c r="N428" s="82"/>
      <c r="O428" s="82"/>
      <c r="P428" s="706"/>
      <c r="Q428" s="87"/>
      <c r="R428" s="87"/>
    </row>
    <row r="429" spans="1:18" s="1005" customFormat="1" ht="15.75">
      <c r="A429" s="81"/>
      <c r="B429" s="82"/>
      <c r="C429" s="82"/>
      <c r="D429" s="82"/>
      <c r="E429" s="82"/>
      <c r="F429" s="82"/>
      <c r="G429" s="82"/>
      <c r="H429" s="82"/>
      <c r="I429" s="82"/>
      <c r="J429" s="82"/>
      <c r="K429" s="82"/>
      <c r="L429" s="82"/>
      <c r="M429" s="82"/>
      <c r="N429" s="82"/>
      <c r="O429" s="82"/>
      <c r="P429" s="706"/>
      <c r="Q429" s="87"/>
      <c r="R429" s="87"/>
    </row>
    <row r="430" spans="1:18" s="1005" customFormat="1" ht="15.75">
      <c r="A430" s="81"/>
      <c r="B430" s="82"/>
      <c r="C430" s="82"/>
      <c r="D430" s="82"/>
      <c r="E430" s="82"/>
      <c r="F430" s="82"/>
      <c r="G430" s="82"/>
      <c r="H430" s="82"/>
      <c r="I430" s="82"/>
      <c r="J430" s="82"/>
      <c r="K430" s="82"/>
      <c r="L430" s="82"/>
      <c r="M430" s="82"/>
      <c r="N430" s="82"/>
      <c r="O430" s="82"/>
      <c r="P430" s="706"/>
      <c r="Q430" s="87"/>
      <c r="R430" s="87"/>
    </row>
    <row r="431" spans="1:18" s="1005" customFormat="1" ht="15.75">
      <c r="A431" s="81"/>
      <c r="B431" s="82"/>
      <c r="C431" s="82"/>
      <c r="D431" s="82"/>
      <c r="E431" s="82"/>
      <c r="F431" s="82"/>
      <c r="G431" s="82"/>
      <c r="H431" s="82"/>
      <c r="I431" s="82"/>
      <c r="J431" s="82"/>
      <c r="K431" s="82"/>
      <c r="L431" s="82"/>
      <c r="M431" s="82"/>
      <c r="N431" s="82"/>
      <c r="O431" s="82"/>
      <c r="P431" s="706"/>
      <c r="Q431" s="87"/>
      <c r="R431" s="87"/>
    </row>
    <row r="432" spans="1:18" s="1005" customFormat="1" ht="15.75">
      <c r="A432" s="81"/>
      <c r="B432" s="82"/>
      <c r="C432" s="82"/>
      <c r="D432" s="82"/>
      <c r="E432" s="82"/>
      <c r="F432" s="82"/>
      <c r="G432" s="82"/>
      <c r="H432" s="82"/>
      <c r="I432" s="82"/>
      <c r="J432" s="82"/>
      <c r="K432" s="82"/>
      <c r="L432" s="82"/>
      <c r="M432" s="82"/>
      <c r="N432" s="82"/>
      <c r="O432" s="82"/>
      <c r="P432" s="706"/>
      <c r="Q432" s="87"/>
      <c r="R432" s="87"/>
    </row>
    <row r="433" spans="1:18" s="1005" customFormat="1" ht="15.75">
      <c r="A433" s="81"/>
      <c r="B433" s="82"/>
      <c r="C433" s="82"/>
      <c r="D433" s="82"/>
      <c r="E433" s="82"/>
      <c r="F433" s="82"/>
      <c r="G433" s="82"/>
      <c r="H433" s="82"/>
      <c r="I433" s="82"/>
      <c r="J433" s="82"/>
      <c r="K433" s="82"/>
      <c r="L433" s="82"/>
      <c r="M433" s="82"/>
      <c r="N433" s="82"/>
      <c r="O433" s="82"/>
      <c r="P433" s="706"/>
      <c r="Q433" s="87"/>
      <c r="R433" s="87"/>
    </row>
    <row r="434" spans="1:18" s="1005" customFormat="1" ht="15.75">
      <c r="A434" s="81"/>
      <c r="B434" s="82"/>
      <c r="C434" s="82"/>
      <c r="D434" s="82"/>
      <c r="E434" s="82"/>
      <c r="F434" s="82"/>
      <c r="G434" s="82"/>
      <c r="H434" s="82"/>
      <c r="I434" s="82"/>
      <c r="J434" s="82"/>
      <c r="K434" s="82"/>
      <c r="L434" s="82"/>
      <c r="M434" s="82"/>
      <c r="N434" s="82"/>
      <c r="O434" s="82"/>
      <c r="P434" s="706"/>
      <c r="Q434" s="87"/>
      <c r="R434" s="87"/>
    </row>
    <row r="435" spans="1:18" s="1005" customFormat="1" ht="15.75">
      <c r="A435" s="81"/>
      <c r="B435" s="82"/>
      <c r="C435" s="82"/>
      <c r="D435" s="82"/>
      <c r="E435" s="82"/>
      <c r="F435" s="82"/>
      <c r="G435" s="82"/>
      <c r="H435" s="82"/>
      <c r="I435" s="82"/>
      <c r="J435" s="82"/>
      <c r="K435" s="82"/>
      <c r="L435" s="82"/>
      <c r="M435" s="82"/>
      <c r="N435" s="82"/>
      <c r="O435" s="82"/>
      <c r="P435" s="706"/>
      <c r="Q435" s="87"/>
      <c r="R435" s="87"/>
    </row>
    <row r="436" spans="1:18" s="1005" customFormat="1" ht="15.75">
      <c r="A436" s="81"/>
      <c r="B436" s="82"/>
      <c r="C436" s="82"/>
      <c r="D436" s="82"/>
      <c r="E436" s="82"/>
      <c r="F436" s="82"/>
      <c r="G436" s="82"/>
      <c r="H436" s="82"/>
      <c r="I436" s="82"/>
      <c r="J436" s="82"/>
      <c r="K436" s="82"/>
      <c r="L436" s="82"/>
      <c r="M436" s="82"/>
      <c r="N436" s="82"/>
      <c r="O436" s="82"/>
      <c r="P436" s="706"/>
      <c r="Q436" s="87"/>
      <c r="R436" s="87"/>
    </row>
    <row r="437" spans="1:18" s="1005" customFormat="1" ht="15.75">
      <c r="A437" s="81"/>
      <c r="B437" s="82"/>
      <c r="C437" s="82"/>
      <c r="D437" s="82"/>
      <c r="E437" s="82"/>
      <c r="F437" s="82"/>
      <c r="G437" s="82"/>
      <c r="H437" s="82"/>
      <c r="I437" s="82"/>
      <c r="J437" s="82"/>
      <c r="K437" s="82"/>
      <c r="L437" s="82"/>
      <c r="M437" s="82"/>
      <c r="N437" s="82"/>
      <c r="O437" s="82"/>
      <c r="P437" s="706"/>
      <c r="Q437" s="87"/>
      <c r="R437" s="87"/>
    </row>
    <row r="438" spans="1:18" s="1005" customFormat="1" ht="15.75">
      <c r="A438" s="81"/>
      <c r="B438" s="82"/>
      <c r="C438" s="82"/>
      <c r="D438" s="82"/>
      <c r="E438" s="82"/>
      <c r="F438" s="82"/>
      <c r="G438" s="82"/>
      <c r="H438" s="82"/>
      <c r="I438" s="82"/>
      <c r="J438" s="82"/>
      <c r="K438" s="82"/>
      <c r="L438" s="82"/>
      <c r="M438" s="82"/>
      <c r="N438" s="82"/>
      <c r="O438" s="82"/>
      <c r="P438" s="706"/>
      <c r="Q438" s="87"/>
      <c r="R438" s="87"/>
    </row>
    <row r="439" spans="1:18" s="1005" customFormat="1" ht="15.75">
      <c r="A439" s="81"/>
      <c r="B439" s="82"/>
      <c r="C439" s="82"/>
      <c r="D439" s="82"/>
      <c r="E439" s="82"/>
      <c r="F439" s="82"/>
      <c r="G439" s="82"/>
      <c r="H439" s="82"/>
      <c r="I439" s="82"/>
      <c r="J439" s="82"/>
      <c r="K439" s="82"/>
      <c r="L439" s="82"/>
      <c r="M439" s="82"/>
      <c r="N439" s="82"/>
      <c r="O439" s="82"/>
      <c r="P439" s="706"/>
      <c r="Q439" s="87"/>
      <c r="R439" s="87"/>
    </row>
    <row r="440" spans="1:18" s="1005" customFormat="1" ht="15.75">
      <c r="A440" s="81"/>
      <c r="B440" s="82"/>
      <c r="C440" s="82"/>
      <c r="D440" s="82"/>
      <c r="E440" s="82"/>
      <c r="F440" s="82"/>
      <c r="G440" s="82"/>
      <c r="H440" s="82"/>
      <c r="I440" s="82"/>
      <c r="J440" s="82"/>
      <c r="K440" s="82"/>
      <c r="L440" s="82"/>
      <c r="M440" s="82"/>
      <c r="N440" s="82"/>
      <c r="O440" s="82"/>
      <c r="P440" s="706"/>
      <c r="Q440" s="87"/>
      <c r="R440" s="87"/>
    </row>
    <row r="441" spans="1:18" s="1005" customFormat="1" ht="15.75">
      <c r="A441" s="81"/>
      <c r="B441" s="82"/>
      <c r="C441" s="82"/>
      <c r="D441" s="82"/>
      <c r="E441" s="82"/>
      <c r="F441" s="82"/>
      <c r="G441" s="82"/>
      <c r="H441" s="82"/>
      <c r="I441" s="82"/>
      <c r="J441" s="82"/>
      <c r="K441" s="82"/>
      <c r="L441" s="82"/>
      <c r="M441" s="82"/>
      <c r="N441" s="82"/>
      <c r="O441" s="82"/>
      <c r="P441" s="706"/>
      <c r="Q441" s="87"/>
      <c r="R441" s="87"/>
    </row>
    <row r="442" spans="1:18" s="1005" customFormat="1" ht="15.75">
      <c r="A442" s="81"/>
      <c r="B442" s="82"/>
      <c r="C442" s="82"/>
      <c r="D442" s="82"/>
      <c r="E442" s="82"/>
      <c r="F442" s="82"/>
      <c r="G442" s="82"/>
      <c r="H442" s="82"/>
      <c r="I442" s="82"/>
      <c r="J442" s="82"/>
      <c r="K442" s="82"/>
      <c r="L442" s="82"/>
      <c r="M442" s="82"/>
      <c r="N442" s="82"/>
      <c r="O442" s="82"/>
      <c r="P442" s="706"/>
      <c r="Q442" s="87"/>
      <c r="R442" s="87"/>
    </row>
    <row r="443" spans="1:18" s="1005" customFormat="1" ht="15.75">
      <c r="A443" s="81"/>
      <c r="B443" s="82"/>
      <c r="C443" s="82"/>
      <c r="D443" s="82"/>
      <c r="E443" s="82"/>
      <c r="F443" s="82"/>
      <c r="G443" s="82"/>
      <c r="H443" s="82"/>
      <c r="I443" s="82"/>
      <c r="J443" s="82"/>
      <c r="K443" s="82"/>
      <c r="L443" s="82"/>
      <c r="M443" s="82"/>
      <c r="N443" s="82"/>
      <c r="O443" s="82"/>
      <c r="P443" s="706"/>
      <c r="Q443" s="87"/>
      <c r="R443" s="87"/>
    </row>
    <row r="444" spans="1:18" s="1005" customFormat="1" ht="15.75">
      <c r="A444" s="81"/>
      <c r="B444" s="82"/>
      <c r="C444" s="82"/>
      <c r="D444" s="82"/>
      <c r="E444" s="82"/>
      <c r="F444" s="82"/>
      <c r="G444" s="82"/>
      <c r="H444" s="82"/>
      <c r="I444" s="82"/>
      <c r="J444" s="82"/>
      <c r="K444" s="82"/>
      <c r="L444" s="82"/>
      <c r="M444" s="82"/>
      <c r="N444" s="82"/>
      <c r="O444" s="82"/>
      <c r="P444" s="706"/>
      <c r="Q444" s="87"/>
      <c r="R444" s="87"/>
    </row>
    <row r="445" spans="1:18" s="1005" customFormat="1" ht="15.75">
      <c r="A445" s="81"/>
      <c r="B445" s="82"/>
      <c r="C445" s="82"/>
      <c r="D445" s="82"/>
      <c r="E445" s="82"/>
      <c r="F445" s="82"/>
      <c r="G445" s="82"/>
      <c r="H445" s="82"/>
      <c r="I445" s="82"/>
      <c r="J445" s="82"/>
      <c r="K445" s="82"/>
      <c r="L445" s="82"/>
      <c r="M445" s="82"/>
      <c r="N445" s="82"/>
      <c r="O445" s="82"/>
      <c r="P445" s="706"/>
      <c r="Q445" s="87"/>
      <c r="R445" s="87"/>
    </row>
    <row r="446" spans="1:18" s="1005" customFormat="1" ht="15.75">
      <c r="A446" s="81"/>
      <c r="B446" s="82"/>
      <c r="C446" s="82"/>
      <c r="D446" s="82"/>
      <c r="E446" s="82"/>
      <c r="F446" s="82"/>
      <c r="G446" s="82"/>
      <c r="H446" s="82"/>
      <c r="I446" s="82"/>
      <c r="J446" s="82"/>
      <c r="K446" s="82"/>
      <c r="L446" s="82"/>
      <c r="M446" s="82"/>
      <c r="N446" s="82"/>
      <c r="O446" s="82"/>
      <c r="P446" s="706"/>
      <c r="Q446" s="87"/>
      <c r="R446" s="87"/>
    </row>
    <row r="447" spans="1:18" s="1005" customFormat="1" ht="15.75">
      <c r="A447" s="81"/>
      <c r="B447" s="82"/>
      <c r="C447" s="82"/>
      <c r="D447" s="82"/>
      <c r="E447" s="82"/>
      <c r="F447" s="82"/>
      <c r="G447" s="82"/>
      <c r="H447" s="82"/>
      <c r="I447" s="82"/>
      <c r="J447" s="82"/>
      <c r="K447" s="82"/>
      <c r="L447" s="82"/>
      <c r="M447" s="82"/>
      <c r="N447" s="82"/>
      <c r="O447" s="82"/>
      <c r="P447" s="706"/>
      <c r="Q447" s="87"/>
      <c r="R447" s="87"/>
    </row>
    <row r="448" spans="1:18" s="1005" customFormat="1" ht="15.75">
      <c r="A448" s="81"/>
      <c r="B448" s="82"/>
      <c r="C448" s="82"/>
      <c r="D448" s="82"/>
      <c r="E448" s="82"/>
      <c r="F448" s="82"/>
      <c r="G448" s="82"/>
      <c r="H448" s="82"/>
      <c r="I448" s="82"/>
      <c r="J448" s="82"/>
      <c r="K448" s="82"/>
      <c r="L448" s="82"/>
      <c r="M448" s="82"/>
      <c r="N448" s="82"/>
      <c r="O448" s="82"/>
      <c r="P448" s="706"/>
      <c r="Q448" s="87"/>
      <c r="R448" s="87"/>
    </row>
    <row r="449" spans="1:18" s="1005" customFormat="1" ht="15.75">
      <c r="A449" s="81"/>
      <c r="B449" s="82"/>
      <c r="C449" s="82"/>
      <c r="D449" s="82"/>
      <c r="E449" s="82"/>
      <c r="F449" s="82"/>
      <c r="G449" s="82"/>
      <c r="H449" s="82"/>
      <c r="I449" s="82"/>
      <c r="J449" s="82"/>
      <c r="K449" s="82"/>
      <c r="L449" s="82"/>
      <c r="M449" s="82"/>
      <c r="N449" s="82"/>
      <c r="O449" s="82"/>
      <c r="P449" s="706"/>
      <c r="Q449" s="87"/>
      <c r="R449" s="87"/>
    </row>
    <row r="450" spans="1:18" s="1005" customFormat="1" ht="15.75">
      <c r="A450" s="81"/>
      <c r="B450" s="82"/>
      <c r="C450" s="82"/>
      <c r="D450" s="82"/>
      <c r="E450" s="82"/>
      <c r="F450" s="82"/>
      <c r="G450" s="82"/>
      <c r="H450" s="82"/>
      <c r="I450" s="82"/>
      <c r="J450" s="82"/>
      <c r="K450" s="82"/>
      <c r="L450" s="82"/>
      <c r="M450" s="82"/>
      <c r="N450" s="82"/>
      <c r="O450" s="82"/>
      <c r="P450" s="706"/>
      <c r="Q450" s="87"/>
      <c r="R450" s="87"/>
    </row>
    <row r="451" spans="1:18" s="1005" customFormat="1" ht="15.75">
      <c r="A451" s="81"/>
      <c r="B451" s="82"/>
      <c r="C451" s="82"/>
      <c r="D451" s="82"/>
      <c r="E451" s="82"/>
      <c r="F451" s="82"/>
      <c r="G451" s="82"/>
      <c r="H451" s="82"/>
      <c r="I451" s="82"/>
      <c r="J451" s="82"/>
      <c r="K451" s="82"/>
      <c r="L451" s="82"/>
      <c r="M451" s="82"/>
      <c r="N451" s="82"/>
      <c r="O451" s="82"/>
      <c r="P451" s="706"/>
      <c r="Q451" s="87"/>
      <c r="R451" s="87"/>
    </row>
    <row r="452" spans="1:18" s="1005" customFormat="1" ht="15.75">
      <c r="A452" s="81"/>
      <c r="B452" s="82"/>
      <c r="C452" s="82"/>
      <c r="D452" s="82"/>
      <c r="E452" s="82"/>
      <c r="F452" s="82"/>
      <c r="G452" s="82"/>
      <c r="H452" s="82"/>
      <c r="I452" s="82"/>
      <c r="J452" s="82"/>
      <c r="K452" s="82"/>
      <c r="L452" s="82"/>
      <c r="M452" s="82"/>
      <c r="N452" s="82"/>
      <c r="O452" s="82"/>
      <c r="P452" s="706"/>
      <c r="Q452" s="87"/>
      <c r="R452" s="87"/>
    </row>
    <row r="453" spans="1:18" s="1005" customFormat="1" ht="15.75">
      <c r="A453" s="81"/>
      <c r="B453" s="82"/>
      <c r="C453" s="82"/>
      <c r="D453" s="82"/>
      <c r="E453" s="82"/>
      <c r="F453" s="82"/>
      <c r="G453" s="82"/>
      <c r="H453" s="82"/>
      <c r="I453" s="82"/>
      <c r="J453" s="82"/>
      <c r="K453" s="82"/>
      <c r="L453" s="82"/>
      <c r="M453" s="82"/>
      <c r="N453" s="82"/>
      <c r="O453" s="82"/>
      <c r="P453" s="706"/>
      <c r="Q453" s="87"/>
      <c r="R453" s="87"/>
    </row>
    <row r="454" spans="1:18" s="1005" customFormat="1" ht="15.75">
      <c r="A454" s="81"/>
      <c r="B454" s="82"/>
      <c r="C454" s="82"/>
      <c r="D454" s="82"/>
      <c r="E454" s="82"/>
      <c r="F454" s="82"/>
      <c r="G454" s="82"/>
      <c r="H454" s="82"/>
      <c r="I454" s="82"/>
      <c r="J454" s="82"/>
      <c r="K454" s="82"/>
      <c r="L454" s="82"/>
      <c r="M454" s="82"/>
      <c r="N454" s="82"/>
      <c r="O454" s="82"/>
      <c r="P454" s="706"/>
      <c r="Q454" s="87"/>
      <c r="R454" s="87"/>
    </row>
    <row r="455" spans="1:18" s="1005" customFormat="1" ht="15.75">
      <c r="A455" s="81"/>
      <c r="B455" s="82"/>
      <c r="C455" s="82"/>
      <c r="D455" s="82"/>
      <c r="E455" s="82"/>
      <c r="F455" s="82"/>
      <c r="G455" s="82"/>
      <c r="H455" s="82"/>
      <c r="I455" s="82"/>
      <c r="J455" s="82"/>
      <c r="K455" s="82"/>
      <c r="L455" s="82"/>
      <c r="M455" s="82"/>
      <c r="N455" s="82"/>
      <c r="O455" s="82"/>
      <c r="P455" s="706"/>
      <c r="Q455" s="87"/>
      <c r="R455" s="87"/>
    </row>
    <row r="456" spans="1:18" s="1005" customFormat="1" ht="15.75">
      <c r="A456" s="81"/>
      <c r="B456" s="82"/>
      <c r="C456" s="82"/>
      <c r="D456" s="82"/>
      <c r="E456" s="82"/>
      <c r="F456" s="82"/>
      <c r="G456" s="82"/>
      <c r="H456" s="82"/>
      <c r="I456" s="82"/>
      <c r="J456" s="82"/>
      <c r="K456" s="82"/>
      <c r="L456" s="82"/>
      <c r="M456" s="82"/>
      <c r="N456" s="82"/>
      <c r="O456" s="82"/>
      <c r="P456" s="706"/>
      <c r="Q456" s="87"/>
      <c r="R456" s="87"/>
    </row>
    <row r="457" spans="1:18" s="1005" customFormat="1" ht="15.75">
      <c r="A457" s="81"/>
      <c r="B457" s="82"/>
      <c r="C457" s="82"/>
      <c r="D457" s="82"/>
      <c r="E457" s="82"/>
      <c r="F457" s="82"/>
      <c r="G457" s="82"/>
      <c r="H457" s="82"/>
      <c r="I457" s="82"/>
      <c r="J457" s="82"/>
      <c r="K457" s="82"/>
      <c r="L457" s="82"/>
      <c r="M457" s="82"/>
      <c r="N457" s="82"/>
      <c r="O457" s="82"/>
      <c r="P457" s="706"/>
      <c r="Q457" s="87"/>
      <c r="R457" s="87"/>
    </row>
    <row r="458" spans="1:18" s="1005" customFormat="1" ht="15.75">
      <c r="A458" s="81"/>
      <c r="B458" s="82"/>
      <c r="C458" s="82"/>
      <c r="D458" s="82"/>
      <c r="E458" s="82"/>
      <c r="F458" s="82"/>
      <c r="G458" s="82"/>
      <c r="H458" s="82"/>
      <c r="I458" s="82"/>
      <c r="J458" s="82"/>
      <c r="K458" s="82"/>
      <c r="L458" s="82"/>
      <c r="M458" s="82"/>
      <c r="N458" s="82"/>
      <c r="O458" s="82"/>
      <c r="P458" s="706"/>
      <c r="Q458" s="87"/>
      <c r="R458" s="87"/>
    </row>
    <row r="459" spans="1:18" s="1005" customFormat="1" ht="15.75">
      <c r="A459" s="81"/>
      <c r="B459" s="82"/>
      <c r="C459" s="82"/>
      <c r="D459" s="82"/>
      <c r="E459" s="82"/>
      <c r="F459" s="82"/>
      <c r="G459" s="82"/>
      <c r="H459" s="82"/>
      <c r="I459" s="82"/>
      <c r="J459" s="82"/>
      <c r="K459" s="82"/>
      <c r="L459" s="82"/>
      <c r="M459" s="82"/>
      <c r="N459" s="82"/>
      <c r="O459" s="82"/>
      <c r="P459" s="706"/>
      <c r="Q459" s="87"/>
      <c r="R459" s="87"/>
    </row>
    <row r="460" spans="1:18" s="1005" customFormat="1" ht="15.75">
      <c r="A460" s="81"/>
      <c r="B460" s="82"/>
      <c r="C460" s="82"/>
      <c r="D460" s="82"/>
      <c r="E460" s="82"/>
      <c r="F460" s="82"/>
      <c r="G460" s="82"/>
      <c r="H460" s="82"/>
      <c r="I460" s="82"/>
      <c r="J460" s="82"/>
      <c r="K460" s="82"/>
      <c r="L460" s="82"/>
      <c r="M460" s="82"/>
      <c r="N460" s="82"/>
      <c r="O460" s="82"/>
      <c r="P460" s="706"/>
      <c r="Q460" s="87"/>
      <c r="R460" s="87"/>
    </row>
    <row r="461" spans="1:18" s="1005" customFormat="1" ht="15.75">
      <c r="A461" s="81"/>
      <c r="B461" s="82"/>
      <c r="C461" s="82"/>
      <c r="D461" s="82"/>
      <c r="E461" s="82"/>
      <c r="F461" s="82"/>
      <c r="G461" s="82"/>
      <c r="H461" s="82"/>
      <c r="I461" s="82"/>
      <c r="J461" s="82"/>
      <c r="K461" s="82"/>
      <c r="L461" s="82"/>
      <c r="M461" s="82"/>
      <c r="N461" s="82"/>
      <c r="O461" s="82"/>
      <c r="P461" s="706"/>
      <c r="Q461" s="87"/>
      <c r="R461" s="87"/>
    </row>
    <row r="462" spans="1:18" s="1005" customFormat="1" ht="15.75">
      <c r="A462" s="81"/>
      <c r="B462" s="82"/>
      <c r="C462" s="82"/>
      <c r="D462" s="82"/>
      <c r="E462" s="82"/>
      <c r="F462" s="82"/>
      <c r="G462" s="82"/>
      <c r="H462" s="82"/>
      <c r="I462" s="82"/>
      <c r="J462" s="82"/>
      <c r="K462" s="82"/>
      <c r="L462" s="82"/>
      <c r="M462" s="82"/>
      <c r="N462" s="82"/>
      <c r="O462" s="82"/>
      <c r="P462" s="706"/>
      <c r="Q462" s="87"/>
      <c r="R462" s="87"/>
    </row>
    <row r="463" spans="1:18" s="1005" customFormat="1" ht="15.75">
      <c r="A463" s="81"/>
      <c r="B463" s="82"/>
      <c r="C463" s="82"/>
      <c r="D463" s="82"/>
      <c r="E463" s="82"/>
      <c r="F463" s="82"/>
      <c r="G463" s="82"/>
      <c r="H463" s="82"/>
      <c r="I463" s="82"/>
      <c r="J463" s="82"/>
      <c r="K463" s="82"/>
      <c r="L463" s="82"/>
      <c r="M463" s="82"/>
      <c r="N463" s="82"/>
      <c r="O463" s="82"/>
      <c r="P463" s="706"/>
      <c r="Q463" s="87"/>
      <c r="R463" s="87"/>
    </row>
    <row r="464" spans="1:18" s="1005" customFormat="1" ht="15.75">
      <c r="A464" s="81"/>
      <c r="B464" s="82"/>
      <c r="C464" s="82"/>
      <c r="D464" s="82"/>
      <c r="E464" s="82"/>
      <c r="F464" s="82"/>
      <c r="G464" s="82"/>
      <c r="H464" s="82"/>
      <c r="I464" s="82"/>
      <c r="J464" s="82"/>
      <c r="K464" s="82"/>
      <c r="L464" s="82"/>
      <c r="M464" s="82"/>
      <c r="N464" s="82"/>
      <c r="O464" s="82"/>
      <c r="P464" s="706"/>
      <c r="Q464" s="87"/>
      <c r="R464" s="87"/>
    </row>
    <row r="465" spans="1:18" s="1005" customFormat="1" ht="15.75">
      <c r="A465" s="81"/>
      <c r="B465" s="82"/>
      <c r="C465" s="82"/>
      <c r="D465" s="82"/>
      <c r="E465" s="82"/>
      <c r="F465" s="82"/>
      <c r="G465" s="82"/>
      <c r="H465" s="82"/>
      <c r="I465" s="82"/>
      <c r="J465" s="82"/>
      <c r="K465" s="82"/>
      <c r="L465" s="82"/>
      <c r="M465" s="82"/>
      <c r="N465" s="82"/>
      <c r="O465" s="82"/>
      <c r="P465" s="706"/>
      <c r="Q465" s="87"/>
      <c r="R465" s="87"/>
    </row>
    <row r="466" spans="1:18" s="1005" customFormat="1" ht="15.75">
      <c r="A466" s="81"/>
      <c r="B466" s="82"/>
      <c r="C466" s="82"/>
      <c r="D466" s="82"/>
      <c r="E466" s="82"/>
      <c r="F466" s="82"/>
      <c r="G466" s="82"/>
      <c r="H466" s="82"/>
      <c r="I466" s="82"/>
      <c r="J466" s="82"/>
      <c r="K466" s="82"/>
      <c r="L466" s="82"/>
      <c r="M466" s="82"/>
      <c r="N466" s="82"/>
      <c r="O466" s="82"/>
      <c r="P466" s="706"/>
      <c r="Q466" s="87"/>
      <c r="R466" s="87"/>
    </row>
    <row r="467" spans="1:18" s="1005" customFormat="1" ht="15.75">
      <c r="A467" s="81"/>
      <c r="B467" s="82"/>
      <c r="C467" s="82"/>
      <c r="D467" s="82"/>
      <c r="E467" s="82"/>
      <c r="F467" s="82"/>
      <c r="G467" s="82"/>
      <c r="H467" s="82"/>
      <c r="I467" s="82"/>
      <c r="J467" s="82"/>
      <c r="K467" s="82"/>
      <c r="L467" s="82"/>
      <c r="M467" s="82"/>
      <c r="N467" s="82"/>
      <c r="O467" s="82"/>
      <c r="P467" s="706"/>
      <c r="Q467" s="87"/>
      <c r="R467" s="87"/>
    </row>
    <row r="468" spans="1:18" s="1005" customFormat="1" ht="15.75">
      <c r="A468" s="81"/>
      <c r="B468" s="82"/>
      <c r="C468" s="82"/>
      <c r="D468" s="82"/>
      <c r="E468" s="82"/>
      <c r="F468" s="82"/>
      <c r="G468" s="82"/>
      <c r="H468" s="82"/>
      <c r="I468" s="82"/>
      <c r="J468" s="82"/>
      <c r="K468" s="82"/>
      <c r="L468" s="82"/>
      <c r="M468" s="82"/>
      <c r="N468" s="82"/>
      <c r="O468" s="82"/>
      <c r="P468" s="706"/>
      <c r="Q468" s="87"/>
      <c r="R468" s="87"/>
    </row>
    <row r="469" spans="1:18" s="1005" customFormat="1" ht="15.75">
      <c r="A469" s="81"/>
      <c r="B469" s="82"/>
      <c r="C469" s="82"/>
      <c r="D469" s="82"/>
      <c r="E469" s="82"/>
      <c r="F469" s="82"/>
      <c r="G469" s="82"/>
      <c r="H469" s="82"/>
      <c r="I469" s="82"/>
      <c r="J469" s="82"/>
      <c r="K469" s="82"/>
      <c r="L469" s="82"/>
      <c r="M469" s="82"/>
      <c r="N469" s="82"/>
      <c r="O469" s="82"/>
      <c r="P469" s="706"/>
      <c r="Q469" s="87"/>
      <c r="R469" s="87"/>
    </row>
    <row r="470" spans="1:18" s="1005" customFormat="1" ht="15.75">
      <c r="A470" s="81"/>
      <c r="B470" s="82"/>
      <c r="C470" s="82"/>
      <c r="D470" s="82"/>
      <c r="E470" s="82"/>
      <c r="F470" s="82"/>
      <c r="G470" s="82"/>
      <c r="H470" s="82"/>
      <c r="I470" s="82"/>
      <c r="J470" s="82"/>
      <c r="K470" s="82"/>
      <c r="L470" s="82"/>
      <c r="M470" s="82"/>
      <c r="N470" s="82"/>
      <c r="O470" s="82"/>
      <c r="P470" s="706"/>
      <c r="Q470" s="87"/>
      <c r="R470" s="87"/>
    </row>
    <row r="471" spans="1:18" s="1005" customFormat="1" ht="15.75">
      <c r="A471" s="81"/>
      <c r="B471" s="82"/>
      <c r="C471" s="82"/>
      <c r="D471" s="82"/>
      <c r="E471" s="82"/>
      <c r="F471" s="82"/>
      <c r="G471" s="82"/>
      <c r="H471" s="82"/>
      <c r="I471" s="82"/>
      <c r="J471" s="82"/>
      <c r="K471" s="82"/>
      <c r="L471" s="82"/>
      <c r="M471" s="82"/>
      <c r="N471" s="82"/>
      <c r="O471" s="82"/>
      <c r="P471" s="706"/>
      <c r="Q471" s="87"/>
      <c r="R471" s="87"/>
    </row>
    <row r="472" spans="1:18" s="1005" customFormat="1" ht="15.75">
      <c r="A472" s="81"/>
      <c r="B472" s="82"/>
      <c r="C472" s="82"/>
      <c r="D472" s="82"/>
      <c r="E472" s="82"/>
      <c r="F472" s="82"/>
      <c r="G472" s="82"/>
      <c r="H472" s="82"/>
      <c r="I472" s="82"/>
      <c r="J472" s="82"/>
      <c r="K472" s="82"/>
      <c r="L472" s="82"/>
      <c r="M472" s="82"/>
      <c r="N472" s="82"/>
      <c r="O472" s="82"/>
      <c r="P472" s="706"/>
      <c r="Q472" s="87"/>
      <c r="R472" s="87"/>
    </row>
    <row r="473" spans="1:18" s="1005" customFormat="1" ht="15.75">
      <c r="A473" s="81"/>
      <c r="B473" s="82"/>
      <c r="C473" s="82"/>
      <c r="D473" s="82"/>
      <c r="E473" s="82"/>
      <c r="F473" s="82"/>
      <c r="G473" s="82"/>
      <c r="H473" s="82"/>
      <c r="I473" s="82"/>
      <c r="J473" s="82"/>
      <c r="K473" s="82"/>
      <c r="L473" s="82"/>
      <c r="M473" s="82"/>
      <c r="N473" s="82"/>
      <c r="O473" s="82"/>
      <c r="P473" s="706"/>
      <c r="Q473" s="87"/>
      <c r="R473" s="87"/>
    </row>
    <row r="474" spans="1:18" s="1005" customFormat="1" ht="15.75">
      <c r="A474" s="81"/>
      <c r="B474" s="82"/>
      <c r="C474" s="82"/>
      <c r="D474" s="82"/>
      <c r="E474" s="82"/>
      <c r="F474" s="82"/>
      <c r="G474" s="82"/>
      <c r="H474" s="82"/>
      <c r="I474" s="82"/>
      <c r="J474" s="82"/>
      <c r="K474" s="82"/>
      <c r="L474" s="82"/>
      <c r="M474" s="82"/>
      <c r="N474" s="82"/>
      <c r="O474" s="82"/>
      <c r="P474" s="706"/>
      <c r="Q474" s="87"/>
      <c r="R474" s="87"/>
    </row>
    <row r="475" spans="1:18" s="1005" customFormat="1" ht="15.75">
      <c r="A475" s="81"/>
      <c r="B475" s="82"/>
      <c r="C475" s="82"/>
      <c r="D475" s="82"/>
      <c r="E475" s="82"/>
      <c r="F475" s="82"/>
      <c r="G475" s="82"/>
      <c r="H475" s="82"/>
      <c r="I475" s="82"/>
      <c r="J475" s="82"/>
      <c r="K475" s="82"/>
      <c r="L475" s="82"/>
      <c r="M475" s="82"/>
      <c r="N475" s="82"/>
      <c r="O475" s="82"/>
      <c r="P475" s="706"/>
      <c r="Q475" s="87"/>
      <c r="R475" s="87"/>
    </row>
    <row r="476" spans="1:18" s="1005" customFormat="1" ht="15.75">
      <c r="A476" s="81"/>
      <c r="B476" s="82"/>
      <c r="C476" s="82"/>
      <c r="D476" s="82"/>
      <c r="E476" s="82"/>
      <c r="F476" s="82"/>
      <c r="G476" s="82"/>
      <c r="H476" s="82"/>
      <c r="I476" s="82"/>
      <c r="J476" s="82"/>
      <c r="K476" s="82"/>
      <c r="L476" s="82"/>
      <c r="M476" s="82"/>
      <c r="N476" s="82"/>
      <c r="O476" s="82"/>
      <c r="P476" s="706"/>
      <c r="Q476" s="87"/>
      <c r="R476" s="87"/>
    </row>
    <row r="477" spans="1:18" s="1005" customFormat="1" ht="15.75">
      <c r="A477" s="81"/>
      <c r="B477" s="82"/>
      <c r="C477" s="82"/>
      <c r="D477" s="82"/>
      <c r="E477" s="82"/>
      <c r="F477" s="82"/>
      <c r="G477" s="82"/>
      <c r="H477" s="82"/>
      <c r="I477" s="82"/>
      <c r="J477" s="82"/>
      <c r="K477" s="82"/>
      <c r="L477" s="82"/>
      <c r="M477" s="82"/>
      <c r="N477" s="82"/>
      <c r="O477" s="82"/>
      <c r="P477" s="706"/>
      <c r="Q477" s="87"/>
      <c r="R477" s="87"/>
    </row>
    <row r="478" spans="1:18" s="1005" customFormat="1" ht="15.75">
      <c r="A478" s="81"/>
      <c r="B478" s="82"/>
      <c r="C478" s="82"/>
      <c r="D478" s="82"/>
      <c r="E478" s="82"/>
      <c r="F478" s="82"/>
      <c r="G478" s="82"/>
      <c r="H478" s="82"/>
      <c r="I478" s="82"/>
      <c r="J478" s="82"/>
      <c r="K478" s="82"/>
      <c r="L478" s="82"/>
      <c r="M478" s="82"/>
      <c r="N478" s="82"/>
      <c r="O478" s="82"/>
      <c r="P478" s="706"/>
      <c r="Q478" s="87"/>
      <c r="R478" s="87"/>
    </row>
    <row r="479" spans="1:18" s="1005" customFormat="1" ht="15.75">
      <c r="A479" s="81"/>
      <c r="B479" s="82"/>
      <c r="C479" s="82"/>
      <c r="D479" s="82"/>
      <c r="E479" s="82"/>
      <c r="F479" s="82"/>
      <c r="G479" s="82"/>
      <c r="H479" s="82"/>
      <c r="I479" s="82"/>
      <c r="J479" s="82"/>
      <c r="K479" s="82"/>
      <c r="L479" s="82"/>
      <c r="M479" s="82"/>
      <c r="N479" s="82"/>
      <c r="O479" s="82"/>
      <c r="P479" s="706"/>
      <c r="Q479" s="87"/>
      <c r="R479" s="87"/>
    </row>
    <row r="480" spans="1:18" s="1005" customFormat="1" ht="15.75">
      <c r="A480" s="81"/>
      <c r="B480" s="82"/>
      <c r="C480" s="82"/>
      <c r="D480" s="82"/>
      <c r="E480" s="82"/>
      <c r="F480" s="82"/>
      <c r="G480" s="82"/>
      <c r="H480" s="82"/>
      <c r="I480" s="82"/>
      <c r="J480" s="82"/>
      <c r="K480" s="82"/>
      <c r="L480" s="82"/>
      <c r="M480" s="82"/>
      <c r="N480" s="82"/>
      <c r="O480" s="82"/>
      <c r="P480" s="706"/>
      <c r="Q480" s="87"/>
      <c r="R480" s="87"/>
    </row>
    <row r="481" spans="1:18" s="1005" customFormat="1" ht="15.75">
      <c r="A481" s="81"/>
      <c r="B481" s="82"/>
      <c r="C481" s="82"/>
      <c r="D481" s="82"/>
      <c r="E481" s="82"/>
      <c r="F481" s="82"/>
      <c r="G481" s="82"/>
      <c r="H481" s="82"/>
      <c r="I481" s="82"/>
      <c r="J481" s="82"/>
      <c r="K481" s="82"/>
      <c r="L481" s="82"/>
      <c r="M481" s="82"/>
      <c r="N481" s="82"/>
      <c r="O481" s="82"/>
      <c r="P481" s="706"/>
      <c r="Q481" s="87"/>
      <c r="R481" s="87"/>
    </row>
    <row r="482" spans="1:18" s="1005" customFormat="1" ht="15.75">
      <c r="A482" s="81"/>
      <c r="B482" s="82"/>
      <c r="C482" s="82"/>
      <c r="D482" s="82"/>
      <c r="E482" s="82"/>
      <c r="F482" s="82"/>
      <c r="G482" s="82"/>
      <c r="H482" s="82"/>
      <c r="I482" s="82"/>
      <c r="J482" s="82"/>
      <c r="K482" s="82"/>
      <c r="L482" s="82"/>
      <c r="M482" s="82"/>
      <c r="N482" s="82"/>
      <c r="O482" s="82"/>
      <c r="P482" s="706"/>
      <c r="Q482" s="87"/>
      <c r="R482" s="87"/>
    </row>
    <row r="483" spans="1:18" s="1005" customFormat="1" ht="15.75">
      <c r="A483" s="81"/>
      <c r="B483" s="82"/>
      <c r="C483" s="82"/>
      <c r="D483" s="82"/>
      <c r="E483" s="82"/>
      <c r="F483" s="82"/>
      <c r="G483" s="82"/>
      <c r="H483" s="82"/>
      <c r="I483" s="82"/>
      <c r="J483" s="82"/>
      <c r="K483" s="82"/>
      <c r="L483" s="82"/>
      <c r="M483" s="82"/>
      <c r="N483" s="82"/>
      <c r="O483" s="82"/>
      <c r="P483" s="706"/>
      <c r="Q483" s="87"/>
      <c r="R483" s="87"/>
    </row>
    <row r="484" spans="1:18" s="1005" customFormat="1" ht="15.75">
      <c r="A484" s="81"/>
      <c r="B484" s="82"/>
      <c r="C484" s="82"/>
      <c r="D484" s="82"/>
      <c r="E484" s="82"/>
      <c r="F484" s="82"/>
      <c r="G484" s="82"/>
      <c r="H484" s="82"/>
      <c r="I484" s="82"/>
      <c r="J484" s="82"/>
      <c r="K484" s="82"/>
      <c r="L484" s="82"/>
      <c r="M484" s="82"/>
      <c r="N484" s="82"/>
      <c r="O484" s="82"/>
      <c r="P484" s="706"/>
      <c r="Q484" s="87"/>
      <c r="R484" s="87"/>
    </row>
    <row r="485" spans="1:18" s="1005" customFormat="1" ht="15.75">
      <c r="A485" s="81"/>
      <c r="B485" s="82"/>
      <c r="C485" s="82"/>
      <c r="D485" s="82"/>
      <c r="E485" s="82"/>
      <c r="F485" s="82"/>
      <c r="G485" s="82"/>
      <c r="H485" s="82"/>
      <c r="I485" s="82"/>
      <c r="J485" s="82"/>
      <c r="K485" s="82"/>
      <c r="L485" s="82"/>
      <c r="M485" s="82"/>
      <c r="N485" s="82"/>
      <c r="O485" s="82"/>
      <c r="P485" s="706"/>
      <c r="Q485" s="87"/>
      <c r="R485" s="87"/>
    </row>
    <row r="486" spans="1:18" s="1005" customFormat="1" ht="15.75">
      <c r="A486" s="81"/>
      <c r="B486" s="82"/>
      <c r="C486" s="82"/>
      <c r="D486" s="82"/>
      <c r="E486" s="82"/>
      <c r="F486" s="82"/>
      <c r="G486" s="82"/>
      <c r="H486" s="82"/>
      <c r="I486" s="82"/>
      <c r="J486" s="82"/>
      <c r="K486" s="82"/>
      <c r="L486" s="82"/>
      <c r="M486" s="82"/>
      <c r="N486" s="82"/>
      <c r="O486" s="82"/>
      <c r="P486" s="706"/>
      <c r="Q486" s="87"/>
      <c r="R486" s="87"/>
    </row>
    <row r="487" spans="1:18" s="1005" customFormat="1" ht="15.75">
      <c r="A487" s="81"/>
      <c r="B487" s="82"/>
      <c r="C487" s="82"/>
      <c r="D487" s="82"/>
      <c r="E487" s="82"/>
      <c r="F487" s="82"/>
      <c r="G487" s="82"/>
      <c r="H487" s="82"/>
      <c r="I487" s="82"/>
      <c r="J487" s="82"/>
      <c r="K487" s="82"/>
      <c r="L487" s="82"/>
      <c r="M487" s="82"/>
      <c r="N487" s="82"/>
      <c r="O487" s="82"/>
      <c r="P487" s="706"/>
      <c r="Q487" s="87"/>
      <c r="R487" s="87"/>
    </row>
    <row r="488" spans="1:18" s="1005" customFormat="1" ht="15.75">
      <c r="A488" s="81"/>
      <c r="B488" s="82"/>
      <c r="C488" s="82"/>
      <c r="D488" s="82"/>
      <c r="E488" s="82"/>
      <c r="F488" s="82"/>
      <c r="G488" s="82"/>
      <c r="H488" s="82"/>
      <c r="I488" s="82"/>
      <c r="J488" s="82"/>
      <c r="K488" s="82"/>
      <c r="L488" s="82"/>
      <c r="M488" s="82"/>
      <c r="N488" s="82"/>
      <c r="O488" s="82"/>
      <c r="P488" s="706"/>
      <c r="Q488" s="87"/>
      <c r="R488" s="87"/>
    </row>
    <row r="489" spans="1:18" s="1005" customFormat="1" ht="15.75">
      <c r="A489" s="81"/>
      <c r="B489" s="82"/>
      <c r="C489" s="82"/>
      <c r="D489" s="82"/>
      <c r="E489" s="82"/>
      <c r="F489" s="82"/>
      <c r="G489" s="82"/>
      <c r="H489" s="82"/>
      <c r="I489" s="82"/>
      <c r="J489" s="82"/>
      <c r="K489" s="82"/>
      <c r="L489" s="82"/>
      <c r="M489" s="82"/>
      <c r="N489" s="82"/>
      <c r="O489" s="82"/>
      <c r="P489" s="706"/>
      <c r="Q489" s="87"/>
      <c r="R489" s="87"/>
    </row>
    <row r="490" spans="1:18" s="1005" customFormat="1" ht="15.75">
      <c r="A490" s="81"/>
      <c r="B490" s="82"/>
      <c r="C490" s="82"/>
      <c r="D490" s="82"/>
      <c r="E490" s="82"/>
      <c r="F490" s="82"/>
      <c r="G490" s="82"/>
      <c r="H490" s="82"/>
      <c r="I490" s="82"/>
      <c r="J490" s="82"/>
      <c r="K490" s="82"/>
      <c r="L490" s="82"/>
      <c r="M490" s="82"/>
      <c r="N490" s="82"/>
      <c r="O490" s="82"/>
      <c r="P490" s="706"/>
      <c r="Q490" s="87"/>
      <c r="R490" s="87"/>
    </row>
    <row r="491" spans="1:18" s="1005" customFormat="1" ht="15.75">
      <c r="A491" s="81"/>
      <c r="B491" s="82"/>
      <c r="C491" s="82"/>
      <c r="D491" s="82"/>
      <c r="E491" s="82"/>
      <c r="F491" s="82"/>
      <c r="G491" s="82"/>
      <c r="H491" s="82"/>
      <c r="I491" s="82"/>
      <c r="J491" s="82"/>
      <c r="K491" s="82"/>
      <c r="L491" s="82"/>
      <c r="M491" s="82"/>
      <c r="N491" s="82"/>
      <c r="O491" s="82"/>
      <c r="P491" s="706"/>
      <c r="Q491" s="87"/>
      <c r="R491" s="87"/>
    </row>
    <row r="492" spans="1:18" s="1005" customFormat="1" ht="15.75">
      <c r="A492" s="81"/>
      <c r="B492" s="82"/>
      <c r="C492" s="82"/>
      <c r="D492" s="82"/>
      <c r="E492" s="82"/>
      <c r="F492" s="82"/>
      <c r="G492" s="82"/>
      <c r="H492" s="82"/>
      <c r="I492" s="82"/>
      <c r="J492" s="82"/>
      <c r="K492" s="82"/>
      <c r="L492" s="82"/>
      <c r="M492" s="82"/>
      <c r="N492" s="82"/>
      <c r="O492" s="82"/>
      <c r="P492" s="706"/>
      <c r="Q492" s="87"/>
      <c r="R492" s="87"/>
    </row>
    <row r="493" spans="1:18" s="1005" customFormat="1" ht="15.75">
      <c r="A493" s="81"/>
      <c r="B493" s="82"/>
      <c r="C493" s="82"/>
      <c r="D493" s="82"/>
      <c r="E493" s="82"/>
      <c r="F493" s="82"/>
      <c r="G493" s="82"/>
      <c r="H493" s="82"/>
      <c r="I493" s="82"/>
      <c r="J493" s="82"/>
      <c r="K493" s="82"/>
      <c r="L493" s="82"/>
      <c r="M493" s="82"/>
      <c r="N493" s="82"/>
      <c r="O493" s="82"/>
      <c r="P493" s="706"/>
      <c r="Q493" s="87"/>
      <c r="R493" s="87"/>
    </row>
    <row r="494" spans="1:18" s="1005" customFormat="1" ht="15.75">
      <c r="A494" s="81"/>
      <c r="B494" s="82"/>
      <c r="C494" s="82"/>
      <c r="D494" s="82"/>
      <c r="E494" s="82"/>
      <c r="F494" s="82"/>
      <c r="G494" s="82"/>
      <c r="H494" s="82"/>
      <c r="I494" s="82"/>
      <c r="J494" s="82"/>
      <c r="K494" s="82"/>
      <c r="L494" s="82"/>
      <c r="M494" s="82"/>
      <c r="N494" s="82"/>
      <c r="O494" s="82"/>
      <c r="P494" s="706"/>
      <c r="Q494" s="87"/>
      <c r="R494" s="87"/>
    </row>
    <row r="495" spans="1:18" s="1005" customFormat="1" ht="15.75">
      <c r="A495" s="81"/>
      <c r="B495" s="82"/>
      <c r="C495" s="82"/>
      <c r="D495" s="82"/>
      <c r="E495" s="82"/>
      <c r="F495" s="82"/>
      <c r="G495" s="82"/>
      <c r="H495" s="82"/>
      <c r="I495" s="82"/>
      <c r="J495" s="82"/>
      <c r="K495" s="82"/>
      <c r="L495" s="82"/>
      <c r="M495" s="82"/>
      <c r="N495" s="82"/>
      <c r="O495" s="82"/>
      <c r="P495" s="706"/>
      <c r="Q495" s="87"/>
      <c r="R495" s="87"/>
    </row>
    <row r="496" spans="1:18" s="1005" customFormat="1" ht="15.75">
      <c r="A496" s="81"/>
      <c r="B496" s="82"/>
      <c r="C496" s="82"/>
      <c r="D496" s="82"/>
      <c r="E496" s="82"/>
      <c r="F496" s="82"/>
      <c r="G496" s="82"/>
      <c r="H496" s="82"/>
      <c r="I496" s="82"/>
      <c r="J496" s="82"/>
      <c r="K496" s="82"/>
      <c r="L496" s="82"/>
      <c r="M496" s="82"/>
      <c r="N496" s="82"/>
      <c r="O496" s="82"/>
      <c r="P496" s="706"/>
      <c r="Q496" s="87"/>
      <c r="R496" s="87"/>
    </row>
    <row r="497" spans="1:18" s="1005" customFormat="1" ht="15.75">
      <c r="A497" s="81"/>
      <c r="B497" s="82"/>
      <c r="C497" s="82"/>
      <c r="D497" s="82"/>
      <c r="E497" s="82"/>
      <c r="F497" s="82"/>
      <c r="G497" s="82"/>
      <c r="H497" s="82"/>
      <c r="I497" s="82"/>
      <c r="J497" s="82"/>
      <c r="K497" s="82"/>
      <c r="L497" s="82"/>
      <c r="M497" s="82"/>
      <c r="N497" s="82"/>
      <c r="O497" s="82"/>
      <c r="P497" s="706"/>
      <c r="Q497" s="87"/>
      <c r="R497" s="87"/>
    </row>
    <row r="498" spans="1:18" s="1005" customFormat="1" ht="15.75">
      <c r="A498" s="81"/>
      <c r="B498" s="82"/>
      <c r="C498" s="82"/>
      <c r="D498" s="82"/>
      <c r="E498" s="82"/>
      <c r="F498" s="82"/>
      <c r="G498" s="82"/>
      <c r="H498" s="82"/>
      <c r="I498" s="82"/>
      <c r="J498" s="82"/>
      <c r="K498" s="82"/>
      <c r="L498" s="82"/>
      <c r="M498" s="82"/>
      <c r="N498" s="82"/>
      <c r="O498" s="82"/>
      <c r="P498" s="706"/>
      <c r="Q498" s="87"/>
      <c r="R498" s="87"/>
    </row>
    <row r="499" spans="1:18" s="1005" customFormat="1" ht="15.75">
      <c r="A499" s="81"/>
      <c r="B499" s="82"/>
      <c r="C499" s="82"/>
      <c r="D499" s="82"/>
      <c r="E499" s="82"/>
      <c r="F499" s="82"/>
      <c r="G499" s="82"/>
      <c r="H499" s="82"/>
      <c r="I499" s="82"/>
      <c r="J499" s="82"/>
      <c r="K499" s="82"/>
      <c r="L499" s="82"/>
      <c r="M499" s="82"/>
      <c r="N499" s="82"/>
      <c r="O499" s="82"/>
      <c r="P499" s="706"/>
      <c r="Q499" s="87"/>
      <c r="R499" s="87"/>
    </row>
    <row r="500" spans="1:18" s="1005" customFormat="1" ht="15.75">
      <c r="A500" s="81"/>
      <c r="B500" s="82"/>
      <c r="C500" s="82"/>
      <c r="D500" s="82"/>
      <c r="E500" s="82"/>
      <c r="F500" s="82"/>
      <c r="G500" s="82"/>
      <c r="H500" s="82"/>
      <c r="I500" s="82"/>
      <c r="J500" s="82"/>
      <c r="K500" s="82"/>
      <c r="L500" s="82"/>
      <c r="M500" s="82"/>
      <c r="N500" s="82"/>
      <c r="O500" s="82"/>
      <c r="P500" s="706"/>
      <c r="Q500" s="87"/>
      <c r="R500" s="87"/>
    </row>
    <row r="501" spans="1:18" s="1005" customFormat="1" ht="15.75">
      <c r="A501" s="81"/>
      <c r="B501" s="82"/>
      <c r="C501" s="82"/>
      <c r="D501" s="82"/>
      <c r="E501" s="82"/>
      <c r="F501" s="82"/>
      <c r="G501" s="82"/>
      <c r="H501" s="82"/>
      <c r="I501" s="82"/>
      <c r="J501" s="82"/>
      <c r="K501" s="82"/>
      <c r="L501" s="82"/>
      <c r="M501" s="82"/>
      <c r="N501" s="82"/>
      <c r="O501" s="82"/>
      <c r="P501" s="706"/>
      <c r="Q501" s="87"/>
      <c r="R501" s="87"/>
    </row>
    <row r="502" spans="1:18" s="1005" customFormat="1" ht="15.75">
      <c r="A502" s="81"/>
      <c r="B502" s="82"/>
      <c r="C502" s="82"/>
      <c r="D502" s="82"/>
      <c r="E502" s="82"/>
      <c r="F502" s="82"/>
      <c r="G502" s="82"/>
      <c r="H502" s="82"/>
      <c r="I502" s="82"/>
      <c r="J502" s="82"/>
      <c r="K502" s="82"/>
      <c r="L502" s="82"/>
      <c r="M502" s="82"/>
      <c r="N502" s="82"/>
      <c r="O502" s="82"/>
      <c r="P502" s="706"/>
      <c r="Q502" s="87"/>
      <c r="R502" s="87"/>
    </row>
    <row r="503" spans="1:18" s="1005" customFormat="1" ht="15.75">
      <c r="A503" s="81"/>
      <c r="B503" s="82"/>
      <c r="C503" s="82"/>
      <c r="D503" s="82"/>
      <c r="E503" s="82"/>
      <c r="F503" s="82"/>
      <c r="G503" s="82"/>
      <c r="H503" s="82"/>
      <c r="I503" s="82"/>
      <c r="J503" s="82"/>
      <c r="K503" s="82"/>
      <c r="L503" s="82"/>
      <c r="M503" s="82"/>
      <c r="N503" s="82"/>
      <c r="O503" s="82"/>
      <c r="P503" s="706"/>
      <c r="Q503" s="87"/>
      <c r="R503" s="87"/>
    </row>
    <row r="504" spans="1:18" s="1005" customFormat="1" ht="15.75">
      <c r="A504" s="81"/>
      <c r="B504" s="82"/>
      <c r="C504" s="82"/>
      <c r="D504" s="82"/>
      <c r="E504" s="82"/>
      <c r="F504" s="82"/>
      <c r="G504" s="82"/>
      <c r="H504" s="82"/>
      <c r="I504" s="82"/>
      <c r="J504" s="82"/>
      <c r="K504" s="82"/>
      <c r="L504" s="82"/>
      <c r="M504" s="82"/>
      <c r="N504" s="82"/>
      <c r="O504" s="82"/>
      <c r="P504" s="706"/>
      <c r="Q504" s="87"/>
      <c r="R504" s="87"/>
    </row>
    <row r="505" spans="1:18" s="1005" customFormat="1" ht="15.75">
      <c r="A505" s="81"/>
      <c r="B505" s="82"/>
      <c r="C505" s="82"/>
      <c r="D505" s="82"/>
      <c r="E505" s="82"/>
      <c r="F505" s="82"/>
      <c r="G505" s="82"/>
      <c r="H505" s="82"/>
      <c r="I505" s="82"/>
      <c r="J505" s="82"/>
      <c r="K505" s="82"/>
      <c r="L505" s="82"/>
      <c r="M505" s="82"/>
      <c r="N505" s="82"/>
      <c r="O505" s="82"/>
      <c r="P505" s="706"/>
      <c r="Q505" s="87"/>
      <c r="R505" s="87"/>
    </row>
    <row r="506" spans="1:18" s="1005" customFormat="1" ht="15.75">
      <c r="A506" s="81"/>
      <c r="B506" s="82"/>
      <c r="C506" s="82"/>
      <c r="D506" s="82"/>
      <c r="E506" s="82"/>
      <c r="F506" s="82"/>
      <c r="G506" s="82"/>
      <c r="H506" s="82"/>
      <c r="I506" s="82"/>
      <c r="J506" s="82"/>
      <c r="K506" s="82"/>
      <c r="L506" s="82"/>
      <c r="M506" s="82"/>
      <c r="N506" s="82"/>
      <c r="O506" s="82"/>
      <c r="P506" s="706"/>
      <c r="Q506" s="87"/>
      <c r="R506" s="87"/>
    </row>
    <row r="507" spans="1:18" s="1005" customFormat="1" ht="15.75">
      <c r="A507" s="81"/>
      <c r="B507" s="82"/>
      <c r="C507" s="82"/>
      <c r="D507" s="82"/>
      <c r="E507" s="82"/>
      <c r="F507" s="82"/>
      <c r="G507" s="82"/>
      <c r="H507" s="82"/>
      <c r="I507" s="82"/>
      <c r="J507" s="82"/>
      <c r="K507" s="82"/>
      <c r="L507" s="82"/>
      <c r="M507" s="82"/>
      <c r="N507" s="82"/>
      <c r="O507" s="82"/>
      <c r="P507" s="706"/>
      <c r="Q507" s="87"/>
      <c r="R507" s="87"/>
    </row>
    <row r="508" spans="1:18" s="1005" customFormat="1" ht="15.75">
      <c r="A508" s="81"/>
      <c r="B508" s="82"/>
      <c r="C508" s="82"/>
      <c r="D508" s="82"/>
      <c r="E508" s="82"/>
      <c r="F508" s="82"/>
      <c r="G508" s="82"/>
      <c r="H508" s="82"/>
      <c r="I508" s="82"/>
      <c r="J508" s="82"/>
      <c r="K508" s="82"/>
      <c r="L508" s="82"/>
      <c r="M508" s="82"/>
      <c r="N508" s="82"/>
      <c r="O508" s="82"/>
      <c r="P508" s="706"/>
      <c r="Q508" s="87"/>
      <c r="R508" s="87"/>
    </row>
    <row r="509" spans="1:18" s="1005" customFormat="1" ht="15.75">
      <c r="A509" s="81"/>
      <c r="B509" s="82"/>
      <c r="C509" s="82"/>
      <c r="D509" s="82"/>
      <c r="E509" s="82"/>
      <c r="F509" s="82"/>
      <c r="G509" s="82"/>
      <c r="H509" s="82"/>
      <c r="I509" s="82"/>
      <c r="J509" s="82"/>
      <c r="K509" s="82"/>
      <c r="L509" s="82"/>
      <c r="M509" s="82"/>
      <c r="N509" s="82"/>
      <c r="O509" s="82"/>
      <c r="P509" s="706"/>
      <c r="Q509" s="87"/>
      <c r="R509" s="87"/>
    </row>
    <row r="510" spans="1:18" s="1005" customFormat="1" ht="15.75">
      <c r="A510" s="81"/>
      <c r="B510" s="82"/>
      <c r="C510" s="82"/>
      <c r="D510" s="82"/>
      <c r="E510" s="82"/>
      <c r="F510" s="82"/>
      <c r="G510" s="82"/>
      <c r="H510" s="82"/>
      <c r="I510" s="82"/>
      <c r="J510" s="82"/>
      <c r="K510" s="82"/>
      <c r="L510" s="82"/>
      <c r="M510" s="82"/>
      <c r="N510" s="82"/>
      <c r="O510" s="82"/>
      <c r="P510" s="706"/>
      <c r="Q510" s="87"/>
      <c r="R510" s="87"/>
    </row>
    <row r="511" spans="1:18" s="1005" customFormat="1" ht="15.75">
      <c r="A511" s="81"/>
      <c r="B511" s="82"/>
      <c r="C511" s="82"/>
      <c r="D511" s="82"/>
      <c r="E511" s="82"/>
      <c r="F511" s="82"/>
      <c r="G511" s="82"/>
      <c r="H511" s="82"/>
      <c r="I511" s="82"/>
      <c r="J511" s="82"/>
      <c r="K511" s="82"/>
      <c r="L511" s="82"/>
      <c r="M511" s="82"/>
      <c r="N511" s="82"/>
      <c r="O511" s="82"/>
      <c r="P511" s="706"/>
      <c r="Q511" s="87"/>
      <c r="R511" s="87"/>
    </row>
    <row r="512" spans="1:18" s="1005" customFormat="1" ht="15.75">
      <c r="A512" s="81"/>
      <c r="B512" s="82"/>
      <c r="C512" s="82"/>
      <c r="D512" s="82"/>
      <c r="E512" s="82"/>
      <c r="F512" s="82"/>
      <c r="G512" s="82"/>
      <c r="H512" s="82"/>
      <c r="I512" s="82"/>
      <c r="J512" s="82"/>
      <c r="K512" s="82"/>
      <c r="L512" s="82"/>
      <c r="M512" s="82"/>
      <c r="N512" s="82"/>
      <c r="O512" s="82"/>
      <c r="P512" s="706"/>
      <c r="Q512" s="87"/>
      <c r="R512" s="87"/>
    </row>
    <row r="513" spans="1:18" s="1005" customFormat="1" ht="15.75">
      <c r="A513" s="81"/>
      <c r="B513" s="82"/>
      <c r="C513" s="82"/>
      <c r="D513" s="82"/>
      <c r="E513" s="82"/>
      <c r="F513" s="82"/>
      <c r="G513" s="82"/>
      <c r="H513" s="82"/>
      <c r="I513" s="82"/>
      <c r="J513" s="82"/>
      <c r="K513" s="82"/>
      <c r="L513" s="82"/>
      <c r="M513" s="82"/>
      <c r="N513" s="82"/>
      <c r="O513" s="82"/>
      <c r="P513" s="706"/>
      <c r="Q513" s="87"/>
      <c r="R513" s="87"/>
    </row>
    <row r="514" spans="1:18" s="1005" customFormat="1" ht="15.75">
      <c r="A514" s="81"/>
      <c r="B514" s="82"/>
      <c r="C514" s="82"/>
      <c r="D514" s="82"/>
      <c r="E514" s="82"/>
      <c r="F514" s="82"/>
      <c r="G514" s="82"/>
      <c r="H514" s="82"/>
      <c r="I514" s="82"/>
      <c r="J514" s="82"/>
      <c r="K514" s="82"/>
      <c r="L514" s="82"/>
      <c r="M514" s="82"/>
      <c r="N514" s="82"/>
      <c r="O514" s="82"/>
      <c r="P514" s="706"/>
      <c r="Q514" s="87"/>
      <c r="R514" s="87"/>
    </row>
    <row r="515" spans="1:18" s="1005" customFormat="1" ht="15.75">
      <c r="A515" s="81"/>
      <c r="B515" s="82"/>
      <c r="C515" s="82"/>
      <c r="D515" s="82"/>
      <c r="E515" s="82"/>
      <c r="F515" s="82"/>
      <c r="G515" s="82"/>
      <c r="H515" s="82"/>
      <c r="I515" s="82"/>
      <c r="J515" s="82"/>
      <c r="K515" s="82"/>
      <c r="L515" s="82"/>
      <c r="M515" s="82"/>
      <c r="N515" s="82"/>
      <c r="O515" s="82"/>
      <c r="P515" s="706"/>
      <c r="Q515" s="87"/>
      <c r="R515" s="87"/>
    </row>
    <row r="516" spans="1:18" s="1005" customFormat="1" ht="15.75">
      <c r="A516" s="81"/>
      <c r="B516" s="82"/>
      <c r="C516" s="82"/>
      <c r="D516" s="82"/>
      <c r="E516" s="82"/>
      <c r="F516" s="82"/>
      <c r="G516" s="82"/>
      <c r="H516" s="82"/>
      <c r="I516" s="82"/>
      <c r="J516" s="82"/>
      <c r="K516" s="82"/>
      <c r="L516" s="82"/>
      <c r="M516" s="82"/>
      <c r="N516" s="82"/>
      <c r="O516" s="82"/>
      <c r="P516" s="706"/>
      <c r="Q516" s="87"/>
      <c r="R516" s="87"/>
    </row>
    <row r="517" spans="1:18" s="1005" customFormat="1" ht="15.75">
      <c r="A517" s="81"/>
      <c r="B517" s="82"/>
      <c r="C517" s="82"/>
      <c r="D517" s="82"/>
      <c r="E517" s="82"/>
      <c r="F517" s="82"/>
      <c r="G517" s="82"/>
      <c r="H517" s="82"/>
      <c r="I517" s="82"/>
      <c r="J517" s="82"/>
      <c r="K517" s="82"/>
      <c r="L517" s="82"/>
      <c r="M517" s="82"/>
      <c r="N517" s="82"/>
      <c r="O517" s="82"/>
      <c r="P517" s="706"/>
      <c r="Q517" s="87"/>
      <c r="R517" s="87"/>
    </row>
    <row r="518" spans="1:18" s="1005" customFormat="1" ht="15.75">
      <c r="A518" s="81"/>
      <c r="B518" s="82"/>
      <c r="C518" s="82"/>
      <c r="D518" s="82"/>
      <c r="E518" s="82"/>
      <c r="F518" s="82"/>
      <c r="G518" s="82"/>
      <c r="H518" s="82"/>
      <c r="I518" s="82"/>
      <c r="J518" s="82"/>
      <c r="K518" s="82"/>
      <c r="L518" s="82"/>
      <c r="M518" s="82"/>
      <c r="N518" s="82"/>
      <c r="O518" s="82"/>
      <c r="P518" s="706"/>
      <c r="Q518" s="87"/>
      <c r="R518" s="87"/>
    </row>
    <row r="519" spans="1:18" s="1005" customFormat="1" ht="15.75">
      <c r="A519" s="81"/>
      <c r="B519" s="82"/>
      <c r="C519" s="82"/>
      <c r="D519" s="82"/>
      <c r="E519" s="82"/>
      <c r="F519" s="82"/>
      <c r="G519" s="82"/>
      <c r="H519" s="82"/>
      <c r="I519" s="82"/>
      <c r="J519" s="82"/>
      <c r="K519" s="82"/>
      <c r="L519" s="82"/>
      <c r="M519" s="82"/>
      <c r="N519" s="82"/>
      <c r="O519" s="82"/>
      <c r="P519" s="706"/>
      <c r="Q519" s="87"/>
      <c r="R519" s="87"/>
    </row>
    <row r="520" spans="1:18" s="1005" customFormat="1" ht="15.75">
      <c r="A520" s="81"/>
      <c r="B520" s="82"/>
      <c r="C520" s="82"/>
      <c r="D520" s="82"/>
      <c r="E520" s="82"/>
      <c r="F520" s="82"/>
      <c r="G520" s="82"/>
      <c r="H520" s="82"/>
      <c r="I520" s="82"/>
      <c r="J520" s="82"/>
      <c r="K520" s="82"/>
      <c r="L520" s="82"/>
      <c r="M520" s="82"/>
      <c r="N520" s="82"/>
      <c r="O520" s="82"/>
      <c r="P520" s="706"/>
      <c r="Q520" s="87"/>
      <c r="R520" s="87"/>
    </row>
    <row r="521" spans="1:18" s="1005" customFormat="1" ht="15.75">
      <c r="A521" s="81"/>
      <c r="B521" s="82"/>
      <c r="C521" s="82"/>
      <c r="D521" s="82"/>
      <c r="E521" s="82"/>
      <c r="F521" s="82"/>
      <c r="G521" s="82"/>
      <c r="H521" s="82"/>
      <c r="I521" s="82"/>
      <c r="J521" s="82"/>
      <c r="K521" s="82"/>
      <c r="L521" s="82"/>
      <c r="M521" s="82"/>
      <c r="N521" s="82"/>
      <c r="O521" s="82"/>
      <c r="P521" s="706"/>
      <c r="Q521" s="87"/>
      <c r="R521" s="87"/>
    </row>
    <row r="522" spans="1:18" s="1005" customFormat="1" ht="15.75">
      <c r="A522" s="81"/>
      <c r="B522" s="82"/>
      <c r="C522" s="82"/>
      <c r="D522" s="82"/>
      <c r="E522" s="82"/>
      <c r="F522" s="82"/>
      <c r="G522" s="82"/>
      <c r="H522" s="82"/>
      <c r="I522" s="82"/>
      <c r="J522" s="82"/>
      <c r="K522" s="82"/>
      <c r="L522" s="82"/>
      <c r="M522" s="82"/>
      <c r="N522" s="82"/>
      <c r="O522" s="82"/>
      <c r="P522" s="706"/>
      <c r="Q522" s="87"/>
      <c r="R522" s="87"/>
    </row>
    <row r="523" spans="1:18" s="1005" customFormat="1" ht="15.75">
      <c r="A523" s="81"/>
      <c r="B523" s="82"/>
      <c r="C523" s="82"/>
      <c r="D523" s="82"/>
      <c r="E523" s="82"/>
      <c r="F523" s="82"/>
      <c r="G523" s="82"/>
      <c r="H523" s="82"/>
      <c r="I523" s="82"/>
      <c r="J523" s="82"/>
      <c r="K523" s="82"/>
      <c r="L523" s="82"/>
      <c r="M523" s="82"/>
      <c r="N523" s="82"/>
      <c r="O523" s="82"/>
      <c r="P523" s="706"/>
      <c r="Q523" s="87"/>
      <c r="R523" s="87"/>
    </row>
    <row r="524" spans="1:18" s="1005" customFormat="1" ht="15.75">
      <c r="A524" s="81"/>
      <c r="B524" s="82"/>
      <c r="C524" s="82"/>
      <c r="D524" s="82"/>
      <c r="E524" s="82"/>
      <c r="F524" s="82"/>
      <c r="G524" s="82"/>
      <c r="H524" s="82"/>
      <c r="I524" s="82"/>
      <c r="J524" s="82"/>
      <c r="K524" s="82"/>
      <c r="L524" s="82"/>
      <c r="M524" s="82"/>
      <c r="N524" s="82"/>
      <c r="O524" s="82"/>
      <c r="P524" s="706"/>
      <c r="Q524" s="87"/>
      <c r="R524" s="87"/>
    </row>
    <row r="525" spans="1:18" s="1005" customFormat="1" ht="15.75">
      <c r="A525" s="81"/>
      <c r="B525" s="82"/>
      <c r="C525" s="82"/>
      <c r="D525" s="82"/>
      <c r="E525" s="82"/>
      <c r="F525" s="82"/>
      <c r="G525" s="82"/>
      <c r="H525" s="82"/>
      <c r="I525" s="82"/>
      <c r="J525" s="82"/>
      <c r="K525" s="82"/>
      <c r="L525" s="82"/>
      <c r="M525" s="82"/>
      <c r="N525" s="82"/>
      <c r="O525" s="82"/>
      <c r="P525" s="706"/>
      <c r="Q525" s="87"/>
      <c r="R525" s="87"/>
    </row>
    <row r="526" spans="1:18" s="1005" customFormat="1" ht="15.75">
      <c r="A526" s="81"/>
      <c r="B526" s="82"/>
      <c r="C526" s="82"/>
      <c r="D526" s="82"/>
      <c r="E526" s="82"/>
      <c r="F526" s="82"/>
      <c r="G526" s="82"/>
      <c r="H526" s="82"/>
      <c r="I526" s="82"/>
      <c r="J526" s="82"/>
      <c r="K526" s="82"/>
      <c r="L526" s="82"/>
      <c r="M526" s="82"/>
      <c r="N526" s="82"/>
      <c r="O526" s="82"/>
      <c r="P526" s="706"/>
      <c r="Q526" s="87"/>
      <c r="R526" s="87"/>
    </row>
    <row r="527" spans="1:18" s="1005" customFormat="1" ht="15.75">
      <c r="A527" s="81"/>
      <c r="B527" s="82"/>
      <c r="C527" s="82"/>
      <c r="D527" s="82"/>
      <c r="E527" s="82"/>
      <c r="F527" s="82"/>
      <c r="G527" s="82"/>
      <c r="H527" s="82"/>
      <c r="I527" s="82"/>
      <c r="J527" s="82"/>
      <c r="K527" s="82"/>
      <c r="L527" s="82"/>
      <c r="M527" s="82"/>
      <c r="N527" s="82"/>
      <c r="O527" s="82"/>
      <c r="P527" s="706"/>
      <c r="Q527" s="87"/>
      <c r="R527" s="87"/>
    </row>
    <row r="528" spans="1:18" s="1005" customFormat="1" ht="15.75">
      <c r="A528" s="81"/>
      <c r="B528" s="82"/>
      <c r="C528" s="82"/>
      <c r="D528" s="82"/>
      <c r="E528" s="82"/>
      <c r="F528" s="82"/>
      <c r="G528" s="82"/>
      <c r="H528" s="82"/>
      <c r="I528" s="82"/>
      <c r="J528" s="82"/>
      <c r="K528" s="82"/>
      <c r="L528" s="82"/>
      <c r="M528" s="82"/>
      <c r="N528" s="82"/>
      <c r="O528" s="82"/>
      <c r="P528" s="706"/>
      <c r="Q528" s="87"/>
      <c r="R528" s="87"/>
    </row>
    <row r="529" spans="1:18" s="1005" customFormat="1" ht="15.75">
      <c r="A529" s="81"/>
      <c r="B529" s="82"/>
      <c r="C529" s="82"/>
      <c r="D529" s="82"/>
      <c r="E529" s="82"/>
      <c r="F529" s="82"/>
      <c r="G529" s="82"/>
      <c r="H529" s="82"/>
      <c r="I529" s="82"/>
      <c r="J529" s="82"/>
      <c r="K529" s="82"/>
      <c r="L529" s="82"/>
      <c r="M529" s="82"/>
      <c r="N529" s="82"/>
      <c r="O529" s="82"/>
      <c r="P529" s="706"/>
      <c r="Q529" s="87"/>
      <c r="R529" s="87"/>
    </row>
    <row r="530" spans="1:18" s="1005" customFormat="1" ht="15.75">
      <c r="A530" s="81"/>
      <c r="B530" s="82"/>
      <c r="C530" s="82"/>
      <c r="D530" s="82"/>
      <c r="E530" s="82"/>
      <c r="F530" s="82"/>
      <c r="G530" s="82"/>
      <c r="H530" s="82"/>
      <c r="I530" s="82"/>
      <c r="J530" s="82"/>
      <c r="K530" s="82"/>
      <c r="L530" s="82"/>
      <c r="M530" s="82"/>
      <c r="N530" s="82"/>
      <c r="O530" s="82"/>
      <c r="P530" s="706"/>
      <c r="Q530" s="87"/>
      <c r="R530" s="87"/>
    </row>
    <row r="531" spans="1:18" s="1005" customFormat="1" ht="15.75">
      <c r="A531" s="81"/>
      <c r="B531" s="82"/>
      <c r="C531" s="82"/>
      <c r="D531" s="82"/>
      <c r="E531" s="82"/>
      <c r="F531" s="82"/>
      <c r="G531" s="82"/>
      <c r="H531" s="82"/>
      <c r="I531" s="82"/>
      <c r="J531" s="82"/>
      <c r="K531" s="82"/>
      <c r="L531" s="82"/>
      <c r="M531" s="82"/>
      <c r="N531" s="82"/>
      <c r="O531" s="82"/>
      <c r="P531" s="706"/>
      <c r="Q531" s="87"/>
      <c r="R531" s="87"/>
    </row>
    <row r="532" spans="1:18" s="1005" customFormat="1" ht="15.75">
      <c r="A532" s="81"/>
      <c r="B532" s="82"/>
      <c r="C532" s="82"/>
      <c r="D532" s="82"/>
      <c r="E532" s="82"/>
      <c r="F532" s="82"/>
      <c r="G532" s="82"/>
      <c r="H532" s="82"/>
      <c r="I532" s="82"/>
      <c r="J532" s="82"/>
      <c r="K532" s="82"/>
      <c r="L532" s="82"/>
      <c r="M532" s="82"/>
      <c r="N532" s="82"/>
      <c r="O532" s="82"/>
      <c r="P532" s="706"/>
      <c r="Q532" s="87"/>
      <c r="R532" s="87"/>
    </row>
    <row r="533" spans="1:18" s="1005" customFormat="1" ht="15.75">
      <c r="A533" s="81"/>
      <c r="B533" s="82"/>
      <c r="C533" s="82"/>
      <c r="D533" s="82"/>
      <c r="E533" s="82"/>
      <c r="F533" s="82"/>
      <c r="G533" s="82"/>
      <c r="H533" s="82"/>
      <c r="I533" s="82"/>
      <c r="J533" s="82"/>
      <c r="K533" s="82"/>
      <c r="L533" s="82"/>
      <c r="M533" s="82"/>
      <c r="N533" s="82"/>
      <c r="O533" s="82"/>
      <c r="P533" s="706"/>
      <c r="Q533" s="87"/>
      <c r="R533" s="87"/>
    </row>
    <row r="534" spans="1:18" s="1005" customFormat="1" ht="15.75">
      <c r="A534" s="81"/>
      <c r="B534" s="82"/>
      <c r="C534" s="82"/>
      <c r="D534" s="82"/>
      <c r="E534" s="82"/>
      <c r="F534" s="82"/>
      <c r="G534" s="82"/>
      <c r="H534" s="82"/>
      <c r="I534" s="82"/>
      <c r="J534" s="82"/>
      <c r="K534" s="82"/>
      <c r="L534" s="82"/>
      <c r="M534" s="82"/>
      <c r="N534" s="82"/>
      <c r="O534" s="82"/>
      <c r="P534" s="706"/>
      <c r="Q534" s="87"/>
      <c r="R534" s="87"/>
    </row>
    <row r="535" spans="1:18" s="1005" customFormat="1" ht="15.75">
      <c r="A535" s="81"/>
      <c r="B535" s="82"/>
      <c r="C535" s="82"/>
      <c r="D535" s="82"/>
      <c r="E535" s="82"/>
      <c r="F535" s="82"/>
      <c r="G535" s="82"/>
      <c r="H535" s="82"/>
      <c r="I535" s="82"/>
      <c r="J535" s="82"/>
      <c r="K535" s="82"/>
      <c r="L535" s="82"/>
      <c r="M535" s="82"/>
      <c r="N535" s="82"/>
      <c r="O535" s="82"/>
      <c r="P535" s="706"/>
      <c r="Q535" s="87"/>
      <c r="R535" s="87"/>
    </row>
    <row r="536" spans="1:18" s="1005" customFormat="1" ht="15.75">
      <c r="A536" s="81"/>
      <c r="B536" s="82"/>
      <c r="C536" s="82"/>
      <c r="D536" s="82"/>
      <c r="E536" s="82"/>
      <c r="F536" s="82"/>
      <c r="G536" s="82"/>
      <c r="H536" s="82"/>
      <c r="I536" s="82"/>
      <c r="J536" s="82"/>
      <c r="K536" s="82"/>
      <c r="L536" s="82"/>
      <c r="M536" s="82"/>
      <c r="N536" s="82"/>
      <c r="O536" s="82"/>
      <c r="P536" s="706"/>
      <c r="Q536" s="87"/>
      <c r="R536" s="87"/>
    </row>
    <row r="537" spans="1:18" s="1005" customFormat="1" ht="15.75">
      <c r="A537" s="81"/>
      <c r="B537" s="82"/>
      <c r="C537" s="82"/>
      <c r="D537" s="82"/>
      <c r="E537" s="82"/>
      <c r="F537" s="82"/>
      <c r="G537" s="82"/>
      <c r="H537" s="82"/>
      <c r="I537" s="82"/>
      <c r="J537" s="82"/>
      <c r="K537" s="82"/>
      <c r="L537" s="82"/>
      <c r="M537" s="82"/>
      <c r="N537" s="82"/>
      <c r="O537" s="82"/>
      <c r="P537" s="706"/>
      <c r="Q537" s="87"/>
      <c r="R537" s="87"/>
    </row>
    <row r="538" spans="1:18" s="1005" customFormat="1" ht="15.75">
      <c r="A538" s="81"/>
      <c r="B538" s="82"/>
      <c r="C538" s="82"/>
      <c r="D538" s="82"/>
      <c r="E538" s="82"/>
      <c r="F538" s="82"/>
      <c r="G538" s="82"/>
      <c r="H538" s="82"/>
      <c r="I538" s="82"/>
      <c r="J538" s="82"/>
      <c r="K538" s="82"/>
      <c r="L538" s="82"/>
      <c r="M538" s="82"/>
      <c r="N538" s="82"/>
      <c r="O538" s="82"/>
      <c r="P538" s="706"/>
      <c r="Q538" s="87"/>
      <c r="R538" s="87"/>
    </row>
    <row r="539" spans="1:18" s="1005" customFormat="1" ht="15.75">
      <c r="A539" s="81"/>
      <c r="B539" s="82"/>
      <c r="C539" s="82"/>
      <c r="D539" s="82"/>
      <c r="E539" s="82"/>
      <c r="F539" s="82"/>
      <c r="G539" s="82"/>
      <c r="H539" s="82"/>
      <c r="I539" s="82"/>
      <c r="J539" s="82"/>
      <c r="K539" s="82"/>
      <c r="L539" s="82"/>
      <c r="M539" s="82"/>
      <c r="N539" s="82"/>
      <c r="O539" s="82"/>
      <c r="P539" s="706"/>
      <c r="Q539" s="87"/>
      <c r="R539" s="87"/>
    </row>
    <row r="540" spans="1:18" s="1005" customFormat="1" ht="15.75">
      <c r="A540" s="81"/>
      <c r="B540" s="82"/>
      <c r="C540" s="82"/>
      <c r="D540" s="82"/>
      <c r="E540" s="82"/>
      <c r="F540" s="82"/>
      <c r="G540" s="82"/>
      <c r="H540" s="82"/>
      <c r="I540" s="82"/>
      <c r="J540" s="82"/>
      <c r="K540" s="82"/>
      <c r="L540" s="82"/>
      <c r="M540" s="82"/>
      <c r="N540" s="82"/>
      <c r="O540" s="82"/>
      <c r="P540" s="706"/>
      <c r="Q540" s="87"/>
      <c r="R540" s="87"/>
    </row>
    <row r="541" spans="1:18" s="1005" customFormat="1" ht="15.75">
      <c r="A541" s="81"/>
      <c r="B541" s="82"/>
      <c r="C541" s="82"/>
      <c r="D541" s="82"/>
      <c r="E541" s="82"/>
      <c r="F541" s="82"/>
      <c r="G541" s="82"/>
      <c r="H541" s="82"/>
      <c r="I541" s="82"/>
      <c r="J541" s="82"/>
      <c r="K541" s="82"/>
      <c r="L541" s="82"/>
      <c r="M541" s="82"/>
      <c r="N541" s="82"/>
      <c r="O541" s="82"/>
      <c r="P541" s="706"/>
      <c r="Q541" s="87"/>
      <c r="R541" s="87"/>
    </row>
    <row r="542" spans="1:18" s="1005" customFormat="1" ht="15.75">
      <c r="A542" s="81"/>
      <c r="B542" s="82"/>
      <c r="C542" s="82"/>
      <c r="D542" s="82"/>
      <c r="E542" s="82"/>
      <c r="F542" s="82"/>
      <c r="G542" s="82"/>
      <c r="H542" s="82"/>
      <c r="I542" s="82"/>
      <c r="J542" s="82"/>
      <c r="K542" s="82"/>
      <c r="L542" s="82"/>
      <c r="M542" s="82"/>
      <c r="N542" s="82"/>
      <c r="O542" s="82"/>
      <c r="P542" s="706"/>
      <c r="Q542" s="87"/>
      <c r="R542" s="87"/>
    </row>
    <row r="543" spans="1:18" s="1005" customFormat="1" ht="15.75">
      <c r="A543" s="81"/>
      <c r="B543" s="82"/>
      <c r="C543" s="82"/>
      <c r="D543" s="82"/>
      <c r="E543" s="82"/>
      <c r="F543" s="82"/>
      <c r="G543" s="82"/>
      <c r="H543" s="82"/>
      <c r="I543" s="82"/>
      <c r="J543" s="82"/>
      <c r="K543" s="82"/>
      <c r="L543" s="82"/>
      <c r="M543" s="82"/>
      <c r="N543" s="82"/>
      <c r="O543" s="82"/>
      <c r="P543" s="706"/>
      <c r="Q543" s="87"/>
      <c r="R543" s="87"/>
    </row>
    <row r="544" spans="1:18" s="1005" customFormat="1" ht="15.75">
      <c r="A544" s="81"/>
      <c r="B544" s="82"/>
      <c r="C544" s="82"/>
      <c r="D544" s="82"/>
      <c r="E544" s="82"/>
      <c r="F544" s="82"/>
      <c r="G544" s="82"/>
      <c r="H544" s="82"/>
      <c r="I544" s="82"/>
      <c r="J544" s="82"/>
      <c r="K544" s="82"/>
      <c r="L544" s="82"/>
      <c r="M544" s="82"/>
      <c r="N544" s="82"/>
      <c r="O544" s="82"/>
      <c r="P544" s="706"/>
      <c r="Q544" s="87"/>
      <c r="R544" s="87"/>
    </row>
    <row r="545" spans="1:18" s="1005" customFormat="1" ht="15.75">
      <c r="A545" s="81"/>
      <c r="B545" s="82"/>
      <c r="C545" s="82"/>
      <c r="D545" s="82"/>
      <c r="E545" s="82"/>
      <c r="F545" s="82"/>
      <c r="G545" s="82"/>
      <c r="H545" s="82"/>
      <c r="I545" s="82"/>
      <c r="J545" s="82"/>
      <c r="K545" s="82"/>
      <c r="L545" s="82"/>
      <c r="M545" s="82"/>
      <c r="N545" s="82"/>
      <c r="O545" s="82"/>
      <c r="P545" s="706"/>
      <c r="Q545" s="87"/>
      <c r="R545" s="87"/>
    </row>
    <row r="546" spans="1:18" s="1005" customFormat="1" ht="15.75">
      <c r="A546" s="81"/>
      <c r="B546" s="82"/>
      <c r="C546" s="82"/>
      <c r="D546" s="82"/>
      <c r="E546" s="82"/>
      <c r="F546" s="82"/>
      <c r="G546" s="82"/>
      <c r="H546" s="82"/>
      <c r="I546" s="82"/>
      <c r="J546" s="82"/>
      <c r="K546" s="82"/>
      <c r="L546" s="82"/>
      <c r="M546" s="82"/>
      <c r="N546" s="82"/>
      <c r="O546" s="82"/>
      <c r="P546" s="706"/>
      <c r="Q546" s="87"/>
      <c r="R546" s="87"/>
    </row>
    <row r="547" spans="1:18" s="1005" customFormat="1" ht="15.75">
      <c r="A547" s="81"/>
      <c r="B547" s="82"/>
      <c r="C547" s="82"/>
      <c r="D547" s="82"/>
      <c r="E547" s="82"/>
      <c r="F547" s="82"/>
      <c r="G547" s="82"/>
      <c r="H547" s="82"/>
      <c r="I547" s="82"/>
      <c r="J547" s="82"/>
      <c r="K547" s="82"/>
      <c r="L547" s="82"/>
      <c r="M547" s="82"/>
      <c r="N547" s="82"/>
      <c r="O547" s="82"/>
      <c r="P547" s="706"/>
      <c r="Q547" s="87"/>
      <c r="R547" s="87"/>
    </row>
    <row r="548" spans="1:18" s="1005" customFormat="1" ht="15.75">
      <c r="A548" s="81"/>
      <c r="B548" s="82"/>
      <c r="C548" s="82"/>
      <c r="D548" s="82"/>
      <c r="E548" s="82"/>
      <c r="F548" s="82"/>
      <c r="G548" s="82"/>
      <c r="H548" s="82"/>
      <c r="I548" s="82"/>
      <c r="J548" s="82"/>
      <c r="K548" s="82"/>
      <c r="L548" s="82"/>
      <c r="M548" s="82"/>
      <c r="N548" s="82"/>
      <c r="O548" s="82"/>
      <c r="P548" s="706"/>
      <c r="Q548" s="87"/>
      <c r="R548" s="87"/>
    </row>
    <row r="549" spans="1:18" s="1005" customFormat="1" ht="15.75">
      <c r="A549" s="81"/>
      <c r="B549" s="82"/>
      <c r="C549" s="82"/>
      <c r="D549" s="82"/>
      <c r="E549" s="82"/>
      <c r="F549" s="82"/>
      <c r="G549" s="82"/>
      <c r="H549" s="82"/>
      <c r="I549" s="82"/>
      <c r="J549" s="82"/>
      <c r="K549" s="82"/>
      <c r="L549" s="82"/>
      <c r="M549" s="82"/>
      <c r="N549" s="82"/>
      <c r="O549" s="82"/>
      <c r="P549" s="706"/>
      <c r="Q549" s="87"/>
      <c r="R549" s="87"/>
    </row>
    <row r="550" spans="1:18" s="1005" customFormat="1" ht="15.75">
      <c r="A550" s="81"/>
      <c r="B550" s="82"/>
      <c r="C550" s="82"/>
      <c r="D550" s="82"/>
      <c r="E550" s="82"/>
      <c r="F550" s="82"/>
      <c r="G550" s="82"/>
      <c r="H550" s="82"/>
      <c r="I550" s="82"/>
      <c r="J550" s="82"/>
      <c r="K550" s="82"/>
      <c r="L550" s="82"/>
      <c r="M550" s="82"/>
      <c r="N550" s="82"/>
      <c r="O550" s="82"/>
      <c r="P550" s="706"/>
      <c r="Q550" s="87"/>
      <c r="R550" s="87"/>
    </row>
    <row r="551" spans="1:18" s="1005" customFormat="1" ht="15.75">
      <c r="A551" s="81"/>
      <c r="B551" s="82"/>
      <c r="C551" s="82"/>
      <c r="D551" s="82"/>
      <c r="E551" s="82"/>
      <c r="F551" s="82"/>
      <c r="G551" s="82"/>
      <c r="H551" s="82"/>
      <c r="I551" s="82"/>
      <c r="J551" s="82"/>
      <c r="K551" s="82"/>
      <c r="L551" s="82"/>
      <c r="M551" s="82"/>
      <c r="N551" s="82"/>
      <c r="O551" s="82"/>
      <c r="P551" s="706"/>
      <c r="Q551" s="87"/>
      <c r="R551" s="87"/>
    </row>
    <row r="552" spans="1:18" s="1005" customFormat="1" ht="15.75">
      <c r="A552" s="81"/>
      <c r="B552" s="82"/>
      <c r="C552" s="82"/>
      <c r="D552" s="82"/>
      <c r="E552" s="82"/>
      <c r="F552" s="82"/>
      <c r="G552" s="82"/>
      <c r="H552" s="82"/>
      <c r="I552" s="82"/>
      <c r="J552" s="82"/>
      <c r="K552" s="82"/>
      <c r="L552" s="82"/>
      <c r="M552" s="82"/>
      <c r="N552" s="82"/>
      <c r="O552" s="82"/>
      <c r="P552" s="706"/>
      <c r="Q552" s="87"/>
      <c r="R552" s="87"/>
    </row>
    <row r="553" spans="1:18" s="1005" customFormat="1" ht="15.75">
      <c r="A553" s="81"/>
      <c r="B553" s="82"/>
      <c r="C553" s="82"/>
      <c r="D553" s="82"/>
      <c r="E553" s="82"/>
      <c r="F553" s="82"/>
      <c r="G553" s="82"/>
      <c r="H553" s="82"/>
      <c r="I553" s="82"/>
      <c r="J553" s="82"/>
      <c r="K553" s="82"/>
      <c r="L553" s="82"/>
      <c r="M553" s="82"/>
      <c r="N553" s="82"/>
      <c r="O553" s="82"/>
      <c r="P553" s="706"/>
      <c r="Q553" s="87"/>
      <c r="R553" s="87"/>
    </row>
    <row r="554" spans="1:18" s="1005" customFormat="1" ht="15.75">
      <c r="A554" s="81"/>
      <c r="B554" s="82"/>
      <c r="C554" s="82"/>
      <c r="D554" s="82"/>
      <c r="E554" s="82"/>
      <c r="F554" s="82"/>
      <c r="G554" s="82"/>
      <c r="H554" s="82"/>
      <c r="I554" s="82"/>
      <c r="J554" s="82"/>
      <c r="K554" s="82"/>
      <c r="L554" s="82"/>
      <c r="M554" s="82"/>
      <c r="N554" s="82"/>
      <c r="O554" s="82"/>
      <c r="P554" s="706"/>
      <c r="Q554" s="87"/>
      <c r="R554" s="87"/>
    </row>
    <row r="555" spans="1:18" s="1005" customFormat="1" ht="15.75">
      <c r="A555" s="81"/>
      <c r="B555" s="82"/>
      <c r="C555" s="82"/>
      <c r="D555" s="82"/>
      <c r="E555" s="82"/>
      <c r="F555" s="82"/>
      <c r="G555" s="82"/>
      <c r="H555" s="82"/>
      <c r="I555" s="82"/>
      <c r="J555" s="82"/>
      <c r="K555" s="82"/>
      <c r="L555" s="82"/>
      <c r="M555" s="82"/>
      <c r="N555" s="82"/>
      <c r="O555" s="82"/>
      <c r="P555" s="706"/>
      <c r="Q555" s="87"/>
      <c r="R555" s="87"/>
    </row>
    <row r="556" spans="1:18" s="1005" customFormat="1" ht="15.75">
      <c r="A556" s="81"/>
      <c r="B556" s="82"/>
      <c r="C556" s="82"/>
      <c r="D556" s="82"/>
      <c r="E556" s="82"/>
      <c r="F556" s="82"/>
      <c r="G556" s="82"/>
      <c r="H556" s="82"/>
      <c r="I556" s="82"/>
      <c r="J556" s="82"/>
      <c r="K556" s="82"/>
      <c r="L556" s="82"/>
      <c r="M556" s="82"/>
      <c r="N556" s="82"/>
      <c r="O556" s="82"/>
      <c r="P556" s="706"/>
      <c r="Q556" s="87"/>
      <c r="R556" s="87"/>
    </row>
    <row r="557" spans="1:18" s="1005" customFormat="1" ht="15.75">
      <c r="A557" s="81"/>
      <c r="B557" s="82"/>
      <c r="C557" s="82"/>
      <c r="D557" s="82"/>
      <c r="E557" s="82"/>
      <c r="F557" s="82"/>
      <c r="G557" s="82"/>
      <c r="H557" s="82"/>
      <c r="I557" s="82"/>
      <c r="J557" s="82"/>
      <c r="K557" s="82"/>
      <c r="L557" s="82"/>
      <c r="M557" s="82"/>
      <c r="N557" s="82"/>
      <c r="O557" s="82"/>
      <c r="P557" s="706"/>
      <c r="Q557" s="87"/>
      <c r="R557" s="87"/>
    </row>
    <row r="558" spans="1:18" s="1005" customFormat="1" ht="15.75">
      <c r="A558" s="81"/>
      <c r="B558" s="82"/>
      <c r="C558" s="82"/>
      <c r="D558" s="82"/>
      <c r="E558" s="82"/>
      <c r="F558" s="82"/>
      <c r="G558" s="82"/>
      <c r="H558" s="82"/>
      <c r="I558" s="82"/>
      <c r="J558" s="82"/>
      <c r="K558" s="82"/>
      <c r="L558" s="82"/>
      <c r="M558" s="82"/>
      <c r="N558" s="82"/>
      <c r="O558" s="82"/>
      <c r="P558" s="706"/>
      <c r="Q558" s="87"/>
      <c r="R558" s="87"/>
    </row>
    <row r="559" spans="1:18" s="1005" customFormat="1" ht="15.75">
      <c r="A559" s="81"/>
      <c r="B559" s="82"/>
      <c r="C559" s="82"/>
      <c r="D559" s="82"/>
      <c r="E559" s="82"/>
      <c r="F559" s="82"/>
      <c r="G559" s="82"/>
      <c r="H559" s="82"/>
      <c r="I559" s="82"/>
      <c r="J559" s="82"/>
      <c r="K559" s="82"/>
      <c r="L559" s="82"/>
      <c r="M559" s="82"/>
      <c r="N559" s="82"/>
      <c r="O559" s="82"/>
      <c r="P559" s="706"/>
      <c r="Q559" s="87"/>
      <c r="R559" s="87"/>
    </row>
    <row r="560" spans="1:18" s="1005" customFormat="1" ht="15.75">
      <c r="A560" s="81"/>
      <c r="B560" s="82"/>
      <c r="C560" s="82"/>
      <c r="D560" s="82"/>
      <c r="E560" s="82"/>
      <c r="F560" s="82"/>
      <c r="G560" s="82"/>
      <c r="H560" s="82"/>
      <c r="I560" s="82"/>
      <c r="J560" s="82"/>
      <c r="K560" s="82"/>
      <c r="L560" s="82"/>
      <c r="M560" s="82"/>
      <c r="N560" s="82"/>
      <c r="O560" s="82"/>
      <c r="P560" s="706"/>
      <c r="Q560" s="87"/>
      <c r="R560" s="87"/>
    </row>
    <row r="561" spans="1:18" s="1005" customFormat="1" ht="15.75">
      <c r="A561" s="81"/>
      <c r="B561" s="82"/>
      <c r="C561" s="82"/>
      <c r="D561" s="82"/>
      <c r="E561" s="82"/>
      <c r="F561" s="82"/>
      <c r="G561" s="82"/>
      <c r="H561" s="82"/>
      <c r="I561" s="82"/>
      <c r="J561" s="82"/>
      <c r="K561" s="82"/>
      <c r="L561" s="82"/>
      <c r="M561" s="82"/>
      <c r="N561" s="82"/>
      <c r="O561" s="82"/>
      <c r="P561" s="706"/>
      <c r="Q561" s="87"/>
      <c r="R561" s="87"/>
    </row>
    <row r="562" spans="1:18" s="1005" customFormat="1" ht="15.75">
      <c r="A562" s="81"/>
      <c r="B562" s="82"/>
      <c r="C562" s="82"/>
      <c r="D562" s="82"/>
      <c r="E562" s="82"/>
      <c r="F562" s="82"/>
      <c r="G562" s="82"/>
      <c r="H562" s="82"/>
      <c r="I562" s="82"/>
      <c r="J562" s="82"/>
      <c r="K562" s="82"/>
      <c r="L562" s="82"/>
      <c r="M562" s="82"/>
      <c r="N562" s="82"/>
      <c r="O562" s="82"/>
      <c r="P562" s="706"/>
      <c r="Q562" s="87"/>
      <c r="R562" s="87"/>
    </row>
    <row r="563" spans="1:18" s="1005" customFormat="1" ht="15.75">
      <c r="A563" s="81"/>
      <c r="B563" s="82"/>
      <c r="C563" s="82"/>
      <c r="D563" s="82"/>
      <c r="E563" s="82"/>
      <c r="F563" s="82"/>
      <c r="G563" s="82"/>
      <c r="H563" s="82"/>
      <c r="I563" s="82"/>
      <c r="J563" s="82"/>
      <c r="K563" s="82"/>
      <c r="L563" s="82"/>
      <c r="M563" s="82"/>
      <c r="N563" s="82"/>
      <c r="O563" s="82"/>
      <c r="P563" s="706"/>
      <c r="Q563" s="87"/>
      <c r="R563" s="87"/>
    </row>
    <row r="564" spans="1:18" s="1005" customFormat="1" ht="15.75">
      <c r="A564" s="81"/>
      <c r="B564" s="82"/>
      <c r="C564" s="82"/>
      <c r="D564" s="82"/>
      <c r="E564" s="82"/>
      <c r="F564" s="82"/>
      <c r="G564" s="82"/>
      <c r="H564" s="82"/>
      <c r="I564" s="82"/>
      <c r="J564" s="82"/>
      <c r="K564" s="82"/>
      <c r="L564" s="82"/>
      <c r="M564" s="82"/>
      <c r="N564" s="82"/>
      <c r="O564" s="82"/>
      <c r="P564" s="706"/>
      <c r="Q564" s="87"/>
      <c r="R564" s="87"/>
    </row>
    <row r="565" spans="1:18" s="1005" customFormat="1" ht="15.75">
      <c r="A565" s="81"/>
      <c r="B565" s="82"/>
      <c r="C565" s="82"/>
      <c r="D565" s="82"/>
      <c r="E565" s="82"/>
      <c r="F565" s="82"/>
      <c r="G565" s="82"/>
      <c r="H565" s="82"/>
      <c r="I565" s="82"/>
      <c r="J565" s="82"/>
      <c r="K565" s="82"/>
      <c r="L565" s="82"/>
      <c r="M565" s="82"/>
      <c r="N565" s="82"/>
      <c r="O565" s="82"/>
      <c r="P565" s="706"/>
      <c r="Q565" s="87"/>
      <c r="R565" s="87"/>
    </row>
    <row r="566" spans="1:18" s="1005" customFormat="1" ht="15.75">
      <c r="A566" s="81"/>
      <c r="B566" s="82"/>
      <c r="C566" s="82"/>
      <c r="D566" s="82"/>
      <c r="E566" s="82"/>
      <c r="F566" s="82"/>
      <c r="G566" s="82"/>
      <c r="H566" s="82"/>
      <c r="I566" s="82"/>
      <c r="J566" s="82"/>
      <c r="K566" s="82"/>
      <c r="L566" s="82"/>
      <c r="M566" s="82"/>
      <c r="N566" s="82"/>
      <c r="O566" s="82"/>
      <c r="P566" s="706"/>
      <c r="Q566" s="87"/>
      <c r="R566" s="87"/>
    </row>
    <row r="567" spans="1:18" s="1005" customFormat="1" ht="15.75">
      <c r="A567" s="81"/>
      <c r="B567" s="82"/>
      <c r="C567" s="82"/>
      <c r="D567" s="82"/>
      <c r="E567" s="82"/>
      <c r="F567" s="82"/>
      <c r="G567" s="82"/>
      <c r="H567" s="82"/>
      <c r="I567" s="82"/>
      <c r="J567" s="82"/>
      <c r="K567" s="82"/>
      <c r="L567" s="82"/>
      <c r="M567" s="82"/>
      <c r="N567" s="82"/>
      <c r="O567" s="82"/>
      <c r="P567" s="706"/>
      <c r="Q567" s="87"/>
      <c r="R567" s="87"/>
    </row>
    <row r="568" spans="1:18" s="1005" customFormat="1" ht="15.75">
      <c r="A568" s="81"/>
      <c r="B568" s="82"/>
      <c r="C568" s="82"/>
      <c r="D568" s="82"/>
      <c r="E568" s="82"/>
      <c r="F568" s="82"/>
      <c r="G568" s="82"/>
      <c r="H568" s="82"/>
      <c r="I568" s="82"/>
      <c r="J568" s="82"/>
      <c r="K568" s="82"/>
      <c r="L568" s="82"/>
      <c r="M568" s="82"/>
      <c r="N568" s="82"/>
      <c r="O568" s="82"/>
      <c r="P568" s="706"/>
      <c r="Q568" s="87"/>
      <c r="R568" s="87"/>
    </row>
    <row r="569" spans="1:18" s="1005" customFormat="1" ht="15.75">
      <c r="A569" s="81"/>
      <c r="B569" s="82"/>
      <c r="C569" s="82"/>
      <c r="D569" s="82"/>
      <c r="E569" s="82"/>
      <c r="F569" s="82"/>
      <c r="G569" s="82"/>
      <c r="H569" s="82"/>
      <c r="I569" s="82"/>
      <c r="J569" s="82"/>
      <c r="K569" s="82"/>
      <c r="L569" s="82"/>
      <c r="M569" s="82"/>
      <c r="N569" s="82"/>
      <c r="O569" s="82"/>
      <c r="P569" s="706"/>
      <c r="Q569" s="87"/>
      <c r="R569" s="87"/>
    </row>
    <row r="570" spans="1:18" s="1005" customFormat="1" ht="15.75">
      <c r="A570" s="81"/>
      <c r="B570" s="82"/>
      <c r="C570" s="82"/>
      <c r="D570" s="82"/>
      <c r="E570" s="82"/>
      <c r="F570" s="82"/>
      <c r="G570" s="82"/>
      <c r="H570" s="82"/>
      <c r="I570" s="82"/>
      <c r="J570" s="82"/>
      <c r="K570" s="82"/>
      <c r="L570" s="82"/>
      <c r="M570" s="82"/>
      <c r="N570" s="82"/>
      <c r="O570" s="82"/>
      <c r="P570" s="706"/>
      <c r="Q570" s="87"/>
      <c r="R570" s="87"/>
    </row>
    <row r="571" spans="1:18" s="1005" customFormat="1" ht="15.75">
      <c r="A571" s="81"/>
      <c r="B571" s="82"/>
      <c r="C571" s="82"/>
      <c r="D571" s="82"/>
      <c r="E571" s="82"/>
      <c r="F571" s="82"/>
      <c r="G571" s="82"/>
      <c r="H571" s="82"/>
      <c r="I571" s="82"/>
      <c r="J571" s="82"/>
      <c r="K571" s="82"/>
      <c r="L571" s="82"/>
      <c r="M571" s="82"/>
      <c r="N571" s="82"/>
      <c r="O571" s="82"/>
      <c r="P571" s="706"/>
      <c r="Q571" s="87"/>
      <c r="R571" s="87"/>
    </row>
    <row r="572" spans="1:18" s="1005" customFormat="1" ht="15.75">
      <c r="A572" s="81"/>
      <c r="B572" s="82"/>
      <c r="C572" s="82"/>
      <c r="D572" s="82"/>
      <c r="E572" s="82"/>
      <c r="F572" s="82"/>
      <c r="G572" s="82"/>
      <c r="H572" s="82"/>
      <c r="I572" s="82"/>
      <c r="J572" s="82"/>
      <c r="K572" s="82"/>
      <c r="L572" s="82"/>
      <c r="M572" s="82"/>
      <c r="N572" s="82"/>
      <c r="O572" s="82"/>
      <c r="P572" s="706"/>
      <c r="Q572" s="87"/>
      <c r="R572" s="87"/>
    </row>
    <row r="573" spans="1:18" s="1005" customFormat="1" ht="15.75">
      <c r="A573" s="81"/>
      <c r="B573" s="82"/>
      <c r="C573" s="82"/>
      <c r="D573" s="82"/>
      <c r="E573" s="82"/>
      <c r="F573" s="82"/>
      <c r="G573" s="82"/>
      <c r="H573" s="82"/>
      <c r="I573" s="82"/>
      <c r="J573" s="82"/>
      <c r="K573" s="82"/>
      <c r="L573" s="82"/>
      <c r="M573" s="82"/>
      <c r="N573" s="82"/>
      <c r="O573" s="82"/>
      <c r="P573" s="706"/>
      <c r="Q573" s="87"/>
      <c r="R573" s="87"/>
    </row>
    <row r="574" spans="1:18" s="1005" customFormat="1" ht="15.75">
      <c r="A574" s="81"/>
      <c r="B574" s="82"/>
      <c r="C574" s="82"/>
      <c r="D574" s="82"/>
      <c r="E574" s="82"/>
      <c r="F574" s="82"/>
      <c r="G574" s="82"/>
      <c r="H574" s="82"/>
      <c r="I574" s="82"/>
      <c r="J574" s="82"/>
      <c r="K574" s="82"/>
      <c r="L574" s="82"/>
      <c r="M574" s="82"/>
      <c r="N574" s="82"/>
      <c r="O574" s="82"/>
      <c r="P574" s="706"/>
      <c r="Q574" s="87"/>
      <c r="R574" s="87"/>
    </row>
    <row r="575" spans="1:18" s="1005" customFormat="1" ht="15.75">
      <c r="A575" s="81"/>
      <c r="B575" s="82"/>
      <c r="C575" s="82"/>
      <c r="D575" s="82"/>
      <c r="E575" s="82"/>
      <c r="F575" s="82"/>
      <c r="G575" s="82"/>
      <c r="H575" s="82"/>
      <c r="I575" s="82"/>
      <c r="J575" s="82"/>
      <c r="K575" s="82"/>
      <c r="L575" s="82"/>
      <c r="M575" s="82"/>
      <c r="N575" s="82"/>
      <c r="O575" s="82"/>
      <c r="P575" s="706"/>
      <c r="Q575" s="87"/>
      <c r="R575" s="87"/>
    </row>
    <row r="576" spans="1:18" s="1005" customFormat="1" ht="15.75">
      <c r="A576" s="81"/>
      <c r="B576" s="82"/>
      <c r="C576" s="82"/>
      <c r="D576" s="82"/>
      <c r="E576" s="82"/>
      <c r="F576" s="82"/>
      <c r="G576" s="82"/>
      <c r="H576" s="82"/>
      <c r="I576" s="82"/>
      <c r="J576" s="82"/>
      <c r="K576" s="82"/>
      <c r="L576" s="82"/>
      <c r="M576" s="82"/>
      <c r="N576" s="82"/>
      <c r="O576" s="82"/>
      <c r="P576" s="706"/>
      <c r="Q576" s="87"/>
      <c r="R576" s="87"/>
    </row>
    <row r="577" spans="1:18" s="1005" customFormat="1" ht="15.75">
      <c r="A577" s="81"/>
      <c r="B577" s="82"/>
      <c r="C577" s="82"/>
      <c r="D577" s="82"/>
      <c r="E577" s="82"/>
      <c r="F577" s="82"/>
      <c r="G577" s="82"/>
      <c r="H577" s="82"/>
      <c r="I577" s="82"/>
      <c r="J577" s="82"/>
      <c r="K577" s="82"/>
      <c r="L577" s="82"/>
      <c r="M577" s="82"/>
      <c r="N577" s="82"/>
      <c r="O577" s="82"/>
      <c r="P577" s="706"/>
      <c r="Q577" s="87"/>
      <c r="R577" s="87"/>
    </row>
    <row r="578" spans="1:18" s="1005" customFormat="1" ht="15.75">
      <c r="A578" s="81"/>
      <c r="B578" s="82"/>
      <c r="C578" s="82"/>
      <c r="D578" s="82"/>
      <c r="E578" s="82"/>
      <c r="F578" s="82"/>
      <c r="G578" s="82"/>
      <c r="H578" s="82"/>
      <c r="I578" s="82"/>
      <c r="J578" s="82"/>
      <c r="K578" s="82"/>
      <c r="L578" s="82"/>
      <c r="M578" s="82"/>
      <c r="N578" s="82"/>
      <c r="O578" s="82"/>
      <c r="P578" s="706"/>
      <c r="Q578" s="87"/>
      <c r="R578" s="87"/>
    </row>
    <row r="579" spans="1:18" s="1005" customFormat="1" ht="15.75">
      <c r="A579" s="81"/>
      <c r="B579" s="82"/>
      <c r="C579" s="82"/>
      <c r="D579" s="82"/>
      <c r="E579" s="82"/>
      <c r="F579" s="82"/>
      <c r="G579" s="82"/>
      <c r="H579" s="82"/>
      <c r="I579" s="82"/>
      <c r="J579" s="82"/>
      <c r="K579" s="82"/>
      <c r="L579" s="82"/>
      <c r="M579" s="82"/>
      <c r="N579" s="82"/>
      <c r="O579" s="82"/>
      <c r="P579" s="706"/>
      <c r="Q579" s="87"/>
      <c r="R579" s="87"/>
    </row>
    <row r="580" spans="1:18" s="1005" customFormat="1" ht="15.75">
      <c r="A580" s="81"/>
      <c r="B580" s="82"/>
      <c r="C580" s="82"/>
      <c r="D580" s="82"/>
      <c r="E580" s="82"/>
      <c r="F580" s="82"/>
      <c r="G580" s="82"/>
      <c r="H580" s="82"/>
      <c r="I580" s="82"/>
      <c r="J580" s="82"/>
      <c r="K580" s="82"/>
      <c r="L580" s="82"/>
      <c r="M580" s="82"/>
      <c r="N580" s="82"/>
      <c r="O580" s="82"/>
      <c r="P580" s="706"/>
      <c r="Q580" s="87"/>
      <c r="R580" s="87"/>
    </row>
    <row r="581" spans="1:18" s="1005" customFormat="1" ht="15.75">
      <c r="A581" s="81"/>
      <c r="B581" s="82"/>
      <c r="C581" s="82"/>
      <c r="D581" s="82"/>
      <c r="E581" s="82"/>
      <c r="F581" s="82"/>
      <c r="G581" s="82"/>
      <c r="H581" s="82"/>
      <c r="I581" s="82"/>
      <c r="J581" s="82"/>
      <c r="K581" s="82"/>
      <c r="L581" s="82"/>
      <c r="M581" s="82"/>
      <c r="N581" s="82"/>
      <c r="O581" s="82"/>
      <c r="P581" s="706"/>
      <c r="Q581" s="87"/>
      <c r="R581" s="87"/>
    </row>
    <row r="582" spans="1:18" s="1005" customFormat="1" ht="15.75">
      <c r="A582" s="81"/>
      <c r="B582" s="82"/>
      <c r="C582" s="82"/>
      <c r="D582" s="82"/>
      <c r="E582" s="82"/>
      <c r="F582" s="82"/>
      <c r="G582" s="82"/>
      <c r="H582" s="82"/>
      <c r="I582" s="82"/>
      <c r="J582" s="82"/>
      <c r="K582" s="82"/>
      <c r="L582" s="82"/>
      <c r="M582" s="82"/>
      <c r="N582" s="82"/>
      <c r="O582" s="82"/>
      <c r="P582" s="706"/>
      <c r="Q582" s="87"/>
      <c r="R582" s="87"/>
    </row>
    <row r="583" spans="1:18" s="1005" customFormat="1" ht="15.75">
      <c r="A583" s="81"/>
      <c r="B583" s="82"/>
      <c r="C583" s="82"/>
      <c r="D583" s="82"/>
      <c r="E583" s="82"/>
      <c r="F583" s="82"/>
      <c r="G583" s="82"/>
      <c r="H583" s="82"/>
      <c r="I583" s="82"/>
      <c r="J583" s="82"/>
      <c r="K583" s="82"/>
      <c r="L583" s="82"/>
      <c r="M583" s="82"/>
      <c r="N583" s="82"/>
      <c r="O583" s="82"/>
      <c r="P583" s="706"/>
      <c r="Q583" s="87"/>
      <c r="R583" s="87"/>
    </row>
    <row r="584" spans="1:18" s="1005" customFormat="1" ht="15.75">
      <c r="A584" s="81"/>
      <c r="B584" s="82"/>
      <c r="C584" s="82"/>
      <c r="D584" s="82"/>
      <c r="E584" s="82"/>
      <c r="F584" s="82"/>
      <c r="G584" s="82"/>
      <c r="H584" s="82"/>
      <c r="I584" s="82"/>
      <c r="J584" s="82"/>
      <c r="K584" s="82"/>
      <c r="L584" s="82"/>
      <c r="M584" s="82"/>
      <c r="N584" s="82"/>
      <c r="O584" s="82"/>
      <c r="P584" s="706"/>
      <c r="Q584" s="87"/>
      <c r="R584" s="87"/>
    </row>
    <row r="585" spans="1:18" s="1005" customFormat="1" ht="15.75">
      <c r="A585" s="81"/>
      <c r="B585" s="82"/>
      <c r="C585" s="82"/>
      <c r="D585" s="82"/>
      <c r="E585" s="82"/>
      <c r="F585" s="82"/>
      <c r="G585" s="82"/>
      <c r="H585" s="82"/>
      <c r="I585" s="82"/>
      <c r="J585" s="82"/>
      <c r="K585" s="82"/>
      <c r="L585" s="82"/>
      <c r="M585" s="82"/>
      <c r="N585" s="82"/>
      <c r="O585" s="82"/>
      <c r="P585" s="706"/>
      <c r="Q585" s="87"/>
      <c r="R585" s="87"/>
    </row>
    <row r="586" spans="1:18" s="1005" customFormat="1" ht="15.75">
      <c r="A586" s="81"/>
      <c r="B586" s="82"/>
      <c r="C586" s="82"/>
      <c r="D586" s="82"/>
      <c r="E586" s="82"/>
      <c r="F586" s="82"/>
      <c r="G586" s="82"/>
      <c r="H586" s="82"/>
      <c r="I586" s="82"/>
      <c r="J586" s="82"/>
      <c r="K586" s="82"/>
      <c r="L586" s="82"/>
      <c r="M586" s="82"/>
      <c r="N586" s="82"/>
      <c r="O586" s="82"/>
      <c r="P586" s="706"/>
      <c r="Q586" s="87"/>
      <c r="R586" s="87"/>
    </row>
    <row r="587" spans="1:18" s="1005" customFormat="1" ht="15.75">
      <c r="A587" s="81"/>
      <c r="B587" s="82"/>
      <c r="C587" s="82"/>
      <c r="D587" s="82"/>
      <c r="E587" s="82"/>
      <c r="F587" s="82"/>
      <c r="G587" s="82"/>
      <c r="H587" s="82"/>
      <c r="I587" s="82"/>
      <c r="J587" s="82"/>
      <c r="K587" s="82"/>
      <c r="L587" s="82"/>
      <c r="M587" s="82"/>
      <c r="N587" s="82"/>
      <c r="O587" s="82"/>
      <c r="P587" s="706"/>
      <c r="Q587" s="87"/>
      <c r="R587" s="87"/>
    </row>
    <row r="588" spans="1:18" s="1005" customFormat="1" ht="15.75">
      <c r="A588" s="81"/>
      <c r="B588" s="82"/>
      <c r="C588" s="82"/>
      <c r="D588" s="82"/>
      <c r="E588" s="82"/>
      <c r="F588" s="82"/>
      <c r="G588" s="82"/>
      <c r="H588" s="82"/>
      <c r="I588" s="82"/>
      <c r="J588" s="82"/>
      <c r="K588" s="82"/>
      <c r="L588" s="82"/>
      <c r="M588" s="82"/>
      <c r="N588" s="82"/>
      <c r="O588" s="82"/>
      <c r="P588" s="706"/>
      <c r="Q588" s="87"/>
      <c r="R588" s="87"/>
    </row>
    <row r="589" spans="1:18" s="1005" customFormat="1" ht="15.75">
      <c r="A589" s="81"/>
      <c r="B589" s="82"/>
      <c r="C589" s="82"/>
      <c r="D589" s="82"/>
      <c r="E589" s="82"/>
      <c r="F589" s="82"/>
      <c r="G589" s="82"/>
      <c r="H589" s="82"/>
      <c r="I589" s="82"/>
      <c r="J589" s="82"/>
      <c r="K589" s="82"/>
      <c r="L589" s="82"/>
      <c r="M589" s="82"/>
      <c r="N589" s="82"/>
      <c r="O589" s="82"/>
      <c r="P589" s="706"/>
      <c r="Q589" s="87"/>
      <c r="R589" s="87"/>
    </row>
    <row r="590" spans="1:18" s="1005" customFormat="1" ht="15.75">
      <c r="A590" s="81"/>
      <c r="B590" s="82"/>
      <c r="C590" s="82"/>
      <c r="D590" s="82"/>
      <c r="E590" s="82"/>
      <c r="F590" s="82"/>
      <c r="G590" s="82"/>
      <c r="H590" s="82"/>
      <c r="I590" s="82"/>
      <c r="J590" s="82"/>
      <c r="K590" s="82"/>
      <c r="L590" s="82"/>
      <c r="M590" s="82"/>
      <c r="N590" s="82"/>
      <c r="O590" s="82"/>
      <c r="P590" s="706"/>
      <c r="Q590" s="87"/>
      <c r="R590" s="87"/>
    </row>
    <row r="591" spans="1:18" s="1005" customFormat="1" ht="15.75">
      <c r="A591" s="81"/>
      <c r="B591" s="82"/>
      <c r="C591" s="82"/>
      <c r="D591" s="82"/>
      <c r="E591" s="82"/>
      <c r="F591" s="82"/>
      <c r="G591" s="82"/>
      <c r="H591" s="82"/>
      <c r="I591" s="82"/>
      <c r="J591" s="82"/>
      <c r="K591" s="82"/>
      <c r="L591" s="82"/>
      <c r="M591" s="82"/>
      <c r="N591" s="82"/>
      <c r="O591" s="82"/>
      <c r="P591" s="706"/>
      <c r="Q591" s="87"/>
      <c r="R591" s="87"/>
    </row>
    <row r="592" spans="1:18" s="1005" customFormat="1" ht="15.75">
      <c r="A592" s="81"/>
      <c r="B592" s="82"/>
      <c r="C592" s="82"/>
      <c r="D592" s="82"/>
      <c r="E592" s="82"/>
      <c r="F592" s="82"/>
      <c r="G592" s="82"/>
      <c r="H592" s="82"/>
      <c r="I592" s="82"/>
      <c r="J592" s="82"/>
      <c r="K592" s="82"/>
      <c r="L592" s="82"/>
      <c r="M592" s="82"/>
      <c r="N592" s="82"/>
      <c r="O592" s="82"/>
      <c r="P592" s="706"/>
      <c r="Q592" s="87"/>
      <c r="R592" s="87"/>
    </row>
    <row r="593" spans="1:18" s="1005" customFormat="1" ht="15.75">
      <c r="A593" s="81"/>
      <c r="B593" s="82"/>
      <c r="C593" s="82"/>
      <c r="D593" s="82"/>
      <c r="E593" s="82"/>
      <c r="F593" s="82"/>
      <c r="G593" s="82"/>
      <c r="H593" s="82"/>
      <c r="I593" s="82"/>
      <c r="J593" s="82"/>
      <c r="K593" s="82"/>
      <c r="L593" s="82"/>
      <c r="M593" s="82"/>
      <c r="N593" s="82"/>
      <c r="O593" s="82"/>
      <c r="P593" s="706"/>
      <c r="Q593" s="87"/>
      <c r="R593" s="87"/>
    </row>
    <row r="594" spans="1:18" s="1005" customFormat="1" ht="15.75">
      <c r="A594" s="81"/>
      <c r="B594" s="82"/>
      <c r="C594" s="82"/>
      <c r="D594" s="82"/>
      <c r="E594" s="82"/>
      <c r="F594" s="82"/>
      <c r="G594" s="82"/>
      <c r="H594" s="82"/>
      <c r="I594" s="82"/>
      <c r="J594" s="82"/>
      <c r="K594" s="82"/>
      <c r="L594" s="82"/>
      <c r="M594" s="82"/>
      <c r="N594" s="82"/>
      <c r="O594" s="82"/>
      <c r="P594" s="706"/>
      <c r="Q594" s="87"/>
      <c r="R594" s="87"/>
    </row>
    <row r="595" spans="1:18" s="1005" customFormat="1" ht="15.75">
      <c r="A595" s="81"/>
      <c r="B595" s="82"/>
      <c r="C595" s="82"/>
      <c r="D595" s="82"/>
      <c r="E595" s="82"/>
      <c r="F595" s="82"/>
      <c r="G595" s="82"/>
      <c r="H595" s="82"/>
      <c r="I595" s="82"/>
      <c r="J595" s="82"/>
      <c r="K595" s="82"/>
      <c r="L595" s="82"/>
      <c r="M595" s="82"/>
      <c r="N595" s="82"/>
      <c r="O595" s="82"/>
      <c r="P595" s="706"/>
      <c r="Q595" s="87"/>
      <c r="R595" s="87"/>
    </row>
    <row r="596" spans="1:18" s="1005" customFormat="1" ht="15.75">
      <c r="A596" s="81"/>
      <c r="B596" s="82"/>
      <c r="C596" s="82"/>
      <c r="D596" s="82"/>
      <c r="E596" s="82"/>
      <c r="F596" s="82"/>
      <c r="G596" s="82"/>
      <c r="H596" s="82"/>
      <c r="I596" s="82"/>
      <c r="J596" s="82"/>
      <c r="K596" s="82"/>
      <c r="L596" s="82"/>
      <c r="M596" s="82"/>
      <c r="N596" s="82"/>
      <c r="O596" s="82"/>
      <c r="P596" s="706"/>
      <c r="Q596" s="87"/>
      <c r="R596" s="87"/>
    </row>
    <row r="597" spans="1:18" s="1005" customFormat="1" ht="15.75">
      <c r="A597" s="81"/>
      <c r="B597" s="82"/>
      <c r="C597" s="82"/>
      <c r="D597" s="82"/>
      <c r="E597" s="82"/>
      <c r="F597" s="82"/>
      <c r="G597" s="82"/>
      <c r="H597" s="82"/>
      <c r="I597" s="82"/>
      <c r="J597" s="82"/>
      <c r="K597" s="82"/>
      <c r="L597" s="82"/>
      <c r="M597" s="82"/>
      <c r="N597" s="82"/>
      <c r="O597" s="82"/>
      <c r="P597" s="706"/>
      <c r="Q597" s="87"/>
      <c r="R597" s="87"/>
    </row>
    <row r="598" spans="1:18" s="1005" customFormat="1" ht="15.75">
      <c r="A598" s="81"/>
      <c r="B598" s="82"/>
      <c r="C598" s="82"/>
      <c r="D598" s="82"/>
      <c r="E598" s="82"/>
      <c r="F598" s="82"/>
      <c r="G598" s="82"/>
      <c r="H598" s="82"/>
      <c r="I598" s="82"/>
      <c r="J598" s="82"/>
      <c r="K598" s="82"/>
      <c r="L598" s="82"/>
      <c r="M598" s="82"/>
      <c r="N598" s="82"/>
      <c r="O598" s="82"/>
      <c r="P598" s="706"/>
      <c r="Q598" s="87"/>
      <c r="R598" s="87"/>
    </row>
    <row r="599" spans="1:18" s="1005" customFormat="1" ht="15.75">
      <c r="A599" s="81"/>
      <c r="B599" s="82"/>
      <c r="C599" s="82"/>
      <c r="D599" s="82"/>
      <c r="E599" s="82"/>
      <c r="F599" s="82"/>
      <c r="G599" s="82"/>
      <c r="H599" s="82"/>
      <c r="I599" s="82"/>
      <c r="J599" s="82"/>
      <c r="K599" s="82"/>
      <c r="L599" s="82"/>
      <c r="M599" s="82"/>
      <c r="N599" s="82"/>
      <c r="O599" s="82"/>
      <c r="P599" s="706"/>
      <c r="Q599" s="87"/>
      <c r="R599" s="87"/>
    </row>
    <row r="600" spans="1:18" s="1005" customFormat="1" ht="15.75">
      <c r="A600" s="81"/>
      <c r="B600" s="82"/>
      <c r="C600" s="82"/>
      <c r="D600" s="82"/>
      <c r="E600" s="82"/>
      <c r="F600" s="82"/>
      <c r="G600" s="82"/>
      <c r="H600" s="82"/>
      <c r="I600" s="82"/>
      <c r="J600" s="82"/>
      <c r="K600" s="82"/>
      <c r="L600" s="82"/>
      <c r="M600" s="82"/>
      <c r="N600" s="82"/>
      <c r="O600" s="82"/>
      <c r="P600" s="706"/>
      <c r="Q600" s="87"/>
      <c r="R600" s="87"/>
    </row>
    <row r="601" spans="1:18" s="1005" customFormat="1" ht="15.75">
      <c r="A601" s="81"/>
      <c r="B601" s="82"/>
      <c r="C601" s="82"/>
      <c r="D601" s="82"/>
      <c r="E601" s="82"/>
      <c r="F601" s="82"/>
      <c r="G601" s="82"/>
      <c r="H601" s="82"/>
      <c r="I601" s="82"/>
      <c r="J601" s="82"/>
      <c r="K601" s="82"/>
      <c r="L601" s="82"/>
      <c r="M601" s="82"/>
      <c r="N601" s="82"/>
      <c r="O601" s="82"/>
      <c r="P601" s="706"/>
      <c r="Q601" s="87"/>
      <c r="R601" s="87"/>
    </row>
    <row r="602" spans="1:18" s="1005" customFormat="1" ht="15.75">
      <c r="A602" s="81"/>
      <c r="B602" s="82"/>
      <c r="C602" s="82"/>
      <c r="D602" s="82"/>
      <c r="E602" s="82"/>
      <c r="F602" s="82"/>
      <c r="G602" s="82"/>
      <c r="H602" s="82"/>
      <c r="I602" s="82"/>
      <c r="J602" s="82"/>
      <c r="K602" s="82"/>
      <c r="L602" s="82"/>
      <c r="M602" s="82"/>
      <c r="N602" s="82"/>
      <c r="O602" s="82"/>
      <c r="P602" s="706"/>
      <c r="Q602" s="87"/>
      <c r="R602" s="87"/>
    </row>
    <row r="603" spans="1:18" s="1005" customFormat="1" ht="15.75">
      <c r="A603" s="81"/>
      <c r="B603" s="82"/>
      <c r="C603" s="82"/>
      <c r="D603" s="82"/>
      <c r="E603" s="82"/>
      <c r="F603" s="82"/>
      <c r="G603" s="82"/>
      <c r="H603" s="82"/>
      <c r="I603" s="82"/>
      <c r="J603" s="82"/>
      <c r="K603" s="82"/>
      <c r="L603" s="82"/>
      <c r="M603" s="82"/>
      <c r="N603" s="82"/>
      <c r="O603" s="82"/>
      <c r="P603" s="706"/>
      <c r="Q603" s="87"/>
      <c r="R603" s="87"/>
    </row>
    <row r="604" spans="1:18" s="1005" customFormat="1" ht="15.75">
      <c r="A604" s="81"/>
      <c r="B604" s="82"/>
      <c r="C604" s="82"/>
      <c r="D604" s="82"/>
      <c r="E604" s="82"/>
      <c r="F604" s="82"/>
      <c r="G604" s="82"/>
      <c r="H604" s="82"/>
      <c r="I604" s="82"/>
      <c r="J604" s="82"/>
      <c r="K604" s="82"/>
      <c r="L604" s="82"/>
      <c r="M604" s="82"/>
      <c r="N604" s="82"/>
      <c r="O604" s="82"/>
      <c r="P604" s="706"/>
      <c r="Q604" s="87"/>
      <c r="R604" s="87"/>
    </row>
    <row r="605" spans="1:18" s="1005" customFormat="1" ht="15.75">
      <c r="A605" s="81"/>
      <c r="B605" s="82"/>
      <c r="C605" s="82"/>
      <c r="D605" s="82"/>
      <c r="E605" s="82"/>
      <c r="F605" s="82"/>
      <c r="G605" s="82"/>
      <c r="H605" s="82"/>
      <c r="I605" s="82"/>
      <c r="J605" s="82"/>
      <c r="K605" s="82"/>
      <c r="L605" s="82"/>
      <c r="M605" s="82"/>
      <c r="N605" s="82"/>
      <c r="O605" s="82"/>
      <c r="P605" s="706"/>
      <c r="Q605" s="87"/>
      <c r="R605" s="87"/>
    </row>
    <row r="606" spans="1:18" s="1005" customFormat="1" ht="15.75">
      <c r="A606" s="81"/>
      <c r="B606" s="82"/>
      <c r="C606" s="82"/>
      <c r="D606" s="82"/>
      <c r="E606" s="82"/>
      <c r="F606" s="82"/>
      <c r="G606" s="82"/>
      <c r="H606" s="82"/>
      <c r="I606" s="82"/>
      <c r="J606" s="82"/>
      <c r="K606" s="82"/>
      <c r="L606" s="82"/>
      <c r="M606" s="82"/>
      <c r="N606" s="82"/>
      <c r="O606" s="82"/>
      <c r="P606" s="706"/>
      <c r="Q606" s="87"/>
      <c r="R606" s="87"/>
    </row>
    <row r="607" spans="1:18" s="1005" customFormat="1" ht="15.75">
      <c r="A607" s="81"/>
      <c r="B607" s="82"/>
      <c r="C607" s="82"/>
      <c r="D607" s="82"/>
      <c r="E607" s="82"/>
      <c r="F607" s="82"/>
      <c r="G607" s="82"/>
      <c r="H607" s="82"/>
      <c r="I607" s="82"/>
      <c r="J607" s="82"/>
      <c r="K607" s="82"/>
      <c r="L607" s="82"/>
      <c r="M607" s="82"/>
      <c r="N607" s="82"/>
      <c r="O607" s="82"/>
      <c r="P607" s="706"/>
      <c r="Q607" s="87"/>
      <c r="R607" s="87"/>
    </row>
    <row r="608" spans="1:18" s="1005" customFormat="1" ht="15.75">
      <c r="A608" s="81"/>
      <c r="B608" s="82"/>
      <c r="C608" s="82"/>
      <c r="D608" s="82"/>
      <c r="E608" s="82"/>
      <c r="F608" s="82"/>
      <c r="G608" s="82"/>
      <c r="H608" s="82"/>
      <c r="I608" s="82"/>
      <c r="J608" s="82"/>
      <c r="K608" s="82"/>
      <c r="L608" s="82"/>
      <c r="M608" s="82"/>
      <c r="N608" s="82"/>
      <c r="O608" s="82"/>
      <c r="P608" s="706"/>
      <c r="Q608" s="87"/>
      <c r="R608" s="87"/>
    </row>
    <row r="609" spans="1:18" s="1005" customFormat="1" ht="15.75">
      <c r="A609" s="81"/>
      <c r="B609" s="82"/>
      <c r="C609" s="82"/>
      <c r="D609" s="82"/>
      <c r="E609" s="82"/>
      <c r="F609" s="82"/>
      <c r="G609" s="82"/>
      <c r="H609" s="82"/>
      <c r="I609" s="82"/>
      <c r="J609" s="82"/>
      <c r="K609" s="82"/>
      <c r="L609" s="82"/>
      <c r="M609" s="82"/>
      <c r="N609" s="82"/>
      <c r="O609" s="82"/>
      <c r="P609" s="706"/>
      <c r="Q609" s="87"/>
      <c r="R609" s="87"/>
    </row>
    <row r="610" spans="1:18" s="1005" customFormat="1" ht="15.75">
      <c r="A610" s="81"/>
      <c r="B610" s="82"/>
      <c r="C610" s="82"/>
      <c r="D610" s="82"/>
      <c r="E610" s="82"/>
      <c r="F610" s="82"/>
      <c r="G610" s="82"/>
      <c r="H610" s="82"/>
      <c r="I610" s="82"/>
      <c r="J610" s="82"/>
      <c r="K610" s="82"/>
      <c r="L610" s="82"/>
      <c r="M610" s="82"/>
      <c r="N610" s="82"/>
      <c r="O610" s="82"/>
      <c r="P610" s="706"/>
      <c r="Q610" s="87"/>
      <c r="R610" s="87"/>
    </row>
    <row r="611" spans="1:18" s="1005" customFormat="1" ht="15.75">
      <c r="A611" s="81"/>
      <c r="B611" s="82"/>
      <c r="C611" s="82"/>
      <c r="D611" s="82"/>
      <c r="E611" s="82"/>
      <c r="F611" s="82"/>
      <c r="G611" s="82"/>
      <c r="H611" s="82"/>
      <c r="I611" s="82"/>
      <c r="J611" s="82"/>
      <c r="K611" s="82"/>
      <c r="L611" s="82"/>
      <c r="M611" s="82"/>
      <c r="N611" s="82"/>
      <c r="O611" s="82"/>
      <c r="P611" s="706"/>
      <c r="Q611" s="87"/>
      <c r="R611" s="87"/>
    </row>
    <row r="612" spans="1:18" s="1005" customFormat="1" ht="15.75">
      <c r="A612" s="81"/>
      <c r="B612" s="82"/>
      <c r="C612" s="82"/>
      <c r="D612" s="82"/>
      <c r="E612" s="82"/>
      <c r="F612" s="82"/>
      <c r="G612" s="82"/>
      <c r="H612" s="82"/>
      <c r="I612" s="82"/>
      <c r="J612" s="82"/>
      <c r="K612" s="82"/>
      <c r="L612" s="82"/>
      <c r="M612" s="82"/>
      <c r="N612" s="82"/>
      <c r="O612" s="82"/>
      <c r="P612" s="706"/>
      <c r="Q612" s="87"/>
      <c r="R612" s="87"/>
    </row>
    <row r="613" spans="1:18" s="1005" customFormat="1" ht="15.75">
      <c r="A613" s="81"/>
      <c r="B613" s="82"/>
      <c r="C613" s="82"/>
      <c r="D613" s="82"/>
      <c r="E613" s="82"/>
      <c r="F613" s="82"/>
      <c r="G613" s="82"/>
      <c r="H613" s="82"/>
      <c r="I613" s="82"/>
      <c r="J613" s="82"/>
      <c r="K613" s="82"/>
      <c r="L613" s="82"/>
      <c r="M613" s="82"/>
      <c r="N613" s="82"/>
      <c r="O613" s="82"/>
      <c r="P613" s="706"/>
      <c r="Q613" s="87"/>
      <c r="R613" s="87"/>
    </row>
    <row r="614" spans="1:18" s="1005" customFormat="1" ht="15.75">
      <c r="A614" s="81"/>
      <c r="B614" s="82"/>
      <c r="C614" s="82"/>
      <c r="D614" s="82"/>
      <c r="E614" s="82"/>
      <c r="F614" s="82"/>
      <c r="G614" s="82"/>
      <c r="H614" s="82"/>
      <c r="I614" s="82"/>
      <c r="J614" s="82"/>
      <c r="K614" s="82"/>
      <c r="L614" s="82"/>
      <c r="M614" s="82"/>
      <c r="N614" s="82"/>
      <c r="O614" s="82"/>
      <c r="P614" s="706"/>
      <c r="Q614" s="87"/>
      <c r="R614" s="87"/>
    </row>
    <row r="615" spans="1:18" s="1005" customFormat="1" ht="15.75">
      <c r="A615" s="81"/>
      <c r="B615" s="82"/>
      <c r="C615" s="82"/>
      <c r="D615" s="82"/>
      <c r="E615" s="82"/>
      <c r="F615" s="82"/>
      <c r="G615" s="82"/>
      <c r="H615" s="82"/>
      <c r="I615" s="82"/>
      <c r="J615" s="82"/>
      <c r="K615" s="82"/>
      <c r="L615" s="82"/>
      <c r="M615" s="82"/>
      <c r="N615" s="82"/>
      <c r="O615" s="82"/>
      <c r="P615" s="706"/>
      <c r="Q615" s="87"/>
      <c r="R615" s="87"/>
    </row>
    <row r="616" spans="1:18" s="1005" customFormat="1" ht="15.75">
      <c r="A616" s="81"/>
      <c r="B616" s="82"/>
      <c r="C616" s="82"/>
      <c r="D616" s="82"/>
      <c r="E616" s="82"/>
      <c r="F616" s="82"/>
      <c r="G616" s="82"/>
      <c r="H616" s="82"/>
      <c r="I616" s="82"/>
      <c r="J616" s="82"/>
      <c r="K616" s="82"/>
      <c r="L616" s="82"/>
      <c r="M616" s="82"/>
      <c r="N616" s="82"/>
      <c r="O616" s="82"/>
      <c r="P616" s="706"/>
      <c r="Q616" s="87"/>
      <c r="R616" s="87"/>
    </row>
    <row r="617" spans="1:18" s="1005" customFormat="1" ht="15.75">
      <c r="A617" s="81"/>
      <c r="B617" s="82"/>
      <c r="C617" s="82"/>
      <c r="D617" s="82"/>
      <c r="E617" s="82"/>
      <c r="F617" s="82"/>
      <c r="G617" s="82"/>
      <c r="H617" s="82"/>
      <c r="I617" s="82"/>
      <c r="J617" s="82"/>
      <c r="K617" s="82"/>
      <c r="L617" s="82"/>
      <c r="M617" s="82"/>
      <c r="N617" s="82"/>
      <c r="O617" s="82"/>
      <c r="P617" s="706"/>
      <c r="Q617" s="87"/>
      <c r="R617" s="87"/>
    </row>
    <row r="618" spans="1:18" s="1005" customFormat="1" ht="15.75">
      <c r="A618" s="81"/>
      <c r="B618" s="82"/>
      <c r="C618" s="82"/>
      <c r="D618" s="82"/>
      <c r="E618" s="82"/>
      <c r="F618" s="82"/>
      <c r="G618" s="82"/>
      <c r="H618" s="82"/>
      <c r="I618" s="82"/>
      <c r="J618" s="82"/>
      <c r="K618" s="82"/>
      <c r="L618" s="82"/>
      <c r="M618" s="82"/>
      <c r="N618" s="82"/>
      <c r="O618" s="82"/>
      <c r="P618" s="706"/>
      <c r="Q618" s="87"/>
      <c r="R618" s="87"/>
    </row>
    <row r="619" spans="1:18" s="1005" customFormat="1" ht="15.75">
      <c r="A619" s="81"/>
      <c r="B619" s="82"/>
      <c r="C619" s="82"/>
      <c r="D619" s="82"/>
      <c r="E619" s="82"/>
      <c r="F619" s="82"/>
      <c r="G619" s="82"/>
      <c r="H619" s="82"/>
      <c r="I619" s="82"/>
      <c r="J619" s="82"/>
      <c r="K619" s="82"/>
      <c r="L619" s="82"/>
      <c r="M619" s="82"/>
      <c r="N619" s="82"/>
      <c r="O619" s="82"/>
      <c r="P619" s="706"/>
      <c r="Q619" s="87"/>
      <c r="R619" s="87"/>
    </row>
    <row r="620" spans="1:18" s="1005" customFormat="1" ht="15.75">
      <c r="A620" s="81"/>
      <c r="B620" s="82"/>
      <c r="C620" s="82"/>
      <c r="D620" s="82"/>
      <c r="E620" s="82"/>
      <c r="F620" s="82"/>
      <c r="G620" s="82"/>
      <c r="H620" s="82"/>
      <c r="I620" s="82"/>
      <c r="J620" s="82"/>
      <c r="K620" s="82"/>
      <c r="L620" s="82"/>
      <c r="M620" s="82"/>
      <c r="N620" s="82"/>
      <c r="O620" s="82"/>
      <c r="P620" s="706"/>
      <c r="Q620" s="87"/>
      <c r="R620" s="87"/>
    </row>
    <row r="621" spans="1:18" s="1005" customFormat="1" ht="15.75">
      <c r="A621" s="81"/>
      <c r="B621" s="82"/>
      <c r="C621" s="82"/>
      <c r="D621" s="82"/>
      <c r="E621" s="82"/>
      <c r="F621" s="82"/>
      <c r="G621" s="82"/>
      <c r="H621" s="82"/>
      <c r="I621" s="82"/>
      <c r="J621" s="82"/>
      <c r="K621" s="82"/>
      <c r="L621" s="82"/>
      <c r="M621" s="82"/>
      <c r="N621" s="82"/>
      <c r="O621" s="82"/>
      <c r="P621" s="706"/>
      <c r="Q621" s="87"/>
      <c r="R621" s="87"/>
    </row>
    <row r="622" spans="1:18" s="1005" customFormat="1" ht="15.75">
      <c r="A622" s="81"/>
      <c r="B622" s="82"/>
      <c r="C622" s="82"/>
      <c r="D622" s="82"/>
      <c r="E622" s="82"/>
      <c r="F622" s="82"/>
      <c r="G622" s="82"/>
      <c r="H622" s="82"/>
      <c r="I622" s="82"/>
      <c r="J622" s="82"/>
      <c r="K622" s="82"/>
      <c r="L622" s="82"/>
      <c r="M622" s="82"/>
      <c r="N622" s="82"/>
      <c r="O622" s="82"/>
      <c r="P622" s="706"/>
      <c r="Q622" s="87"/>
      <c r="R622" s="87"/>
    </row>
    <row r="623" spans="1:18" s="1005" customFormat="1" ht="15.75">
      <c r="A623" s="81"/>
      <c r="B623" s="82"/>
      <c r="C623" s="82"/>
      <c r="D623" s="82"/>
      <c r="E623" s="82"/>
      <c r="F623" s="82"/>
      <c r="G623" s="82"/>
      <c r="H623" s="82"/>
      <c r="I623" s="82"/>
      <c r="J623" s="82"/>
      <c r="K623" s="82"/>
      <c r="L623" s="82"/>
      <c r="M623" s="82"/>
      <c r="N623" s="82"/>
      <c r="O623" s="82"/>
      <c r="P623" s="706"/>
      <c r="Q623" s="87"/>
      <c r="R623" s="87"/>
    </row>
    <row r="624" spans="1:18" s="1005" customFormat="1" ht="15.75">
      <c r="A624" s="81"/>
      <c r="B624" s="82"/>
      <c r="C624" s="82"/>
      <c r="D624" s="82"/>
      <c r="E624" s="82"/>
      <c r="F624" s="82"/>
      <c r="G624" s="82"/>
      <c r="H624" s="82"/>
      <c r="I624" s="82"/>
      <c r="J624" s="82"/>
      <c r="K624" s="82"/>
      <c r="L624" s="82"/>
      <c r="M624" s="82"/>
      <c r="N624" s="82"/>
      <c r="O624" s="82"/>
      <c r="P624" s="706"/>
      <c r="Q624" s="87"/>
      <c r="R624" s="87"/>
    </row>
    <row r="625" spans="1:18" s="1005" customFormat="1" ht="15.75">
      <c r="A625" s="81"/>
      <c r="B625" s="82"/>
      <c r="C625" s="82"/>
      <c r="D625" s="82"/>
      <c r="E625" s="82"/>
      <c r="F625" s="82"/>
      <c r="G625" s="82"/>
      <c r="H625" s="82"/>
      <c r="I625" s="82"/>
      <c r="J625" s="82"/>
      <c r="K625" s="82"/>
      <c r="L625" s="82"/>
      <c r="M625" s="82"/>
      <c r="N625" s="82"/>
      <c r="O625" s="82"/>
      <c r="P625" s="706"/>
      <c r="Q625" s="87"/>
      <c r="R625" s="87"/>
    </row>
    <row r="626" spans="1:18" s="1005" customFormat="1" ht="15.75">
      <c r="A626" s="81"/>
      <c r="B626" s="82"/>
      <c r="C626" s="82"/>
      <c r="D626" s="82"/>
      <c r="E626" s="82"/>
      <c r="F626" s="82"/>
      <c r="G626" s="82"/>
      <c r="H626" s="82"/>
      <c r="I626" s="82"/>
      <c r="J626" s="82"/>
      <c r="K626" s="82"/>
      <c r="L626" s="82"/>
      <c r="M626" s="82"/>
      <c r="N626" s="82"/>
      <c r="O626" s="82"/>
      <c r="P626" s="706"/>
      <c r="Q626" s="87"/>
      <c r="R626" s="87"/>
    </row>
    <row r="627" spans="1:18" s="1005" customFormat="1" ht="15.75">
      <c r="A627" s="81"/>
      <c r="B627" s="82"/>
      <c r="C627" s="82"/>
      <c r="D627" s="82"/>
      <c r="E627" s="82"/>
      <c r="F627" s="82"/>
      <c r="G627" s="82"/>
      <c r="H627" s="82"/>
      <c r="I627" s="82"/>
      <c r="J627" s="82"/>
      <c r="K627" s="82"/>
      <c r="L627" s="82"/>
      <c r="M627" s="82"/>
      <c r="N627" s="82"/>
      <c r="O627" s="82"/>
      <c r="P627" s="706"/>
      <c r="Q627" s="87"/>
      <c r="R627" s="87"/>
    </row>
    <row r="628" spans="1:18" s="1005" customFormat="1" ht="15.75">
      <c r="A628" s="81"/>
      <c r="B628" s="82"/>
      <c r="C628" s="82"/>
      <c r="D628" s="82"/>
      <c r="E628" s="82"/>
      <c r="F628" s="82"/>
      <c r="G628" s="82"/>
      <c r="H628" s="82"/>
      <c r="I628" s="82"/>
      <c r="J628" s="82"/>
      <c r="K628" s="82"/>
      <c r="L628" s="82"/>
      <c r="M628" s="82"/>
      <c r="N628" s="82"/>
      <c r="O628" s="82"/>
      <c r="P628" s="706"/>
      <c r="Q628" s="87"/>
      <c r="R628" s="87"/>
    </row>
    <row r="629" spans="1:18" s="1005" customFormat="1" ht="15.75">
      <c r="A629" s="81"/>
      <c r="B629" s="82"/>
      <c r="C629" s="82"/>
      <c r="D629" s="82"/>
      <c r="E629" s="82"/>
      <c r="F629" s="82"/>
      <c r="G629" s="82"/>
      <c r="H629" s="82"/>
      <c r="I629" s="82"/>
      <c r="J629" s="82"/>
      <c r="K629" s="82"/>
      <c r="L629" s="82"/>
      <c r="M629" s="82"/>
      <c r="N629" s="82"/>
      <c r="O629" s="82"/>
      <c r="P629" s="706"/>
      <c r="Q629" s="87"/>
      <c r="R629" s="87"/>
    </row>
    <row r="630" spans="1:18" s="1005" customFormat="1" ht="15.75">
      <c r="A630" s="81"/>
      <c r="B630" s="82"/>
      <c r="C630" s="82"/>
      <c r="D630" s="82"/>
      <c r="E630" s="82"/>
      <c r="F630" s="82"/>
      <c r="G630" s="82"/>
      <c r="H630" s="82"/>
      <c r="I630" s="82"/>
      <c r="J630" s="82"/>
      <c r="K630" s="82"/>
      <c r="L630" s="82"/>
      <c r="M630" s="82"/>
      <c r="N630" s="82"/>
      <c r="O630" s="82"/>
      <c r="P630" s="706"/>
      <c r="Q630" s="87"/>
      <c r="R630" s="87"/>
    </row>
    <row r="631" spans="1:18" s="1005" customFormat="1" ht="15.75">
      <c r="A631" s="81"/>
      <c r="B631" s="82"/>
      <c r="C631" s="82"/>
      <c r="D631" s="82"/>
      <c r="E631" s="82"/>
      <c r="F631" s="82"/>
      <c r="G631" s="82"/>
      <c r="H631" s="82"/>
      <c r="I631" s="82"/>
      <c r="J631" s="82"/>
      <c r="K631" s="82"/>
      <c r="L631" s="82"/>
      <c r="M631" s="82"/>
      <c r="N631" s="82"/>
      <c r="O631" s="82"/>
      <c r="P631" s="706"/>
      <c r="Q631" s="87"/>
      <c r="R631" s="87"/>
    </row>
    <row r="632" spans="1:18" s="1005" customFormat="1" ht="15.75">
      <c r="A632" s="81"/>
      <c r="B632" s="82"/>
      <c r="C632" s="82"/>
      <c r="D632" s="82"/>
      <c r="E632" s="82"/>
      <c r="F632" s="82"/>
      <c r="G632" s="82"/>
      <c r="H632" s="82"/>
      <c r="I632" s="82"/>
      <c r="J632" s="82"/>
      <c r="K632" s="82"/>
      <c r="L632" s="82"/>
      <c r="M632" s="82"/>
      <c r="N632" s="82"/>
      <c r="O632" s="82"/>
      <c r="P632" s="706"/>
      <c r="Q632" s="87"/>
      <c r="R632" s="87"/>
    </row>
    <row r="633" spans="1:18" s="1005" customFormat="1" ht="15.75">
      <c r="A633" s="81"/>
      <c r="B633" s="82"/>
      <c r="C633" s="82"/>
      <c r="D633" s="82"/>
      <c r="E633" s="82"/>
      <c r="F633" s="82"/>
      <c r="G633" s="82"/>
      <c r="H633" s="82"/>
      <c r="I633" s="82"/>
      <c r="J633" s="82"/>
      <c r="K633" s="82"/>
      <c r="L633" s="82"/>
      <c r="M633" s="82"/>
      <c r="N633" s="82"/>
      <c r="O633" s="82"/>
      <c r="P633" s="706"/>
      <c r="Q633" s="87"/>
      <c r="R633" s="87"/>
    </row>
    <row r="634" spans="1:18" s="1005" customFormat="1" ht="15.75">
      <c r="A634" s="81"/>
      <c r="B634" s="82"/>
      <c r="C634" s="82"/>
      <c r="D634" s="82"/>
      <c r="E634" s="82"/>
      <c r="F634" s="82"/>
      <c r="G634" s="82"/>
      <c r="H634" s="82"/>
      <c r="I634" s="82"/>
      <c r="J634" s="82"/>
      <c r="K634" s="82"/>
      <c r="L634" s="82"/>
      <c r="M634" s="82"/>
      <c r="N634" s="82"/>
      <c r="O634" s="82"/>
      <c r="P634" s="706"/>
      <c r="Q634" s="87"/>
      <c r="R634" s="87"/>
    </row>
    <row r="635" spans="1:18" s="1005" customFormat="1" ht="15.75">
      <c r="A635" s="81"/>
      <c r="B635" s="82"/>
      <c r="C635" s="82"/>
      <c r="D635" s="82"/>
      <c r="E635" s="82"/>
      <c r="F635" s="82"/>
      <c r="G635" s="82"/>
      <c r="H635" s="82"/>
      <c r="I635" s="82"/>
      <c r="J635" s="82"/>
      <c r="K635" s="82"/>
      <c r="L635" s="82"/>
      <c r="M635" s="82"/>
      <c r="N635" s="82"/>
      <c r="O635" s="82"/>
      <c r="P635" s="706"/>
      <c r="Q635" s="87"/>
      <c r="R635" s="87"/>
    </row>
    <row r="636" spans="1:18" s="1005" customFormat="1" ht="15.75">
      <c r="A636" s="81"/>
      <c r="B636" s="82"/>
      <c r="C636" s="82"/>
      <c r="D636" s="82"/>
      <c r="E636" s="82"/>
      <c r="F636" s="82"/>
      <c r="G636" s="82"/>
      <c r="H636" s="82"/>
      <c r="I636" s="82"/>
      <c r="J636" s="82"/>
      <c r="K636" s="82"/>
      <c r="L636" s="82"/>
      <c r="M636" s="82"/>
      <c r="N636" s="82"/>
      <c r="O636" s="82"/>
      <c r="P636" s="706"/>
      <c r="Q636" s="87"/>
      <c r="R636" s="87"/>
    </row>
    <row r="637" spans="1:18" s="1005" customFormat="1" ht="15.75">
      <c r="A637" s="81"/>
      <c r="B637" s="82"/>
      <c r="C637" s="82"/>
      <c r="D637" s="82"/>
      <c r="E637" s="82"/>
      <c r="F637" s="82"/>
      <c r="G637" s="82"/>
      <c r="H637" s="82"/>
      <c r="I637" s="82"/>
      <c r="J637" s="82"/>
      <c r="K637" s="82"/>
      <c r="L637" s="82"/>
      <c r="M637" s="82"/>
      <c r="N637" s="82"/>
      <c r="O637" s="82"/>
      <c r="P637" s="706"/>
      <c r="Q637" s="87"/>
      <c r="R637" s="87"/>
    </row>
    <row r="638" spans="1:18" s="1005" customFormat="1" ht="15.75">
      <c r="A638" s="81"/>
      <c r="B638" s="82"/>
      <c r="C638" s="82"/>
      <c r="D638" s="82"/>
      <c r="E638" s="82"/>
      <c r="F638" s="82"/>
      <c r="G638" s="82"/>
      <c r="H638" s="82"/>
      <c r="I638" s="82"/>
      <c r="J638" s="82"/>
      <c r="K638" s="82"/>
      <c r="L638" s="82"/>
      <c r="M638" s="82"/>
      <c r="N638" s="82"/>
      <c r="O638" s="82"/>
      <c r="P638" s="706"/>
      <c r="Q638" s="87"/>
      <c r="R638" s="87"/>
    </row>
    <row r="639" spans="1:18" s="1005" customFormat="1" ht="15.75">
      <c r="A639" s="81"/>
      <c r="B639" s="82"/>
      <c r="C639" s="82"/>
      <c r="D639" s="82"/>
      <c r="E639" s="82"/>
      <c r="F639" s="82"/>
      <c r="G639" s="82"/>
      <c r="H639" s="82"/>
      <c r="I639" s="82"/>
      <c r="J639" s="82"/>
      <c r="K639" s="82"/>
      <c r="L639" s="82"/>
      <c r="M639" s="82"/>
      <c r="N639" s="82"/>
      <c r="O639" s="82"/>
      <c r="P639" s="706"/>
      <c r="Q639" s="87"/>
      <c r="R639" s="87"/>
    </row>
    <row r="640" spans="1:18" s="1005" customFormat="1" ht="15.75">
      <c r="A640" s="81"/>
      <c r="B640" s="82"/>
      <c r="C640" s="82"/>
      <c r="D640" s="82"/>
      <c r="E640" s="82"/>
      <c r="F640" s="82"/>
      <c r="G640" s="82"/>
      <c r="H640" s="82"/>
      <c r="I640" s="82"/>
      <c r="J640" s="82"/>
      <c r="K640" s="82"/>
      <c r="L640" s="82"/>
      <c r="M640" s="82"/>
      <c r="N640" s="82"/>
      <c r="O640" s="82"/>
      <c r="P640" s="706"/>
      <c r="Q640" s="87"/>
      <c r="R640" s="87"/>
    </row>
    <row r="641" spans="1:18" s="1005" customFormat="1" ht="15.75">
      <c r="A641" s="81"/>
      <c r="B641" s="82"/>
      <c r="C641" s="82"/>
      <c r="D641" s="82"/>
      <c r="E641" s="82"/>
      <c r="F641" s="82"/>
      <c r="G641" s="82"/>
      <c r="H641" s="82"/>
      <c r="I641" s="82"/>
      <c r="J641" s="82"/>
      <c r="K641" s="82"/>
      <c r="L641" s="82"/>
      <c r="M641" s="82"/>
      <c r="N641" s="82"/>
      <c r="O641" s="82"/>
      <c r="P641" s="706"/>
      <c r="Q641" s="87"/>
      <c r="R641" s="87"/>
    </row>
    <row r="642" spans="1:18" s="1005" customFormat="1" ht="15.75">
      <c r="A642" s="81"/>
      <c r="B642" s="82"/>
      <c r="C642" s="82"/>
      <c r="D642" s="82"/>
      <c r="E642" s="82"/>
      <c r="F642" s="82"/>
      <c r="G642" s="82"/>
      <c r="H642" s="82"/>
      <c r="I642" s="82"/>
      <c r="J642" s="82"/>
      <c r="K642" s="82"/>
      <c r="L642" s="82"/>
      <c r="M642" s="82"/>
      <c r="N642" s="82"/>
      <c r="O642" s="82"/>
      <c r="P642" s="706"/>
      <c r="Q642" s="87"/>
      <c r="R642" s="87"/>
    </row>
    <row r="643" spans="1:18" s="1005" customFormat="1" ht="15.75">
      <c r="A643" s="81"/>
      <c r="B643" s="82"/>
      <c r="C643" s="82"/>
      <c r="D643" s="82"/>
      <c r="E643" s="82"/>
      <c r="F643" s="82"/>
      <c r="G643" s="82"/>
      <c r="H643" s="82"/>
      <c r="I643" s="82"/>
      <c r="J643" s="82"/>
      <c r="K643" s="82"/>
      <c r="L643" s="82"/>
      <c r="M643" s="82"/>
      <c r="N643" s="82"/>
      <c r="O643" s="82"/>
      <c r="P643" s="706"/>
      <c r="Q643" s="87"/>
      <c r="R643" s="87"/>
    </row>
    <row r="644" spans="1:18" s="1005" customFormat="1" ht="15.75">
      <c r="A644" s="81"/>
      <c r="B644" s="82"/>
      <c r="C644" s="82"/>
      <c r="D644" s="82"/>
      <c r="E644" s="82"/>
      <c r="F644" s="82"/>
      <c r="G644" s="82"/>
      <c r="H644" s="82"/>
      <c r="I644" s="82"/>
      <c r="J644" s="82"/>
      <c r="K644" s="82"/>
      <c r="L644" s="82"/>
      <c r="M644" s="82"/>
      <c r="N644" s="82"/>
      <c r="O644" s="82"/>
      <c r="P644" s="706"/>
      <c r="Q644" s="87"/>
      <c r="R644" s="87"/>
    </row>
    <row r="645" spans="1:18" s="1005" customFormat="1" ht="15.75">
      <c r="A645" s="81"/>
      <c r="B645" s="82"/>
      <c r="C645" s="82"/>
      <c r="D645" s="82"/>
      <c r="E645" s="82"/>
      <c r="F645" s="82"/>
      <c r="G645" s="82"/>
      <c r="H645" s="82"/>
      <c r="I645" s="82"/>
      <c r="J645" s="82"/>
      <c r="K645" s="82"/>
      <c r="L645" s="82"/>
      <c r="M645" s="82"/>
      <c r="N645" s="82"/>
      <c r="O645" s="82"/>
      <c r="P645" s="706"/>
      <c r="Q645" s="87"/>
      <c r="R645" s="87"/>
    </row>
    <row r="646" spans="1:18" s="1005" customFormat="1" ht="15.75">
      <c r="A646" s="81"/>
      <c r="B646" s="82"/>
      <c r="C646" s="82"/>
      <c r="D646" s="82"/>
      <c r="E646" s="82"/>
      <c r="F646" s="82"/>
      <c r="G646" s="82"/>
      <c r="H646" s="82"/>
      <c r="I646" s="82"/>
      <c r="J646" s="82"/>
      <c r="K646" s="82"/>
      <c r="L646" s="82"/>
      <c r="M646" s="82"/>
      <c r="N646" s="82"/>
      <c r="O646" s="82"/>
      <c r="P646" s="706"/>
      <c r="Q646" s="87"/>
      <c r="R646" s="87"/>
    </row>
    <row r="647" spans="1:18" s="1005" customFormat="1" ht="15.75">
      <c r="A647" s="81"/>
      <c r="B647" s="82"/>
      <c r="C647" s="82"/>
      <c r="D647" s="82"/>
      <c r="E647" s="82"/>
      <c r="F647" s="82"/>
      <c r="G647" s="82"/>
      <c r="H647" s="82"/>
      <c r="I647" s="82"/>
      <c r="J647" s="82"/>
      <c r="K647" s="82"/>
      <c r="L647" s="82"/>
      <c r="M647" s="82"/>
      <c r="N647" s="82"/>
      <c r="O647" s="82"/>
      <c r="P647" s="706"/>
      <c r="Q647" s="87"/>
      <c r="R647" s="8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G12" sqref="G12"/>
    </sheetView>
  </sheetViews>
  <sheetFormatPr defaultRowHeight="15"/>
  <cols>
    <col min="1" max="1" width="42.5703125" style="83" customWidth="1"/>
    <col min="2" max="15" width="13.140625" style="82" customWidth="1"/>
    <col min="16" max="16" width="13.140625" style="671" customWidth="1"/>
    <col min="17" max="17" width="2.5703125" style="87" customWidth="1"/>
    <col min="18" max="256" width="9.140625" style="1005"/>
    <col min="257" max="257" width="42.5703125" style="1005" customWidth="1"/>
    <col min="258" max="272" width="13.140625" style="1005" customWidth="1"/>
    <col min="273" max="273" width="2.5703125" style="1005" customWidth="1"/>
    <col min="274" max="512" width="9.140625" style="1005"/>
    <col min="513" max="513" width="42.5703125" style="1005" customWidth="1"/>
    <col min="514" max="528" width="13.140625" style="1005" customWidth="1"/>
    <col min="529" max="529" width="2.5703125" style="1005" customWidth="1"/>
    <col min="530" max="768" width="9.140625" style="1005"/>
    <col min="769" max="769" width="42.5703125" style="1005" customWidth="1"/>
    <col min="770" max="784" width="13.140625" style="1005" customWidth="1"/>
    <col min="785" max="785" width="2.5703125" style="1005" customWidth="1"/>
    <col min="786" max="1024" width="9.140625" style="1005"/>
    <col min="1025" max="1025" width="42.5703125" style="1005" customWidth="1"/>
    <col min="1026" max="1040" width="13.140625" style="1005" customWidth="1"/>
    <col min="1041" max="1041" width="2.5703125" style="1005" customWidth="1"/>
    <col min="1042" max="1280" width="9.140625" style="1005"/>
    <col min="1281" max="1281" width="42.5703125" style="1005" customWidth="1"/>
    <col min="1282" max="1296" width="13.140625" style="1005" customWidth="1"/>
    <col min="1297" max="1297" width="2.5703125" style="1005" customWidth="1"/>
    <col min="1298" max="1536" width="9.140625" style="1005"/>
    <col min="1537" max="1537" width="42.5703125" style="1005" customWidth="1"/>
    <col min="1538" max="1552" width="13.140625" style="1005" customWidth="1"/>
    <col min="1553" max="1553" width="2.5703125" style="1005" customWidth="1"/>
    <col min="1554" max="1792" width="9.140625" style="1005"/>
    <col min="1793" max="1793" width="42.5703125" style="1005" customWidth="1"/>
    <col min="1794" max="1808" width="13.140625" style="1005" customWidth="1"/>
    <col min="1809" max="1809" width="2.5703125" style="1005" customWidth="1"/>
    <col min="1810" max="2048" width="9.140625" style="1005"/>
    <col min="2049" max="2049" width="42.5703125" style="1005" customWidth="1"/>
    <col min="2050" max="2064" width="13.140625" style="1005" customWidth="1"/>
    <col min="2065" max="2065" width="2.5703125" style="1005" customWidth="1"/>
    <col min="2066" max="2304" width="9.140625" style="1005"/>
    <col min="2305" max="2305" width="42.5703125" style="1005" customWidth="1"/>
    <col min="2306" max="2320" width="13.140625" style="1005" customWidth="1"/>
    <col min="2321" max="2321" width="2.5703125" style="1005" customWidth="1"/>
    <col min="2322" max="2560" width="9.140625" style="1005"/>
    <col min="2561" max="2561" width="42.5703125" style="1005" customWidth="1"/>
    <col min="2562" max="2576" width="13.140625" style="1005" customWidth="1"/>
    <col min="2577" max="2577" width="2.5703125" style="1005" customWidth="1"/>
    <col min="2578" max="2816" width="9.140625" style="1005"/>
    <col min="2817" max="2817" width="42.5703125" style="1005" customWidth="1"/>
    <col min="2818" max="2832" width="13.140625" style="1005" customWidth="1"/>
    <col min="2833" max="2833" width="2.5703125" style="1005" customWidth="1"/>
    <col min="2834" max="3072" width="9.140625" style="1005"/>
    <col min="3073" max="3073" width="42.5703125" style="1005" customWidth="1"/>
    <col min="3074" max="3088" width="13.140625" style="1005" customWidth="1"/>
    <col min="3089" max="3089" width="2.5703125" style="1005" customWidth="1"/>
    <col min="3090" max="3328" width="9.140625" style="1005"/>
    <col min="3329" max="3329" width="42.5703125" style="1005" customWidth="1"/>
    <col min="3330" max="3344" width="13.140625" style="1005" customWidth="1"/>
    <col min="3345" max="3345" width="2.5703125" style="1005" customWidth="1"/>
    <col min="3346" max="3584" width="9.140625" style="1005"/>
    <col min="3585" max="3585" width="42.5703125" style="1005" customWidth="1"/>
    <col min="3586" max="3600" width="13.140625" style="1005" customWidth="1"/>
    <col min="3601" max="3601" width="2.5703125" style="1005" customWidth="1"/>
    <col min="3602" max="3840" width="9.140625" style="1005"/>
    <col min="3841" max="3841" width="42.5703125" style="1005" customWidth="1"/>
    <col min="3842" max="3856" width="13.140625" style="1005" customWidth="1"/>
    <col min="3857" max="3857" width="2.5703125" style="1005" customWidth="1"/>
    <col min="3858" max="4096" width="9.140625" style="1005"/>
    <col min="4097" max="4097" width="42.5703125" style="1005" customWidth="1"/>
    <col min="4098" max="4112" width="13.140625" style="1005" customWidth="1"/>
    <col min="4113" max="4113" width="2.5703125" style="1005" customWidth="1"/>
    <col min="4114" max="4352" width="9.140625" style="1005"/>
    <col min="4353" max="4353" width="42.5703125" style="1005" customWidth="1"/>
    <col min="4354" max="4368" width="13.140625" style="1005" customWidth="1"/>
    <col min="4369" max="4369" width="2.5703125" style="1005" customWidth="1"/>
    <col min="4370" max="4608" width="9.140625" style="1005"/>
    <col min="4609" max="4609" width="42.5703125" style="1005" customWidth="1"/>
    <col min="4610" max="4624" width="13.140625" style="1005" customWidth="1"/>
    <col min="4625" max="4625" width="2.5703125" style="1005" customWidth="1"/>
    <col min="4626" max="4864" width="9.140625" style="1005"/>
    <col min="4865" max="4865" width="42.5703125" style="1005" customWidth="1"/>
    <col min="4866" max="4880" width="13.140625" style="1005" customWidth="1"/>
    <col min="4881" max="4881" width="2.5703125" style="1005" customWidth="1"/>
    <col min="4882" max="5120" width="9.140625" style="1005"/>
    <col min="5121" max="5121" width="42.5703125" style="1005" customWidth="1"/>
    <col min="5122" max="5136" width="13.140625" style="1005" customWidth="1"/>
    <col min="5137" max="5137" width="2.5703125" style="1005" customWidth="1"/>
    <col min="5138" max="5376" width="9.140625" style="1005"/>
    <col min="5377" max="5377" width="42.5703125" style="1005" customWidth="1"/>
    <col min="5378" max="5392" width="13.140625" style="1005" customWidth="1"/>
    <col min="5393" max="5393" width="2.5703125" style="1005" customWidth="1"/>
    <col min="5394" max="5632" width="9.140625" style="1005"/>
    <col min="5633" max="5633" width="42.5703125" style="1005" customWidth="1"/>
    <col min="5634" max="5648" width="13.140625" style="1005" customWidth="1"/>
    <col min="5649" max="5649" width="2.5703125" style="1005" customWidth="1"/>
    <col min="5650" max="5888" width="9.140625" style="1005"/>
    <col min="5889" max="5889" width="42.5703125" style="1005" customWidth="1"/>
    <col min="5890" max="5904" width="13.140625" style="1005" customWidth="1"/>
    <col min="5905" max="5905" width="2.5703125" style="1005" customWidth="1"/>
    <col min="5906" max="6144" width="9.140625" style="1005"/>
    <col min="6145" max="6145" width="42.5703125" style="1005" customWidth="1"/>
    <col min="6146" max="6160" width="13.140625" style="1005" customWidth="1"/>
    <col min="6161" max="6161" width="2.5703125" style="1005" customWidth="1"/>
    <col min="6162" max="6400" width="9.140625" style="1005"/>
    <col min="6401" max="6401" width="42.5703125" style="1005" customWidth="1"/>
    <col min="6402" max="6416" width="13.140625" style="1005" customWidth="1"/>
    <col min="6417" max="6417" width="2.5703125" style="1005" customWidth="1"/>
    <col min="6418" max="6656" width="9.140625" style="1005"/>
    <col min="6657" max="6657" width="42.5703125" style="1005" customWidth="1"/>
    <col min="6658" max="6672" width="13.140625" style="1005" customWidth="1"/>
    <col min="6673" max="6673" width="2.5703125" style="1005" customWidth="1"/>
    <col min="6674" max="6912" width="9.140625" style="1005"/>
    <col min="6913" max="6913" width="42.5703125" style="1005" customWidth="1"/>
    <col min="6914" max="6928" width="13.140625" style="1005" customWidth="1"/>
    <col min="6929" max="6929" width="2.5703125" style="1005" customWidth="1"/>
    <col min="6930" max="7168" width="9.140625" style="1005"/>
    <col min="7169" max="7169" width="42.5703125" style="1005" customWidth="1"/>
    <col min="7170" max="7184" width="13.140625" style="1005" customWidth="1"/>
    <col min="7185" max="7185" width="2.5703125" style="1005" customWidth="1"/>
    <col min="7186" max="7424" width="9.140625" style="1005"/>
    <col min="7425" max="7425" width="42.5703125" style="1005" customWidth="1"/>
    <col min="7426" max="7440" width="13.140625" style="1005" customWidth="1"/>
    <col min="7441" max="7441" width="2.5703125" style="1005" customWidth="1"/>
    <col min="7442" max="7680" width="9.140625" style="1005"/>
    <col min="7681" max="7681" width="42.5703125" style="1005" customWidth="1"/>
    <col min="7682" max="7696" width="13.140625" style="1005" customWidth="1"/>
    <col min="7697" max="7697" width="2.5703125" style="1005" customWidth="1"/>
    <col min="7698" max="7936" width="9.140625" style="1005"/>
    <col min="7937" max="7937" width="42.5703125" style="1005" customWidth="1"/>
    <col min="7938" max="7952" width="13.140625" style="1005" customWidth="1"/>
    <col min="7953" max="7953" width="2.5703125" style="1005" customWidth="1"/>
    <col min="7954" max="8192" width="9.140625" style="1005"/>
    <col min="8193" max="8193" width="42.5703125" style="1005" customWidth="1"/>
    <col min="8194" max="8208" width="13.140625" style="1005" customWidth="1"/>
    <col min="8209" max="8209" width="2.5703125" style="1005" customWidth="1"/>
    <col min="8210" max="8448" width="9.140625" style="1005"/>
    <col min="8449" max="8449" width="42.5703125" style="1005" customWidth="1"/>
    <col min="8450" max="8464" width="13.140625" style="1005" customWidth="1"/>
    <col min="8465" max="8465" width="2.5703125" style="1005" customWidth="1"/>
    <col min="8466" max="8704" width="9.140625" style="1005"/>
    <col min="8705" max="8705" width="42.5703125" style="1005" customWidth="1"/>
    <col min="8706" max="8720" width="13.140625" style="1005" customWidth="1"/>
    <col min="8721" max="8721" width="2.5703125" style="1005" customWidth="1"/>
    <col min="8722" max="8960" width="9.140625" style="1005"/>
    <col min="8961" max="8961" width="42.5703125" style="1005" customWidth="1"/>
    <col min="8962" max="8976" width="13.140625" style="1005" customWidth="1"/>
    <col min="8977" max="8977" width="2.5703125" style="1005" customWidth="1"/>
    <col min="8978" max="9216" width="9.140625" style="1005"/>
    <col min="9217" max="9217" width="42.5703125" style="1005" customWidth="1"/>
    <col min="9218" max="9232" width="13.140625" style="1005" customWidth="1"/>
    <col min="9233" max="9233" width="2.5703125" style="1005" customWidth="1"/>
    <col min="9234" max="9472" width="9.140625" style="1005"/>
    <col min="9473" max="9473" width="42.5703125" style="1005" customWidth="1"/>
    <col min="9474" max="9488" width="13.140625" style="1005" customWidth="1"/>
    <col min="9489" max="9489" width="2.5703125" style="1005" customWidth="1"/>
    <col min="9490" max="9728" width="9.140625" style="1005"/>
    <col min="9729" max="9729" width="42.5703125" style="1005" customWidth="1"/>
    <col min="9730" max="9744" width="13.140625" style="1005" customWidth="1"/>
    <col min="9745" max="9745" width="2.5703125" style="1005" customWidth="1"/>
    <col min="9746" max="9984" width="9.140625" style="1005"/>
    <col min="9985" max="9985" width="42.5703125" style="1005" customWidth="1"/>
    <col min="9986" max="10000" width="13.140625" style="1005" customWidth="1"/>
    <col min="10001" max="10001" width="2.5703125" style="1005" customWidth="1"/>
    <col min="10002" max="10240" width="9.140625" style="1005"/>
    <col min="10241" max="10241" width="42.5703125" style="1005" customWidth="1"/>
    <col min="10242" max="10256" width="13.140625" style="1005" customWidth="1"/>
    <col min="10257" max="10257" width="2.5703125" style="1005" customWidth="1"/>
    <col min="10258" max="10496" width="9.140625" style="1005"/>
    <col min="10497" max="10497" width="42.5703125" style="1005" customWidth="1"/>
    <col min="10498" max="10512" width="13.140625" style="1005" customWidth="1"/>
    <col min="10513" max="10513" width="2.5703125" style="1005" customWidth="1"/>
    <col min="10514" max="10752" width="9.140625" style="1005"/>
    <col min="10753" max="10753" width="42.5703125" style="1005" customWidth="1"/>
    <col min="10754" max="10768" width="13.140625" style="1005" customWidth="1"/>
    <col min="10769" max="10769" width="2.5703125" style="1005" customWidth="1"/>
    <col min="10770" max="11008" width="9.140625" style="1005"/>
    <col min="11009" max="11009" width="42.5703125" style="1005" customWidth="1"/>
    <col min="11010" max="11024" width="13.140625" style="1005" customWidth="1"/>
    <col min="11025" max="11025" width="2.5703125" style="1005" customWidth="1"/>
    <col min="11026" max="11264" width="9.140625" style="1005"/>
    <col min="11265" max="11265" width="42.5703125" style="1005" customWidth="1"/>
    <col min="11266" max="11280" width="13.140625" style="1005" customWidth="1"/>
    <col min="11281" max="11281" width="2.5703125" style="1005" customWidth="1"/>
    <col min="11282" max="11520" width="9.140625" style="1005"/>
    <col min="11521" max="11521" width="42.5703125" style="1005" customWidth="1"/>
    <col min="11522" max="11536" width="13.140625" style="1005" customWidth="1"/>
    <col min="11537" max="11537" width="2.5703125" style="1005" customWidth="1"/>
    <col min="11538" max="11776" width="9.140625" style="1005"/>
    <col min="11777" max="11777" width="42.5703125" style="1005" customWidth="1"/>
    <col min="11778" max="11792" width="13.140625" style="1005" customWidth="1"/>
    <col min="11793" max="11793" width="2.5703125" style="1005" customWidth="1"/>
    <col min="11794" max="12032" width="9.140625" style="1005"/>
    <col min="12033" max="12033" width="42.5703125" style="1005" customWidth="1"/>
    <col min="12034" max="12048" width="13.140625" style="1005" customWidth="1"/>
    <col min="12049" max="12049" width="2.5703125" style="1005" customWidth="1"/>
    <col min="12050" max="12288" width="9.140625" style="1005"/>
    <col min="12289" max="12289" width="42.5703125" style="1005" customWidth="1"/>
    <col min="12290" max="12304" width="13.140625" style="1005" customWidth="1"/>
    <col min="12305" max="12305" width="2.5703125" style="1005" customWidth="1"/>
    <col min="12306" max="12544" width="9.140625" style="1005"/>
    <col min="12545" max="12545" width="42.5703125" style="1005" customWidth="1"/>
    <col min="12546" max="12560" width="13.140625" style="1005" customWidth="1"/>
    <col min="12561" max="12561" width="2.5703125" style="1005" customWidth="1"/>
    <col min="12562" max="12800" width="9.140625" style="1005"/>
    <col min="12801" max="12801" width="42.5703125" style="1005" customWidth="1"/>
    <col min="12802" max="12816" width="13.140625" style="1005" customWidth="1"/>
    <col min="12817" max="12817" width="2.5703125" style="1005" customWidth="1"/>
    <col min="12818" max="13056" width="9.140625" style="1005"/>
    <col min="13057" max="13057" width="42.5703125" style="1005" customWidth="1"/>
    <col min="13058" max="13072" width="13.140625" style="1005" customWidth="1"/>
    <col min="13073" max="13073" width="2.5703125" style="1005" customWidth="1"/>
    <col min="13074" max="13312" width="9.140625" style="1005"/>
    <col min="13313" max="13313" width="42.5703125" style="1005" customWidth="1"/>
    <col min="13314" max="13328" width="13.140625" style="1005" customWidth="1"/>
    <col min="13329" max="13329" width="2.5703125" style="1005" customWidth="1"/>
    <col min="13330" max="13568" width="9.140625" style="1005"/>
    <col min="13569" max="13569" width="42.5703125" style="1005" customWidth="1"/>
    <col min="13570" max="13584" width="13.140625" style="1005" customWidth="1"/>
    <col min="13585" max="13585" width="2.5703125" style="1005" customWidth="1"/>
    <col min="13586" max="13824" width="9.140625" style="1005"/>
    <col min="13825" max="13825" width="42.5703125" style="1005" customWidth="1"/>
    <col min="13826" max="13840" width="13.140625" style="1005" customWidth="1"/>
    <col min="13841" max="13841" width="2.5703125" style="1005" customWidth="1"/>
    <col min="13842" max="14080" width="9.140625" style="1005"/>
    <col min="14081" max="14081" width="42.5703125" style="1005" customWidth="1"/>
    <col min="14082" max="14096" width="13.140625" style="1005" customWidth="1"/>
    <col min="14097" max="14097" width="2.5703125" style="1005" customWidth="1"/>
    <col min="14098" max="14336" width="9.140625" style="1005"/>
    <col min="14337" max="14337" width="42.5703125" style="1005" customWidth="1"/>
    <col min="14338" max="14352" width="13.140625" style="1005" customWidth="1"/>
    <col min="14353" max="14353" width="2.5703125" style="1005" customWidth="1"/>
    <col min="14354" max="14592" width="9.140625" style="1005"/>
    <col min="14593" max="14593" width="42.5703125" style="1005" customWidth="1"/>
    <col min="14594" max="14608" width="13.140625" style="1005" customWidth="1"/>
    <col min="14609" max="14609" width="2.5703125" style="1005" customWidth="1"/>
    <col min="14610" max="14848" width="9.140625" style="1005"/>
    <col min="14849" max="14849" width="42.5703125" style="1005" customWidth="1"/>
    <col min="14850" max="14864" width="13.140625" style="1005" customWidth="1"/>
    <col min="14865" max="14865" width="2.5703125" style="1005" customWidth="1"/>
    <col min="14866" max="15104" width="9.140625" style="1005"/>
    <col min="15105" max="15105" width="42.5703125" style="1005" customWidth="1"/>
    <col min="15106" max="15120" width="13.140625" style="1005" customWidth="1"/>
    <col min="15121" max="15121" width="2.5703125" style="1005" customWidth="1"/>
    <col min="15122" max="15360" width="9.140625" style="1005"/>
    <col min="15361" max="15361" width="42.5703125" style="1005" customWidth="1"/>
    <col min="15362" max="15376" width="13.140625" style="1005" customWidth="1"/>
    <col min="15377" max="15377" width="2.5703125" style="1005" customWidth="1"/>
    <col min="15378" max="15616" width="9.140625" style="1005"/>
    <col min="15617" max="15617" width="42.5703125" style="1005" customWidth="1"/>
    <col min="15618" max="15632" width="13.140625" style="1005" customWidth="1"/>
    <col min="15633" max="15633" width="2.5703125" style="1005" customWidth="1"/>
    <col min="15634" max="15872" width="9.140625" style="1005"/>
    <col min="15873" max="15873" width="42.5703125" style="1005" customWidth="1"/>
    <col min="15874" max="15888" width="13.140625" style="1005" customWidth="1"/>
    <col min="15889" max="15889" width="2.5703125" style="1005" customWidth="1"/>
    <col min="15890" max="16128" width="9.140625" style="1005"/>
    <col min="16129" max="16129" width="42.5703125" style="1005" customWidth="1"/>
    <col min="16130" max="16144" width="13.140625" style="1005" customWidth="1"/>
    <col min="16145" max="16145" width="2.5703125" style="1005" customWidth="1"/>
    <col min="16146" max="16384" width="9.140625" style="1005"/>
  </cols>
  <sheetData>
    <row r="1" spans="1:16" s="86" customFormat="1" ht="3.75" hidden="1" customHeight="1">
      <c r="A1" s="285"/>
      <c r="B1" s="649"/>
      <c r="C1" s="649"/>
      <c r="D1" s="649"/>
      <c r="E1" s="649"/>
      <c r="F1" s="649"/>
      <c r="G1" s="649"/>
      <c r="H1" s="649"/>
      <c r="I1" s="649"/>
      <c r="J1" s="649"/>
      <c r="K1" s="649"/>
      <c r="L1" s="649"/>
      <c r="M1" s="649"/>
      <c r="N1" s="649"/>
      <c r="O1" s="649"/>
      <c r="P1" s="738"/>
    </row>
    <row r="2" spans="1:16" s="86" customFormat="1" ht="39" customHeight="1">
      <c r="A2" s="1038" t="s">
        <v>894</v>
      </c>
      <c r="B2" s="1038"/>
      <c r="C2" s="1038"/>
      <c r="D2" s="1038"/>
      <c r="E2" s="1038"/>
      <c r="F2" s="1038"/>
      <c r="G2" s="1038"/>
      <c r="H2" s="1038"/>
      <c r="I2" s="1038"/>
      <c r="J2" s="1038"/>
      <c r="K2" s="1038"/>
      <c r="L2" s="1038"/>
      <c r="M2" s="1038"/>
      <c r="N2" s="1038"/>
      <c r="O2" s="1038"/>
      <c r="P2" s="1038"/>
    </row>
    <row r="3" spans="1:16" s="86" customFormat="1" ht="24" customHeight="1">
      <c r="A3" s="1038" t="s">
        <v>712</v>
      </c>
      <c r="B3" s="1038"/>
      <c r="C3" s="1038"/>
      <c r="D3" s="1038"/>
      <c r="E3" s="1038"/>
      <c r="F3" s="1038"/>
      <c r="G3" s="1038"/>
      <c r="H3" s="1038"/>
      <c r="I3" s="1038"/>
      <c r="J3" s="1038"/>
      <c r="K3" s="1038"/>
      <c r="L3" s="1038"/>
      <c r="M3" s="1038"/>
      <c r="N3" s="1038"/>
      <c r="O3" s="1038"/>
      <c r="P3" s="1038"/>
    </row>
    <row r="4" spans="1:16" s="86" customFormat="1" ht="20.25" customHeight="1">
      <c r="A4" s="1038" t="s">
        <v>1547</v>
      </c>
      <c r="B4" s="1038"/>
      <c r="C4" s="1038"/>
      <c r="D4" s="1038"/>
      <c r="E4" s="1038"/>
      <c r="F4" s="1038"/>
      <c r="G4" s="1038"/>
      <c r="H4" s="1038"/>
      <c r="I4" s="1038"/>
      <c r="J4" s="1038"/>
      <c r="K4" s="1038"/>
      <c r="L4" s="1038"/>
      <c r="M4" s="1038"/>
      <c r="N4" s="1038"/>
      <c r="O4" s="1038"/>
      <c r="P4" s="1038"/>
    </row>
    <row r="5" spans="1:16" s="86" customFormat="1" ht="34.5" customHeight="1">
      <c r="A5" s="1066" t="s">
        <v>1331</v>
      </c>
      <c r="B5" s="1066"/>
      <c r="C5" s="1066"/>
      <c r="D5" s="1066"/>
      <c r="E5" s="1066"/>
      <c r="F5" s="1066"/>
      <c r="G5" s="1066"/>
      <c r="H5" s="1066"/>
      <c r="I5" s="1066"/>
      <c r="J5" s="1066"/>
      <c r="K5" s="1066"/>
      <c r="L5" s="1066"/>
      <c r="M5" s="1066"/>
      <c r="N5" s="1066"/>
      <c r="O5" s="1066"/>
      <c r="P5" s="1066"/>
    </row>
    <row r="6" spans="1:16" s="1005" customFormat="1" ht="7.5" customHeight="1">
      <c r="A6" s="177"/>
      <c r="B6" s="82"/>
      <c r="C6" s="82"/>
      <c r="D6" s="82"/>
      <c r="E6" s="82"/>
      <c r="F6" s="82"/>
      <c r="G6" s="82"/>
      <c r="H6" s="82"/>
      <c r="I6" s="82"/>
      <c r="J6" s="82"/>
      <c r="K6" s="82"/>
      <c r="L6" s="82"/>
      <c r="M6" s="82"/>
      <c r="N6" s="82"/>
      <c r="O6" s="82"/>
      <c r="P6" s="671"/>
    </row>
    <row r="7" spans="1:16" s="1005" customFormat="1" ht="10.5" customHeight="1">
      <c r="A7" s="178"/>
      <c r="B7" s="735"/>
      <c r="C7" s="179"/>
      <c r="D7" s="179"/>
      <c r="E7" s="179"/>
      <c r="F7" s="179"/>
      <c r="G7" s="179"/>
      <c r="H7" s="650"/>
      <c r="I7" s="650"/>
      <c r="J7" s="650"/>
      <c r="K7" s="651"/>
      <c r="L7" s="651"/>
      <c r="M7" s="651"/>
      <c r="N7" s="651"/>
      <c r="O7" s="650"/>
      <c r="P7" s="739"/>
    </row>
    <row r="8" spans="1:16" s="1005" customFormat="1" ht="51" customHeight="1">
      <c r="A8" s="290"/>
      <c r="B8" s="679" t="s">
        <v>879</v>
      </c>
      <c r="C8" s="679" t="s">
        <v>880</v>
      </c>
      <c r="D8" s="679" t="s">
        <v>881</v>
      </c>
      <c r="E8" s="679" t="s">
        <v>882</v>
      </c>
      <c r="F8" s="679" t="s">
        <v>883</v>
      </c>
      <c r="G8" s="679" t="s">
        <v>884</v>
      </c>
      <c r="H8" s="679" t="s">
        <v>885</v>
      </c>
      <c r="I8" s="679" t="s">
        <v>886</v>
      </c>
      <c r="J8" s="679" t="s">
        <v>887</v>
      </c>
      <c r="K8" s="679" t="s">
        <v>888</v>
      </c>
      <c r="L8" s="679" t="s">
        <v>889</v>
      </c>
      <c r="M8" s="679" t="s">
        <v>1466</v>
      </c>
      <c r="N8" s="679" t="s">
        <v>1488</v>
      </c>
      <c r="O8" s="680" t="s">
        <v>905</v>
      </c>
      <c r="P8" s="681" t="s">
        <v>713</v>
      </c>
    </row>
    <row r="9" spans="1:16" s="1005" customFormat="1" ht="42.75" customHeight="1">
      <c r="A9" s="182" t="s">
        <v>714</v>
      </c>
      <c r="B9" s="183">
        <v>51190.737229999999</v>
      </c>
      <c r="C9" s="183">
        <v>76809.894310000003</v>
      </c>
      <c r="D9" s="183">
        <v>133451.83671999999</v>
      </c>
      <c r="E9" s="183">
        <v>54090.389009999999</v>
      </c>
      <c r="F9" s="183">
        <v>153676.43179</v>
      </c>
      <c r="G9" s="183">
        <v>186915.43836</v>
      </c>
      <c r="H9" s="183">
        <v>102544.71837</v>
      </c>
      <c r="I9" s="183">
        <v>138608.94919999997</v>
      </c>
      <c r="J9" s="183">
        <v>83554.929629999999</v>
      </c>
      <c r="K9" s="183">
        <v>223851.59883999999</v>
      </c>
      <c r="L9" s="183">
        <v>88534.95126999999</v>
      </c>
      <c r="M9" s="183">
        <v>186144.63943000001</v>
      </c>
      <c r="N9" s="183">
        <v>212953.7077</v>
      </c>
      <c r="O9" s="183">
        <v>5367150.1648000004</v>
      </c>
      <c r="P9" s="184">
        <v>0.96492434182946007</v>
      </c>
    </row>
    <row r="10" spans="1:16" s="1005" customFormat="1" ht="27" customHeight="1">
      <c r="A10" s="182" t="s">
        <v>715</v>
      </c>
      <c r="B10" s="183">
        <v>848.46564999999998</v>
      </c>
      <c r="C10" s="183">
        <v>850.42581999999993</v>
      </c>
      <c r="D10" s="183">
        <v>3299.9764700000001</v>
      </c>
      <c r="E10" s="183">
        <v>698.40246000000002</v>
      </c>
      <c r="F10" s="183">
        <v>1687.11986</v>
      </c>
      <c r="G10" s="183">
        <v>3429.9297900000001</v>
      </c>
      <c r="H10" s="183">
        <v>2344.5656400000003</v>
      </c>
      <c r="I10" s="183">
        <v>2213.1156499999997</v>
      </c>
      <c r="J10" s="183">
        <v>2008.7558000000001</v>
      </c>
      <c r="K10" s="183">
        <v>2361.2044799999999</v>
      </c>
      <c r="L10" s="183">
        <v>681.74933999999996</v>
      </c>
      <c r="M10" s="183">
        <v>2162.0234100000002</v>
      </c>
      <c r="N10" s="183">
        <v>1011.5946300000001</v>
      </c>
      <c r="O10" s="183">
        <v>-75698.095540000009</v>
      </c>
      <c r="P10" s="184">
        <v>-1.3609258689224683E-2</v>
      </c>
    </row>
    <row r="11" spans="1:16" s="1005" customFormat="1" ht="42.75" customHeight="1">
      <c r="A11" s="182" t="s">
        <v>716</v>
      </c>
      <c r="B11" s="183">
        <v>181.58293</v>
      </c>
      <c r="C11" s="183">
        <v>278.73172</v>
      </c>
      <c r="D11" s="183">
        <v>109.01963000000001</v>
      </c>
      <c r="E11" s="183">
        <v>308.39911000000001</v>
      </c>
      <c r="F11" s="183">
        <v>0</v>
      </c>
      <c r="G11" s="183">
        <v>1168.8467000000001</v>
      </c>
      <c r="H11" s="183">
        <v>451.21276</v>
      </c>
      <c r="I11" s="183">
        <v>1922.8242700000001</v>
      </c>
      <c r="J11" s="183">
        <v>159.04292000000001</v>
      </c>
      <c r="K11" s="183">
        <v>10741.712810000001</v>
      </c>
      <c r="L11" s="183">
        <v>385.12597</v>
      </c>
      <c r="M11" s="183">
        <v>890.50247000000002</v>
      </c>
      <c r="N11" s="183">
        <v>1066.17147</v>
      </c>
      <c r="O11" s="183">
        <v>72058.786980000004</v>
      </c>
      <c r="P11" s="184">
        <v>1.2954971533258147E-2</v>
      </c>
    </row>
    <row r="12" spans="1:16" s="1005" customFormat="1" ht="27" customHeight="1">
      <c r="A12" s="182" t="s">
        <v>717</v>
      </c>
      <c r="B12" s="183">
        <v>5.4541499999999994</v>
      </c>
      <c r="C12" s="183">
        <v>14.221410000000001</v>
      </c>
      <c r="D12" s="183">
        <v>6.80654</v>
      </c>
      <c r="E12" s="183">
        <v>14.00508</v>
      </c>
      <c r="F12" s="183">
        <v>0</v>
      </c>
      <c r="G12" s="183">
        <v>53.079149999999998</v>
      </c>
      <c r="H12" s="183">
        <v>25.433810000000001</v>
      </c>
      <c r="I12" s="183">
        <v>94.085030000000003</v>
      </c>
      <c r="J12" s="183">
        <v>9.2643500000000003</v>
      </c>
      <c r="K12" s="183">
        <v>333.61515000000003</v>
      </c>
      <c r="L12" s="183">
        <v>13.867749999999999</v>
      </c>
      <c r="M12" s="183">
        <v>35.643529999999998</v>
      </c>
      <c r="N12" s="183">
        <v>37.627089999999995</v>
      </c>
      <c r="O12" s="183">
        <v>-3400.4307400000002</v>
      </c>
      <c r="P12" s="184">
        <v>-6.1134089656189681E-4</v>
      </c>
    </row>
    <row r="13" spans="1:16" s="1005" customFormat="1" ht="42.75" customHeight="1">
      <c r="A13" s="182" t="s">
        <v>718</v>
      </c>
      <c r="B13" s="183">
        <v>23.854119999999998</v>
      </c>
      <c r="C13" s="183">
        <v>84.677909999999997</v>
      </c>
      <c r="D13" s="183">
        <v>85.533799999999999</v>
      </c>
      <c r="E13" s="183">
        <v>155.46317000000002</v>
      </c>
      <c r="F13" s="183">
        <v>0</v>
      </c>
      <c r="G13" s="183">
        <v>234.41346999999999</v>
      </c>
      <c r="H13" s="183">
        <v>406.13370000000003</v>
      </c>
      <c r="I13" s="183">
        <v>348.02334000000002</v>
      </c>
      <c r="J13" s="183">
        <v>86.428389999999993</v>
      </c>
      <c r="K13" s="183">
        <v>1156.6518999999998</v>
      </c>
      <c r="L13" s="183">
        <v>31.065049999999999</v>
      </c>
      <c r="M13" s="183">
        <v>365.14830000000001</v>
      </c>
      <c r="N13" s="183">
        <v>139.8219</v>
      </c>
      <c r="O13" s="183">
        <v>15027.018779999999</v>
      </c>
      <c r="P13" s="184">
        <v>2.7016080714579289E-3</v>
      </c>
    </row>
    <row r="14" spans="1:16" s="1005" customFormat="1" ht="27" customHeight="1">
      <c r="A14" s="182" t="s">
        <v>719</v>
      </c>
      <c r="B14" s="183">
        <v>4.7708199999999996</v>
      </c>
      <c r="C14" s="183">
        <v>16.56474</v>
      </c>
      <c r="D14" s="183">
        <v>17.106759999999998</v>
      </c>
      <c r="E14" s="183">
        <v>22.17</v>
      </c>
      <c r="F14" s="183">
        <v>0</v>
      </c>
      <c r="G14" s="183">
        <v>41.401660000000007</v>
      </c>
      <c r="H14" s="183">
        <v>58.126050000000006</v>
      </c>
      <c r="I14" s="183">
        <v>69.604640000000003</v>
      </c>
      <c r="J14" s="183">
        <v>17.285709999999998</v>
      </c>
      <c r="K14" s="183">
        <v>169.54998000000001</v>
      </c>
      <c r="L14" s="183">
        <v>3.1064699999999998</v>
      </c>
      <c r="M14" s="183">
        <v>63.584199999999996</v>
      </c>
      <c r="N14" s="183">
        <v>25.973700000000001</v>
      </c>
      <c r="O14" s="183">
        <v>-3971.3083799999999</v>
      </c>
      <c r="P14" s="184">
        <v>-7.139752023159788E-4</v>
      </c>
    </row>
    <row r="15" spans="1:16" s="1005" customFormat="1" ht="42.75" customHeight="1">
      <c r="A15" s="182" t="s">
        <v>720</v>
      </c>
      <c r="B15" s="183">
        <v>187.25639999999999</v>
      </c>
      <c r="C15" s="183">
        <v>126.44769000000001</v>
      </c>
      <c r="D15" s="183">
        <v>58.012149999999998</v>
      </c>
      <c r="E15" s="183">
        <v>237.85823000000002</v>
      </c>
      <c r="F15" s="183">
        <v>0</v>
      </c>
      <c r="G15" s="183">
        <v>245.16251</v>
      </c>
      <c r="H15" s="183">
        <v>173.56382000000002</v>
      </c>
      <c r="I15" s="183">
        <v>54.745620000000002</v>
      </c>
      <c r="J15" s="183">
        <v>4.3627500000000001</v>
      </c>
      <c r="K15" s="183">
        <v>1068.40869</v>
      </c>
      <c r="L15" s="183">
        <v>312.86417999999998</v>
      </c>
      <c r="M15" s="183">
        <v>0</v>
      </c>
      <c r="N15" s="183">
        <v>0</v>
      </c>
      <c r="O15" s="183">
        <v>6874.52736</v>
      </c>
      <c r="P15" s="184">
        <v>1.2359256932554636E-3</v>
      </c>
    </row>
    <row r="16" spans="1:16" s="1005" customFormat="1" ht="27" customHeight="1">
      <c r="A16" s="182" t="s">
        <v>721</v>
      </c>
      <c r="B16" s="183">
        <v>47.365780000000001</v>
      </c>
      <c r="C16" s="183">
        <v>38.766919999999999</v>
      </c>
      <c r="D16" s="183">
        <v>29.006080000000001</v>
      </c>
      <c r="E16" s="183">
        <v>74.574190000000002</v>
      </c>
      <c r="F16" s="183">
        <v>0</v>
      </c>
      <c r="G16" s="183">
        <v>77.218000000000004</v>
      </c>
      <c r="H16" s="183">
        <v>86.781910000000011</v>
      </c>
      <c r="I16" s="183">
        <v>27.372820000000001</v>
      </c>
      <c r="J16" s="183">
        <v>2.1814100000000001</v>
      </c>
      <c r="K16" s="183">
        <v>428.94496000000004</v>
      </c>
      <c r="L16" s="183">
        <v>113.83580000000001</v>
      </c>
      <c r="M16" s="183">
        <v>0</v>
      </c>
      <c r="N16" s="183">
        <v>0</v>
      </c>
      <c r="O16" s="183">
        <v>-2813.4642100000001</v>
      </c>
      <c r="P16" s="184">
        <v>-5.0581407595033342E-4</v>
      </c>
    </row>
    <row r="17" spans="1:16" s="1005" customFormat="1" ht="42.75" customHeight="1">
      <c r="A17" s="182" t="s">
        <v>722</v>
      </c>
      <c r="B17" s="183">
        <v>61.995650000000005</v>
      </c>
      <c r="C17" s="183">
        <v>113.42228</v>
      </c>
      <c r="D17" s="183">
        <v>151.12018</v>
      </c>
      <c r="E17" s="183">
        <v>5.5271499999999998</v>
      </c>
      <c r="F17" s="183">
        <v>0</v>
      </c>
      <c r="G17" s="183">
        <v>415.02823999999998</v>
      </c>
      <c r="H17" s="183">
        <v>630.27503000000002</v>
      </c>
      <c r="I17" s="183">
        <v>32.356470000000002</v>
      </c>
      <c r="J17" s="183">
        <v>0</v>
      </c>
      <c r="K17" s="183">
        <v>724.39695999999992</v>
      </c>
      <c r="L17" s="183">
        <v>72.196649999999991</v>
      </c>
      <c r="M17" s="183">
        <v>26.44145</v>
      </c>
      <c r="N17" s="183">
        <v>19.502950000000002</v>
      </c>
      <c r="O17" s="183">
        <v>6527.4158699999998</v>
      </c>
      <c r="P17" s="184">
        <v>1.1735208199529902E-3</v>
      </c>
    </row>
    <row r="18" spans="1:16" s="1005" customFormat="1" ht="27" customHeight="1">
      <c r="A18" s="182" t="s">
        <v>723</v>
      </c>
      <c r="B18" s="183">
        <v>27.428189999999997</v>
      </c>
      <c r="C18" s="183">
        <v>55.997160000000001</v>
      </c>
      <c r="D18" s="183">
        <v>120.89614</v>
      </c>
      <c r="E18" s="183">
        <v>4.4217200000000005</v>
      </c>
      <c r="F18" s="183">
        <v>0</v>
      </c>
      <c r="G18" s="183">
        <v>206.72046</v>
      </c>
      <c r="H18" s="183">
        <v>326.56700999999998</v>
      </c>
      <c r="I18" s="183">
        <v>25.885180000000002</v>
      </c>
      <c r="J18" s="183">
        <v>0</v>
      </c>
      <c r="K18" s="183">
        <v>410.18171000000001</v>
      </c>
      <c r="L18" s="183">
        <v>57.75732</v>
      </c>
      <c r="M18" s="183">
        <v>21.15316</v>
      </c>
      <c r="N18" s="183">
        <v>15.602360000000001</v>
      </c>
      <c r="O18" s="183">
        <v>-4451.01037</v>
      </c>
      <c r="P18" s="184">
        <v>-8.0021764248669849E-4</v>
      </c>
    </row>
    <row r="19" spans="1:16" s="1005" customFormat="1" ht="42.75" customHeight="1">
      <c r="A19" s="182" t="s">
        <v>724</v>
      </c>
      <c r="B19" s="183">
        <v>951.84402</v>
      </c>
      <c r="C19" s="183">
        <v>701.35749999999996</v>
      </c>
      <c r="D19" s="183">
        <v>1140.9896299999998</v>
      </c>
      <c r="E19" s="183">
        <v>592.79602999999997</v>
      </c>
      <c r="F19" s="183">
        <v>1507.9792299999999</v>
      </c>
      <c r="G19" s="183">
        <v>1434.4035100000001</v>
      </c>
      <c r="H19" s="183">
        <v>1773.7847899999999</v>
      </c>
      <c r="I19" s="183">
        <v>1067.2707600000001</v>
      </c>
      <c r="J19" s="183">
        <v>867.91996999999992</v>
      </c>
      <c r="K19" s="183">
        <v>3783.9907699999999</v>
      </c>
      <c r="L19" s="183">
        <v>2104.37401</v>
      </c>
      <c r="M19" s="183">
        <v>1226.5807500000001</v>
      </c>
      <c r="N19" s="183">
        <v>1732.4500500000001</v>
      </c>
      <c r="O19" s="183">
        <v>94611.821379999994</v>
      </c>
      <c r="P19" s="184">
        <v>1.7009632052615554E-2</v>
      </c>
    </row>
    <row r="20" spans="1:16" s="1005" customFormat="1" ht="27" customHeight="1">
      <c r="A20" s="182" t="s">
        <v>725</v>
      </c>
      <c r="B20" s="183">
        <v>875.68038000000001</v>
      </c>
      <c r="C20" s="183">
        <v>665.57114999999999</v>
      </c>
      <c r="D20" s="183">
        <v>1115.0101200000001</v>
      </c>
      <c r="E20" s="183">
        <v>510.25112999999999</v>
      </c>
      <c r="F20" s="183">
        <v>1507.9792299999999</v>
      </c>
      <c r="G20" s="183">
        <v>1333.2310600000001</v>
      </c>
      <c r="H20" s="183">
        <v>1773.7847899999999</v>
      </c>
      <c r="I20" s="183">
        <v>1067.2707600000001</v>
      </c>
      <c r="J20" s="183">
        <v>867.91996999999992</v>
      </c>
      <c r="K20" s="183">
        <v>2758.6549</v>
      </c>
      <c r="L20" s="183">
        <v>1730.1173899999999</v>
      </c>
      <c r="M20" s="183">
        <v>992.89567</v>
      </c>
      <c r="N20" s="183">
        <v>1636.28493</v>
      </c>
      <c r="O20" s="183">
        <v>-80779.787400000001</v>
      </c>
      <c r="P20" s="184">
        <v>-1.4522862375134102E-2</v>
      </c>
    </row>
    <row r="21" spans="1:16" s="1005" customFormat="1" ht="56.25" customHeight="1">
      <c r="A21" s="296" t="s">
        <v>726</v>
      </c>
      <c r="B21" s="740">
        <v>52597.270349999992</v>
      </c>
      <c r="C21" s="740">
        <v>78114.531409999996</v>
      </c>
      <c r="D21" s="740">
        <v>134996.51210999998</v>
      </c>
      <c r="E21" s="740">
        <v>55390.432699999998</v>
      </c>
      <c r="F21" s="740">
        <v>155184.41102</v>
      </c>
      <c r="G21" s="740">
        <v>190413.29279000001</v>
      </c>
      <c r="H21" s="740">
        <v>105979.68847000001</v>
      </c>
      <c r="I21" s="740">
        <v>142034.16966000001</v>
      </c>
      <c r="J21" s="740">
        <v>84672.68366000001</v>
      </c>
      <c r="K21" s="740">
        <v>241326.75997000001</v>
      </c>
      <c r="L21" s="740">
        <v>91440.577129999991</v>
      </c>
      <c r="M21" s="740">
        <v>188653.31240000002</v>
      </c>
      <c r="N21" s="740">
        <v>215911.65407000002</v>
      </c>
      <c r="O21" s="740">
        <v>5562249.7351699993</v>
      </c>
      <c r="P21" s="297">
        <v>1</v>
      </c>
    </row>
    <row r="22" spans="1:16" s="1005" customFormat="1" ht="56.25" customHeight="1">
      <c r="A22" s="298" t="s">
        <v>856</v>
      </c>
      <c r="B22" s="183">
        <v>1809.1649699999998</v>
      </c>
      <c r="C22" s="183">
        <v>1641.5472</v>
      </c>
      <c r="D22" s="183">
        <v>4588.8021100000005</v>
      </c>
      <c r="E22" s="183">
        <v>1323.82458</v>
      </c>
      <c r="F22" s="183">
        <v>3195.0990899999997</v>
      </c>
      <c r="G22" s="183">
        <v>5141.5801200000005</v>
      </c>
      <c r="H22" s="183">
        <v>4615.2592100000002</v>
      </c>
      <c r="I22" s="183">
        <v>3497.3340800000005</v>
      </c>
      <c r="J22" s="183">
        <v>2905.40724</v>
      </c>
      <c r="K22" s="183">
        <v>6462.1511799999989</v>
      </c>
      <c r="L22" s="183">
        <v>2600.4340699999998</v>
      </c>
      <c r="M22" s="183">
        <v>3275.2999699999996</v>
      </c>
      <c r="N22" s="183">
        <v>2727.0827100000001</v>
      </c>
      <c r="O22" s="183">
        <v>-171114.09664</v>
      </c>
      <c r="P22" s="184"/>
    </row>
    <row r="23" spans="1:16" s="190" customFormat="1" ht="56.25" customHeight="1" thickBot="1">
      <c r="A23" s="299" t="s">
        <v>857</v>
      </c>
      <c r="B23" s="300">
        <v>9.4561144957998645E-3</v>
      </c>
      <c r="C23" s="300">
        <v>1.4043693672379235E-2</v>
      </c>
      <c r="D23" s="300">
        <v>2.4270127832704023E-2</v>
      </c>
      <c r="E23" s="300">
        <v>9.9582786349500536E-3</v>
      </c>
      <c r="F23" s="300">
        <v>2.7899576324085545E-2</v>
      </c>
      <c r="G23" s="300">
        <v>3.4233143396280891E-2</v>
      </c>
      <c r="H23" s="300">
        <v>1.9053385503331945E-2</v>
      </c>
      <c r="I23" s="300">
        <v>2.5535381621202776E-2</v>
      </c>
      <c r="J23" s="300">
        <v>1.5222740382298235E-2</v>
      </c>
      <c r="K23" s="300">
        <v>4.3386538084418523E-2</v>
      </c>
      <c r="L23" s="300">
        <v>1.6439495075494897E-2</v>
      </c>
      <c r="M23" s="300">
        <v>3.3916728191319551E-2</v>
      </c>
      <c r="N23" s="300">
        <v>3.8817324706726983E-2</v>
      </c>
      <c r="O23" s="300">
        <v>1</v>
      </c>
      <c r="P23" s="300"/>
    </row>
    <row r="24" spans="1:16" s="1005" customFormat="1" ht="15" customHeight="1">
      <c r="A24" s="776" t="s">
        <v>858</v>
      </c>
      <c r="B24" s="671"/>
      <c r="C24" s="264"/>
      <c r="D24" s="264"/>
      <c r="E24" s="264"/>
      <c r="F24" s="264"/>
      <c r="G24" s="264"/>
      <c r="H24" s="264"/>
      <c r="I24" s="264"/>
      <c r="J24" s="264"/>
      <c r="K24" s="264"/>
      <c r="L24" s="264"/>
      <c r="M24" s="264"/>
      <c r="N24" s="264"/>
      <c r="O24" s="264"/>
      <c r="P24" s="264"/>
    </row>
    <row r="25" spans="1:16" s="1005" customFormat="1" ht="39" customHeight="1">
      <c r="A25" s="1032" t="s">
        <v>355</v>
      </c>
      <c r="B25" s="1082"/>
      <c r="C25" s="1082"/>
      <c r="D25" s="1082"/>
      <c r="E25" s="1082"/>
      <c r="F25" s="1082"/>
      <c r="G25" s="1082"/>
      <c r="H25" s="1082"/>
      <c r="I25" s="1082"/>
      <c r="J25" s="1082"/>
      <c r="K25" s="1082"/>
      <c r="L25" s="1082"/>
      <c r="M25" s="1082"/>
      <c r="N25" s="1082"/>
      <c r="O25" s="1082"/>
      <c r="P25" s="1082"/>
    </row>
    <row r="26" spans="1:16" s="1005" customFormat="1" ht="38.25" customHeight="1">
      <c r="A26" s="1032" t="s">
        <v>356</v>
      </c>
      <c r="B26" s="1081"/>
      <c r="C26" s="1081"/>
      <c r="D26" s="1081"/>
      <c r="E26" s="1081"/>
      <c r="F26" s="1081"/>
      <c r="G26" s="1081"/>
      <c r="H26" s="1081"/>
      <c r="I26" s="1081"/>
      <c r="J26" s="1081"/>
      <c r="K26" s="1081"/>
      <c r="L26" s="1081"/>
      <c r="M26" s="1081"/>
      <c r="N26" s="1081"/>
      <c r="O26" s="1081"/>
      <c r="P26" s="1081"/>
    </row>
    <row r="27" spans="1:16" s="1005" customFormat="1" ht="14.25" customHeight="1">
      <c r="A27" s="776" t="s">
        <v>730</v>
      </c>
      <c r="B27" s="82"/>
      <c r="C27" s="194"/>
      <c r="D27" s="194"/>
      <c r="E27" s="194"/>
      <c r="F27" s="194"/>
      <c r="G27" s="194"/>
      <c r="H27" s="401"/>
      <c r="I27" s="401"/>
      <c r="J27" s="401"/>
      <c r="K27" s="401"/>
      <c r="L27" s="401"/>
      <c r="M27" s="401"/>
      <c r="N27" s="401"/>
      <c r="O27" s="401"/>
      <c r="P27" s="737"/>
    </row>
    <row r="28" spans="1:16" s="1005" customFormat="1" ht="9" customHeight="1">
      <c r="A28" s="198"/>
      <c r="B28" s="82"/>
      <c r="C28" s="194"/>
      <c r="D28" s="194"/>
      <c r="E28" s="194"/>
      <c r="F28" s="194"/>
      <c r="G28" s="194"/>
      <c r="H28" s="401"/>
      <c r="I28" s="401"/>
      <c r="J28" s="401"/>
      <c r="K28" s="401"/>
      <c r="L28" s="401"/>
      <c r="M28" s="401"/>
      <c r="N28" s="401"/>
      <c r="O28" s="401"/>
      <c r="P28" s="264"/>
    </row>
    <row r="29" spans="1:16" s="1005" customFormat="1" ht="9" customHeight="1">
      <c r="A29" s="193"/>
      <c r="B29" s="82"/>
      <c r="C29" s="194"/>
      <c r="D29" s="194"/>
      <c r="E29" s="194"/>
      <c r="F29" s="194"/>
      <c r="G29" s="194"/>
      <c r="H29" s="401"/>
      <c r="I29" s="401"/>
      <c r="J29" s="401"/>
      <c r="K29" s="401"/>
      <c r="L29" s="401"/>
      <c r="M29" s="401"/>
      <c r="N29" s="401"/>
      <c r="O29" s="401"/>
      <c r="P29" s="264"/>
    </row>
    <row r="30" spans="1:16" s="1005" customFormat="1" ht="9" customHeight="1">
      <c r="A30" s="193"/>
      <c r="B30" s="82"/>
      <c r="C30" s="194"/>
      <c r="D30" s="194"/>
      <c r="E30" s="194"/>
      <c r="F30" s="194"/>
      <c r="G30" s="194"/>
      <c r="H30" s="401"/>
      <c r="I30" s="401"/>
      <c r="J30" s="401"/>
      <c r="K30" s="401"/>
      <c r="L30" s="401"/>
      <c r="M30" s="401"/>
      <c r="N30" s="401"/>
      <c r="O30" s="401"/>
      <c r="P30" s="264"/>
    </row>
    <row r="31" spans="1:16" s="1005" customFormat="1" ht="9" customHeight="1">
      <c r="A31" s="193"/>
      <c r="B31" s="720"/>
      <c r="C31" s="194"/>
      <c r="D31" s="194"/>
      <c r="E31" s="194"/>
      <c r="F31" s="194"/>
      <c r="G31" s="194"/>
      <c r="H31" s="401"/>
      <c r="I31" s="401"/>
      <c r="J31" s="401"/>
      <c r="K31" s="401"/>
      <c r="L31" s="401"/>
      <c r="M31" s="401"/>
      <c r="N31" s="401"/>
      <c r="O31" s="401"/>
      <c r="P31" s="264"/>
    </row>
    <row r="32" spans="1:16" s="1005" customFormat="1" ht="9" customHeight="1">
      <c r="A32" s="193"/>
      <c r="B32" s="720"/>
      <c r="C32" s="194"/>
      <c r="D32" s="194"/>
      <c r="E32" s="194"/>
      <c r="F32" s="194"/>
      <c r="G32" s="194"/>
      <c r="H32" s="401"/>
      <c r="I32" s="401"/>
      <c r="J32" s="401"/>
      <c r="K32" s="401"/>
      <c r="L32" s="401"/>
      <c r="M32" s="401"/>
      <c r="N32" s="401"/>
      <c r="O32" s="401"/>
      <c r="P32" s="264"/>
    </row>
    <row r="33" spans="1:16" s="1005" customFormat="1" ht="9" customHeight="1">
      <c r="A33" s="193"/>
      <c r="B33" s="720"/>
      <c r="C33" s="194"/>
      <c r="D33" s="194"/>
      <c r="E33" s="194"/>
      <c r="F33" s="194"/>
      <c r="G33" s="194"/>
      <c r="H33" s="401"/>
      <c r="I33" s="401"/>
      <c r="J33" s="401"/>
      <c r="K33" s="401"/>
      <c r="L33" s="401"/>
      <c r="M33" s="401"/>
      <c r="N33" s="401"/>
      <c r="O33" s="401"/>
      <c r="P33" s="264"/>
    </row>
    <row r="34" spans="1:16" s="1005" customFormat="1" ht="9" customHeight="1">
      <c r="A34" s="195"/>
      <c r="B34" s="720"/>
      <c r="C34" s="194"/>
      <c r="D34" s="194"/>
      <c r="E34" s="194"/>
      <c r="F34" s="194"/>
      <c r="G34" s="194"/>
      <c r="H34" s="401"/>
      <c r="I34" s="401"/>
      <c r="J34" s="401"/>
      <c r="K34" s="401"/>
      <c r="L34" s="401"/>
      <c r="M34" s="401"/>
      <c r="N34" s="401"/>
      <c r="O34" s="401"/>
      <c r="P34" s="264"/>
    </row>
    <row r="35" spans="1:16" s="1005" customFormat="1" ht="9" customHeight="1">
      <c r="A35" s="193"/>
      <c r="B35" s="720"/>
      <c r="C35" s="194"/>
      <c r="D35" s="194"/>
      <c r="E35" s="194"/>
      <c r="F35" s="194"/>
      <c r="G35" s="194"/>
      <c r="H35" s="401"/>
      <c r="I35" s="401"/>
      <c r="J35" s="401"/>
      <c r="K35" s="401"/>
      <c r="L35" s="401"/>
      <c r="M35" s="401"/>
      <c r="N35" s="401"/>
      <c r="O35" s="401"/>
      <c r="P35" s="264"/>
    </row>
    <row r="36" spans="1:16" s="1005" customFormat="1" ht="9" customHeight="1">
      <c r="A36" s="193"/>
      <c r="B36" s="720"/>
      <c r="C36" s="194"/>
      <c r="D36" s="194"/>
      <c r="E36" s="194"/>
      <c r="F36" s="194"/>
      <c r="G36" s="194"/>
      <c r="H36" s="401"/>
      <c r="I36" s="401"/>
      <c r="J36" s="401"/>
      <c r="K36" s="401"/>
      <c r="L36" s="401"/>
      <c r="M36" s="401"/>
      <c r="N36" s="401"/>
      <c r="O36" s="401"/>
      <c r="P36" s="264"/>
    </row>
    <row r="37" spans="1:16" s="1005" customFormat="1" ht="9" customHeight="1">
      <c r="A37" s="193"/>
      <c r="B37" s="720"/>
      <c r="C37" s="194"/>
      <c r="D37" s="194"/>
      <c r="E37" s="194"/>
      <c r="F37" s="194"/>
      <c r="G37" s="194"/>
      <c r="H37" s="401"/>
      <c r="I37" s="401"/>
      <c r="J37" s="401"/>
      <c r="K37" s="401"/>
      <c r="L37" s="401"/>
      <c r="M37" s="401"/>
      <c r="N37" s="401"/>
      <c r="O37" s="401"/>
      <c r="P37" s="264"/>
    </row>
    <row r="38" spans="1:16" s="1005" customFormat="1" ht="9" customHeight="1">
      <c r="A38" s="193"/>
      <c r="B38" s="82"/>
      <c r="C38" s="194"/>
      <c r="D38" s="194"/>
      <c r="E38" s="194"/>
      <c r="F38" s="194"/>
      <c r="G38" s="194"/>
      <c r="H38" s="401"/>
      <c r="I38" s="401"/>
      <c r="J38" s="401"/>
      <c r="K38" s="401"/>
      <c r="L38" s="401"/>
      <c r="M38" s="401"/>
      <c r="N38" s="401"/>
      <c r="O38" s="401"/>
      <c r="P38" s="264"/>
    </row>
    <row r="39" spans="1:16" s="1005" customFormat="1" ht="9" customHeight="1">
      <c r="A39" s="193"/>
      <c r="B39" s="82"/>
      <c r="C39" s="194"/>
      <c r="D39" s="194"/>
      <c r="E39" s="194"/>
      <c r="F39" s="194"/>
      <c r="G39" s="194"/>
      <c r="H39" s="401"/>
      <c r="I39" s="401"/>
      <c r="J39" s="401"/>
      <c r="K39" s="401"/>
      <c r="L39" s="401"/>
      <c r="M39" s="401"/>
      <c r="N39" s="401"/>
      <c r="O39" s="401"/>
      <c r="P39" s="264"/>
    </row>
    <row r="40" spans="1:16" s="1005" customFormat="1" ht="9" customHeight="1">
      <c r="A40" s="195"/>
      <c r="B40" s="82"/>
      <c r="C40" s="194"/>
      <c r="D40" s="194"/>
      <c r="E40" s="194"/>
      <c r="F40" s="194"/>
      <c r="G40" s="194"/>
      <c r="H40" s="401"/>
      <c r="I40" s="401"/>
      <c r="J40" s="401"/>
      <c r="K40" s="401"/>
      <c r="L40" s="401"/>
      <c r="M40" s="401"/>
      <c r="N40" s="401"/>
      <c r="O40" s="401"/>
      <c r="P40" s="264"/>
    </row>
    <row r="41" spans="1:16" s="1005" customFormat="1" ht="9" customHeight="1">
      <c r="A41" s="193"/>
      <c r="B41" s="82"/>
      <c r="C41" s="194"/>
      <c r="D41" s="194"/>
      <c r="E41" s="194"/>
      <c r="F41" s="194"/>
      <c r="G41" s="194"/>
      <c r="H41" s="401"/>
      <c r="I41" s="401"/>
      <c r="J41" s="401"/>
      <c r="K41" s="401"/>
      <c r="L41" s="401"/>
      <c r="M41" s="401"/>
      <c r="N41" s="401"/>
      <c r="O41" s="401"/>
      <c r="P41" s="264"/>
    </row>
    <row r="42" spans="1:16" s="1005" customFormat="1" ht="9" customHeight="1">
      <c r="A42" s="193"/>
      <c r="B42" s="82"/>
      <c r="C42" s="194"/>
      <c r="D42" s="194"/>
      <c r="E42" s="194"/>
      <c r="F42" s="194"/>
      <c r="G42" s="194"/>
      <c r="H42" s="401"/>
      <c r="I42" s="401"/>
      <c r="J42" s="401"/>
      <c r="K42" s="401"/>
      <c r="L42" s="401"/>
      <c r="M42" s="401"/>
      <c r="N42" s="401"/>
      <c r="O42" s="401"/>
      <c r="P42" s="264"/>
    </row>
    <row r="43" spans="1:16" s="1005" customFormat="1" ht="9" customHeight="1">
      <c r="A43" s="193"/>
      <c r="B43" s="82"/>
      <c r="C43" s="194"/>
      <c r="D43" s="194"/>
      <c r="E43" s="194"/>
      <c r="F43" s="194"/>
      <c r="G43" s="194"/>
      <c r="H43" s="401"/>
      <c r="I43" s="401"/>
      <c r="J43" s="401"/>
      <c r="K43" s="401"/>
      <c r="L43" s="401"/>
      <c r="M43" s="401"/>
      <c r="N43" s="401"/>
      <c r="O43" s="401"/>
      <c r="P43" s="264"/>
    </row>
    <row r="44" spans="1:16" s="1005" customFormat="1" ht="9" customHeight="1">
      <c r="A44" s="193"/>
      <c r="B44" s="82"/>
      <c r="C44" s="194"/>
      <c r="D44" s="194"/>
      <c r="E44" s="194"/>
      <c r="F44" s="194"/>
      <c r="G44" s="194"/>
      <c r="H44" s="401"/>
      <c r="I44" s="401"/>
      <c r="J44" s="401"/>
      <c r="K44" s="401"/>
      <c r="L44" s="401"/>
      <c r="M44" s="401"/>
      <c r="N44" s="401"/>
      <c r="O44" s="401"/>
      <c r="P44" s="264"/>
    </row>
    <row r="45" spans="1:16" s="1005" customFormat="1" ht="9" customHeight="1">
      <c r="A45" s="193"/>
      <c r="B45" s="82"/>
      <c r="C45" s="194"/>
      <c r="D45" s="194"/>
      <c r="E45" s="194"/>
      <c r="F45" s="194"/>
      <c r="G45" s="194"/>
      <c r="H45" s="401"/>
      <c r="I45" s="401"/>
      <c r="J45" s="401"/>
      <c r="K45" s="401"/>
      <c r="L45" s="401"/>
      <c r="M45" s="401"/>
      <c r="N45" s="401"/>
      <c r="O45" s="401"/>
      <c r="P45" s="264"/>
    </row>
    <row r="46" spans="1:16" s="1005" customFormat="1" ht="9" customHeight="1">
      <c r="A46" s="195"/>
      <c r="B46" s="82"/>
      <c r="C46" s="194"/>
      <c r="D46" s="194"/>
      <c r="E46" s="194"/>
      <c r="F46" s="194"/>
      <c r="G46" s="194"/>
      <c r="H46" s="401"/>
      <c r="I46" s="401"/>
      <c r="J46" s="401"/>
      <c r="K46" s="401"/>
      <c r="L46" s="401"/>
      <c r="M46" s="401"/>
      <c r="N46" s="401"/>
      <c r="O46" s="401"/>
      <c r="P46" s="264"/>
    </row>
    <row r="47" spans="1:16" s="1005" customFormat="1" ht="9" customHeight="1">
      <c r="A47" s="193"/>
      <c r="B47" s="82"/>
      <c r="C47" s="194"/>
      <c r="D47" s="194"/>
      <c r="E47" s="194"/>
      <c r="F47" s="194"/>
      <c r="G47" s="194"/>
      <c r="H47" s="401"/>
      <c r="I47" s="401"/>
      <c r="J47" s="401"/>
      <c r="K47" s="401"/>
      <c r="L47" s="401"/>
      <c r="M47" s="401"/>
      <c r="N47" s="401"/>
      <c r="O47" s="401"/>
      <c r="P47" s="264"/>
    </row>
    <row r="48" spans="1:16" s="1005" customFormat="1" ht="9" customHeight="1">
      <c r="A48" s="193"/>
      <c r="B48" s="82"/>
      <c r="C48" s="194"/>
      <c r="D48" s="194"/>
      <c r="E48" s="194"/>
      <c r="F48" s="194"/>
      <c r="G48" s="194"/>
      <c r="H48" s="401"/>
      <c r="I48" s="401"/>
      <c r="J48" s="401"/>
      <c r="K48" s="401"/>
      <c r="L48" s="401"/>
      <c r="M48" s="401"/>
      <c r="N48" s="401"/>
      <c r="O48" s="401"/>
      <c r="P48" s="264"/>
    </row>
    <row r="49" spans="1:16" s="1005" customFormat="1" ht="9" customHeight="1">
      <c r="A49" s="193"/>
      <c r="B49" s="82"/>
      <c r="C49" s="194"/>
      <c r="D49" s="194"/>
      <c r="E49" s="194"/>
      <c r="F49" s="194"/>
      <c r="G49" s="194"/>
      <c r="H49" s="401"/>
      <c r="I49" s="401"/>
      <c r="J49" s="401"/>
      <c r="K49" s="401"/>
      <c r="L49" s="401"/>
      <c r="M49" s="401"/>
      <c r="N49" s="401"/>
      <c r="O49" s="401"/>
      <c r="P49" s="264"/>
    </row>
    <row r="50" spans="1:16" s="1005" customFormat="1" ht="9" customHeight="1">
      <c r="A50" s="193"/>
      <c r="B50" s="82"/>
      <c r="C50" s="194"/>
      <c r="D50" s="194"/>
      <c r="E50" s="194"/>
      <c r="F50" s="194"/>
      <c r="G50" s="194"/>
      <c r="H50" s="401"/>
      <c r="I50" s="401"/>
      <c r="J50" s="401"/>
      <c r="K50" s="401"/>
      <c r="L50" s="401"/>
      <c r="M50" s="401"/>
      <c r="N50" s="401"/>
      <c r="O50" s="401"/>
      <c r="P50" s="264"/>
    </row>
    <row r="51" spans="1:16" s="1005" customFormat="1" ht="9" customHeight="1">
      <c r="A51" s="195"/>
      <c r="B51" s="82"/>
      <c r="C51" s="194"/>
      <c r="D51" s="194"/>
      <c r="E51" s="194"/>
      <c r="F51" s="194"/>
      <c r="G51" s="194"/>
      <c r="H51" s="401"/>
      <c r="I51" s="401"/>
      <c r="J51" s="401"/>
      <c r="K51" s="401"/>
      <c r="L51" s="401"/>
      <c r="M51" s="401"/>
      <c r="N51" s="401"/>
      <c r="O51" s="401"/>
      <c r="P51" s="264"/>
    </row>
    <row r="52" spans="1:16" s="1005" customFormat="1" ht="9" customHeight="1">
      <c r="A52" s="196"/>
      <c r="B52" s="82"/>
      <c r="C52" s="194"/>
      <c r="D52" s="194"/>
      <c r="E52" s="194"/>
      <c r="F52" s="194"/>
      <c r="G52" s="194"/>
      <c r="H52" s="401"/>
      <c r="I52" s="401"/>
      <c r="J52" s="401"/>
      <c r="K52" s="401"/>
      <c r="L52" s="401"/>
      <c r="M52" s="401"/>
      <c r="N52" s="401"/>
      <c r="O52" s="401"/>
      <c r="P52" s="264"/>
    </row>
    <row r="53" spans="1:16" s="1005" customFormat="1" ht="9" customHeight="1">
      <c r="A53" s="196"/>
      <c r="B53" s="82"/>
      <c r="C53" s="194"/>
      <c r="D53" s="194"/>
      <c r="E53" s="194"/>
      <c r="F53" s="194"/>
      <c r="G53" s="194"/>
      <c r="H53" s="401"/>
      <c r="I53" s="401"/>
      <c r="J53" s="401"/>
      <c r="K53" s="401"/>
      <c r="L53" s="401"/>
      <c r="M53" s="401"/>
      <c r="N53" s="401"/>
      <c r="O53" s="401"/>
      <c r="P53" s="264"/>
    </row>
    <row r="54" spans="1:16" s="1005" customFormat="1" ht="9" customHeight="1">
      <c r="A54" s="196"/>
      <c r="B54" s="82"/>
      <c r="C54" s="194"/>
      <c r="D54" s="194"/>
      <c r="E54" s="194"/>
      <c r="F54" s="194"/>
      <c r="G54" s="194"/>
      <c r="H54" s="401"/>
      <c r="I54" s="401"/>
      <c r="J54" s="401"/>
      <c r="K54" s="401"/>
      <c r="L54" s="401"/>
      <c r="M54" s="401"/>
      <c r="N54" s="401"/>
      <c r="O54" s="401"/>
      <c r="P54" s="264"/>
    </row>
    <row r="55" spans="1:16" s="1005" customFormat="1" ht="9" customHeight="1">
      <c r="A55" s="196"/>
      <c r="B55" s="82"/>
      <c r="C55" s="194"/>
      <c r="D55" s="194"/>
      <c r="E55" s="194"/>
      <c r="F55" s="194"/>
      <c r="G55" s="194"/>
      <c r="H55" s="401"/>
      <c r="I55" s="401"/>
      <c r="J55" s="401"/>
      <c r="K55" s="401"/>
      <c r="L55" s="401"/>
      <c r="M55" s="401"/>
      <c r="N55" s="401"/>
      <c r="O55" s="401"/>
      <c r="P55" s="264"/>
    </row>
    <row r="56" spans="1:16" s="1005" customFormat="1" ht="9" customHeight="1">
      <c r="A56" s="197"/>
      <c r="B56" s="82"/>
      <c r="C56" s="194"/>
      <c r="D56" s="194"/>
      <c r="E56" s="194"/>
      <c r="F56" s="194"/>
      <c r="G56" s="194"/>
      <c r="H56" s="401"/>
      <c r="I56" s="401"/>
      <c r="J56" s="401"/>
      <c r="K56" s="401"/>
      <c r="L56" s="401"/>
      <c r="M56" s="401"/>
      <c r="N56" s="401"/>
      <c r="O56" s="401"/>
      <c r="P56" s="264"/>
    </row>
    <row r="57" spans="1:16" s="1005" customFormat="1" ht="9" customHeight="1">
      <c r="A57" s="197"/>
      <c r="B57" s="82"/>
      <c r="C57" s="194"/>
      <c r="D57" s="194"/>
      <c r="E57" s="194"/>
      <c r="F57" s="194"/>
      <c r="G57" s="194"/>
      <c r="H57" s="401"/>
      <c r="I57" s="401"/>
      <c r="J57" s="401"/>
      <c r="K57" s="401"/>
      <c r="L57" s="401"/>
      <c r="M57" s="401"/>
      <c r="N57" s="401"/>
      <c r="O57" s="401"/>
      <c r="P57" s="264"/>
    </row>
    <row r="58" spans="1:16" s="1005" customFormat="1" ht="9" customHeight="1">
      <c r="A58" s="198"/>
      <c r="B58" s="82"/>
      <c r="C58" s="194"/>
      <c r="D58" s="194"/>
      <c r="E58" s="194"/>
      <c r="F58" s="194"/>
      <c r="G58" s="194"/>
      <c r="H58" s="401"/>
      <c r="I58" s="401"/>
      <c r="J58" s="401"/>
      <c r="K58" s="401"/>
      <c r="L58" s="401"/>
      <c r="M58" s="401"/>
      <c r="N58" s="401"/>
      <c r="O58" s="401"/>
      <c r="P58" s="264"/>
    </row>
    <row r="59" spans="1:16" s="1005" customFormat="1" ht="9" customHeight="1">
      <c r="A59" s="193"/>
      <c r="B59" s="82"/>
      <c r="C59" s="194"/>
      <c r="D59" s="194"/>
      <c r="E59" s="194"/>
      <c r="F59" s="194"/>
      <c r="G59" s="194"/>
      <c r="H59" s="401"/>
      <c r="I59" s="401"/>
      <c r="J59" s="401"/>
      <c r="K59" s="401"/>
      <c r="L59" s="401"/>
      <c r="M59" s="401"/>
      <c r="N59" s="401"/>
      <c r="O59" s="401"/>
      <c r="P59" s="264"/>
    </row>
    <row r="60" spans="1:16" s="1005" customFormat="1" ht="9" customHeight="1">
      <c r="A60" s="193"/>
      <c r="B60" s="82"/>
      <c r="C60" s="194"/>
      <c r="D60" s="194"/>
      <c r="E60" s="194"/>
      <c r="F60" s="194"/>
      <c r="G60" s="194"/>
      <c r="H60" s="401"/>
      <c r="I60" s="401"/>
      <c r="J60" s="401"/>
      <c r="K60" s="401"/>
      <c r="L60" s="401"/>
      <c r="M60" s="401"/>
      <c r="N60" s="401"/>
      <c r="O60" s="401"/>
      <c r="P60" s="264"/>
    </row>
    <row r="61" spans="1:16" s="1005" customFormat="1" ht="9" customHeight="1">
      <c r="A61" s="193"/>
      <c r="B61" s="82"/>
      <c r="C61" s="194"/>
      <c r="D61" s="194"/>
      <c r="E61" s="194"/>
      <c r="F61" s="194"/>
      <c r="G61" s="194"/>
      <c r="H61" s="401"/>
      <c r="I61" s="401"/>
      <c r="J61" s="401"/>
      <c r="K61" s="401"/>
      <c r="L61" s="401"/>
      <c r="M61" s="401"/>
      <c r="N61" s="401"/>
      <c r="O61" s="401"/>
      <c r="P61" s="264"/>
    </row>
    <row r="62" spans="1:16" s="1005" customFormat="1" ht="9" customHeight="1">
      <c r="A62" s="193"/>
      <c r="B62" s="82"/>
      <c r="C62" s="194"/>
      <c r="D62" s="194"/>
      <c r="E62" s="194"/>
      <c r="F62" s="194"/>
      <c r="G62" s="194"/>
      <c r="H62" s="401"/>
      <c r="I62" s="401"/>
      <c r="J62" s="401"/>
      <c r="K62" s="401"/>
      <c r="L62" s="401"/>
      <c r="M62" s="401"/>
      <c r="N62" s="401"/>
      <c r="O62" s="401"/>
      <c r="P62" s="264"/>
    </row>
    <row r="63" spans="1:16" s="1005" customFormat="1" ht="9" customHeight="1">
      <c r="A63" s="196"/>
      <c r="B63" s="82"/>
      <c r="C63" s="194"/>
      <c r="D63" s="194"/>
      <c r="E63" s="194"/>
      <c r="F63" s="194"/>
      <c r="G63" s="194"/>
      <c r="H63" s="401"/>
      <c r="I63" s="401"/>
      <c r="J63" s="401"/>
      <c r="K63" s="401"/>
      <c r="L63" s="401"/>
      <c r="M63" s="401"/>
      <c r="N63" s="401"/>
      <c r="O63" s="401"/>
      <c r="P63" s="264"/>
    </row>
    <row r="64" spans="1:16" s="1005" customFormat="1" ht="9" customHeight="1">
      <c r="A64" s="198"/>
      <c r="B64" s="82"/>
      <c r="C64" s="194"/>
      <c r="D64" s="194"/>
      <c r="E64" s="194"/>
      <c r="F64" s="194"/>
      <c r="G64" s="194"/>
      <c r="H64" s="401"/>
      <c r="I64" s="401"/>
      <c r="J64" s="401"/>
      <c r="K64" s="401"/>
      <c r="L64" s="401"/>
      <c r="M64" s="401"/>
      <c r="N64" s="401"/>
      <c r="O64" s="401"/>
      <c r="P64" s="264"/>
    </row>
    <row r="65" spans="1:16" s="1005" customFormat="1" ht="9" customHeight="1">
      <c r="A65" s="193"/>
      <c r="B65" s="82"/>
      <c r="C65" s="194"/>
      <c r="D65" s="194"/>
      <c r="E65" s="194"/>
      <c r="F65" s="194"/>
      <c r="G65" s="194"/>
      <c r="H65" s="401"/>
      <c r="I65" s="401"/>
      <c r="J65" s="401"/>
      <c r="K65" s="401"/>
      <c r="L65" s="401"/>
      <c r="M65" s="401"/>
      <c r="N65" s="401"/>
      <c r="O65" s="401"/>
      <c r="P65" s="264"/>
    </row>
    <row r="66" spans="1:16" s="1005" customFormat="1" ht="9" customHeight="1">
      <c r="A66" s="193"/>
      <c r="B66" s="82"/>
      <c r="C66" s="194"/>
      <c r="D66" s="194"/>
      <c r="E66" s="194"/>
      <c r="F66" s="194"/>
      <c r="G66" s="194"/>
      <c r="H66" s="401"/>
      <c r="I66" s="401"/>
      <c r="J66" s="401"/>
      <c r="K66" s="401"/>
      <c r="L66" s="401"/>
      <c r="M66" s="401"/>
      <c r="N66" s="401"/>
      <c r="O66" s="401"/>
      <c r="P66" s="264"/>
    </row>
    <row r="67" spans="1:16" s="1005" customFormat="1" ht="9" customHeight="1">
      <c r="A67" s="193"/>
      <c r="B67" s="82"/>
      <c r="C67" s="194"/>
      <c r="D67" s="194"/>
      <c r="E67" s="194"/>
      <c r="F67" s="194"/>
      <c r="G67" s="194"/>
      <c r="H67" s="401"/>
      <c r="I67" s="401"/>
      <c r="J67" s="401"/>
      <c r="K67" s="401"/>
      <c r="L67" s="401"/>
      <c r="M67" s="401"/>
      <c r="N67" s="401"/>
      <c r="O67" s="401"/>
      <c r="P67" s="264"/>
    </row>
    <row r="68" spans="1:16" s="1005" customFormat="1" ht="9" customHeight="1">
      <c r="A68" s="193"/>
      <c r="B68" s="82"/>
      <c r="C68" s="194"/>
      <c r="D68" s="194"/>
      <c r="E68" s="194"/>
      <c r="F68" s="194"/>
      <c r="G68" s="194"/>
      <c r="H68" s="401"/>
      <c r="I68" s="401"/>
      <c r="J68" s="401"/>
      <c r="K68" s="401"/>
      <c r="L68" s="401"/>
      <c r="M68" s="401"/>
      <c r="N68" s="401"/>
      <c r="O68" s="401"/>
      <c r="P68" s="264"/>
    </row>
    <row r="69" spans="1:16" s="1005" customFormat="1" ht="9" customHeight="1">
      <c r="A69" s="196"/>
      <c r="B69" s="82"/>
      <c r="C69" s="194"/>
      <c r="D69" s="194"/>
      <c r="E69" s="194"/>
      <c r="F69" s="194"/>
      <c r="G69" s="194"/>
      <c r="H69" s="401"/>
      <c r="I69" s="401"/>
      <c r="J69" s="401"/>
      <c r="K69" s="401"/>
      <c r="L69" s="401"/>
      <c r="M69" s="401"/>
      <c r="N69" s="401"/>
      <c r="O69" s="401"/>
      <c r="P69" s="264"/>
    </row>
    <row r="70" spans="1:16" s="1005" customFormat="1" ht="9" customHeight="1">
      <c r="A70" s="198"/>
      <c r="B70" s="82"/>
      <c r="C70" s="194"/>
      <c r="D70" s="194"/>
      <c r="E70" s="194"/>
      <c r="F70" s="194"/>
      <c r="G70" s="194"/>
      <c r="H70" s="401"/>
      <c r="I70" s="401"/>
      <c r="J70" s="401"/>
      <c r="K70" s="401"/>
      <c r="L70" s="401"/>
      <c r="M70" s="401"/>
      <c r="N70" s="401"/>
      <c r="O70" s="401"/>
      <c r="P70" s="264"/>
    </row>
    <row r="71" spans="1:16" s="1005" customFormat="1" ht="9" customHeight="1">
      <c r="A71" s="193"/>
      <c r="B71" s="82"/>
      <c r="C71" s="194"/>
      <c r="D71" s="194"/>
      <c r="E71" s="194"/>
      <c r="F71" s="194"/>
      <c r="G71" s="194"/>
      <c r="H71" s="401"/>
      <c r="I71" s="401"/>
      <c r="J71" s="401"/>
      <c r="K71" s="401"/>
      <c r="L71" s="401"/>
      <c r="M71" s="401"/>
      <c r="N71" s="401"/>
      <c r="O71" s="401"/>
      <c r="P71" s="264"/>
    </row>
    <row r="72" spans="1:16" s="1005" customFormat="1" ht="9" customHeight="1">
      <c r="A72" s="193"/>
      <c r="B72" s="82"/>
      <c r="C72" s="194"/>
      <c r="D72" s="194"/>
      <c r="E72" s="194"/>
      <c r="F72" s="194"/>
      <c r="G72" s="194"/>
      <c r="H72" s="401"/>
      <c r="I72" s="401"/>
      <c r="J72" s="401"/>
      <c r="K72" s="401"/>
      <c r="L72" s="401"/>
      <c r="M72" s="401"/>
      <c r="N72" s="401"/>
      <c r="O72" s="401"/>
      <c r="P72" s="264"/>
    </row>
    <row r="73" spans="1:16" s="1005" customFormat="1" ht="9" customHeight="1">
      <c r="A73" s="193"/>
      <c r="B73" s="82"/>
      <c r="C73" s="489"/>
      <c r="D73" s="489"/>
      <c r="E73" s="489"/>
      <c r="F73" s="489"/>
      <c r="G73" s="489"/>
      <c r="H73" s="82"/>
      <c r="I73" s="82"/>
      <c r="J73" s="82"/>
      <c r="K73" s="82"/>
      <c r="L73" s="82"/>
      <c r="M73" s="82"/>
      <c r="N73" s="82"/>
      <c r="O73" s="82"/>
      <c r="P73" s="671"/>
    </row>
    <row r="74" spans="1:16" s="1005" customFormat="1" ht="9" customHeight="1">
      <c r="A74" s="193"/>
      <c r="B74" s="82"/>
      <c r="C74" s="489"/>
      <c r="D74" s="489"/>
      <c r="E74" s="489"/>
      <c r="F74" s="489"/>
      <c r="G74" s="489"/>
      <c r="H74" s="82"/>
      <c r="I74" s="82"/>
      <c r="J74" s="82"/>
      <c r="K74" s="82"/>
      <c r="L74" s="82"/>
      <c r="M74" s="82"/>
      <c r="N74" s="82"/>
      <c r="O74" s="82"/>
      <c r="P74" s="671"/>
    </row>
    <row r="75" spans="1:16" s="1005" customFormat="1" ht="9" customHeight="1">
      <c r="A75" s="193"/>
      <c r="B75" s="82"/>
      <c r="C75" s="489"/>
      <c r="D75" s="489"/>
      <c r="E75" s="489"/>
      <c r="F75" s="489"/>
      <c r="G75" s="489"/>
      <c r="H75" s="82"/>
      <c r="I75" s="82"/>
      <c r="J75" s="82"/>
      <c r="K75" s="82"/>
      <c r="L75" s="82"/>
      <c r="M75" s="82"/>
      <c r="N75" s="82"/>
      <c r="O75" s="82"/>
      <c r="P75" s="671"/>
    </row>
    <row r="76" spans="1:16" s="1005" customFormat="1" ht="9" customHeight="1">
      <c r="A76" s="193"/>
      <c r="B76" s="82"/>
      <c r="C76" s="489"/>
      <c r="D76" s="489"/>
      <c r="E76" s="489"/>
      <c r="F76" s="489"/>
      <c r="G76" s="489"/>
      <c r="H76" s="82"/>
      <c r="I76" s="82"/>
      <c r="J76" s="82"/>
      <c r="K76" s="82"/>
      <c r="L76" s="82"/>
      <c r="M76" s="82"/>
      <c r="N76" s="82"/>
      <c r="O76" s="82"/>
      <c r="P76" s="671"/>
    </row>
    <row r="77" spans="1:16" s="1005" customFormat="1" ht="9" customHeight="1">
      <c r="A77" s="193"/>
      <c r="B77" s="82"/>
      <c r="C77" s="489"/>
      <c r="D77" s="489"/>
      <c r="E77" s="489"/>
      <c r="F77" s="489"/>
      <c r="G77" s="489"/>
      <c r="H77" s="82"/>
      <c r="I77" s="82"/>
      <c r="J77" s="82"/>
      <c r="K77" s="82"/>
      <c r="L77" s="82"/>
      <c r="M77" s="82"/>
      <c r="N77" s="82"/>
      <c r="O77" s="82"/>
      <c r="P77" s="671"/>
    </row>
    <row r="78" spans="1:16" s="1005" customFormat="1" ht="9" customHeight="1">
      <c r="A78" s="193"/>
      <c r="B78" s="82"/>
      <c r="C78" s="489"/>
      <c r="D78" s="489"/>
      <c r="E78" s="489"/>
      <c r="F78" s="489"/>
      <c r="G78" s="489"/>
      <c r="H78" s="82"/>
      <c r="I78" s="82"/>
      <c r="J78" s="82"/>
      <c r="K78" s="82"/>
      <c r="L78" s="82"/>
      <c r="M78" s="82"/>
      <c r="N78" s="82"/>
      <c r="O78" s="82"/>
      <c r="P78" s="671"/>
    </row>
    <row r="79" spans="1:16" s="1005" customFormat="1" ht="9" customHeight="1">
      <c r="A79" s="196"/>
      <c r="B79" s="82"/>
      <c r="C79" s="489"/>
      <c r="D79" s="489"/>
      <c r="E79" s="489"/>
      <c r="F79" s="489"/>
      <c r="G79" s="489"/>
      <c r="H79" s="82"/>
      <c r="I79" s="82"/>
      <c r="J79" s="82"/>
      <c r="K79" s="82"/>
      <c r="L79" s="82"/>
      <c r="M79" s="82"/>
      <c r="N79" s="82"/>
      <c r="O79" s="82"/>
      <c r="P79" s="671"/>
    </row>
    <row r="80" spans="1:16" s="1005" customFormat="1" ht="9" customHeight="1">
      <c r="A80" s="198"/>
      <c r="B80" s="82"/>
      <c r="C80" s="489"/>
      <c r="D80" s="489"/>
      <c r="E80" s="489"/>
      <c r="F80" s="489"/>
      <c r="G80" s="489"/>
      <c r="H80" s="82"/>
      <c r="I80" s="82"/>
      <c r="J80" s="82"/>
      <c r="K80" s="82"/>
      <c r="L80" s="82"/>
      <c r="M80" s="82"/>
      <c r="N80" s="82"/>
      <c r="O80" s="82"/>
      <c r="P80" s="671"/>
    </row>
    <row r="81" spans="1:16" s="1005" customFormat="1" ht="9" customHeight="1">
      <c r="A81" s="193"/>
      <c r="B81" s="82"/>
      <c r="C81" s="489"/>
      <c r="D81" s="489"/>
      <c r="E81" s="489"/>
      <c r="F81" s="489"/>
      <c r="G81" s="489"/>
      <c r="H81" s="82"/>
      <c r="I81" s="82"/>
      <c r="J81" s="82"/>
      <c r="K81" s="82"/>
      <c r="L81" s="82"/>
      <c r="M81" s="82"/>
      <c r="N81" s="82"/>
      <c r="O81" s="82"/>
      <c r="P81" s="671"/>
    </row>
    <row r="82" spans="1:16" s="1005" customFormat="1" ht="9" customHeight="1">
      <c r="A82" s="193"/>
      <c r="B82" s="82"/>
      <c r="C82" s="489"/>
      <c r="D82" s="489"/>
      <c r="E82" s="489"/>
      <c r="F82" s="489"/>
      <c r="G82" s="489"/>
      <c r="H82" s="82"/>
      <c r="I82" s="82"/>
      <c r="J82" s="82"/>
      <c r="K82" s="82"/>
      <c r="L82" s="82"/>
      <c r="M82" s="82"/>
      <c r="N82" s="82"/>
      <c r="O82" s="82"/>
      <c r="P82" s="671"/>
    </row>
    <row r="83" spans="1:16" s="1005" customFormat="1" ht="9" customHeight="1">
      <c r="A83" s="193"/>
      <c r="B83" s="82"/>
      <c r="C83" s="489"/>
      <c r="D83" s="489"/>
      <c r="E83" s="489"/>
      <c r="F83" s="489"/>
      <c r="G83" s="489"/>
      <c r="H83" s="82"/>
      <c r="I83" s="82"/>
      <c r="J83" s="82"/>
      <c r="K83" s="82"/>
      <c r="L83" s="82"/>
      <c r="M83" s="82"/>
      <c r="N83" s="82"/>
      <c r="O83" s="82"/>
      <c r="P83" s="671"/>
    </row>
    <row r="84" spans="1:16" s="1005" customFormat="1" ht="9" customHeight="1">
      <c r="A84" s="193"/>
      <c r="B84" s="82"/>
      <c r="C84" s="489"/>
      <c r="D84" s="489"/>
      <c r="E84" s="489"/>
      <c r="F84" s="489"/>
      <c r="G84" s="489"/>
      <c r="H84" s="82"/>
      <c r="I84" s="82"/>
      <c r="J84" s="82"/>
      <c r="K84" s="82"/>
      <c r="L84" s="82"/>
      <c r="M84" s="82"/>
      <c r="N84" s="82"/>
      <c r="O84" s="82"/>
      <c r="P84" s="671"/>
    </row>
    <row r="85" spans="1:16" s="1005" customFormat="1" ht="9" customHeight="1">
      <c r="A85" s="193"/>
      <c r="B85" s="82"/>
      <c r="C85" s="489"/>
      <c r="D85" s="489"/>
      <c r="E85" s="489"/>
      <c r="F85" s="489"/>
      <c r="G85" s="489"/>
      <c r="H85" s="82"/>
      <c r="I85" s="82"/>
      <c r="J85" s="82"/>
      <c r="K85" s="82"/>
      <c r="L85" s="82"/>
      <c r="M85" s="82"/>
      <c r="N85" s="82"/>
      <c r="O85" s="82"/>
      <c r="P85" s="671"/>
    </row>
    <row r="86" spans="1:16" s="1005" customFormat="1" ht="9" customHeight="1">
      <c r="A86" s="193"/>
      <c r="B86" s="82"/>
      <c r="C86" s="489"/>
      <c r="D86" s="489"/>
      <c r="E86" s="489"/>
      <c r="F86" s="489"/>
      <c r="G86" s="489"/>
      <c r="H86" s="82"/>
      <c r="I86" s="82"/>
      <c r="J86" s="82"/>
      <c r="K86" s="82"/>
      <c r="L86" s="82"/>
      <c r="M86" s="82"/>
      <c r="N86" s="82"/>
      <c r="O86" s="82"/>
      <c r="P86" s="671"/>
    </row>
    <row r="87" spans="1:16" s="1005" customFormat="1" ht="9" customHeight="1">
      <c r="A87" s="193"/>
      <c r="B87" s="82"/>
      <c r="C87" s="489"/>
      <c r="D87" s="489"/>
      <c r="E87" s="489"/>
      <c r="F87" s="489"/>
      <c r="G87" s="489"/>
      <c r="H87" s="82"/>
      <c r="I87" s="82"/>
      <c r="J87" s="82"/>
      <c r="K87" s="82"/>
      <c r="L87" s="82"/>
      <c r="M87" s="82"/>
      <c r="N87" s="82"/>
      <c r="O87" s="82"/>
      <c r="P87" s="671"/>
    </row>
    <row r="88" spans="1:16" s="1005" customFormat="1" ht="9" customHeight="1">
      <c r="A88" s="193"/>
      <c r="B88" s="82"/>
      <c r="C88" s="489"/>
      <c r="D88" s="489"/>
      <c r="E88" s="489"/>
      <c r="F88" s="489"/>
      <c r="G88" s="489"/>
      <c r="H88" s="82"/>
      <c r="I88" s="82"/>
      <c r="J88" s="82"/>
      <c r="K88" s="82"/>
      <c r="L88" s="82"/>
      <c r="M88" s="82"/>
      <c r="N88" s="82"/>
      <c r="O88" s="82"/>
      <c r="P88" s="671"/>
    </row>
    <row r="89" spans="1:16" s="1005" customFormat="1" ht="9" customHeight="1">
      <c r="A89" s="193"/>
      <c r="B89" s="82"/>
      <c r="C89" s="489"/>
      <c r="D89" s="489"/>
      <c r="E89" s="489"/>
      <c r="F89" s="489"/>
      <c r="G89" s="489"/>
      <c r="H89" s="82"/>
      <c r="I89" s="82"/>
      <c r="J89" s="82"/>
      <c r="K89" s="82"/>
      <c r="L89" s="82"/>
      <c r="M89" s="82"/>
      <c r="N89" s="82"/>
      <c r="O89" s="82"/>
      <c r="P89" s="671"/>
    </row>
    <row r="90" spans="1:16" s="1005" customFormat="1" ht="9" customHeight="1">
      <c r="A90" s="198"/>
      <c r="B90" s="82"/>
      <c r="C90" s="489"/>
      <c r="D90" s="489"/>
      <c r="E90" s="489"/>
      <c r="F90" s="489"/>
      <c r="G90" s="489"/>
      <c r="H90" s="82"/>
      <c r="I90" s="82"/>
      <c r="J90" s="82"/>
      <c r="K90" s="82"/>
      <c r="L90" s="82"/>
      <c r="M90" s="82"/>
      <c r="N90" s="82"/>
      <c r="O90" s="82"/>
      <c r="P90" s="671"/>
    </row>
    <row r="91" spans="1:16" s="1005" customFormat="1" ht="9" customHeight="1">
      <c r="A91" s="193"/>
      <c r="B91" s="82"/>
      <c r="C91" s="489"/>
      <c r="D91" s="489"/>
      <c r="E91" s="489"/>
      <c r="F91" s="489"/>
      <c r="G91" s="489"/>
      <c r="H91" s="82"/>
      <c r="I91" s="82"/>
      <c r="J91" s="82"/>
      <c r="K91" s="82"/>
      <c r="L91" s="82"/>
      <c r="M91" s="82"/>
      <c r="N91" s="82"/>
      <c r="O91" s="82"/>
      <c r="P91" s="671"/>
    </row>
    <row r="92" spans="1:16" s="1005" customFormat="1" ht="9" customHeight="1">
      <c r="A92" s="193"/>
      <c r="B92" s="82"/>
      <c r="C92" s="489"/>
      <c r="D92" s="489"/>
      <c r="E92" s="489"/>
      <c r="F92" s="489"/>
      <c r="G92" s="489"/>
      <c r="H92" s="82"/>
      <c r="I92" s="82"/>
      <c r="J92" s="82"/>
      <c r="K92" s="82"/>
      <c r="L92" s="82"/>
      <c r="M92" s="82"/>
      <c r="N92" s="82"/>
      <c r="O92" s="82"/>
      <c r="P92" s="671"/>
    </row>
    <row r="93" spans="1:16" s="1005" customFormat="1" ht="9" customHeight="1">
      <c r="A93" s="193"/>
      <c r="B93" s="82"/>
      <c r="C93" s="489"/>
      <c r="D93" s="489"/>
      <c r="E93" s="489"/>
      <c r="F93" s="489"/>
      <c r="G93" s="489"/>
      <c r="H93" s="82"/>
      <c r="I93" s="82"/>
      <c r="J93" s="82"/>
      <c r="K93" s="82"/>
      <c r="L93" s="82"/>
      <c r="M93" s="82"/>
      <c r="N93" s="82"/>
      <c r="O93" s="82"/>
      <c r="P93" s="671"/>
    </row>
    <row r="94" spans="1:16" s="1005" customFormat="1">
      <c r="A94" s="199"/>
      <c r="B94" s="82"/>
      <c r="C94" s="489"/>
      <c r="D94" s="489"/>
      <c r="E94" s="489"/>
      <c r="F94" s="489"/>
      <c r="G94" s="489"/>
      <c r="H94" s="82"/>
      <c r="I94" s="82"/>
      <c r="J94" s="82"/>
      <c r="K94" s="82"/>
      <c r="L94" s="82"/>
      <c r="M94" s="82"/>
      <c r="N94" s="82"/>
      <c r="O94" s="82"/>
      <c r="P94" s="671"/>
    </row>
    <row r="95" spans="1:16" s="1005" customFormat="1">
      <c r="A95" s="199"/>
      <c r="B95" s="82"/>
      <c r="C95" s="489"/>
      <c r="D95" s="489"/>
      <c r="E95" s="489"/>
      <c r="F95" s="489"/>
      <c r="G95" s="489"/>
      <c r="H95" s="82"/>
      <c r="I95" s="82"/>
      <c r="J95" s="82"/>
      <c r="K95" s="82"/>
      <c r="L95" s="82"/>
      <c r="M95" s="82"/>
      <c r="N95" s="82"/>
      <c r="O95" s="82"/>
      <c r="P95" s="671"/>
    </row>
    <row r="96" spans="1:16" s="1005" customFormat="1">
      <c r="A96" s="199"/>
      <c r="B96" s="82"/>
      <c r="C96" s="489"/>
      <c r="D96" s="489"/>
      <c r="E96" s="489"/>
      <c r="F96" s="489"/>
      <c r="G96" s="489"/>
      <c r="H96" s="82"/>
      <c r="I96" s="82"/>
      <c r="J96" s="82"/>
      <c r="K96" s="82"/>
      <c r="L96" s="82"/>
      <c r="M96" s="82"/>
      <c r="N96" s="82"/>
      <c r="O96" s="82"/>
      <c r="P96" s="671"/>
    </row>
    <row r="97" spans="1:16" s="1005" customFormat="1">
      <c r="A97" s="199"/>
      <c r="B97" s="82"/>
      <c r="C97" s="489"/>
      <c r="D97" s="489"/>
      <c r="E97" s="489"/>
      <c r="F97" s="489"/>
      <c r="G97" s="489"/>
      <c r="H97" s="82"/>
      <c r="I97" s="82"/>
      <c r="J97" s="82"/>
      <c r="K97" s="82"/>
      <c r="L97" s="82"/>
      <c r="M97" s="82"/>
      <c r="N97" s="82"/>
      <c r="O97" s="82"/>
      <c r="P97" s="671"/>
    </row>
    <row r="98" spans="1:16" s="1005" customFormat="1">
      <c r="A98" s="199"/>
      <c r="B98" s="82"/>
      <c r="C98" s="489"/>
      <c r="D98" s="489"/>
      <c r="E98" s="489"/>
      <c r="F98" s="489"/>
      <c r="G98" s="489"/>
      <c r="H98" s="82"/>
      <c r="I98" s="82"/>
      <c r="J98" s="82"/>
      <c r="K98" s="82"/>
      <c r="L98" s="82"/>
      <c r="M98" s="82"/>
      <c r="N98" s="82"/>
      <c r="O98" s="82"/>
      <c r="P98" s="671"/>
    </row>
    <row r="99" spans="1:16" s="1005" customFormat="1">
      <c r="A99" s="199"/>
      <c r="B99" s="82"/>
      <c r="C99" s="489"/>
      <c r="D99" s="489"/>
      <c r="E99" s="489"/>
      <c r="F99" s="489"/>
      <c r="G99" s="489"/>
      <c r="H99" s="82"/>
      <c r="I99" s="82"/>
      <c r="J99" s="82"/>
      <c r="K99" s="82"/>
      <c r="L99" s="82"/>
      <c r="M99" s="82"/>
      <c r="N99" s="82"/>
      <c r="O99" s="82"/>
      <c r="P99" s="671"/>
    </row>
    <row r="100" spans="1:16" s="1005" customFormat="1">
      <c r="A100" s="199"/>
      <c r="B100" s="82"/>
      <c r="C100" s="489"/>
      <c r="D100" s="489"/>
      <c r="E100" s="489"/>
      <c r="F100" s="489"/>
      <c r="G100" s="489"/>
      <c r="H100" s="82"/>
      <c r="I100" s="82"/>
      <c r="J100" s="82"/>
      <c r="K100" s="82"/>
      <c r="L100" s="82"/>
      <c r="M100" s="82"/>
      <c r="N100" s="82"/>
      <c r="O100" s="82"/>
      <c r="P100" s="671"/>
    </row>
    <row r="101" spans="1:16" s="1005" customFormat="1" ht="15.75">
      <c r="A101" s="200"/>
      <c r="B101" s="82"/>
      <c r="C101" s="489"/>
      <c r="D101" s="489"/>
      <c r="E101" s="489"/>
      <c r="F101" s="489"/>
      <c r="G101" s="489"/>
      <c r="H101" s="82"/>
      <c r="I101" s="82"/>
      <c r="J101" s="82"/>
      <c r="K101" s="82"/>
      <c r="L101" s="82"/>
      <c r="M101" s="82"/>
      <c r="N101" s="82"/>
      <c r="O101" s="82"/>
      <c r="P101" s="671"/>
    </row>
    <row r="102" spans="1:16" s="1005" customFormat="1" ht="15.75">
      <c r="A102" s="200"/>
      <c r="B102" s="82"/>
      <c r="C102" s="489"/>
      <c r="D102" s="489"/>
      <c r="E102" s="489"/>
      <c r="F102" s="489"/>
      <c r="G102" s="489"/>
      <c r="H102" s="82"/>
      <c r="I102" s="82"/>
      <c r="J102" s="82"/>
      <c r="K102" s="82"/>
      <c r="L102" s="82"/>
      <c r="M102" s="82"/>
      <c r="N102" s="82"/>
      <c r="O102" s="82"/>
      <c r="P102" s="671"/>
    </row>
    <row r="103" spans="1:16" s="1005" customFormat="1" ht="15.75">
      <c r="A103" s="200"/>
      <c r="B103" s="82"/>
      <c r="C103" s="489"/>
      <c r="D103" s="489"/>
      <c r="E103" s="489"/>
      <c r="F103" s="489"/>
      <c r="G103" s="489"/>
      <c r="H103" s="82"/>
      <c r="I103" s="82"/>
      <c r="J103" s="82"/>
      <c r="K103" s="82"/>
      <c r="L103" s="82"/>
      <c r="M103" s="82"/>
      <c r="N103" s="82"/>
      <c r="O103" s="82"/>
      <c r="P103" s="671"/>
    </row>
    <row r="104" spans="1:16" s="1005" customFormat="1" ht="15.75">
      <c r="A104" s="200"/>
      <c r="B104" s="82"/>
      <c r="C104" s="489"/>
      <c r="D104" s="489"/>
      <c r="E104" s="489"/>
      <c r="F104" s="489"/>
      <c r="G104" s="489"/>
      <c r="H104" s="82"/>
      <c r="I104" s="82"/>
      <c r="J104" s="82"/>
      <c r="K104" s="82"/>
      <c r="L104" s="82"/>
      <c r="M104" s="82"/>
      <c r="N104" s="82"/>
      <c r="O104" s="82"/>
      <c r="P104" s="671"/>
    </row>
    <row r="105" spans="1:16" s="1005" customFormat="1" ht="15.75">
      <c r="A105" s="200"/>
      <c r="B105" s="82"/>
      <c r="C105" s="489"/>
      <c r="D105" s="489"/>
      <c r="E105" s="489"/>
      <c r="F105" s="489"/>
      <c r="G105" s="489"/>
      <c r="H105" s="82"/>
      <c r="I105" s="82"/>
      <c r="J105" s="82"/>
      <c r="K105" s="82"/>
      <c r="L105" s="82"/>
      <c r="M105" s="82"/>
      <c r="N105" s="82"/>
      <c r="O105" s="82"/>
      <c r="P105" s="671"/>
    </row>
    <row r="106" spans="1:16" s="1005" customFormat="1" ht="15.75">
      <c r="A106" s="200"/>
      <c r="B106" s="82"/>
      <c r="C106" s="489"/>
      <c r="D106" s="489"/>
      <c r="E106" s="489"/>
      <c r="F106" s="489"/>
      <c r="G106" s="489"/>
      <c r="H106" s="82"/>
      <c r="I106" s="82"/>
      <c r="J106" s="82"/>
      <c r="K106" s="82"/>
      <c r="L106" s="82"/>
      <c r="M106" s="82"/>
      <c r="N106" s="82"/>
      <c r="O106" s="82"/>
      <c r="P106" s="671"/>
    </row>
    <row r="107" spans="1:16" s="1005" customFormat="1" ht="15.75">
      <c r="A107" s="200"/>
      <c r="B107" s="82"/>
      <c r="C107" s="489"/>
      <c r="D107" s="489"/>
      <c r="E107" s="489"/>
      <c r="F107" s="489"/>
      <c r="G107" s="489"/>
      <c r="H107" s="82"/>
      <c r="I107" s="82"/>
      <c r="J107" s="82"/>
      <c r="K107" s="82"/>
      <c r="L107" s="82"/>
      <c r="M107" s="82"/>
      <c r="N107" s="82"/>
      <c r="O107" s="82"/>
      <c r="P107" s="671"/>
    </row>
    <row r="108" spans="1:16" s="1005" customFormat="1" ht="15.75">
      <c r="A108" s="200"/>
      <c r="B108" s="82"/>
      <c r="C108" s="489"/>
      <c r="D108" s="489"/>
      <c r="E108" s="489"/>
      <c r="F108" s="489"/>
      <c r="G108" s="489"/>
      <c r="H108" s="82"/>
      <c r="I108" s="82"/>
      <c r="J108" s="82"/>
      <c r="K108" s="82"/>
      <c r="L108" s="82"/>
      <c r="M108" s="82"/>
      <c r="N108" s="82"/>
      <c r="O108" s="82"/>
      <c r="P108" s="671"/>
    </row>
    <row r="109" spans="1:16" s="1005" customFormat="1" ht="15.75">
      <c r="A109" s="200"/>
      <c r="B109" s="82"/>
      <c r="C109" s="489"/>
      <c r="D109" s="489"/>
      <c r="E109" s="489"/>
      <c r="F109" s="489"/>
      <c r="G109" s="489"/>
      <c r="H109" s="82"/>
      <c r="I109" s="82"/>
      <c r="J109" s="82"/>
      <c r="K109" s="82"/>
      <c r="L109" s="82"/>
      <c r="M109" s="82"/>
      <c r="N109" s="82"/>
      <c r="O109" s="82"/>
      <c r="P109" s="671"/>
    </row>
    <row r="110" spans="1:16" s="1005" customFormat="1" ht="15.75">
      <c r="A110" s="200"/>
      <c r="B110" s="82"/>
      <c r="C110" s="489"/>
      <c r="D110" s="489"/>
      <c r="E110" s="489"/>
      <c r="F110" s="489"/>
      <c r="G110" s="489"/>
      <c r="H110" s="82"/>
      <c r="I110" s="82"/>
      <c r="J110" s="82"/>
      <c r="K110" s="82"/>
      <c r="L110" s="82"/>
      <c r="M110" s="82"/>
      <c r="N110" s="82"/>
      <c r="O110" s="82"/>
      <c r="P110" s="671"/>
    </row>
    <row r="111" spans="1:16" s="1005" customFormat="1" ht="15.75">
      <c r="A111" s="200"/>
      <c r="B111" s="82"/>
      <c r="C111" s="489"/>
      <c r="D111" s="489"/>
      <c r="E111" s="489"/>
      <c r="F111" s="489"/>
      <c r="G111" s="489"/>
      <c r="H111" s="82"/>
      <c r="I111" s="82"/>
      <c r="J111" s="82"/>
      <c r="K111" s="82"/>
      <c r="L111" s="82"/>
      <c r="M111" s="82"/>
      <c r="N111" s="82"/>
      <c r="O111" s="82"/>
      <c r="P111" s="671"/>
    </row>
    <row r="112" spans="1:16" s="1005" customFormat="1" ht="15.75">
      <c r="A112" s="200"/>
      <c r="B112" s="82"/>
      <c r="C112" s="489"/>
      <c r="D112" s="489"/>
      <c r="E112" s="489"/>
      <c r="F112" s="489"/>
      <c r="G112" s="489"/>
      <c r="H112" s="82"/>
      <c r="I112" s="82"/>
      <c r="J112" s="82"/>
      <c r="K112" s="82"/>
      <c r="L112" s="82"/>
      <c r="M112" s="82"/>
      <c r="N112" s="82"/>
      <c r="O112" s="82"/>
      <c r="P112" s="671"/>
    </row>
    <row r="113" spans="1:16" s="1005" customFormat="1" ht="15.75">
      <c r="A113" s="200"/>
      <c r="B113" s="82"/>
      <c r="C113" s="489"/>
      <c r="D113" s="489"/>
      <c r="E113" s="489"/>
      <c r="F113" s="489"/>
      <c r="G113" s="489"/>
      <c r="H113" s="82"/>
      <c r="I113" s="82"/>
      <c r="J113" s="82"/>
      <c r="K113" s="82"/>
      <c r="L113" s="82"/>
      <c r="M113" s="82"/>
      <c r="N113" s="82"/>
      <c r="O113" s="82"/>
      <c r="P113" s="671"/>
    </row>
    <row r="114" spans="1:16" s="1005" customFormat="1" ht="15.75">
      <c r="A114" s="200"/>
      <c r="B114" s="82"/>
      <c r="C114" s="489"/>
      <c r="D114" s="489"/>
      <c r="E114" s="489"/>
      <c r="F114" s="489"/>
      <c r="G114" s="489"/>
      <c r="H114" s="82"/>
      <c r="I114" s="82"/>
      <c r="J114" s="82"/>
      <c r="K114" s="82"/>
      <c r="L114" s="82"/>
      <c r="M114" s="82"/>
      <c r="N114" s="82"/>
      <c r="O114" s="82"/>
      <c r="P114" s="671"/>
    </row>
    <row r="115" spans="1:16" s="1005" customFormat="1" ht="15.75">
      <c r="A115" s="200"/>
      <c r="B115" s="82"/>
      <c r="C115" s="489"/>
      <c r="D115" s="489"/>
      <c r="E115" s="489"/>
      <c r="F115" s="489"/>
      <c r="G115" s="489"/>
      <c r="H115" s="82"/>
      <c r="I115" s="82"/>
      <c r="J115" s="82"/>
      <c r="K115" s="82"/>
      <c r="L115" s="82"/>
      <c r="M115" s="82"/>
      <c r="N115" s="82"/>
      <c r="O115" s="82"/>
      <c r="P115" s="671"/>
    </row>
    <row r="116" spans="1:16" s="1005" customFormat="1" ht="15.75">
      <c r="A116" s="200"/>
      <c r="B116" s="82"/>
      <c r="C116" s="489"/>
      <c r="D116" s="489"/>
      <c r="E116" s="489"/>
      <c r="F116" s="489"/>
      <c r="G116" s="489"/>
      <c r="H116" s="82"/>
      <c r="I116" s="82"/>
      <c r="J116" s="82"/>
      <c r="K116" s="82"/>
      <c r="L116" s="82"/>
      <c r="M116" s="82"/>
      <c r="N116" s="82"/>
      <c r="O116" s="82"/>
      <c r="P116" s="671"/>
    </row>
    <row r="117" spans="1:16" s="1005" customFormat="1" ht="15.75">
      <c r="A117" s="200"/>
      <c r="B117" s="82"/>
      <c r="C117" s="489"/>
      <c r="D117" s="489"/>
      <c r="E117" s="489"/>
      <c r="F117" s="489"/>
      <c r="G117" s="489"/>
      <c r="H117" s="82"/>
      <c r="I117" s="82"/>
      <c r="J117" s="82"/>
      <c r="K117" s="82"/>
      <c r="L117" s="82"/>
      <c r="M117" s="82"/>
      <c r="N117" s="82"/>
      <c r="O117" s="82"/>
      <c r="P117" s="671"/>
    </row>
    <row r="118" spans="1:16" s="1005" customFormat="1" ht="15.75">
      <c r="A118" s="200"/>
      <c r="B118" s="82"/>
      <c r="C118" s="489"/>
      <c r="D118" s="489"/>
      <c r="E118" s="489"/>
      <c r="F118" s="489"/>
      <c r="G118" s="489"/>
      <c r="H118" s="82"/>
      <c r="I118" s="82"/>
      <c r="J118" s="82"/>
      <c r="K118" s="82"/>
      <c r="L118" s="82"/>
      <c r="M118" s="82"/>
      <c r="N118" s="82"/>
      <c r="O118" s="82"/>
      <c r="P118" s="671"/>
    </row>
    <row r="119" spans="1:16" s="1005" customFormat="1" ht="15.75">
      <c r="A119" s="200"/>
      <c r="B119" s="82"/>
      <c r="C119" s="489"/>
      <c r="D119" s="489"/>
      <c r="E119" s="489"/>
      <c r="F119" s="489"/>
      <c r="G119" s="489"/>
      <c r="H119" s="82"/>
      <c r="I119" s="82"/>
      <c r="J119" s="82"/>
      <c r="K119" s="82"/>
      <c r="L119" s="82"/>
      <c r="M119" s="82"/>
      <c r="N119" s="82"/>
      <c r="O119" s="82"/>
      <c r="P119" s="671"/>
    </row>
    <row r="120" spans="1:16" s="1005" customFormat="1" ht="15.75">
      <c r="A120" s="200"/>
      <c r="B120" s="82"/>
      <c r="C120" s="489"/>
      <c r="D120" s="489"/>
      <c r="E120" s="489"/>
      <c r="F120" s="489"/>
      <c r="G120" s="489"/>
      <c r="H120" s="82"/>
      <c r="I120" s="82"/>
      <c r="J120" s="82"/>
      <c r="K120" s="82"/>
      <c r="L120" s="82"/>
      <c r="M120" s="82"/>
      <c r="N120" s="82"/>
      <c r="O120" s="82"/>
      <c r="P120" s="671"/>
    </row>
    <row r="121" spans="1:16" s="1005" customFormat="1" ht="15.75">
      <c r="A121" s="200"/>
      <c r="B121" s="82"/>
      <c r="C121" s="489"/>
      <c r="D121" s="489"/>
      <c r="E121" s="489"/>
      <c r="F121" s="489"/>
      <c r="G121" s="489"/>
      <c r="H121" s="82"/>
      <c r="I121" s="82"/>
      <c r="J121" s="82"/>
      <c r="K121" s="82"/>
      <c r="L121" s="82"/>
      <c r="M121" s="82"/>
      <c r="N121" s="82"/>
      <c r="O121" s="82"/>
      <c r="P121" s="671"/>
    </row>
    <row r="122" spans="1:16" s="1005" customFormat="1" ht="15.75">
      <c r="A122" s="200"/>
      <c r="B122" s="82"/>
      <c r="C122" s="489"/>
      <c r="D122" s="489"/>
      <c r="E122" s="489"/>
      <c r="F122" s="489"/>
      <c r="G122" s="489"/>
      <c r="H122" s="82"/>
      <c r="I122" s="82"/>
      <c r="J122" s="82"/>
      <c r="K122" s="82"/>
      <c r="L122" s="82"/>
      <c r="M122" s="82"/>
      <c r="N122" s="82"/>
      <c r="O122" s="82"/>
      <c r="P122" s="671"/>
    </row>
    <row r="123" spans="1:16" s="1005" customFormat="1" ht="15.75">
      <c r="A123" s="200"/>
      <c r="B123" s="82"/>
      <c r="C123" s="489"/>
      <c r="D123" s="489"/>
      <c r="E123" s="489"/>
      <c r="F123" s="489"/>
      <c r="G123" s="489"/>
      <c r="H123" s="82"/>
      <c r="I123" s="82"/>
      <c r="J123" s="82"/>
      <c r="K123" s="82"/>
      <c r="L123" s="82"/>
      <c r="M123" s="82"/>
      <c r="N123" s="82"/>
      <c r="O123" s="82"/>
      <c r="P123" s="671"/>
    </row>
    <row r="124" spans="1:16" s="1005" customFormat="1" ht="15.75">
      <c r="A124" s="200"/>
      <c r="B124" s="82"/>
      <c r="C124" s="489"/>
      <c r="D124" s="489"/>
      <c r="E124" s="489"/>
      <c r="F124" s="489"/>
      <c r="G124" s="489"/>
      <c r="H124" s="82"/>
      <c r="I124" s="82"/>
      <c r="J124" s="82"/>
      <c r="K124" s="82"/>
      <c r="L124" s="82"/>
      <c r="M124" s="82"/>
      <c r="N124" s="82"/>
      <c r="O124" s="82"/>
      <c r="P124" s="671"/>
    </row>
    <row r="125" spans="1:16" s="1005" customFormat="1" ht="15.75">
      <c r="A125" s="200"/>
      <c r="B125" s="82"/>
      <c r="C125" s="489"/>
      <c r="D125" s="489"/>
      <c r="E125" s="489"/>
      <c r="F125" s="489"/>
      <c r="G125" s="489"/>
      <c r="H125" s="82"/>
      <c r="I125" s="82"/>
      <c r="J125" s="82"/>
      <c r="K125" s="82"/>
      <c r="L125" s="82"/>
      <c r="M125" s="82"/>
      <c r="N125" s="82"/>
      <c r="O125" s="82"/>
      <c r="P125" s="671"/>
    </row>
    <row r="126" spans="1:16" s="1005" customFormat="1" ht="15.75">
      <c r="A126" s="200"/>
      <c r="B126" s="82"/>
      <c r="C126" s="489"/>
      <c r="D126" s="489"/>
      <c r="E126" s="489"/>
      <c r="F126" s="489"/>
      <c r="G126" s="489"/>
      <c r="H126" s="82"/>
      <c r="I126" s="82"/>
      <c r="J126" s="82"/>
      <c r="K126" s="82"/>
      <c r="L126" s="82"/>
      <c r="M126" s="82"/>
      <c r="N126" s="82"/>
      <c r="O126" s="82"/>
      <c r="P126" s="671"/>
    </row>
    <row r="127" spans="1:16" s="1005" customFormat="1" ht="15.75">
      <c r="A127" s="200"/>
      <c r="B127" s="82"/>
      <c r="C127" s="489"/>
      <c r="D127" s="489"/>
      <c r="E127" s="489"/>
      <c r="F127" s="489"/>
      <c r="G127" s="489"/>
      <c r="H127" s="82"/>
      <c r="I127" s="82"/>
      <c r="J127" s="82"/>
      <c r="K127" s="82"/>
      <c r="L127" s="82"/>
      <c r="M127" s="82"/>
      <c r="N127" s="82"/>
      <c r="O127" s="82"/>
      <c r="P127" s="671"/>
    </row>
    <row r="128" spans="1:16" s="1005" customFormat="1" ht="15.75">
      <c r="A128" s="200"/>
      <c r="B128" s="82"/>
      <c r="C128" s="489"/>
      <c r="D128" s="489"/>
      <c r="E128" s="489"/>
      <c r="F128" s="489"/>
      <c r="G128" s="489"/>
      <c r="H128" s="82"/>
      <c r="I128" s="82"/>
      <c r="J128" s="82"/>
      <c r="K128" s="82"/>
      <c r="L128" s="82"/>
      <c r="M128" s="82"/>
      <c r="N128" s="82"/>
      <c r="O128" s="82"/>
      <c r="P128" s="671"/>
    </row>
    <row r="129" spans="1:16" s="1005" customFormat="1" ht="15.75">
      <c r="A129" s="200"/>
      <c r="B129" s="82"/>
      <c r="C129" s="489"/>
      <c r="D129" s="489"/>
      <c r="E129" s="489"/>
      <c r="F129" s="489"/>
      <c r="G129" s="489"/>
      <c r="H129" s="82"/>
      <c r="I129" s="82"/>
      <c r="J129" s="82"/>
      <c r="K129" s="82"/>
      <c r="L129" s="82"/>
      <c r="M129" s="82"/>
      <c r="N129" s="82"/>
      <c r="O129" s="82"/>
      <c r="P129" s="671"/>
    </row>
    <row r="130" spans="1:16" s="1005" customFormat="1" ht="15.75">
      <c r="A130" s="200"/>
      <c r="B130" s="82"/>
      <c r="C130" s="489"/>
      <c r="D130" s="489"/>
      <c r="E130" s="489"/>
      <c r="F130" s="489"/>
      <c r="G130" s="489"/>
      <c r="H130" s="82"/>
      <c r="I130" s="82"/>
      <c r="J130" s="82"/>
      <c r="K130" s="82"/>
      <c r="L130" s="82"/>
      <c r="M130" s="82"/>
      <c r="N130" s="82"/>
      <c r="O130" s="82"/>
      <c r="P130" s="671"/>
    </row>
    <row r="131" spans="1:16" s="1005" customFormat="1" ht="15.75">
      <c r="A131" s="200"/>
      <c r="B131" s="82"/>
      <c r="C131" s="489"/>
      <c r="D131" s="489"/>
      <c r="E131" s="489"/>
      <c r="F131" s="489"/>
      <c r="G131" s="489"/>
      <c r="H131" s="82"/>
      <c r="I131" s="82"/>
      <c r="J131" s="82"/>
      <c r="K131" s="82"/>
      <c r="L131" s="82"/>
      <c r="M131" s="82"/>
      <c r="N131" s="82"/>
      <c r="O131" s="82"/>
      <c r="P131" s="671"/>
    </row>
    <row r="132" spans="1:16" s="1005" customFormat="1" ht="15.75">
      <c r="A132" s="200"/>
      <c r="B132" s="82"/>
      <c r="C132" s="489"/>
      <c r="D132" s="489"/>
      <c r="E132" s="489"/>
      <c r="F132" s="489"/>
      <c r="G132" s="489"/>
      <c r="H132" s="82"/>
      <c r="I132" s="82"/>
      <c r="J132" s="82"/>
      <c r="K132" s="82"/>
      <c r="L132" s="82"/>
      <c r="M132" s="82"/>
      <c r="N132" s="82"/>
      <c r="O132" s="82"/>
      <c r="P132" s="671"/>
    </row>
    <row r="133" spans="1:16" s="1005" customFormat="1" ht="15.75">
      <c r="A133" s="200"/>
      <c r="B133" s="82"/>
      <c r="C133" s="489"/>
      <c r="D133" s="489"/>
      <c r="E133" s="489"/>
      <c r="F133" s="489"/>
      <c r="G133" s="489"/>
      <c r="H133" s="82"/>
      <c r="I133" s="82"/>
      <c r="J133" s="82"/>
      <c r="K133" s="82"/>
      <c r="L133" s="82"/>
      <c r="M133" s="82"/>
      <c r="N133" s="82"/>
      <c r="O133" s="82"/>
      <c r="P133" s="671"/>
    </row>
    <row r="134" spans="1:16" s="1005" customFormat="1" ht="15.75">
      <c r="A134" s="200"/>
      <c r="B134" s="82"/>
      <c r="C134" s="489"/>
      <c r="D134" s="489"/>
      <c r="E134" s="489"/>
      <c r="F134" s="489"/>
      <c r="G134" s="489"/>
      <c r="H134" s="82"/>
      <c r="I134" s="82"/>
      <c r="J134" s="82"/>
      <c r="K134" s="82"/>
      <c r="L134" s="82"/>
      <c r="M134" s="82"/>
      <c r="N134" s="82"/>
      <c r="O134" s="82"/>
      <c r="P134" s="671"/>
    </row>
    <row r="135" spans="1:16" s="1005" customFormat="1" ht="15.75">
      <c r="A135" s="200"/>
      <c r="B135" s="82"/>
      <c r="C135" s="489"/>
      <c r="D135" s="489"/>
      <c r="E135" s="489"/>
      <c r="F135" s="489"/>
      <c r="G135" s="489"/>
      <c r="H135" s="82"/>
      <c r="I135" s="82"/>
      <c r="J135" s="82"/>
      <c r="K135" s="82"/>
      <c r="L135" s="82"/>
      <c r="M135" s="82"/>
      <c r="N135" s="82"/>
      <c r="O135" s="82"/>
      <c r="P135" s="671"/>
    </row>
    <row r="136" spans="1:16" s="1005" customFormat="1" ht="15.75">
      <c r="A136" s="200"/>
      <c r="B136" s="82"/>
      <c r="C136" s="489"/>
      <c r="D136" s="489"/>
      <c r="E136" s="489"/>
      <c r="F136" s="489"/>
      <c r="G136" s="489"/>
      <c r="H136" s="82"/>
      <c r="I136" s="82"/>
      <c r="J136" s="82"/>
      <c r="K136" s="82"/>
      <c r="L136" s="82"/>
      <c r="M136" s="82"/>
      <c r="N136" s="82"/>
      <c r="O136" s="82"/>
      <c r="P136" s="671"/>
    </row>
    <row r="137" spans="1:16" s="1005" customFormat="1" ht="15.75">
      <c r="A137" s="200"/>
      <c r="B137" s="82"/>
      <c r="C137" s="489"/>
      <c r="D137" s="489"/>
      <c r="E137" s="489"/>
      <c r="F137" s="489"/>
      <c r="G137" s="489"/>
      <c r="H137" s="82"/>
      <c r="I137" s="82"/>
      <c r="J137" s="82"/>
      <c r="K137" s="82"/>
      <c r="L137" s="82"/>
      <c r="M137" s="82"/>
      <c r="N137" s="82"/>
      <c r="O137" s="82"/>
      <c r="P137" s="671"/>
    </row>
    <row r="138" spans="1:16" s="1005" customFormat="1" ht="15.75">
      <c r="A138" s="200"/>
      <c r="B138" s="82"/>
      <c r="C138" s="489"/>
      <c r="D138" s="489"/>
      <c r="E138" s="489"/>
      <c r="F138" s="489"/>
      <c r="G138" s="489"/>
      <c r="H138" s="82"/>
      <c r="I138" s="82"/>
      <c r="J138" s="82"/>
      <c r="K138" s="82"/>
      <c r="L138" s="82"/>
      <c r="M138" s="82"/>
      <c r="N138" s="82"/>
      <c r="O138" s="82"/>
      <c r="P138" s="671"/>
    </row>
    <row r="139" spans="1:16" s="1005" customFormat="1" ht="15.75">
      <c r="A139" s="200"/>
      <c r="B139" s="82"/>
      <c r="C139" s="489"/>
      <c r="D139" s="489"/>
      <c r="E139" s="489"/>
      <c r="F139" s="489"/>
      <c r="G139" s="489"/>
      <c r="H139" s="82"/>
      <c r="I139" s="82"/>
      <c r="J139" s="82"/>
      <c r="K139" s="82"/>
      <c r="L139" s="82"/>
      <c r="M139" s="82"/>
      <c r="N139" s="82"/>
      <c r="O139" s="82"/>
      <c r="P139" s="671"/>
    </row>
    <row r="140" spans="1:16" s="1005" customFormat="1" ht="15.75">
      <c r="A140" s="200"/>
      <c r="B140" s="82"/>
      <c r="C140" s="489"/>
      <c r="D140" s="489"/>
      <c r="E140" s="489"/>
      <c r="F140" s="489"/>
      <c r="G140" s="489"/>
      <c r="H140" s="82"/>
      <c r="I140" s="82"/>
      <c r="J140" s="82"/>
      <c r="K140" s="82"/>
      <c r="L140" s="82"/>
      <c r="M140" s="82"/>
      <c r="N140" s="82"/>
      <c r="O140" s="82"/>
      <c r="P140" s="671"/>
    </row>
    <row r="141" spans="1:16" s="1005" customFormat="1" ht="15.75">
      <c r="A141" s="200"/>
      <c r="B141" s="82"/>
      <c r="C141" s="489"/>
      <c r="D141" s="489"/>
      <c r="E141" s="489"/>
      <c r="F141" s="489"/>
      <c r="G141" s="489"/>
      <c r="H141" s="82"/>
      <c r="I141" s="82"/>
      <c r="J141" s="82"/>
      <c r="K141" s="82"/>
      <c r="L141" s="82"/>
      <c r="M141" s="82"/>
      <c r="N141" s="82"/>
      <c r="O141" s="82"/>
      <c r="P141" s="671"/>
    </row>
    <row r="142" spans="1:16" s="1005" customFormat="1" ht="15.75">
      <c r="A142" s="200"/>
      <c r="B142" s="82"/>
      <c r="C142" s="489"/>
      <c r="D142" s="489"/>
      <c r="E142" s="489"/>
      <c r="F142" s="489"/>
      <c r="G142" s="489"/>
      <c r="H142" s="82"/>
      <c r="I142" s="82"/>
      <c r="J142" s="82"/>
      <c r="K142" s="82"/>
      <c r="L142" s="82"/>
      <c r="M142" s="82"/>
      <c r="N142" s="82"/>
      <c r="O142" s="82"/>
      <c r="P142" s="671"/>
    </row>
    <row r="143" spans="1:16" s="1005" customFormat="1" ht="15.75">
      <c r="A143" s="200"/>
      <c r="B143" s="82"/>
      <c r="C143" s="489"/>
      <c r="D143" s="489"/>
      <c r="E143" s="489"/>
      <c r="F143" s="489"/>
      <c r="G143" s="489"/>
      <c r="H143" s="82"/>
      <c r="I143" s="82"/>
      <c r="J143" s="82"/>
      <c r="K143" s="82"/>
      <c r="L143" s="82"/>
      <c r="M143" s="82"/>
      <c r="N143" s="82"/>
      <c r="O143" s="82"/>
      <c r="P143" s="671"/>
    </row>
    <row r="144" spans="1:16" s="1005" customFormat="1" ht="15.75">
      <c r="A144" s="200"/>
      <c r="B144" s="82"/>
      <c r="C144" s="489"/>
      <c r="D144" s="489"/>
      <c r="E144" s="489"/>
      <c r="F144" s="489"/>
      <c r="G144" s="489"/>
      <c r="H144" s="82"/>
      <c r="I144" s="82"/>
      <c r="J144" s="82"/>
      <c r="K144" s="82"/>
      <c r="L144" s="82"/>
      <c r="M144" s="82"/>
      <c r="N144" s="82"/>
      <c r="O144" s="82"/>
      <c r="P144" s="671"/>
    </row>
    <row r="145" spans="1:16" s="1005" customFormat="1" ht="15.75">
      <c r="A145" s="200"/>
      <c r="B145" s="82"/>
      <c r="C145" s="489"/>
      <c r="D145" s="489"/>
      <c r="E145" s="489"/>
      <c r="F145" s="489"/>
      <c r="G145" s="489"/>
      <c r="H145" s="82"/>
      <c r="I145" s="82"/>
      <c r="J145" s="82"/>
      <c r="K145" s="82"/>
      <c r="L145" s="82"/>
      <c r="M145" s="82"/>
      <c r="N145" s="82"/>
      <c r="O145" s="82"/>
      <c r="P145" s="671"/>
    </row>
    <row r="146" spans="1:16" s="1005" customFormat="1" ht="15.75">
      <c r="A146" s="200"/>
      <c r="B146" s="82"/>
      <c r="C146" s="489"/>
      <c r="D146" s="489"/>
      <c r="E146" s="489"/>
      <c r="F146" s="489"/>
      <c r="G146" s="489"/>
      <c r="H146" s="82"/>
      <c r="I146" s="82"/>
      <c r="J146" s="82"/>
      <c r="K146" s="82"/>
      <c r="L146" s="82"/>
      <c r="M146" s="82"/>
      <c r="N146" s="82"/>
      <c r="O146" s="82"/>
      <c r="P146" s="671"/>
    </row>
    <row r="147" spans="1:16" s="1005" customFormat="1" ht="15.75">
      <c r="A147" s="200"/>
      <c r="B147" s="82"/>
      <c r="C147" s="489"/>
      <c r="D147" s="489"/>
      <c r="E147" s="489"/>
      <c r="F147" s="489"/>
      <c r="G147" s="489"/>
      <c r="H147" s="82"/>
      <c r="I147" s="82"/>
      <c r="J147" s="82"/>
      <c r="K147" s="82"/>
      <c r="L147" s="82"/>
      <c r="M147" s="82"/>
      <c r="N147" s="82"/>
      <c r="O147" s="82"/>
      <c r="P147" s="671"/>
    </row>
    <row r="148" spans="1:16" s="1005" customFormat="1" ht="15.75">
      <c r="A148" s="200"/>
      <c r="B148" s="82"/>
      <c r="C148" s="489"/>
      <c r="D148" s="489"/>
      <c r="E148" s="489"/>
      <c r="F148" s="489"/>
      <c r="G148" s="489"/>
      <c r="H148" s="82"/>
      <c r="I148" s="82"/>
      <c r="J148" s="82"/>
      <c r="K148" s="82"/>
      <c r="L148" s="82"/>
      <c r="M148" s="82"/>
      <c r="N148" s="82"/>
      <c r="O148" s="82"/>
      <c r="P148" s="671"/>
    </row>
    <row r="149" spans="1:16" s="1005" customFormat="1" ht="15.75">
      <c r="A149" s="200"/>
      <c r="B149" s="82"/>
      <c r="C149" s="489"/>
      <c r="D149" s="489"/>
      <c r="E149" s="489"/>
      <c r="F149" s="489"/>
      <c r="G149" s="489"/>
      <c r="H149" s="82"/>
      <c r="I149" s="82"/>
      <c r="J149" s="82"/>
      <c r="K149" s="82"/>
      <c r="L149" s="82"/>
      <c r="M149" s="82"/>
      <c r="N149" s="82"/>
      <c r="O149" s="82"/>
      <c r="P149" s="671"/>
    </row>
    <row r="150" spans="1:16" s="1005" customFormat="1" ht="15.75">
      <c r="A150" s="200"/>
      <c r="B150" s="82"/>
      <c r="C150" s="489"/>
      <c r="D150" s="489"/>
      <c r="E150" s="489"/>
      <c r="F150" s="489"/>
      <c r="G150" s="489"/>
      <c r="H150" s="82"/>
      <c r="I150" s="82"/>
      <c r="J150" s="82"/>
      <c r="K150" s="82"/>
      <c r="L150" s="82"/>
      <c r="M150" s="82"/>
      <c r="N150" s="82"/>
      <c r="O150" s="82"/>
      <c r="P150" s="671"/>
    </row>
    <row r="151" spans="1:16" s="1005" customFormat="1" ht="15.75">
      <c r="A151" s="200"/>
      <c r="B151" s="82"/>
      <c r="C151" s="489"/>
      <c r="D151" s="489"/>
      <c r="E151" s="489"/>
      <c r="F151" s="489"/>
      <c r="G151" s="489"/>
      <c r="H151" s="82"/>
      <c r="I151" s="82"/>
      <c r="J151" s="82"/>
      <c r="K151" s="82"/>
      <c r="L151" s="82"/>
      <c r="M151" s="82"/>
      <c r="N151" s="82"/>
      <c r="O151" s="82"/>
      <c r="P151" s="671"/>
    </row>
    <row r="152" spans="1:16" s="1005" customFormat="1" ht="15.75">
      <c r="A152" s="200"/>
      <c r="B152" s="82"/>
      <c r="C152" s="489"/>
      <c r="D152" s="489"/>
      <c r="E152" s="489"/>
      <c r="F152" s="489"/>
      <c r="G152" s="489"/>
      <c r="H152" s="82"/>
      <c r="I152" s="82"/>
      <c r="J152" s="82"/>
      <c r="K152" s="82"/>
      <c r="L152" s="82"/>
      <c r="M152" s="82"/>
      <c r="N152" s="82"/>
      <c r="O152" s="82"/>
      <c r="P152" s="671"/>
    </row>
    <row r="153" spans="1:16" s="1005" customFormat="1" ht="15.75">
      <c r="A153" s="200"/>
      <c r="B153" s="82"/>
      <c r="C153" s="489"/>
      <c r="D153" s="489"/>
      <c r="E153" s="489"/>
      <c r="F153" s="489"/>
      <c r="G153" s="489"/>
      <c r="H153" s="82"/>
      <c r="I153" s="82"/>
      <c r="J153" s="82"/>
      <c r="K153" s="82"/>
      <c r="L153" s="82"/>
      <c r="M153" s="82"/>
      <c r="N153" s="82"/>
      <c r="O153" s="82"/>
      <c r="P153" s="671"/>
    </row>
    <row r="154" spans="1:16" s="1005" customFormat="1" ht="15.75">
      <c r="A154" s="200"/>
      <c r="B154" s="82"/>
      <c r="C154" s="489"/>
      <c r="D154" s="489"/>
      <c r="E154" s="489"/>
      <c r="F154" s="489"/>
      <c r="G154" s="489"/>
      <c r="H154" s="82"/>
      <c r="I154" s="82"/>
      <c r="J154" s="82"/>
      <c r="K154" s="82"/>
      <c r="L154" s="82"/>
      <c r="M154" s="82"/>
      <c r="N154" s="82"/>
      <c r="O154" s="82"/>
      <c r="P154" s="671"/>
    </row>
    <row r="155" spans="1:16" s="1005" customFormat="1" ht="15.75">
      <c r="A155" s="200"/>
      <c r="B155" s="82"/>
      <c r="C155" s="489"/>
      <c r="D155" s="489"/>
      <c r="E155" s="489"/>
      <c r="F155" s="489"/>
      <c r="G155" s="489"/>
      <c r="H155" s="82"/>
      <c r="I155" s="82"/>
      <c r="J155" s="82"/>
      <c r="K155" s="82"/>
      <c r="L155" s="82"/>
      <c r="M155" s="82"/>
      <c r="N155" s="82"/>
      <c r="O155" s="82"/>
      <c r="P155" s="671"/>
    </row>
    <row r="156" spans="1:16" s="1005" customFormat="1" ht="15.75">
      <c r="A156" s="200"/>
      <c r="B156" s="82"/>
      <c r="C156" s="489"/>
      <c r="D156" s="489"/>
      <c r="E156" s="489"/>
      <c r="F156" s="489"/>
      <c r="G156" s="489"/>
      <c r="H156" s="82"/>
      <c r="I156" s="82"/>
      <c r="J156" s="82"/>
      <c r="K156" s="82"/>
      <c r="L156" s="82"/>
      <c r="M156" s="82"/>
      <c r="N156" s="82"/>
      <c r="O156" s="82"/>
      <c r="P156" s="671"/>
    </row>
    <row r="157" spans="1:16" s="1005" customFormat="1" ht="15.75">
      <c r="A157" s="200"/>
      <c r="B157" s="82"/>
      <c r="C157" s="489"/>
      <c r="D157" s="489"/>
      <c r="E157" s="489"/>
      <c r="F157" s="489"/>
      <c r="G157" s="489"/>
      <c r="H157" s="82"/>
      <c r="I157" s="82"/>
      <c r="J157" s="82"/>
      <c r="K157" s="82"/>
      <c r="L157" s="82"/>
      <c r="M157" s="82"/>
      <c r="N157" s="82"/>
      <c r="O157" s="82"/>
      <c r="P157" s="671"/>
    </row>
    <row r="158" spans="1:16" s="1005" customFormat="1" ht="15.75">
      <c r="A158" s="200"/>
      <c r="B158" s="82"/>
      <c r="C158" s="489"/>
      <c r="D158" s="489"/>
      <c r="E158" s="489"/>
      <c r="F158" s="489"/>
      <c r="G158" s="489"/>
      <c r="H158" s="82"/>
      <c r="I158" s="82"/>
      <c r="J158" s="82"/>
      <c r="K158" s="82"/>
      <c r="L158" s="82"/>
      <c r="M158" s="82"/>
      <c r="N158" s="82"/>
      <c r="O158" s="82"/>
      <c r="P158" s="671"/>
    </row>
    <row r="159" spans="1:16" s="1005" customFormat="1" ht="15.75">
      <c r="A159" s="200"/>
      <c r="B159" s="82"/>
      <c r="C159" s="489"/>
      <c r="D159" s="489"/>
      <c r="E159" s="489"/>
      <c r="F159" s="489"/>
      <c r="G159" s="489"/>
      <c r="H159" s="82"/>
      <c r="I159" s="82"/>
      <c r="J159" s="82"/>
      <c r="K159" s="82"/>
      <c r="L159" s="82"/>
      <c r="M159" s="82"/>
      <c r="N159" s="82"/>
      <c r="O159" s="82"/>
      <c r="P159" s="671"/>
    </row>
    <row r="160" spans="1:16" s="1005" customFormat="1" ht="15.75">
      <c r="A160" s="200"/>
      <c r="B160" s="82"/>
      <c r="C160" s="489"/>
      <c r="D160" s="489"/>
      <c r="E160" s="489"/>
      <c r="F160" s="489"/>
      <c r="G160" s="489"/>
      <c r="H160" s="82"/>
      <c r="I160" s="82"/>
      <c r="J160" s="82"/>
      <c r="K160" s="82"/>
      <c r="L160" s="82"/>
      <c r="M160" s="82"/>
      <c r="N160" s="82"/>
      <c r="O160" s="82"/>
      <c r="P160" s="671"/>
    </row>
    <row r="161" spans="1:16" s="1005" customFormat="1" ht="15.75">
      <c r="A161" s="200"/>
      <c r="B161" s="82"/>
      <c r="C161" s="489"/>
      <c r="D161" s="489"/>
      <c r="E161" s="489"/>
      <c r="F161" s="489"/>
      <c r="G161" s="489"/>
      <c r="H161" s="82"/>
      <c r="I161" s="82"/>
      <c r="J161" s="82"/>
      <c r="K161" s="82"/>
      <c r="L161" s="82"/>
      <c r="M161" s="82"/>
      <c r="N161" s="82"/>
      <c r="O161" s="82"/>
      <c r="P161" s="671"/>
    </row>
    <row r="162" spans="1:16" s="1005" customFormat="1" ht="15.75">
      <c r="A162" s="200"/>
      <c r="B162" s="82"/>
      <c r="C162" s="489"/>
      <c r="D162" s="489"/>
      <c r="E162" s="489"/>
      <c r="F162" s="489"/>
      <c r="G162" s="489"/>
      <c r="H162" s="82"/>
      <c r="I162" s="82"/>
      <c r="J162" s="82"/>
      <c r="K162" s="82"/>
      <c r="L162" s="82"/>
      <c r="M162" s="82"/>
      <c r="N162" s="82"/>
      <c r="O162" s="82"/>
      <c r="P162" s="671"/>
    </row>
    <row r="163" spans="1:16" s="1005" customFormat="1" ht="15.75">
      <c r="A163" s="200"/>
      <c r="B163" s="82"/>
      <c r="C163" s="489"/>
      <c r="D163" s="489"/>
      <c r="E163" s="489"/>
      <c r="F163" s="489"/>
      <c r="G163" s="489"/>
      <c r="H163" s="82"/>
      <c r="I163" s="82"/>
      <c r="J163" s="82"/>
      <c r="K163" s="82"/>
      <c r="L163" s="82"/>
      <c r="M163" s="82"/>
      <c r="N163" s="82"/>
      <c r="O163" s="82"/>
      <c r="P163" s="671"/>
    </row>
    <row r="164" spans="1:16" s="1005" customFormat="1" ht="15.75">
      <c r="A164" s="200"/>
      <c r="B164" s="82"/>
      <c r="C164" s="489"/>
      <c r="D164" s="489"/>
      <c r="E164" s="489"/>
      <c r="F164" s="489"/>
      <c r="G164" s="489"/>
      <c r="H164" s="82"/>
      <c r="I164" s="82"/>
      <c r="J164" s="82"/>
      <c r="K164" s="82"/>
      <c r="L164" s="82"/>
      <c r="M164" s="82"/>
      <c r="N164" s="82"/>
      <c r="O164" s="82"/>
      <c r="P164" s="671"/>
    </row>
    <row r="165" spans="1:16" s="1005" customFormat="1" ht="15.75">
      <c r="A165" s="200"/>
      <c r="B165" s="82"/>
      <c r="C165" s="489"/>
      <c r="D165" s="489"/>
      <c r="E165" s="489"/>
      <c r="F165" s="489"/>
      <c r="G165" s="489"/>
      <c r="H165" s="82"/>
      <c r="I165" s="82"/>
      <c r="J165" s="82"/>
      <c r="K165" s="82"/>
      <c r="L165" s="82"/>
      <c r="M165" s="82"/>
      <c r="N165" s="82"/>
      <c r="O165" s="82"/>
      <c r="P165" s="671"/>
    </row>
    <row r="166" spans="1:16" s="1005" customFormat="1" ht="15.75">
      <c r="A166" s="200"/>
      <c r="B166" s="82"/>
      <c r="C166" s="489"/>
      <c r="D166" s="489"/>
      <c r="E166" s="489"/>
      <c r="F166" s="489"/>
      <c r="G166" s="489"/>
      <c r="H166" s="82"/>
      <c r="I166" s="82"/>
      <c r="J166" s="82"/>
      <c r="K166" s="82"/>
      <c r="L166" s="82"/>
      <c r="M166" s="82"/>
      <c r="N166" s="82"/>
      <c r="O166" s="82"/>
      <c r="P166" s="671"/>
    </row>
    <row r="167" spans="1:16" s="1005" customFormat="1" ht="15.75">
      <c r="A167" s="200"/>
      <c r="B167" s="82"/>
      <c r="C167" s="489"/>
      <c r="D167" s="489"/>
      <c r="E167" s="489"/>
      <c r="F167" s="489"/>
      <c r="G167" s="489"/>
      <c r="H167" s="82"/>
      <c r="I167" s="82"/>
      <c r="J167" s="82"/>
      <c r="K167" s="82"/>
      <c r="L167" s="82"/>
      <c r="M167" s="82"/>
      <c r="N167" s="82"/>
      <c r="O167" s="82"/>
      <c r="P167" s="671"/>
    </row>
    <row r="168" spans="1:16" s="1005" customFormat="1" ht="15.75">
      <c r="A168" s="200"/>
      <c r="B168" s="82"/>
      <c r="C168" s="489"/>
      <c r="D168" s="489"/>
      <c r="E168" s="489"/>
      <c r="F168" s="489"/>
      <c r="G168" s="489"/>
      <c r="H168" s="82"/>
      <c r="I168" s="82"/>
      <c r="J168" s="82"/>
      <c r="K168" s="82"/>
      <c r="L168" s="82"/>
      <c r="M168" s="82"/>
      <c r="N168" s="82"/>
      <c r="O168" s="82"/>
      <c r="P168" s="671"/>
    </row>
    <row r="169" spans="1:16" s="1005" customFormat="1" ht="15.75">
      <c r="A169" s="200"/>
      <c r="B169" s="82"/>
      <c r="C169" s="489"/>
      <c r="D169" s="489"/>
      <c r="E169" s="489"/>
      <c r="F169" s="489"/>
      <c r="G169" s="489"/>
      <c r="H169" s="82"/>
      <c r="I169" s="82"/>
      <c r="J169" s="82"/>
      <c r="K169" s="82"/>
      <c r="L169" s="82"/>
      <c r="M169" s="82"/>
      <c r="N169" s="82"/>
      <c r="O169" s="82"/>
      <c r="P169" s="671"/>
    </row>
    <row r="170" spans="1:16" s="1005" customFormat="1" ht="15.75">
      <c r="A170" s="200"/>
      <c r="B170" s="82"/>
      <c r="C170" s="489"/>
      <c r="D170" s="489"/>
      <c r="E170" s="489"/>
      <c r="F170" s="489"/>
      <c r="G170" s="489"/>
      <c r="H170" s="82"/>
      <c r="I170" s="82"/>
      <c r="J170" s="82"/>
      <c r="K170" s="82"/>
      <c r="L170" s="82"/>
      <c r="M170" s="82"/>
      <c r="N170" s="82"/>
      <c r="O170" s="82"/>
      <c r="P170" s="671"/>
    </row>
    <row r="171" spans="1:16" s="1005" customFormat="1" ht="15.75">
      <c r="A171" s="200"/>
      <c r="B171" s="82"/>
      <c r="C171" s="489"/>
      <c r="D171" s="489"/>
      <c r="E171" s="489"/>
      <c r="F171" s="489"/>
      <c r="G171" s="489"/>
      <c r="H171" s="82"/>
      <c r="I171" s="82"/>
      <c r="J171" s="82"/>
      <c r="K171" s="82"/>
      <c r="L171" s="82"/>
      <c r="M171" s="82"/>
      <c r="N171" s="82"/>
      <c r="O171" s="82"/>
      <c r="P171" s="671"/>
    </row>
    <row r="172" spans="1:16" s="1005" customFormat="1" ht="15.75">
      <c r="A172" s="200"/>
      <c r="B172" s="82"/>
      <c r="C172" s="489"/>
      <c r="D172" s="489"/>
      <c r="E172" s="489"/>
      <c r="F172" s="489"/>
      <c r="G172" s="489"/>
      <c r="H172" s="82"/>
      <c r="I172" s="82"/>
      <c r="J172" s="82"/>
      <c r="K172" s="82"/>
      <c r="L172" s="82"/>
      <c r="M172" s="82"/>
      <c r="N172" s="82"/>
      <c r="O172" s="82"/>
      <c r="P172" s="671"/>
    </row>
    <row r="173" spans="1:16" s="1005" customFormat="1" ht="15.75">
      <c r="A173" s="200"/>
      <c r="B173" s="82"/>
      <c r="C173" s="489"/>
      <c r="D173" s="489"/>
      <c r="E173" s="489"/>
      <c r="F173" s="489"/>
      <c r="G173" s="489"/>
      <c r="H173" s="82"/>
      <c r="I173" s="82"/>
      <c r="J173" s="82"/>
      <c r="K173" s="82"/>
      <c r="L173" s="82"/>
      <c r="M173" s="82"/>
      <c r="N173" s="82"/>
      <c r="O173" s="82"/>
      <c r="P173" s="671"/>
    </row>
    <row r="174" spans="1:16" s="1005" customFormat="1" ht="15.75">
      <c r="A174" s="200"/>
      <c r="B174" s="82"/>
      <c r="C174" s="489"/>
      <c r="D174" s="489"/>
      <c r="E174" s="489"/>
      <c r="F174" s="489"/>
      <c r="G174" s="489"/>
      <c r="H174" s="82"/>
      <c r="I174" s="82"/>
      <c r="J174" s="82"/>
      <c r="K174" s="82"/>
      <c r="L174" s="82"/>
      <c r="M174" s="82"/>
      <c r="N174" s="82"/>
      <c r="O174" s="82"/>
      <c r="P174" s="671"/>
    </row>
    <row r="175" spans="1:16" s="1005" customFormat="1" ht="15.75">
      <c r="A175" s="200"/>
      <c r="B175" s="82"/>
      <c r="C175" s="489"/>
      <c r="D175" s="489"/>
      <c r="E175" s="489"/>
      <c r="F175" s="489"/>
      <c r="G175" s="489"/>
      <c r="H175" s="82"/>
      <c r="I175" s="82"/>
      <c r="J175" s="82"/>
      <c r="K175" s="82"/>
      <c r="L175" s="82"/>
      <c r="M175" s="82"/>
      <c r="N175" s="82"/>
      <c r="O175" s="82"/>
      <c r="P175" s="671"/>
    </row>
    <row r="176" spans="1:16" s="1005" customFormat="1" ht="15.75">
      <c r="A176" s="200"/>
      <c r="B176" s="82"/>
      <c r="C176" s="489"/>
      <c r="D176" s="489"/>
      <c r="E176" s="489"/>
      <c r="F176" s="489"/>
      <c r="G176" s="489"/>
      <c r="H176" s="82"/>
      <c r="I176" s="82"/>
      <c r="J176" s="82"/>
      <c r="K176" s="82"/>
      <c r="L176" s="82"/>
      <c r="M176" s="82"/>
      <c r="N176" s="82"/>
      <c r="O176" s="82"/>
      <c r="P176" s="671"/>
    </row>
    <row r="177" spans="1:16" s="1005" customFormat="1" ht="15.75">
      <c r="A177" s="200"/>
      <c r="B177" s="82"/>
      <c r="C177" s="489"/>
      <c r="D177" s="489"/>
      <c r="E177" s="489"/>
      <c r="F177" s="489"/>
      <c r="G177" s="489"/>
      <c r="H177" s="82"/>
      <c r="I177" s="82"/>
      <c r="J177" s="82"/>
      <c r="K177" s="82"/>
      <c r="L177" s="82"/>
      <c r="M177" s="82"/>
      <c r="N177" s="82"/>
      <c r="O177" s="82"/>
      <c r="P177" s="671"/>
    </row>
    <row r="178" spans="1:16" s="1005" customFormat="1" ht="15.75">
      <c r="A178" s="200"/>
      <c r="B178" s="82"/>
      <c r="C178" s="489"/>
      <c r="D178" s="489"/>
      <c r="E178" s="489"/>
      <c r="F178" s="489"/>
      <c r="G178" s="489"/>
      <c r="H178" s="82"/>
      <c r="I178" s="82"/>
      <c r="J178" s="82"/>
      <c r="K178" s="82"/>
      <c r="L178" s="82"/>
      <c r="M178" s="82"/>
      <c r="N178" s="82"/>
      <c r="O178" s="82"/>
      <c r="P178" s="671"/>
    </row>
    <row r="179" spans="1:16" s="1005" customFormat="1" ht="15.75">
      <c r="A179" s="200"/>
      <c r="B179" s="82"/>
      <c r="C179" s="489"/>
      <c r="D179" s="489"/>
      <c r="E179" s="489"/>
      <c r="F179" s="489"/>
      <c r="G179" s="489"/>
      <c r="H179" s="82"/>
      <c r="I179" s="82"/>
      <c r="J179" s="82"/>
      <c r="K179" s="82"/>
      <c r="L179" s="82"/>
      <c r="M179" s="82"/>
      <c r="N179" s="82"/>
      <c r="O179" s="82"/>
      <c r="P179" s="671"/>
    </row>
    <row r="180" spans="1:16" s="1005" customFormat="1" ht="15.75">
      <c r="A180" s="200"/>
      <c r="B180" s="82"/>
      <c r="C180" s="489"/>
      <c r="D180" s="489"/>
      <c r="E180" s="489"/>
      <c r="F180" s="489"/>
      <c r="G180" s="489"/>
      <c r="H180" s="82"/>
      <c r="I180" s="82"/>
      <c r="J180" s="82"/>
      <c r="K180" s="82"/>
      <c r="L180" s="82"/>
      <c r="M180" s="82"/>
      <c r="N180" s="82"/>
      <c r="O180" s="82"/>
      <c r="P180" s="671"/>
    </row>
    <row r="181" spans="1:16" s="1005" customFormat="1" ht="15.75">
      <c r="A181" s="200"/>
      <c r="B181" s="82"/>
      <c r="C181" s="489"/>
      <c r="D181" s="489"/>
      <c r="E181" s="489"/>
      <c r="F181" s="489"/>
      <c r="G181" s="489"/>
      <c r="H181" s="82"/>
      <c r="I181" s="82"/>
      <c r="J181" s="82"/>
      <c r="K181" s="82"/>
      <c r="L181" s="82"/>
      <c r="M181" s="82"/>
      <c r="N181" s="82"/>
      <c r="O181" s="82"/>
      <c r="P181" s="671"/>
    </row>
    <row r="182" spans="1:16" s="1005" customFormat="1" ht="15.75">
      <c r="A182" s="200"/>
      <c r="B182" s="82"/>
      <c r="C182" s="489"/>
      <c r="D182" s="489"/>
      <c r="E182" s="489"/>
      <c r="F182" s="489"/>
      <c r="G182" s="489"/>
      <c r="H182" s="82"/>
      <c r="I182" s="82"/>
      <c r="J182" s="82"/>
      <c r="K182" s="82"/>
      <c r="L182" s="82"/>
      <c r="M182" s="82"/>
      <c r="N182" s="82"/>
      <c r="O182" s="82"/>
      <c r="P182" s="671"/>
    </row>
    <row r="183" spans="1:16" s="1005" customFormat="1" ht="15.75">
      <c r="A183" s="200"/>
      <c r="B183" s="82"/>
      <c r="C183" s="489"/>
      <c r="D183" s="489"/>
      <c r="E183" s="489"/>
      <c r="F183" s="489"/>
      <c r="G183" s="489"/>
      <c r="H183" s="82"/>
      <c r="I183" s="82"/>
      <c r="J183" s="82"/>
      <c r="K183" s="82"/>
      <c r="L183" s="82"/>
      <c r="M183" s="82"/>
      <c r="N183" s="82"/>
      <c r="O183" s="82"/>
      <c r="P183" s="671"/>
    </row>
    <row r="184" spans="1:16" s="1005" customFormat="1" ht="15.75">
      <c r="A184" s="200"/>
      <c r="B184" s="82"/>
      <c r="C184" s="489"/>
      <c r="D184" s="489"/>
      <c r="E184" s="489"/>
      <c r="F184" s="489"/>
      <c r="G184" s="489"/>
      <c r="H184" s="82"/>
      <c r="I184" s="82"/>
      <c r="J184" s="82"/>
      <c r="K184" s="82"/>
      <c r="L184" s="82"/>
      <c r="M184" s="82"/>
      <c r="N184" s="82"/>
      <c r="O184" s="82"/>
      <c r="P184" s="671"/>
    </row>
    <row r="185" spans="1:16" s="1005" customFormat="1" ht="15.75">
      <c r="A185" s="200"/>
      <c r="B185" s="82"/>
      <c r="C185" s="489"/>
      <c r="D185" s="489"/>
      <c r="E185" s="489"/>
      <c r="F185" s="489"/>
      <c r="G185" s="489"/>
      <c r="H185" s="82"/>
      <c r="I185" s="82"/>
      <c r="J185" s="82"/>
      <c r="K185" s="82"/>
      <c r="L185" s="82"/>
      <c r="M185" s="82"/>
      <c r="N185" s="82"/>
      <c r="O185" s="82"/>
      <c r="P185" s="671"/>
    </row>
    <row r="186" spans="1:16" s="1005" customFormat="1" ht="15.75">
      <c r="A186" s="200"/>
      <c r="B186" s="82"/>
      <c r="C186" s="489"/>
      <c r="D186" s="489"/>
      <c r="E186" s="489"/>
      <c r="F186" s="489"/>
      <c r="G186" s="489"/>
      <c r="H186" s="82"/>
      <c r="I186" s="82"/>
      <c r="J186" s="82"/>
      <c r="K186" s="82"/>
      <c r="L186" s="82"/>
      <c r="M186" s="82"/>
      <c r="N186" s="82"/>
      <c r="O186" s="82"/>
      <c r="P186" s="671"/>
    </row>
    <row r="187" spans="1:16" s="1005" customFormat="1" ht="15.75">
      <c r="A187" s="200"/>
      <c r="B187" s="82"/>
      <c r="C187" s="489"/>
      <c r="D187" s="489"/>
      <c r="E187" s="489"/>
      <c r="F187" s="489"/>
      <c r="G187" s="489"/>
      <c r="H187" s="82"/>
      <c r="I187" s="82"/>
      <c r="J187" s="82"/>
      <c r="K187" s="82"/>
      <c r="L187" s="82"/>
      <c r="M187" s="82"/>
      <c r="N187" s="82"/>
      <c r="O187" s="82"/>
      <c r="P187" s="671"/>
    </row>
    <row r="188" spans="1:16" s="1005" customFormat="1" ht="15.75">
      <c r="A188" s="200"/>
      <c r="B188" s="82"/>
      <c r="C188" s="489"/>
      <c r="D188" s="489"/>
      <c r="E188" s="489"/>
      <c r="F188" s="489"/>
      <c r="G188" s="489"/>
      <c r="H188" s="82"/>
      <c r="I188" s="82"/>
      <c r="J188" s="82"/>
      <c r="K188" s="82"/>
      <c r="L188" s="82"/>
      <c r="M188" s="82"/>
      <c r="N188" s="82"/>
      <c r="O188" s="82"/>
      <c r="P188" s="671"/>
    </row>
    <row r="189" spans="1:16" s="1005" customFormat="1" ht="15.75">
      <c r="A189" s="200"/>
      <c r="B189" s="82"/>
      <c r="C189" s="489"/>
      <c r="D189" s="489"/>
      <c r="E189" s="489"/>
      <c r="F189" s="489"/>
      <c r="G189" s="489"/>
      <c r="H189" s="82"/>
      <c r="I189" s="82"/>
      <c r="J189" s="82"/>
      <c r="K189" s="82"/>
      <c r="L189" s="82"/>
      <c r="M189" s="82"/>
      <c r="N189" s="82"/>
      <c r="O189" s="82"/>
      <c r="P189" s="671"/>
    </row>
    <row r="190" spans="1:16" s="1005" customFormat="1" ht="15.75">
      <c r="A190" s="200"/>
      <c r="B190" s="82"/>
      <c r="C190" s="489"/>
      <c r="D190" s="489"/>
      <c r="E190" s="489"/>
      <c r="F190" s="489"/>
      <c r="G190" s="489"/>
      <c r="H190" s="82"/>
      <c r="I190" s="82"/>
      <c r="J190" s="82"/>
      <c r="K190" s="82"/>
      <c r="L190" s="82"/>
      <c r="M190" s="82"/>
      <c r="N190" s="82"/>
      <c r="O190" s="82"/>
      <c r="P190" s="671"/>
    </row>
    <row r="191" spans="1:16" s="1005" customFormat="1" ht="15.75">
      <c r="A191" s="200"/>
      <c r="B191" s="82"/>
      <c r="C191" s="489"/>
      <c r="D191" s="489"/>
      <c r="E191" s="489"/>
      <c r="F191" s="489"/>
      <c r="G191" s="489"/>
      <c r="H191" s="82"/>
      <c r="I191" s="82"/>
      <c r="J191" s="82"/>
      <c r="K191" s="82"/>
      <c r="L191" s="82"/>
      <c r="M191" s="82"/>
      <c r="N191" s="82"/>
      <c r="O191" s="82"/>
      <c r="P191" s="671"/>
    </row>
    <row r="192" spans="1:16" s="1005" customFormat="1" ht="15.75">
      <c r="A192" s="81"/>
      <c r="B192" s="82"/>
      <c r="C192" s="489"/>
      <c r="D192" s="489"/>
      <c r="E192" s="489"/>
      <c r="F192" s="489"/>
      <c r="G192" s="489"/>
      <c r="H192" s="82"/>
      <c r="I192" s="82"/>
      <c r="J192" s="82"/>
      <c r="K192" s="82"/>
      <c r="L192" s="82"/>
      <c r="M192" s="82"/>
      <c r="N192" s="82"/>
      <c r="O192" s="82"/>
      <c r="P192" s="671"/>
    </row>
    <row r="193" spans="1:17" s="1005" customFormat="1" ht="15.75">
      <c r="A193" s="81"/>
      <c r="B193" s="82"/>
      <c r="C193" s="489"/>
      <c r="D193" s="489"/>
      <c r="E193" s="489"/>
      <c r="F193" s="489"/>
      <c r="G193" s="489"/>
      <c r="H193" s="82"/>
      <c r="I193" s="82"/>
      <c r="J193" s="82"/>
      <c r="K193" s="82"/>
      <c r="L193" s="82"/>
      <c r="M193" s="82"/>
      <c r="N193" s="82"/>
      <c r="O193" s="82"/>
      <c r="P193" s="671"/>
    </row>
    <row r="194" spans="1:17" s="1005" customFormat="1" ht="15.75">
      <c r="A194" s="81"/>
      <c r="B194" s="82"/>
      <c r="C194" s="489"/>
      <c r="D194" s="489"/>
      <c r="E194" s="489"/>
      <c r="F194" s="489"/>
      <c r="G194" s="489"/>
      <c r="H194" s="82"/>
      <c r="I194" s="82"/>
      <c r="J194" s="82"/>
      <c r="K194" s="82"/>
      <c r="L194" s="82"/>
      <c r="M194" s="82"/>
      <c r="N194" s="82"/>
      <c r="O194" s="82"/>
      <c r="P194" s="671"/>
    </row>
    <row r="195" spans="1:17" s="1005" customFormat="1" ht="15.75">
      <c r="A195" s="81"/>
      <c r="B195" s="82"/>
      <c r="C195" s="489"/>
      <c r="D195" s="489"/>
      <c r="E195" s="489"/>
      <c r="F195" s="489"/>
      <c r="G195" s="489"/>
      <c r="H195" s="82"/>
      <c r="I195" s="82"/>
      <c r="J195" s="82"/>
      <c r="K195" s="82"/>
      <c r="L195" s="82"/>
      <c r="M195" s="82"/>
      <c r="N195" s="82"/>
      <c r="O195" s="82"/>
      <c r="P195" s="671"/>
    </row>
    <row r="196" spans="1:17" s="1005" customFormat="1" ht="15.75">
      <c r="A196" s="81"/>
      <c r="B196" s="82"/>
      <c r="C196" s="489"/>
      <c r="D196" s="489"/>
      <c r="E196" s="489"/>
      <c r="F196" s="489"/>
      <c r="G196" s="489"/>
      <c r="H196" s="82"/>
      <c r="I196" s="82"/>
      <c r="J196" s="82"/>
      <c r="K196" s="82"/>
      <c r="L196" s="82"/>
      <c r="M196" s="82"/>
      <c r="N196" s="82"/>
      <c r="O196" s="82"/>
      <c r="P196" s="671"/>
    </row>
    <row r="197" spans="1:17" s="1005" customFormat="1" ht="15.75">
      <c r="A197" s="81"/>
      <c r="B197" s="82"/>
      <c r="C197" s="489"/>
      <c r="D197" s="489"/>
      <c r="E197" s="489"/>
      <c r="F197" s="489"/>
      <c r="G197" s="489"/>
      <c r="H197" s="82"/>
      <c r="I197" s="82"/>
      <c r="J197" s="82"/>
      <c r="K197" s="82"/>
      <c r="L197" s="82"/>
      <c r="M197" s="82"/>
      <c r="N197" s="82"/>
      <c r="O197" s="82"/>
      <c r="P197" s="671"/>
    </row>
    <row r="198" spans="1:17" s="1005" customFormat="1" ht="15.75">
      <c r="A198" s="81"/>
      <c r="B198" s="82"/>
      <c r="C198" s="489"/>
      <c r="D198" s="489"/>
      <c r="E198" s="489"/>
      <c r="F198" s="489"/>
      <c r="G198" s="489"/>
      <c r="H198" s="82"/>
      <c r="I198" s="82"/>
      <c r="J198" s="82"/>
      <c r="K198" s="82"/>
      <c r="L198" s="82"/>
      <c r="M198" s="82"/>
      <c r="N198" s="82"/>
      <c r="O198" s="82"/>
      <c r="P198" s="671"/>
    </row>
    <row r="199" spans="1:17" s="1005" customFormat="1" ht="15.75">
      <c r="A199" s="81"/>
      <c r="B199" s="82"/>
      <c r="C199" s="489"/>
      <c r="D199" s="489"/>
      <c r="E199" s="489"/>
      <c r="F199" s="489"/>
      <c r="G199" s="489"/>
      <c r="H199" s="82"/>
      <c r="I199" s="82"/>
      <c r="J199" s="82"/>
      <c r="K199" s="82"/>
      <c r="L199" s="82"/>
      <c r="M199" s="82"/>
      <c r="N199" s="82"/>
      <c r="O199" s="82"/>
      <c r="P199" s="671"/>
    </row>
    <row r="200" spans="1:17" s="1005" customFormat="1" ht="15.75">
      <c r="A200" s="81"/>
      <c r="B200" s="82"/>
      <c r="C200" s="489"/>
      <c r="D200" s="489"/>
      <c r="E200" s="489"/>
      <c r="F200" s="489"/>
      <c r="G200" s="489"/>
      <c r="H200" s="82"/>
      <c r="I200" s="82"/>
      <c r="J200" s="82"/>
      <c r="K200" s="82"/>
      <c r="L200" s="82"/>
      <c r="M200" s="82"/>
      <c r="N200" s="82"/>
      <c r="O200" s="82"/>
      <c r="P200" s="671"/>
    </row>
    <row r="201" spans="1:17" s="1005" customFormat="1" ht="15.75">
      <c r="A201" s="81"/>
      <c r="B201" s="82"/>
      <c r="C201" s="489"/>
      <c r="D201" s="489"/>
      <c r="E201" s="489"/>
      <c r="F201" s="489"/>
      <c r="G201" s="489"/>
      <c r="H201" s="82"/>
      <c r="I201" s="82"/>
      <c r="J201" s="82"/>
      <c r="K201" s="82"/>
      <c r="L201" s="82"/>
      <c r="M201" s="82"/>
      <c r="N201" s="82"/>
      <c r="O201" s="82"/>
      <c r="P201" s="671"/>
      <c r="Q201" s="87"/>
    </row>
    <row r="202" spans="1:17" s="1005" customFormat="1" ht="15.75">
      <c r="A202" s="81"/>
      <c r="B202" s="82"/>
      <c r="C202" s="489"/>
      <c r="D202" s="489"/>
      <c r="E202" s="489"/>
      <c r="F202" s="489"/>
      <c r="G202" s="489"/>
      <c r="H202" s="82"/>
      <c r="I202" s="82"/>
      <c r="J202" s="82"/>
      <c r="K202" s="82"/>
      <c r="L202" s="82"/>
      <c r="M202" s="82"/>
      <c r="N202" s="82"/>
      <c r="O202" s="82"/>
      <c r="P202" s="671"/>
      <c r="Q202" s="87"/>
    </row>
    <row r="203" spans="1:17" s="1005" customFormat="1" ht="15.75">
      <c r="A203" s="81"/>
      <c r="B203" s="82"/>
      <c r="C203" s="489"/>
      <c r="D203" s="489"/>
      <c r="E203" s="489"/>
      <c r="F203" s="489"/>
      <c r="G203" s="489"/>
      <c r="H203" s="82"/>
      <c r="I203" s="82"/>
      <c r="J203" s="82"/>
      <c r="K203" s="82"/>
      <c r="L203" s="82"/>
      <c r="M203" s="82"/>
      <c r="N203" s="82"/>
      <c r="O203" s="82"/>
      <c r="P203" s="671"/>
      <c r="Q203" s="87"/>
    </row>
    <row r="204" spans="1:17" s="1005" customFormat="1" ht="15.75">
      <c r="A204" s="81"/>
      <c r="B204" s="82"/>
      <c r="C204" s="489"/>
      <c r="D204" s="489"/>
      <c r="E204" s="489"/>
      <c r="F204" s="489"/>
      <c r="G204" s="489"/>
      <c r="H204" s="82"/>
      <c r="I204" s="82"/>
      <c r="J204" s="82"/>
      <c r="K204" s="82"/>
      <c r="L204" s="82"/>
      <c r="M204" s="82"/>
      <c r="N204" s="82"/>
      <c r="O204" s="82"/>
      <c r="P204" s="671"/>
      <c r="Q204" s="87"/>
    </row>
    <row r="205" spans="1:17" s="1005" customFormat="1" ht="15.75">
      <c r="A205" s="81"/>
      <c r="B205" s="82"/>
      <c r="C205" s="489"/>
      <c r="D205" s="489"/>
      <c r="E205" s="489"/>
      <c r="F205" s="489"/>
      <c r="G205" s="489"/>
      <c r="H205" s="82"/>
      <c r="I205" s="82"/>
      <c r="J205" s="82"/>
      <c r="K205" s="82"/>
      <c r="L205" s="82"/>
      <c r="M205" s="82"/>
      <c r="N205" s="82"/>
      <c r="O205" s="82"/>
      <c r="P205" s="671"/>
      <c r="Q205" s="87"/>
    </row>
    <row r="206" spans="1:17" s="1005" customFormat="1" ht="15.75">
      <c r="A206" s="81"/>
      <c r="B206" s="82"/>
      <c r="C206" s="489"/>
      <c r="D206" s="489"/>
      <c r="E206" s="489"/>
      <c r="F206" s="489"/>
      <c r="G206" s="489"/>
      <c r="H206" s="82"/>
      <c r="I206" s="82"/>
      <c r="J206" s="82"/>
      <c r="K206" s="82"/>
      <c r="L206" s="82"/>
      <c r="M206" s="82"/>
      <c r="N206" s="82"/>
      <c r="O206" s="82"/>
      <c r="P206" s="671"/>
      <c r="Q206" s="87"/>
    </row>
    <row r="207" spans="1:17" s="1005" customFormat="1" ht="15.75">
      <c r="A207" s="81"/>
      <c r="B207" s="82"/>
      <c r="C207" s="489"/>
      <c r="D207" s="489"/>
      <c r="E207" s="489"/>
      <c r="F207" s="489"/>
      <c r="G207" s="489"/>
      <c r="H207" s="82"/>
      <c r="I207" s="82"/>
      <c r="J207" s="82"/>
      <c r="K207" s="82"/>
      <c r="L207" s="82"/>
      <c r="M207" s="82"/>
      <c r="N207" s="82"/>
      <c r="O207" s="82"/>
      <c r="P207" s="671"/>
      <c r="Q207" s="87"/>
    </row>
    <row r="208" spans="1:17" s="1005" customFormat="1" ht="15.75">
      <c r="A208" s="81"/>
      <c r="B208" s="82"/>
      <c r="C208" s="489"/>
      <c r="D208" s="489"/>
      <c r="E208" s="489"/>
      <c r="F208" s="489"/>
      <c r="G208" s="489"/>
      <c r="H208" s="82"/>
      <c r="I208" s="82"/>
      <c r="J208" s="82"/>
      <c r="K208" s="82"/>
      <c r="L208" s="82"/>
      <c r="M208" s="82"/>
      <c r="N208" s="82"/>
      <c r="O208" s="82"/>
      <c r="P208" s="671"/>
      <c r="Q208" s="87"/>
    </row>
    <row r="209" spans="1:17" s="1005" customFormat="1" ht="15.75">
      <c r="A209" s="81"/>
      <c r="B209" s="82"/>
      <c r="C209" s="489"/>
      <c r="D209" s="489"/>
      <c r="E209" s="489"/>
      <c r="F209" s="489"/>
      <c r="G209" s="489"/>
      <c r="H209" s="82"/>
      <c r="I209" s="82"/>
      <c r="J209" s="82"/>
      <c r="K209" s="82"/>
      <c r="L209" s="82"/>
      <c r="M209" s="82"/>
      <c r="N209" s="82"/>
      <c r="O209" s="82"/>
      <c r="P209" s="671"/>
      <c r="Q209" s="87"/>
    </row>
    <row r="210" spans="1:17" s="1005" customFormat="1" ht="15.75">
      <c r="A210" s="81"/>
      <c r="B210" s="82"/>
      <c r="C210" s="489"/>
      <c r="D210" s="489"/>
      <c r="E210" s="489"/>
      <c r="F210" s="489"/>
      <c r="G210" s="489"/>
      <c r="H210" s="82"/>
      <c r="I210" s="82"/>
      <c r="J210" s="82"/>
      <c r="K210" s="82"/>
      <c r="L210" s="82"/>
      <c r="M210" s="82"/>
      <c r="N210" s="82"/>
      <c r="O210" s="82"/>
      <c r="P210" s="671"/>
      <c r="Q210" s="87"/>
    </row>
    <row r="211" spans="1:17" s="1005" customFormat="1" ht="15.75">
      <c r="A211" s="81"/>
      <c r="B211" s="82"/>
      <c r="C211" s="489"/>
      <c r="D211" s="489"/>
      <c r="E211" s="489"/>
      <c r="F211" s="489"/>
      <c r="G211" s="489"/>
      <c r="H211" s="82"/>
      <c r="I211" s="82"/>
      <c r="J211" s="82"/>
      <c r="K211" s="82"/>
      <c r="L211" s="82"/>
      <c r="M211" s="82"/>
      <c r="N211" s="82"/>
      <c r="O211" s="82"/>
      <c r="P211" s="671"/>
      <c r="Q211" s="87"/>
    </row>
    <row r="212" spans="1:17" s="1005" customFormat="1" ht="15.75">
      <c r="A212" s="81"/>
      <c r="B212" s="82"/>
      <c r="C212" s="489"/>
      <c r="D212" s="489"/>
      <c r="E212" s="489"/>
      <c r="F212" s="489"/>
      <c r="G212" s="489"/>
      <c r="H212" s="82"/>
      <c r="I212" s="82"/>
      <c r="J212" s="82"/>
      <c r="K212" s="82"/>
      <c r="L212" s="82"/>
      <c r="M212" s="82"/>
      <c r="N212" s="82"/>
      <c r="O212" s="82"/>
      <c r="P212" s="671"/>
      <c r="Q212" s="87"/>
    </row>
    <row r="213" spans="1:17" s="1005" customFormat="1" ht="15.75">
      <c r="A213" s="81"/>
      <c r="B213" s="82"/>
      <c r="C213" s="489"/>
      <c r="D213" s="489"/>
      <c r="E213" s="489"/>
      <c r="F213" s="489"/>
      <c r="G213" s="489"/>
      <c r="H213" s="82"/>
      <c r="I213" s="82"/>
      <c r="J213" s="82"/>
      <c r="K213" s="82"/>
      <c r="L213" s="82"/>
      <c r="M213" s="82"/>
      <c r="N213" s="82"/>
      <c r="O213" s="82"/>
      <c r="P213" s="671"/>
      <c r="Q213" s="87"/>
    </row>
    <row r="214" spans="1:17" s="1005" customFormat="1" ht="15.75">
      <c r="A214" s="81"/>
      <c r="B214" s="82"/>
      <c r="C214" s="489"/>
      <c r="D214" s="489"/>
      <c r="E214" s="489"/>
      <c r="F214" s="489"/>
      <c r="G214" s="489"/>
      <c r="H214" s="82"/>
      <c r="I214" s="82"/>
      <c r="J214" s="82"/>
      <c r="K214" s="82"/>
      <c r="L214" s="82"/>
      <c r="M214" s="82"/>
      <c r="N214" s="82"/>
      <c r="O214" s="82"/>
      <c r="P214" s="671"/>
      <c r="Q214" s="87"/>
    </row>
    <row r="215" spans="1:17" s="1005" customFormat="1" ht="15.75">
      <c r="A215" s="81"/>
      <c r="B215" s="82"/>
      <c r="C215" s="489"/>
      <c r="D215" s="489"/>
      <c r="E215" s="489"/>
      <c r="F215" s="489"/>
      <c r="G215" s="489"/>
      <c r="H215" s="82"/>
      <c r="I215" s="82"/>
      <c r="J215" s="82"/>
      <c r="K215" s="82"/>
      <c r="L215" s="82"/>
      <c r="M215" s="82"/>
      <c r="N215" s="82"/>
      <c r="O215" s="82"/>
      <c r="P215" s="671"/>
      <c r="Q215" s="87"/>
    </row>
    <row r="216" spans="1:17" s="1005" customFormat="1" ht="15.75">
      <c r="A216" s="81"/>
      <c r="B216" s="82"/>
      <c r="C216" s="489"/>
      <c r="D216" s="489"/>
      <c r="E216" s="489"/>
      <c r="F216" s="489"/>
      <c r="G216" s="489"/>
      <c r="H216" s="82"/>
      <c r="I216" s="82"/>
      <c r="J216" s="82"/>
      <c r="K216" s="82"/>
      <c r="L216" s="82"/>
      <c r="M216" s="82"/>
      <c r="N216" s="82"/>
      <c r="O216" s="82"/>
      <c r="P216" s="671"/>
      <c r="Q216" s="87"/>
    </row>
    <row r="217" spans="1:17" s="1005" customFormat="1" ht="15.75">
      <c r="A217" s="81"/>
      <c r="B217" s="82"/>
      <c r="C217" s="489"/>
      <c r="D217" s="489"/>
      <c r="E217" s="489"/>
      <c r="F217" s="489"/>
      <c r="G217" s="489"/>
      <c r="H217" s="82"/>
      <c r="I217" s="82"/>
      <c r="J217" s="82"/>
      <c r="K217" s="82"/>
      <c r="L217" s="82"/>
      <c r="M217" s="82"/>
      <c r="N217" s="82"/>
      <c r="O217" s="82"/>
      <c r="P217" s="671"/>
      <c r="Q217" s="87"/>
    </row>
    <row r="218" spans="1:17" s="1005" customFormat="1" ht="15.75">
      <c r="A218" s="81"/>
      <c r="B218" s="82"/>
      <c r="C218" s="489"/>
      <c r="D218" s="489"/>
      <c r="E218" s="489"/>
      <c r="F218" s="489"/>
      <c r="G218" s="489"/>
      <c r="H218" s="82"/>
      <c r="I218" s="82"/>
      <c r="J218" s="82"/>
      <c r="K218" s="82"/>
      <c r="L218" s="82"/>
      <c r="M218" s="82"/>
      <c r="N218" s="82"/>
      <c r="O218" s="82"/>
      <c r="P218" s="671"/>
      <c r="Q218" s="87"/>
    </row>
    <row r="219" spans="1:17" s="1005" customFormat="1" ht="15.75">
      <c r="A219" s="81"/>
      <c r="B219" s="82"/>
      <c r="C219" s="489"/>
      <c r="D219" s="489"/>
      <c r="E219" s="489"/>
      <c r="F219" s="489"/>
      <c r="G219" s="489"/>
      <c r="H219" s="82"/>
      <c r="I219" s="82"/>
      <c r="J219" s="82"/>
      <c r="K219" s="82"/>
      <c r="L219" s="82"/>
      <c r="M219" s="82"/>
      <c r="N219" s="82"/>
      <c r="O219" s="82"/>
      <c r="P219" s="671"/>
      <c r="Q219" s="87"/>
    </row>
    <row r="220" spans="1:17" s="1005" customFormat="1" ht="15.75">
      <c r="A220" s="81"/>
      <c r="B220" s="82"/>
      <c r="C220" s="489"/>
      <c r="D220" s="489"/>
      <c r="E220" s="489"/>
      <c r="F220" s="489"/>
      <c r="G220" s="489"/>
      <c r="H220" s="82"/>
      <c r="I220" s="82"/>
      <c r="J220" s="82"/>
      <c r="K220" s="82"/>
      <c r="L220" s="82"/>
      <c r="M220" s="82"/>
      <c r="N220" s="82"/>
      <c r="O220" s="82"/>
      <c r="P220" s="671"/>
      <c r="Q220" s="87"/>
    </row>
    <row r="221" spans="1:17" s="1005" customFormat="1" ht="15.75">
      <c r="A221" s="81"/>
      <c r="B221" s="82"/>
      <c r="C221" s="489"/>
      <c r="D221" s="489"/>
      <c r="E221" s="489"/>
      <c r="F221" s="489"/>
      <c r="G221" s="489"/>
      <c r="H221" s="82"/>
      <c r="I221" s="82"/>
      <c r="J221" s="82"/>
      <c r="K221" s="82"/>
      <c r="L221" s="82"/>
      <c r="M221" s="82"/>
      <c r="N221" s="82"/>
      <c r="O221" s="82"/>
      <c r="P221" s="671"/>
      <c r="Q221" s="87"/>
    </row>
    <row r="222" spans="1:17" s="1005" customFormat="1" ht="15.75">
      <c r="A222" s="81"/>
      <c r="B222" s="82"/>
      <c r="C222" s="489"/>
      <c r="D222" s="489"/>
      <c r="E222" s="489"/>
      <c r="F222" s="489"/>
      <c r="G222" s="489"/>
      <c r="H222" s="82"/>
      <c r="I222" s="82"/>
      <c r="J222" s="82"/>
      <c r="K222" s="82"/>
      <c r="L222" s="82"/>
      <c r="M222" s="82"/>
      <c r="N222" s="82"/>
      <c r="O222" s="82"/>
      <c r="P222" s="671"/>
      <c r="Q222" s="87"/>
    </row>
    <row r="223" spans="1:17" s="1005" customFormat="1" ht="15.75">
      <c r="A223" s="81"/>
      <c r="B223" s="82"/>
      <c r="C223" s="489"/>
      <c r="D223" s="489"/>
      <c r="E223" s="489"/>
      <c r="F223" s="489"/>
      <c r="G223" s="489"/>
      <c r="H223" s="82"/>
      <c r="I223" s="82"/>
      <c r="J223" s="82"/>
      <c r="K223" s="82"/>
      <c r="L223" s="82"/>
      <c r="M223" s="82"/>
      <c r="N223" s="82"/>
      <c r="O223" s="82"/>
      <c r="P223" s="671"/>
      <c r="Q223" s="87"/>
    </row>
    <row r="224" spans="1:17" s="1005" customFormat="1" ht="15.75">
      <c r="A224" s="81"/>
      <c r="B224" s="82"/>
      <c r="C224" s="489"/>
      <c r="D224" s="489"/>
      <c r="E224" s="489"/>
      <c r="F224" s="489"/>
      <c r="G224" s="489"/>
      <c r="H224" s="82"/>
      <c r="I224" s="82"/>
      <c r="J224" s="82"/>
      <c r="K224" s="82"/>
      <c r="L224" s="82"/>
      <c r="M224" s="82"/>
      <c r="N224" s="82"/>
      <c r="O224" s="82"/>
      <c r="P224" s="671"/>
      <c r="Q224" s="87"/>
    </row>
    <row r="225" spans="1:17" s="1005" customFormat="1" ht="15.75">
      <c r="A225" s="81"/>
      <c r="B225" s="82"/>
      <c r="C225" s="489"/>
      <c r="D225" s="489"/>
      <c r="E225" s="489"/>
      <c r="F225" s="489"/>
      <c r="G225" s="489"/>
      <c r="H225" s="82"/>
      <c r="I225" s="82"/>
      <c r="J225" s="82"/>
      <c r="K225" s="82"/>
      <c r="L225" s="82"/>
      <c r="M225" s="82"/>
      <c r="N225" s="82"/>
      <c r="O225" s="82"/>
      <c r="P225" s="671"/>
      <c r="Q225" s="87"/>
    </row>
    <row r="226" spans="1:17" s="1005" customFormat="1" ht="15.75">
      <c r="A226" s="81"/>
      <c r="B226" s="82"/>
      <c r="C226" s="489"/>
      <c r="D226" s="489"/>
      <c r="E226" s="489"/>
      <c r="F226" s="489"/>
      <c r="G226" s="489"/>
      <c r="H226" s="82"/>
      <c r="I226" s="82"/>
      <c r="J226" s="82"/>
      <c r="K226" s="82"/>
      <c r="L226" s="82"/>
      <c r="M226" s="82"/>
      <c r="N226" s="82"/>
      <c r="O226" s="82"/>
      <c r="P226" s="671"/>
      <c r="Q226" s="87"/>
    </row>
    <row r="227" spans="1:17" s="1005" customFormat="1" ht="15.75">
      <c r="A227" s="81"/>
      <c r="B227" s="82"/>
      <c r="C227" s="489"/>
      <c r="D227" s="489"/>
      <c r="E227" s="489"/>
      <c r="F227" s="489"/>
      <c r="G227" s="489"/>
      <c r="H227" s="82"/>
      <c r="I227" s="82"/>
      <c r="J227" s="82"/>
      <c r="K227" s="82"/>
      <c r="L227" s="82"/>
      <c r="M227" s="82"/>
      <c r="N227" s="82"/>
      <c r="O227" s="82"/>
      <c r="P227" s="671"/>
      <c r="Q227" s="87"/>
    </row>
    <row r="228" spans="1:17" s="1005" customFormat="1" ht="15.75">
      <c r="A228" s="81"/>
      <c r="B228" s="82"/>
      <c r="C228" s="489"/>
      <c r="D228" s="489"/>
      <c r="E228" s="489"/>
      <c r="F228" s="489"/>
      <c r="G228" s="489"/>
      <c r="H228" s="82"/>
      <c r="I228" s="82"/>
      <c r="J228" s="82"/>
      <c r="K228" s="82"/>
      <c r="L228" s="82"/>
      <c r="M228" s="82"/>
      <c r="N228" s="82"/>
      <c r="O228" s="82"/>
      <c r="P228" s="671"/>
      <c r="Q228" s="87"/>
    </row>
    <row r="229" spans="1:17" s="1005" customFormat="1" ht="15.75">
      <c r="A229" s="81"/>
      <c r="B229" s="82"/>
      <c r="C229" s="489"/>
      <c r="D229" s="489"/>
      <c r="E229" s="489"/>
      <c r="F229" s="489"/>
      <c r="G229" s="489"/>
      <c r="H229" s="82"/>
      <c r="I229" s="82"/>
      <c r="J229" s="82"/>
      <c r="K229" s="82"/>
      <c r="L229" s="82"/>
      <c r="M229" s="82"/>
      <c r="N229" s="82"/>
      <c r="O229" s="82"/>
      <c r="P229" s="671"/>
      <c r="Q229" s="87"/>
    </row>
    <row r="230" spans="1:17" s="1005" customFormat="1" ht="15.75">
      <c r="A230" s="81"/>
      <c r="B230" s="82"/>
      <c r="C230" s="489"/>
      <c r="D230" s="489"/>
      <c r="E230" s="489"/>
      <c r="F230" s="489"/>
      <c r="G230" s="489"/>
      <c r="H230" s="82"/>
      <c r="I230" s="82"/>
      <c r="J230" s="82"/>
      <c r="K230" s="82"/>
      <c r="L230" s="82"/>
      <c r="M230" s="82"/>
      <c r="N230" s="82"/>
      <c r="O230" s="82"/>
      <c r="P230" s="671"/>
      <c r="Q230" s="87"/>
    </row>
    <row r="231" spans="1:17" s="1005" customFormat="1" ht="15.75">
      <c r="A231" s="81"/>
      <c r="B231" s="82"/>
      <c r="C231" s="489"/>
      <c r="D231" s="489"/>
      <c r="E231" s="489"/>
      <c r="F231" s="489"/>
      <c r="G231" s="489"/>
      <c r="H231" s="82"/>
      <c r="I231" s="82"/>
      <c r="J231" s="82"/>
      <c r="K231" s="82"/>
      <c r="L231" s="82"/>
      <c r="M231" s="82"/>
      <c r="N231" s="82"/>
      <c r="O231" s="82"/>
      <c r="P231" s="671"/>
      <c r="Q231" s="87"/>
    </row>
    <row r="232" spans="1:17" s="1005" customFormat="1" ht="15.75">
      <c r="A232" s="81"/>
      <c r="B232" s="82"/>
      <c r="C232" s="489"/>
      <c r="D232" s="489"/>
      <c r="E232" s="489"/>
      <c r="F232" s="489"/>
      <c r="G232" s="489"/>
      <c r="H232" s="82"/>
      <c r="I232" s="82"/>
      <c r="J232" s="82"/>
      <c r="K232" s="82"/>
      <c r="L232" s="82"/>
      <c r="M232" s="82"/>
      <c r="N232" s="82"/>
      <c r="O232" s="82"/>
      <c r="P232" s="671"/>
      <c r="Q232" s="87"/>
    </row>
    <row r="233" spans="1:17" s="1005" customFormat="1" ht="15.75">
      <c r="A233" s="81"/>
      <c r="B233" s="82"/>
      <c r="C233" s="489"/>
      <c r="D233" s="489"/>
      <c r="E233" s="489"/>
      <c r="F233" s="489"/>
      <c r="G233" s="489"/>
      <c r="H233" s="82"/>
      <c r="I233" s="82"/>
      <c r="J233" s="82"/>
      <c r="K233" s="82"/>
      <c r="L233" s="82"/>
      <c r="M233" s="82"/>
      <c r="N233" s="82"/>
      <c r="O233" s="82"/>
      <c r="P233" s="671"/>
      <c r="Q233" s="87"/>
    </row>
    <row r="234" spans="1:17" s="1005" customFormat="1" ht="15.75">
      <c r="A234" s="81"/>
      <c r="B234" s="82"/>
      <c r="C234" s="489"/>
      <c r="D234" s="489"/>
      <c r="E234" s="489"/>
      <c r="F234" s="489"/>
      <c r="G234" s="489"/>
      <c r="H234" s="82"/>
      <c r="I234" s="82"/>
      <c r="J234" s="82"/>
      <c r="K234" s="82"/>
      <c r="L234" s="82"/>
      <c r="M234" s="82"/>
      <c r="N234" s="82"/>
      <c r="O234" s="82"/>
      <c r="P234" s="671"/>
      <c r="Q234" s="87"/>
    </row>
    <row r="235" spans="1:17" s="1005" customFormat="1" ht="15.75">
      <c r="A235" s="81"/>
      <c r="B235" s="82"/>
      <c r="C235" s="489"/>
      <c r="D235" s="489"/>
      <c r="E235" s="489"/>
      <c r="F235" s="489"/>
      <c r="G235" s="489"/>
      <c r="H235" s="82"/>
      <c r="I235" s="82"/>
      <c r="J235" s="82"/>
      <c r="K235" s="82"/>
      <c r="L235" s="82"/>
      <c r="M235" s="82"/>
      <c r="N235" s="82"/>
      <c r="O235" s="82"/>
      <c r="P235" s="671"/>
      <c r="Q235" s="87"/>
    </row>
    <row r="236" spans="1:17" s="1005" customFormat="1" ht="15.75">
      <c r="A236" s="81"/>
      <c r="B236" s="82"/>
      <c r="C236" s="489"/>
      <c r="D236" s="489"/>
      <c r="E236" s="489"/>
      <c r="F236" s="489"/>
      <c r="G236" s="489"/>
      <c r="H236" s="82"/>
      <c r="I236" s="82"/>
      <c r="J236" s="82"/>
      <c r="K236" s="82"/>
      <c r="L236" s="82"/>
      <c r="M236" s="82"/>
      <c r="N236" s="82"/>
      <c r="O236" s="82"/>
      <c r="P236" s="671"/>
      <c r="Q236" s="87"/>
    </row>
    <row r="237" spans="1:17" s="1005" customFormat="1" ht="15.75">
      <c r="A237" s="81"/>
      <c r="B237" s="82"/>
      <c r="C237" s="489"/>
      <c r="D237" s="489"/>
      <c r="E237" s="489"/>
      <c r="F237" s="489"/>
      <c r="G237" s="489"/>
      <c r="H237" s="82"/>
      <c r="I237" s="82"/>
      <c r="J237" s="82"/>
      <c r="K237" s="82"/>
      <c r="L237" s="82"/>
      <c r="M237" s="82"/>
      <c r="N237" s="82"/>
      <c r="O237" s="82"/>
      <c r="P237" s="671"/>
      <c r="Q237" s="87"/>
    </row>
    <row r="238" spans="1:17" s="1005" customFormat="1" ht="15.75">
      <c r="A238" s="81"/>
      <c r="B238" s="82"/>
      <c r="C238" s="489"/>
      <c r="D238" s="489"/>
      <c r="E238" s="489"/>
      <c r="F238" s="489"/>
      <c r="G238" s="489"/>
      <c r="H238" s="82"/>
      <c r="I238" s="82"/>
      <c r="J238" s="82"/>
      <c r="K238" s="82"/>
      <c r="L238" s="82"/>
      <c r="M238" s="82"/>
      <c r="N238" s="82"/>
      <c r="O238" s="82"/>
      <c r="P238" s="671"/>
      <c r="Q238" s="87"/>
    </row>
    <row r="239" spans="1:17" s="1005" customFormat="1" ht="15.75">
      <c r="A239" s="81"/>
      <c r="B239" s="82"/>
      <c r="C239" s="489"/>
      <c r="D239" s="489"/>
      <c r="E239" s="489"/>
      <c r="F239" s="489"/>
      <c r="G239" s="489"/>
      <c r="H239" s="82"/>
      <c r="I239" s="82"/>
      <c r="J239" s="82"/>
      <c r="K239" s="82"/>
      <c r="L239" s="82"/>
      <c r="M239" s="82"/>
      <c r="N239" s="82"/>
      <c r="O239" s="82"/>
      <c r="P239" s="671"/>
      <c r="Q239" s="87"/>
    </row>
    <row r="240" spans="1:17" s="1005" customFormat="1" ht="15.75">
      <c r="A240" s="81"/>
      <c r="B240" s="82"/>
      <c r="C240" s="489"/>
      <c r="D240" s="489"/>
      <c r="E240" s="489"/>
      <c r="F240" s="489"/>
      <c r="G240" s="489"/>
      <c r="H240" s="82"/>
      <c r="I240" s="82"/>
      <c r="J240" s="82"/>
      <c r="K240" s="82"/>
      <c r="L240" s="82"/>
      <c r="M240" s="82"/>
      <c r="N240" s="82"/>
      <c r="O240" s="82"/>
      <c r="P240" s="671"/>
      <c r="Q240" s="87"/>
    </row>
    <row r="241" spans="1:17" s="1005" customFormat="1" ht="15.75">
      <c r="A241" s="81"/>
      <c r="B241" s="82"/>
      <c r="C241" s="489"/>
      <c r="D241" s="489"/>
      <c r="E241" s="489"/>
      <c r="F241" s="489"/>
      <c r="G241" s="489"/>
      <c r="H241" s="82"/>
      <c r="I241" s="82"/>
      <c r="J241" s="82"/>
      <c r="K241" s="82"/>
      <c r="L241" s="82"/>
      <c r="M241" s="82"/>
      <c r="N241" s="82"/>
      <c r="O241" s="82"/>
      <c r="P241" s="671"/>
      <c r="Q241" s="87"/>
    </row>
    <row r="242" spans="1:17" s="1005" customFormat="1" ht="15.75">
      <c r="A242" s="81"/>
      <c r="B242" s="82"/>
      <c r="C242" s="489"/>
      <c r="D242" s="489"/>
      <c r="E242" s="489"/>
      <c r="F242" s="489"/>
      <c r="G242" s="489"/>
      <c r="H242" s="82"/>
      <c r="I242" s="82"/>
      <c r="J242" s="82"/>
      <c r="K242" s="82"/>
      <c r="L242" s="82"/>
      <c r="M242" s="82"/>
      <c r="N242" s="82"/>
      <c r="O242" s="82"/>
      <c r="P242" s="671"/>
      <c r="Q242" s="87"/>
    </row>
    <row r="243" spans="1:17" s="1005" customFormat="1" ht="15.75">
      <c r="A243" s="81"/>
      <c r="B243" s="82"/>
      <c r="C243" s="489"/>
      <c r="D243" s="489"/>
      <c r="E243" s="489"/>
      <c r="F243" s="489"/>
      <c r="G243" s="489"/>
      <c r="H243" s="82"/>
      <c r="I243" s="82"/>
      <c r="J243" s="82"/>
      <c r="K243" s="82"/>
      <c r="L243" s="82"/>
      <c r="M243" s="82"/>
      <c r="N243" s="82"/>
      <c r="O243" s="82"/>
      <c r="P243" s="671"/>
      <c r="Q243" s="87"/>
    </row>
    <row r="244" spans="1:17" s="1005" customFormat="1" ht="15.75">
      <c r="A244" s="81"/>
      <c r="B244" s="82"/>
      <c r="C244" s="489"/>
      <c r="D244" s="489"/>
      <c r="E244" s="489"/>
      <c r="F244" s="489"/>
      <c r="G244" s="489"/>
      <c r="H244" s="82"/>
      <c r="I244" s="82"/>
      <c r="J244" s="82"/>
      <c r="K244" s="82"/>
      <c r="L244" s="82"/>
      <c r="M244" s="82"/>
      <c r="N244" s="82"/>
      <c r="O244" s="82"/>
      <c r="P244" s="671"/>
      <c r="Q244" s="87"/>
    </row>
    <row r="245" spans="1:17" s="1005" customFormat="1" ht="15.75">
      <c r="A245" s="81"/>
      <c r="B245" s="82"/>
      <c r="C245" s="489"/>
      <c r="D245" s="489"/>
      <c r="E245" s="489"/>
      <c r="F245" s="489"/>
      <c r="G245" s="489"/>
      <c r="H245" s="82"/>
      <c r="I245" s="82"/>
      <c r="J245" s="82"/>
      <c r="K245" s="82"/>
      <c r="L245" s="82"/>
      <c r="M245" s="82"/>
      <c r="N245" s="82"/>
      <c r="O245" s="82"/>
      <c r="P245" s="671"/>
      <c r="Q245" s="87"/>
    </row>
    <row r="246" spans="1:17" s="1005" customFormat="1" ht="15.75">
      <c r="A246" s="81"/>
      <c r="B246" s="82"/>
      <c r="C246" s="489"/>
      <c r="D246" s="489"/>
      <c r="E246" s="489"/>
      <c r="F246" s="489"/>
      <c r="G246" s="489"/>
      <c r="H246" s="82"/>
      <c r="I246" s="82"/>
      <c r="J246" s="82"/>
      <c r="K246" s="82"/>
      <c r="L246" s="82"/>
      <c r="M246" s="82"/>
      <c r="N246" s="82"/>
      <c r="O246" s="82"/>
      <c r="P246" s="671"/>
      <c r="Q246" s="87"/>
    </row>
    <row r="247" spans="1:17" s="1005" customFormat="1" ht="15.75">
      <c r="A247" s="81"/>
      <c r="B247" s="82"/>
      <c r="C247" s="489"/>
      <c r="D247" s="489"/>
      <c r="E247" s="489"/>
      <c r="F247" s="489"/>
      <c r="G247" s="489"/>
      <c r="H247" s="82"/>
      <c r="I247" s="82"/>
      <c r="J247" s="82"/>
      <c r="K247" s="82"/>
      <c r="L247" s="82"/>
      <c r="M247" s="82"/>
      <c r="N247" s="82"/>
      <c r="O247" s="82"/>
      <c r="P247" s="671"/>
      <c r="Q247" s="87"/>
    </row>
    <row r="248" spans="1:17" s="1005" customFormat="1" ht="15.75">
      <c r="A248" s="81"/>
      <c r="B248" s="82"/>
      <c r="C248" s="489"/>
      <c r="D248" s="489"/>
      <c r="E248" s="489"/>
      <c r="F248" s="489"/>
      <c r="G248" s="489"/>
      <c r="H248" s="82"/>
      <c r="I248" s="82"/>
      <c r="J248" s="82"/>
      <c r="K248" s="82"/>
      <c r="L248" s="82"/>
      <c r="M248" s="82"/>
      <c r="N248" s="82"/>
      <c r="O248" s="82"/>
      <c r="P248" s="671"/>
      <c r="Q248" s="87"/>
    </row>
    <row r="249" spans="1:17" s="1005" customFormat="1" ht="15.75">
      <c r="A249" s="81"/>
      <c r="B249" s="82"/>
      <c r="C249" s="489"/>
      <c r="D249" s="489"/>
      <c r="E249" s="489"/>
      <c r="F249" s="489"/>
      <c r="G249" s="489"/>
      <c r="H249" s="82"/>
      <c r="I249" s="82"/>
      <c r="J249" s="82"/>
      <c r="K249" s="82"/>
      <c r="L249" s="82"/>
      <c r="M249" s="82"/>
      <c r="N249" s="82"/>
      <c r="O249" s="82"/>
      <c r="P249" s="671"/>
      <c r="Q249" s="87"/>
    </row>
    <row r="250" spans="1:17" s="1005" customFormat="1" ht="15.75">
      <c r="A250" s="81"/>
      <c r="B250" s="82"/>
      <c r="C250" s="489"/>
      <c r="D250" s="489"/>
      <c r="E250" s="489"/>
      <c r="F250" s="489"/>
      <c r="G250" s="489"/>
      <c r="H250" s="82"/>
      <c r="I250" s="82"/>
      <c r="J250" s="82"/>
      <c r="K250" s="82"/>
      <c r="L250" s="82"/>
      <c r="M250" s="82"/>
      <c r="N250" s="82"/>
      <c r="O250" s="82"/>
      <c r="P250" s="671"/>
      <c r="Q250" s="87"/>
    </row>
    <row r="251" spans="1:17" s="1005" customFormat="1" ht="15.75">
      <c r="A251" s="81"/>
      <c r="B251" s="82"/>
      <c r="C251" s="489"/>
      <c r="D251" s="489"/>
      <c r="E251" s="489"/>
      <c r="F251" s="489"/>
      <c r="G251" s="489"/>
      <c r="H251" s="82"/>
      <c r="I251" s="82"/>
      <c r="J251" s="82"/>
      <c r="K251" s="82"/>
      <c r="L251" s="82"/>
      <c r="M251" s="82"/>
      <c r="N251" s="82"/>
      <c r="O251" s="82"/>
      <c r="P251" s="671"/>
      <c r="Q251" s="87"/>
    </row>
    <row r="252" spans="1:17" s="1005" customFormat="1" ht="15.75">
      <c r="A252" s="81"/>
      <c r="B252" s="82"/>
      <c r="C252" s="489"/>
      <c r="D252" s="489"/>
      <c r="E252" s="489"/>
      <c r="F252" s="489"/>
      <c r="G252" s="489"/>
      <c r="H252" s="82"/>
      <c r="I252" s="82"/>
      <c r="J252" s="82"/>
      <c r="K252" s="82"/>
      <c r="L252" s="82"/>
      <c r="M252" s="82"/>
      <c r="N252" s="82"/>
      <c r="O252" s="82"/>
      <c r="P252" s="671"/>
      <c r="Q252" s="87"/>
    </row>
    <row r="253" spans="1:17" s="1005" customFormat="1" ht="15.75">
      <c r="A253" s="81"/>
      <c r="B253" s="82"/>
      <c r="C253" s="489"/>
      <c r="D253" s="489"/>
      <c r="E253" s="489"/>
      <c r="F253" s="489"/>
      <c r="G253" s="489"/>
      <c r="H253" s="82"/>
      <c r="I253" s="82"/>
      <c r="J253" s="82"/>
      <c r="K253" s="82"/>
      <c r="L253" s="82"/>
      <c r="M253" s="82"/>
      <c r="N253" s="82"/>
      <c r="O253" s="82"/>
      <c r="P253" s="671"/>
      <c r="Q253" s="87"/>
    </row>
    <row r="254" spans="1:17" s="1005" customFormat="1" ht="15.75">
      <c r="A254" s="81"/>
      <c r="B254" s="82"/>
      <c r="C254" s="489"/>
      <c r="D254" s="489"/>
      <c r="E254" s="489"/>
      <c r="F254" s="489"/>
      <c r="G254" s="489"/>
      <c r="H254" s="82"/>
      <c r="I254" s="82"/>
      <c r="J254" s="82"/>
      <c r="K254" s="82"/>
      <c r="L254" s="82"/>
      <c r="M254" s="82"/>
      <c r="N254" s="82"/>
      <c r="O254" s="82"/>
      <c r="P254" s="671"/>
      <c r="Q254" s="87"/>
    </row>
    <row r="255" spans="1:17" s="1005" customFormat="1" ht="15.75">
      <c r="A255" s="81"/>
      <c r="B255" s="82"/>
      <c r="C255" s="489"/>
      <c r="D255" s="489"/>
      <c r="E255" s="489"/>
      <c r="F255" s="489"/>
      <c r="G255" s="489"/>
      <c r="H255" s="82"/>
      <c r="I255" s="82"/>
      <c r="J255" s="82"/>
      <c r="K255" s="82"/>
      <c r="L255" s="82"/>
      <c r="M255" s="82"/>
      <c r="N255" s="82"/>
      <c r="O255" s="82"/>
      <c r="P255" s="671"/>
      <c r="Q255" s="87"/>
    </row>
    <row r="256" spans="1:17" s="1005" customFormat="1" ht="15.75">
      <c r="A256" s="81"/>
      <c r="B256" s="82"/>
      <c r="C256" s="489"/>
      <c r="D256" s="489"/>
      <c r="E256" s="489"/>
      <c r="F256" s="489"/>
      <c r="G256" s="489"/>
      <c r="H256" s="82"/>
      <c r="I256" s="82"/>
      <c r="J256" s="82"/>
      <c r="K256" s="82"/>
      <c r="L256" s="82"/>
      <c r="M256" s="82"/>
      <c r="N256" s="82"/>
      <c r="O256" s="82"/>
      <c r="P256" s="671"/>
      <c r="Q256" s="87"/>
    </row>
    <row r="257" spans="1:17" s="1005" customFormat="1" ht="15.75">
      <c r="A257" s="81"/>
      <c r="B257" s="82"/>
      <c r="C257" s="489"/>
      <c r="D257" s="489"/>
      <c r="E257" s="489"/>
      <c r="F257" s="489"/>
      <c r="G257" s="489"/>
      <c r="H257" s="82"/>
      <c r="I257" s="82"/>
      <c r="J257" s="82"/>
      <c r="K257" s="82"/>
      <c r="L257" s="82"/>
      <c r="M257" s="82"/>
      <c r="N257" s="82"/>
      <c r="O257" s="82"/>
      <c r="P257" s="671"/>
      <c r="Q257" s="87"/>
    </row>
    <row r="258" spans="1:17" s="1005" customFormat="1" ht="15.75">
      <c r="A258" s="81"/>
      <c r="B258" s="82"/>
      <c r="C258" s="489"/>
      <c r="D258" s="489"/>
      <c r="E258" s="489"/>
      <c r="F258" s="489"/>
      <c r="G258" s="489"/>
      <c r="H258" s="82"/>
      <c r="I258" s="82"/>
      <c r="J258" s="82"/>
      <c r="K258" s="82"/>
      <c r="L258" s="82"/>
      <c r="M258" s="82"/>
      <c r="N258" s="82"/>
      <c r="O258" s="82"/>
      <c r="P258" s="671"/>
      <c r="Q258" s="87"/>
    </row>
    <row r="259" spans="1:17" s="1005" customFormat="1" ht="15.75">
      <c r="A259" s="81"/>
      <c r="B259" s="82"/>
      <c r="C259" s="489"/>
      <c r="D259" s="489"/>
      <c r="E259" s="489"/>
      <c r="F259" s="489"/>
      <c r="G259" s="489"/>
      <c r="H259" s="82"/>
      <c r="I259" s="82"/>
      <c r="J259" s="82"/>
      <c r="K259" s="82"/>
      <c r="L259" s="82"/>
      <c r="M259" s="82"/>
      <c r="N259" s="82"/>
      <c r="O259" s="82"/>
      <c r="P259" s="671"/>
      <c r="Q259" s="87"/>
    </row>
    <row r="260" spans="1:17" s="1005" customFormat="1" ht="15.75">
      <c r="A260" s="81"/>
      <c r="B260" s="82"/>
      <c r="C260" s="489"/>
      <c r="D260" s="489"/>
      <c r="E260" s="489"/>
      <c r="F260" s="489"/>
      <c r="G260" s="489"/>
      <c r="H260" s="82"/>
      <c r="I260" s="82"/>
      <c r="J260" s="82"/>
      <c r="K260" s="82"/>
      <c r="L260" s="82"/>
      <c r="M260" s="82"/>
      <c r="N260" s="82"/>
      <c r="O260" s="82"/>
      <c r="P260" s="671"/>
      <c r="Q260" s="87"/>
    </row>
    <row r="261" spans="1:17" s="1005" customFormat="1" ht="15.75">
      <c r="A261" s="81"/>
      <c r="B261" s="82"/>
      <c r="C261" s="489"/>
      <c r="D261" s="489"/>
      <c r="E261" s="489"/>
      <c r="F261" s="489"/>
      <c r="G261" s="489"/>
      <c r="H261" s="82"/>
      <c r="I261" s="82"/>
      <c r="J261" s="82"/>
      <c r="K261" s="82"/>
      <c r="L261" s="82"/>
      <c r="M261" s="82"/>
      <c r="N261" s="82"/>
      <c r="O261" s="82"/>
      <c r="P261" s="671"/>
      <c r="Q261" s="87"/>
    </row>
    <row r="262" spans="1:17" s="1005" customFormat="1" ht="15.75">
      <c r="A262" s="81"/>
      <c r="B262" s="82"/>
      <c r="C262" s="489"/>
      <c r="D262" s="489"/>
      <c r="E262" s="489"/>
      <c r="F262" s="489"/>
      <c r="G262" s="489"/>
      <c r="H262" s="82"/>
      <c r="I262" s="82"/>
      <c r="J262" s="82"/>
      <c r="K262" s="82"/>
      <c r="L262" s="82"/>
      <c r="M262" s="82"/>
      <c r="N262" s="82"/>
      <c r="O262" s="82"/>
      <c r="P262" s="671"/>
      <c r="Q262" s="87"/>
    </row>
    <row r="263" spans="1:17" s="1005" customFormat="1" ht="15.75">
      <c r="A263" s="81"/>
      <c r="B263" s="82"/>
      <c r="C263" s="489"/>
      <c r="D263" s="489"/>
      <c r="E263" s="489"/>
      <c r="F263" s="489"/>
      <c r="G263" s="489"/>
      <c r="H263" s="82"/>
      <c r="I263" s="82"/>
      <c r="J263" s="82"/>
      <c r="K263" s="82"/>
      <c r="L263" s="82"/>
      <c r="M263" s="82"/>
      <c r="N263" s="82"/>
      <c r="O263" s="82"/>
      <c r="P263" s="671"/>
      <c r="Q263" s="87"/>
    </row>
    <row r="264" spans="1:17" s="1005" customFormat="1" ht="15.75">
      <c r="A264" s="81"/>
      <c r="B264" s="82"/>
      <c r="C264" s="82"/>
      <c r="D264" s="82"/>
      <c r="E264" s="82"/>
      <c r="F264" s="82"/>
      <c r="G264" s="82"/>
      <c r="H264" s="82"/>
      <c r="I264" s="82"/>
      <c r="J264" s="82"/>
      <c r="K264" s="82"/>
      <c r="L264" s="82"/>
      <c r="M264" s="82"/>
      <c r="N264" s="82"/>
      <c r="O264" s="82"/>
      <c r="P264" s="671"/>
      <c r="Q264" s="87"/>
    </row>
    <row r="265" spans="1:17" s="1005" customFormat="1" ht="15.75">
      <c r="A265" s="81"/>
      <c r="B265" s="82"/>
      <c r="C265" s="82"/>
      <c r="D265" s="82"/>
      <c r="E265" s="82"/>
      <c r="F265" s="82"/>
      <c r="G265" s="82"/>
      <c r="H265" s="82"/>
      <c r="I265" s="82"/>
      <c r="J265" s="82"/>
      <c r="K265" s="82"/>
      <c r="L265" s="82"/>
      <c r="M265" s="82"/>
      <c r="N265" s="82"/>
      <c r="O265" s="82"/>
      <c r="P265" s="671"/>
      <c r="Q265" s="87"/>
    </row>
    <row r="266" spans="1:17" s="1005" customFormat="1" ht="15.75">
      <c r="A266" s="81"/>
      <c r="B266" s="82"/>
      <c r="C266" s="82"/>
      <c r="D266" s="82"/>
      <c r="E266" s="82"/>
      <c r="F266" s="82"/>
      <c r="G266" s="82"/>
      <c r="H266" s="82"/>
      <c r="I266" s="82"/>
      <c r="J266" s="82"/>
      <c r="K266" s="82"/>
      <c r="L266" s="82"/>
      <c r="M266" s="82"/>
      <c r="N266" s="82"/>
      <c r="O266" s="82"/>
      <c r="P266" s="671"/>
      <c r="Q266" s="87"/>
    </row>
    <row r="267" spans="1:17" s="1005" customFormat="1" ht="15.75">
      <c r="A267" s="81"/>
      <c r="B267" s="82"/>
      <c r="C267" s="82"/>
      <c r="D267" s="82"/>
      <c r="E267" s="82"/>
      <c r="F267" s="82"/>
      <c r="G267" s="82"/>
      <c r="H267" s="82"/>
      <c r="I267" s="82"/>
      <c r="J267" s="82"/>
      <c r="K267" s="82"/>
      <c r="L267" s="82"/>
      <c r="M267" s="82"/>
      <c r="N267" s="82"/>
      <c r="O267" s="82"/>
      <c r="P267" s="671"/>
      <c r="Q267" s="87"/>
    </row>
    <row r="268" spans="1:17" s="1005" customFormat="1" ht="15.75">
      <c r="A268" s="81"/>
      <c r="B268" s="82"/>
      <c r="C268" s="82"/>
      <c r="D268" s="82"/>
      <c r="E268" s="82"/>
      <c r="F268" s="82"/>
      <c r="G268" s="82"/>
      <c r="H268" s="82"/>
      <c r="I268" s="82"/>
      <c r="J268" s="82"/>
      <c r="K268" s="82"/>
      <c r="L268" s="82"/>
      <c r="M268" s="82"/>
      <c r="N268" s="82"/>
      <c r="O268" s="82"/>
      <c r="P268" s="671"/>
      <c r="Q268" s="87"/>
    </row>
    <row r="269" spans="1:17" s="1005" customFormat="1" ht="15.75">
      <c r="A269" s="81"/>
      <c r="B269" s="82"/>
      <c r="C269" s="82"/>
      <c r="D269" s="82"/>
      <c r="E269" s="82"/>
      <c r="F269" s="82"/>
      <c r="G269" s="82"/>
      <c r="H269" s="82"/>
      <c r="I269" s="82"/>
      <c r="J269" s="82"/>
      <c r="K269" s="82"/>
      <c r="L269" s="82"/>
      <c r="M269" s="82"/>
      <c r="N269" s="82"/>
      <c r="O269" s="82"/>
      <c r="P269" s="671"/>
      <c r="Q269" s="87"/>
    </row>
    <row r="270" spans="1:17" s="1005" customFormat="1" ht="15.75">
      <c r="A270" s="81"/>
      <c r="B270" s="82"/>
      <c r="C270" s="82"/>
      <c r="D270" s="82"/>
      <c r="E270" s="82"/>
      <c r="F270" s="82"/>
      <c r="G270" s="82"/>
      <c r="H270" s="82"/>
      <c r="I270" s="82"/>
      <c r="J270" s="82"/>
      <c r="K270" s="82"/>
      <c r="L270" s="82"/>
      <c r="M270" s="82"/>
      <c r="N270" s="82"/>
      <c r="O270" s="82"/>
      <c r="P270" s="671"/>
      <c r="Q270" s="87"/>
    </row>
    <row r="271" spans="1:17" s="1005" customFormat="1" ht="15.75">
      <c r="A271" s="81"/>
      <c r="B271" s="82"/>
      <c r="C271" s="82"/>
      <c r="D271" s="82"/>
      <c r="E271" s="82"/>
      <c r="F271" s="82"/>
      <c r="G271" s="82"/>
      <c r="H271" s="82"/>
      <c r="I271" s="82"/>
      <c r="J271" s="82"/>
      <c r="K271" s="82"/>
      <c r="L271" s="82"/>
      <c r="M271" s="82"/>
      <c r="N271" s="82"/>
      <c r="O271" s="82"/>
      <c r="P271" s="671"/>
      <c r="Q271" s="87"/>
    </row>
    <row r="272" spans="1:17" s="1005" customFormat="1" ht="15.75">
      <c r="A272" s="81"/>
      <c r="B272" s="82"/>
      <c r="C272" s="82"/>
      <c r="D272" s="82"/>
      <c r="E272" s="82"/>
      <c r="F272" s="82"/>
      <c r="G272" s="82"/>
      <c r="H272" s="82"/>
      <c r="I272" s="82"/>
      <c r="J272" s="82"/>
      <c r="K272" s="82"/>
      <c r="L272" s="82"/>
      <c r="M272" s="82"/>
      <c r="N272" s="82"/>
      <c r="O272" s="82"/>
      <c r="P272" s="671"/>
      <c r="Q272" s="87"/>
    </row>
    <row r="273" spans="1:17" s="1005" customFormat="1" ht="15.75">
      <c r="A273" s="81"/>
      <c r="B273" s="82"/>
      <c r="C273" s="82"/>
      <c r="D273" s="82"/>
      <c r="E273" s="82"/>
      <c r="F273" s="82"/>
      <c r="G273" s="82"/>
      <c r="H273" s="82"/>
      <c r="I273" s="82"/>
      <c r="J273" s="82"/>
      <c r="K273" s="82"/>
      <c r="L273" s="82"/>
      <c r="M273" s="82"/>
      <c r="N273" s="82"/>
      <c r="O273" s="82"/>
      <c r="P273" s="671"/>
      <c r="Q273" s="87"/>
    </row>
    <row r="274" spans="1:17" s="1005" customFormat="1" ht="15.75">
      <c r="A274" s="81"/>
      <c r="B274" s="82"/>
      <c r="C274" s="82"/>
      <c r="D274" s="82"/>
      <c r="E274" s="82"/>
      <c r="F274" s="82"/>
      <c r="G274" s="82"/>
      <c r="H274" s="82"/>
      <c r="I274" s="82"/>
      <c r="J274" s="82"/>
      <c r="K274" s="82"/>
      <c r="L274" s="82"/>
      <c r="M274" s="82"/>
      <c r="N274" s="82"/>
      <c r="O274" s="82"/>
      <c r="P274" s="671"/>
      <c r="Q274" s="87"/>
    </row>
    <row r="275" spans="1:17" s="1005" customFormat="1" ht="15.75">
      <c r="A275" s="81"/>
      <c r="B275" s="82"/>
      <c r="C275" s="82"/>
      <c r="D275" s="82"/>
      <c r="E275" s="82"/>
      <c r="F275" s="82"/>
      <c r="G275" s="82"/>
      <c r="H275" s="82"/>
      <c r="I275" s="82"/>
      <c r="J275" s="82"/>
      <c r="K275" s="82"/>
      <c r="L275" s="82"/>
      <c r="M275" s="82"/>
      <c r="N275" s="82"/>
      <c r="O275" s="82"/>
      <c r="P275" s="671"/>
      <c r="Q275" s="87"/>
    </row>
    <row r="276" spans="1:17" s="1005" customFormat="1" ht="15.75">
      <c r="A276" s="81"/>
      <c r="B276" s="82"/>
      <c r="C276" s="82"/>
      <c r="D276" s="82"/>
      <c r="E276" s="82"/>
      <c r="F276" s="82"/>
      <c r="G276" s="82"/>
      <c r="H276" s="82"/>
      <c r="I276" s="82"/>
      <c r="J276" s="82"/>
      <c r="K276" s="82"/>
      <c r="L276" s="82"/>
      <c r="M276" s="82"/>
      <c r="N276" s="82"/>
      <c r="O276" s="82"/>
      <c r="P276" s="671"/>
      <c r="Q276" s="87"/>
    </row>
    <row r="277" spans="1:17" s="1005" customFormat="1" ht="15.75">
      <c r="A277" s="81"/>
      <c r="B277" s="82"/>
      <c r="C277" s="82"/>
      <c r="D277" s="82"/>
      <c r="E277" s="82"/>
      <c r="F277" s="82"/>
      <c r="G277" s="82"/>
      <c r="H277" s="82"/>
      <c r="I277" s="82"/>
      <c r="J277" s="82"/>
      <c r="K277" s="82"/>
      <c r="L277" s="82"/>
      <c r="M277" s="82"/>
      <c r="N277" s="82"/>
      <c r="O277" s="82"/>
      <c r="P277" s="671"/>
      <c r="Q277" s="87"/>
    </row>
    <row r="278" spans="1:17" s="1005" customFormat="1" ht="15.75">
      <c r="A278" s="81"/>
      <c r="B278" s="82"/>
      <c r="C278" s="82"/>
      <c r="D278" s="82"/>
      <c r="E278" s="82"/>
      <c r="F278" s="82"/>
      <c r="G278" s="82"/>
      <c r="H278" s="82"/>
      <c r="I278" s="82"/>
      <c r="J278" s="82"/>
      <c r="K278" s="82"/>
      <c r="L278" s="82"/>
      <c r="M278" s="82"/>
      <c r="N278" s="82"/>
      <c r="O278" s="82"/>
      <c r="P278" s="671"/>
      <c r="Q278" s="87"/>
    </row>
    <row r="279" spans="1:17" s="1005" customFormat="1" ht="15.75">
      <c r="A279" s="81"/>
      <c r="B279" s="82"/>
      <c r="C279" s="82"/>
      <c r="D279" s="82"/>
      <c r="E279" s="82"/>
      <c r="F279" s="82"/>
      <c r="G279" s="82"/>
      <c r="H279" s="82"/>
      <c r="I279" s="82"/>
      <c r="J279" s="82"/>
      <c r="K279" s="82"/>
      <c r="L279" s="82"/>
      <c r="M279" s="82"/>
      <c r="N279" s="82"/>
      <c r="O279" s="82"/>
      <c r="P279" s="671"/>
      <c r="Q279" s="87"/>
    </row>
    <row r="280" spans="1:17" s="1005" customFormat="1" ht="15.75">
      <c r="A280" s="81"/>
      <c r="B280" s="82"/>
      <c r="C280" s="82"/>
      <c r="D280" s="82"/>
      <c r="E280" s="82"/>
      <c r="F280" s="82"/>
      <c r="G280" s="82"/>
      <c r="H280" s="82"/>
      <c r="I280" s="82"/>
      <c r="J280" s="82"/>
      <c r="K280" s="82"/>
      <c r="L280" s="82"/>
      <c r="M280" s="82"/>
      <c r="N280" s="82"/>
      <c r="O280" s="82"/>
      <c r="P280" s="671"/>
      <c r="Q280" s="87"/>
    </row>
    <row r="281" spans="1:17" s="1005" customFormat="1" ht="15.75">
      <c r="A281" s="81"/>
      <c r="B281" s="82"/>
      <c r="C281" s="82"/>
      <c r="D281" s="82"/>
      <c r="E281" s="82"/>
      <c r="F281" s="82"/>
      <c r="G281" s="82"/>
      <c r="H281" s="82"/>
      <c r="I281" s="82"/>
      <c r="J281" s="82"/>
      <c r="K281" s="82"/>
      <c r="L281" s="82"/>
      <c r="M281" s="82"/>
      <c r="N281" s="82"/>
      <c r="O281" s="82"/>
      <c r="P281" s="671"/>
      <c r="Q281" s="87"/>
    </row>
    <row r="282" spans="1:17" s="1005" customFormat="1" ht="15.75">
      <c r="A282" s="81"/>
      <c r="B282" s="82"/>
      <c r="C282" s="82"/>
      <c r="D282" s="82"/>
      <c r="E282" s="82"/>
      <c r="F282" s="82"/>
      <c r="G282" s="82"/>
      <c r="H282" s="82"/>
      <c r="I282" s="82"/>
      <c r="J282" s="82"/>
      <c r="K282" s="82"/>
      <c r="L282" s="82"/>
      <c r="M282" s="82"/>
      <c r="N282" s="82"/>
      <c r="O282" s="82"/>
      <c r="P282" s="671"/>
      <c r="Q282" s="87"/>
    </row>
    <row r="283" spans="1:17" s="1005" customFormat="1" ht="15.75">
      <c r="A283" s="81"/>
      <c r="B283" s="82"/>
      <c r="C283" s="82"/>
      <c r="D283" s="82"/>
      <c r="E283" s="82"/>
      <c r="F283" s="82"/>
      <c r="G283" s="82"/>
      <c r="H283" s="82"/>
      <c r="I283" s="82"/>
      <c r="J283" s="82"/>
      <c r="K283" s="82"/>
      <c r="L283" s="82"/>
      <c r="M283" s="82"/>
      <c r="N283" s="82"/>
      <c r="O283" s="82"/>
      <c r="P283" s="671"/>
      <c r="Q283" s="87"/>
    </row>
    <row r="284" spans="1:17" s="1005" customFormat="1" ht="15.75">
      <c r="A284" s="81"/>
      <c r="B284" s="82"/>
      <c r="C284" s="82"/>
      <c r="D284" s="82"/>
      <c r="E284" s="82"/>
      <c r="F284" s="82"/>
      <c r="G284" s="82"/>
      <c r="H284" s="82"/>
      <c r="I284" s="82"/>
      <c r="J284" s="82"/>
      <c r="K284" s="82"/>
      <c r="L284" s="82"/>
      <c r="M284" s="82"/>
      <c r="N284" s="82"/>
      <c r="O284" s="82"/>
      <c r="P284" s="671"/>
      <c r="Q284" s="87"/>
    </row>
    <row r="285" spans="1:17" s="1005" customFormat="1" ht="15.75">
      <c r="A285" s="81"/>
      <c r="B285" s="82"/>
      <c r="C285" s="82"/>
      <c r="D285" s="82"/>
      <c r="E285" s="82"/>
      <c r="F285" s="82"/>
      <c r="G285" s="82"/>
      <c r="H285" s="82"/>
      <c r="I285" s="82"/>
      <c r="J285" s="82"/>
      <c r="K285" s="82"/>
      <c r="L285" s="82"/>
      <c r="M285" s="82"/>
      <c r="N285" s="82"/>
      <c r="O285" s="82"/>
      <c r="P285" s="671"/>
      <c r="Q285" s="87"/>
    </row>
    <row r="286" spans="1:17" s="1005" customFormat="1" ht="15.75">
      <c r="A286" s="81"/>
      <c r="B286" s="82"/>
      <c r="C286" s="82"/>
      <c r="D286" s="82"/>
      <c r="E286" s="82"/>
      <c r="F286" s="82"/>
      <c r="G286" s="82"/>
      <c r="H286" s="82"/>
      <c r="I286" s="82"/>
      <c r="J286" s="82"/>
      <c r="K286" s="82"/>
      <c r="L286" s="82"/>
      <c r="M286" s="82"/>
      <c r="N286" s="82"/>
      <c r="O286" s="82"/>
      <c r="P286" s="671"/>
      <c r="Q286" s="87"/>
    </row>
    <row r="287" spans="1:17" s="1005" customFormat="1" ht="15.75">
      <c r="A287" s="81"/>
      <c r="B287" s="82"/>
      <c r="C287" s="82"/>
      <c r="D287" s="82"/>
      <c r="E287" s="82"/>
      <c r="F287" s="82"/>
      <c r="G287" s="82"/>
      <c r="H287" s="82"/>
      <c r="I287" s="82"/>
      <c r="J287" s="82"/>
      <c r="K287" s="82"/>
      <c r="L287" s="82"/>
      <c r="M287" s="82"/>
      <c r="N287" s="82"/>
      <c r="O287" s="82"/>
      <c r="P287" s="671"/>
      <c r="Q287" s="87"/>
    </row>
    <row r="288" spans="1:17" s="1005" customFormat="1" ht="15.75">
      <c r="A288" s="81"/>
      <c r="B288" s="82"/>
      <c r="C288" s="82"/>
      <c r="D288" s="82"/>
      <c r="E288" s="82"/>
      <c r="F288" s="82"/>
      <c r="G288" s="82"/>
      <c r="H288" s="82"/>
      <c r="I288" s="82"/>
      <c r="J288" s="82"/>
      <c r="K288" s="82"/>
      <c r="L288" s="82"/>
      <c r="M288" s="82"/>
      <c r="N288" s="82"/>
      <c r="O288" s="82"/>
      <c r="P288" s="671"/>
      <c r="Q288" s="87"/>
    </row>
    <row r="289" spans="1:17" s="1005" customFormat="1" ht="15.75">
      <c r="A289" s="81"/>
      <c r="B289" s="82"/>
      <c r="C289" s="82"/>
      <c r="D289" s="82"/>
      <c r="E289" s="82"/>
      <c r="F289" s="82"/>
      <c r="G289" s="82"/>
      <c r="H289" s="82"/>
      <c r="I289" s="82"/>
      <c r="J289" s="82"/>
      <c r="K289" s="82"/>
      <c r="L289" s="82"/>
      <c r="M289" s="82"/>
      <c r="N289" s="82"/>
      <c r="O289" s="82"/>
      <c r="P289" s="671"/>
      <c r="Q289" s="87"/>
    </row>
    <row r="290" spans="1:17" s="1005" customFormat="1" ht="15.75">
      <c r="A290" s="81"/>
      <c r="B290" s="82"/>
      <c r="C290" s="82"/>
      <c r="D290" s="82"/>
      <c r="E290" s="82"/>
      <c r="F290" s="82"/>
      <c r="G290" s="82"/>
      <c r="H290" s="82"/>
      <c r="I290" s="82"/>
      <c r="J290" s="82"/>
      <c r="K290" s="82"/>
      <c r="L290" s="82"/>
      <c r="M290" s="82"/>
      <c r="N290" s="82"/>
      <c r="O290" s="82"/>
      <c r="P290" s="671"/>
      <c r="Q290" s="87"/>
    </row>
    <row r="291" spans="1:17" s="1005" customFormat="1" ht="15.75">
      <c r="A291" s="81"/>
      <c r="B291" s="82"/>
      <c r="C291" s="82"/>
      <c r="D291" s="82"/>
      <c r="E291" s="82"/>
      <c r="F291" s="82"/>
      <c r="G291" s="82"/>
      <c r="H291" s="82"/>
      <c r="I291" s="82"/>
      <c r="J291" s="82"/>
      <c r="K291" s="82"/>
      <c r="L291" s="82"/>
      <c r="M291" s="82"/>
      <c r="N291" s="82"/>
      <c r="O291" s="82"/>
      <c r="P291" s="671"/>
      <c r="Q291" s="87"/>
    </row>
    <row r="292" spans="1:17" s="1005" customFormat="1" ht="15.75">
      <c r="A292" s="81"/>
      <c r="B292" s="82"/>
      <c r="C292" s="82"/>
      <c r="D292" s="82"/>
      <c r="E292" s="82"/>
      <c r="F292" s="82"/>
      <c r="G292" s="82"/>
      <c r="H292" s="82"/>
      <c r="I292" s="82"/>
      <c r="J292" s="82"/>
      <c r="K292" s="82"/>
      <c r="L292" s="82"/>
      <c r="M292" s="82"/>
      <c r="N292" s="82"/>
      <c r="O292" s="82"/>
      <c r="P292" s="671"/>
      <c r="Q292" s="87"/>
    </row>
    <row r="293" spans="1:17" s="1005" customFormat="1" ht="15.75">
      <c r="A293" s="81"/>
      <c r="B293" s="82"/>
      <c r="C293" s="82"/>
      <c r="D293" s="82"/>
      <c r="E293" s="82"/>
      <c r="F293" s="82"/>
      <c r="G293" s="82"/>
      <c r="H293" s="82"/>
      <c r="I293" s="82"/>
      <c r="J293" s="82"/>
      <c r="K293" s="82"/>
      <c r="L293" s="82"/>
      <c r="M293" s="82"/>
      <c r="N293" s="82"/>
      <c r="O293" s="82"/>
      <c r="P293" s="671"/>
      <c r="Q293" s="87"/>
    </row>
    <row r="294" spans="1:17" s="1005" customFormat="1" ht="15.75">
      <c r="A294" s="81"/>
      <c r="B294" s="82"/>
      <c r="C294" s="82"/>
      <c r="D294" s="82"/>
      <c r="E294" s="82"/>
      <c r="F294" s="82"/>
      <c r="G294" s="82"/>
      <c r="H294" s="82"/>
      <c r="I294" s="82"/>
      <c r="J294" s="82"/>
      <c r="K294" s="82"/>
      <c r="L294" s="82"/>
      <c r="M294" s="82"/>
      <c r="N294" s="82"/>
      <c r="O294" s="82"/>
      <c r="P294" s="671"/>
      <c r="Q294" s="87"/>
    </row>
    <row r="295" spans="1:17" s="1005" customFormat="1" ht="15.75">
      <c r="A295" s="81"/>
      <c r="B295" s="82"/>
      <c r="C295" s="82"/>
      <c r="D295" s="82"/>
      <c r="E295" s="82"/>
      <c r="F295" s="82"/>
      <c r="G295" s="82"/>
      <c r="H295" s="82"/>
      <c r="I295" s="82"/>
      <c r="J295" s="82"/>
      <c r="K295" s="82"/>
      <c r="L295" s="82"/>
      <c r="M295" s="82"/>
      <c r="N295" s="82"/>
      <c r="O295" s="82"/>
      <c r="P295" s="671"/>
      <c r="Q295" s="87"/>
    </row>
    <row r="296" spans="1:17" s="1005" customFormat="1" ht="15.75">
      <c r="A296" s="81"/>
      <c r="B296" s="82"/>
      <c r="C296" s="82"/>
      <c r="D296" s="82"/>
      <c r="E296" s="82"/>
      <c r="F296" s="82"/>
      <c r="G296" s="82"/>
      <c r="H296" s="82"/>
      <c r="I296" s="82"/>
      <c r="J296" s="82"/>
      <c r="K296" s="82"/>
      <c r="L296" s="82"/>
      <c r="M296" s="82"/>
      <c r="N296" s="82"/>
      <c r="O296" s="82"/>
      <c r="P296" s="671"/>
      <c r="Q296" s="87"/>
    </row>
    <row r="297" spans="1:17" s="1005" customFormat="1" ht="15.75">
      <c r="A297" s="81"/>
      <c r="B297" s="82"/>
      <c r="C297" s="82"/>
      <c r="D297" s="82"/>
      <c r="E297" s="82"/>
      <c r="F297" s="82"/>
      <c r="G297" s="82"/>
      <c r="H297" s="82"/>
      <c r="I297" s="82"/>
      <c r="J297" s="82"/>
      <c r="K297" s="82"/>
      <c r="L297" s="82"/>
      <c r="M297" s="82"/>
      <c r="N297" s="82"/>
      <c r="O297" s="82"/>
      <c r="P297" s="671"/>
      <c r="Q297" s="87"/>
    </row>
    <row r="298" spans="1:17" s="1005" customFormat="1" ht="15.75">
      <c r="A298" s="81"/>
      <c r="B298" s="82"/>
      <c r="C298" s="82"/>
      <c r="D298" s="82"/>
      <c r="E298" s="82"/>
      <c r="F298" s="82"/>
      <c r="G298" s="82"/>
      <c r="H298" s="82"/>
      <c r="I298" s="82"/>
      <c r="J298" s="82"/>
      <c r="K298" s="82"/>
      <c r="L298" s="82"/>
      <c r="M298" s="82"/>
      <c r="N298" s="82"/>
      <c r="O298" s="82"/>
      <c r="P298" s="671"/>
      <c r="Q298" s="87"/>
    </row>
    <row r="299" spans="1:17" s="1005" customFormat="1" ht="15.75">
      <c r="A299" s="81"/>
      <c r="B299" s="82"/>
      <c r="C299" s="82"/>
      <c r="D299" s="82"/>
      <c r="E299" s="82"/>
      <c r="F299" s="82"/>
      <c r="G299" s="82"/>
      <c r="H299" s="82"/>
      <c r="I299" s="82"/>
      <c r="J299" s="82"/>
      <c r="K299" s="82"/>
      <c r="L299" s="82"/>
      <c r="M299" s="82"/>
      <c r="N299" s="82"/>
      <c r="O299" s="82"/>
      <c r="P299" s="671"/>
      <c r="Q299" s="87"/>
    </row>
    <row r="300" spans="1:17" s="1005" customFormat="1" ht="15.75">
      <c r="A300" s="81"/>
      <c r="B300" s="82"/>
      <c r="C300" s="82"/>
      <c r="D300" s="82"/>
      <c r="E300" s="82"/>
      <c r="F300" s="82"/>
      <c r="G300" s="82"/>
      <c r="H300" s="82"/>
      <c r="I300" s="82"/>
      <c r="J300" s="82"/>
      <c r="K300" s="82"/>
      <c r="L300" s="82"/>
      <c r="M300" s="82"/>
      <c r="N300" s="82"/>
      <c r="O300" s="82"/>
      <c r="P300" s="671"/>
      <c r="Q300" s="87"/>
    </row>
    <row r="301" spans="1:17" s="1005" customFormat="1" ht="15.75">
      <c r="A301" s="81"/>
      <c r="B301" s="82"/>
      <c r="C301" s="82"/>
      <c r="D301" s="82"/>
      <c r="E301" s="82"/>
      <c r="F301" s="82"/>
      <c r="G301" s="82"/>
      <c r="H301" s="82"/>
      <c r="I301" s="82"/>
      <c r="J301" s="82"/>
      <c r="K301" s="82"/>
      <c r="L301" s="82"/>
      <c r="M301" s="82"/>
      <c r="N301" s="82"/>
      <c r="O301" s="82"/>
      <c r="P301" s="671"/>
      <c r="Q301" s="87"/>
    </row>
    <row r="302" spans="1:17" s="1005" customFormat="1" ht="15.75">
      <c r="A302" s="81"/>
      <c r="B302" s="82"/>
      <c r="C302" s="82"/>
      <c r="D302" s="82"/>
      <c r="E302" s="82"/>
      <c r="F302" s="82"/>
      <c r="G302" s="82"/>
      <c r="H302" s="82"/>
      <c r="I302" s="82"/>
      <c r="J302" s="82"/>
      <c r="K302" s="82"/>
      <c r="L302" s="82"/>
      <c r="M302" s="82"/>
      <c r="N302" s="82"/>
      <c r="O302" s="82"/>
      <c r="P302" s="671"/>
      <c r="Q302" s="87"/>
    </row>
    <row r="303" spans="1:17" s="1005" customFormat="1" ht="15.75">
      <c r="A303" s="81"/>
      <c r="B303" s="82"/>
      <c r="C303" s="82"/>
      <c r="D303" s="82"/>
      <c r="E303" s="82"/>
      <c r="F303" s="82"/>
      <c r="G303" s="82"/>
      <c r="H303" s="82"/>
      <c r="I303" s="82"/>
      <c r="J303" s="82"/>
      <c r="K303" s="82"/>
      <c r="L303" s="82"/>
      <c r="M303" s="82"/>
      <c r="N303" s="82"/>
      <c r="O303" s="82"/>
      <c r="P303" s="671"/>
      <c r="Q303" s="87"/>
    </row>
    <row r="304" spans="1:17" s="1005" customFormat="1" ht="15.75">
      <c r="A304" s="81"/>
      <c r="B304" s="82"/>
      <c r="C304" s="82"/>
      <c r="D304" s="82"/>
      <c r="E304" s="82"/>
      <c r="F304" s="82"/>
      <c r="G304" s="82"/>
      <c r="H304" s="82"/>
      <c r="I304" s="82"/>
      <c r="J304" s="82"/>
      <c r="K304" s="82"/>
      <c r="L304" s="82"/>
      <c r="M304" s="82"/>
      <c r="N304" s="82"/>
      <c r="O304" s="82"/>
      <c r="P304" s="671"/>
      <c r="Q304" s="87"/>
    </row>
    <row r="305" spans="1:17" s="1005" customFormat="1" ht="15.75">
      <c r="A305" s="81"/>
      <c r="B305" s="82"/>
      <c r="C305" s="82"/>
      <c r="D305" s="82"/>
      <c r="E305" s="82"/>
      <c r="F305" s="82"/>
      <c r="G305" s="82"/>
      <c r="H305" s="82"/>
      <c r="I305" s="82"/>
      <c r="J305" s="82"/>
      <c r="K305" s="82"/>
      <c r="L305" s="82"/>
      <c r="M305" s="82"/>
      <c r="N305" s="82"/>
      <c r="O305" s="82"/>
      <c r="P305" s="671"/>
      <c r="Q305" s="87"/>
    </row>
    <row r="306" spans="1:17" s="1005" customFormat="1" ht="15.75">
      <c r="A306" s="81"/>
      <c r="B306" s="82"/>
      <c r="C306" s="82"/>
      <c r="D306" s="82"/>
      <c r="E306" s="82"/>
      <c r="F306" s="82"/>
      <c r="G306" s="82"/>
      <c r="H306" s="82"/>
      <c r="I306" s="82"/>
      <c r="J306" s="82"/>
      <c r="K306" s="82"/>
      <c r="L306" s="82"/>
      <c r="M306" s="82"/>
      <c r="N306" s="82"/>
      <c r="O306" s="82"/>
      <c r="P306" s="671"/>
      <c r="Q306" s="87"/>
    </row>
    <row r="307" spans="1:17" s="1005" customFormat="1" ht="15.75">
      <c r="A307" s="81"/>
      <c r="B307" s="82"/>
      <c r="C307" s="82"/>
      <c r="D307" s="82"/>
      <c r="E307" s="82"/>
      <c r="F307" s="82"/>
      <c r="G307" s="82"/>
      <c r="H307" s="82"/>
      <c r="I307" s="82"/>
      <c r="J307" s="82"/>
      <c r="K307" s="82"/>
      <c r="L307" s="82"/>
      <c r="M307" s="82"/>
      <c r="N307" s="82"/>
      <c r="O307" s="82"/>
      <c r="P307" s="671"/>
      <c r="Q307" s="87"/>
    </row>
    <row r="308" spans="1:17" s="1005" customFormat="1" ht="15.75">
      <c r="A308" s="81"/>
      <c r="B308" s="82"/>
      <c r="C308" s="82"/>
      <c r="D308" s="82"/>
      <c r="E308" s="82"/>
      <c r="F308" s="82"/>
      <c r="G308" s="82"/>
      <c r="H308" s="82"/>
      <c r="I308" s="82"/>
      <c r="J308" s="82"/>
      <c r="K308" s="82"/>
      <c r="L308" s="82"/>
      <c r="M308" s="82"/>
      <c r="N308" s="82"/>
      <c r="O308" s="82"/>
      <c r="P308" s="671"/>
      <c r="Q308" s="87"/>
    </row>
    <row r="309" spans="1:17" s="1005" customFormat="1" ht="15.75">
      <c r="A309" s="81"/>
      <c r="B309" s="82"/>
      <c r="C309" s="82"/>
      <c r="D309" s="82"/>
      <c r="E309" s="82"/>
      <c r="F309" s="82"/>
      <c r="G309" s="82"/>
      <c r="H309" s="82"/>
      <c r="I309" s="82"/>
      <c r="J309" s="82"/>
      <c r="K309" s="82"/>
      <c r="L309" s="82"/>
      <c r="M309" s="82"/>
      <c r="N309" s="82"/>
      <c r="O309" s="82"/>
      <c r="P309" s="671"/>
      <c r="Q309" s="87"/>
    </row>
    <row r="310" spans="1:17" s="1005" customFormat="1" ht="15.75">
      <c r="A310" s="81"/>
      <c r="B310" s="82"/>
      <c r="C310" s="82"/>
      <c r="D310" s="82"/>
      <c r="E310" s="82"/>
      <c r="F310" s="82"/>
      <c r="G310" s="82"/>
      <c r="H310" s="82"/>
      <c r="I310" s="82"/>
      <c r="J310" s="82"/>
      <c r="K310" s="82"/>
      <c r="L310" s="82"/>
      <c r="M310" s="82"/>
      <c r="N310" s="82"/>
      <c r="O310" s="82"/>
      <c r="P310" s="671"/>
      <c r="Q310" s="87"/>
    </row>
    <row r="311" spans="1:17" s="1005" customFormat="1" ht="15.75">
      <c r="A311" s="81"/>
      <c r="B311" s="82"/>
      <c r="C311" s="82"/>
      <c r="D311" s="82"/>
      <c r="E311" s="82"/>
      <c r="F311" s="82"/>
      <c r="G311" s="82"/>
      <c r="H311" s="82"/>
      <c r="I311" s="82"/>
      <c r="J311" s="82"/>
      <c r="K311" s="82"/>
      <c r="L311" s="82"/>
      <c r="M311" s="82"/>
      <c r="N311" s="82"/>
      <c r="O311" s="82"/>
      <c r="P311" s="671"/>
      <c r="Q311" s="87"/>
    </row>
    <row r="312" spans="1:17" s="1005" customFormat="1" ht="15.75">
      <c r="A312" s="81"/>
      <c r="B312" s="82"/>
      <c r="C312" s="82"/>
      <c r="D312" s="82"/>
      <c r="E312" s="82"/>
      <c r="F312" s="82"/>
      <c r="G312" s="82"/>
      <c r="H312" s="82"/>
      <c r="I312" s="82"/>
      <c r="J312" s="82"/>
      <c r="K312" s="82"/>
      <c r="L312" s="82"/>
      <c r="M312" s="82"/>
      <c r="N312" s="82"/>
      <c r="O312" s="82"/>
      <c r="P312" s="671"/>
      <c r="Q312" s="87"/>
    </row>
    <row r="313" spans="1:17" s="1005" customFormat="1" ht="15.75">
      <c r="A313" s="81"/>
      <c r="B313" s="82"/>
      <c r="C313" s="82"/>
      <c r="D313" s="82"/>
      <c r="E313" s="82"/>
      <c r="F313" s="82"/>
      <c r="G313" s="82"/>
      <c r="H313" s="82"/>
      <c r="I313" s="82"/>
      <c r="J313" s="82"/>
      <c r="K313" s="82"/>
      <c r="L313" s="82"/>
      <c r="M313" s="82"/>
      <c r="N313" s="82"/>
      <c r="O313" s="82"/>
      <c r="P313" s="671"/>
      <c r="Q313" s="87"/>
    </row>
    <row r="314" spans="1:17" s="1005" customFormat="1" ht="15.75">
      <c r="A314" s="81"/>
      <c r="B314" s="82"/>
      <c r="C314" s="82"/>
      <c r="D314" s="82"/>
      <c r="E314" s="82"/>
      <c r="F314" s="82"/>
      <c r="G314" s="82"/>
      <c r="H314" s="82"/>
      <c r="I314" s="82"/>
      <c r="J314" s="82"/>
      <c r="K314" s="82"/>
      <c r="L314" s="82"/>
      <c r="M314" s="82"/>
      <c r="N314" s="82"/>
      <c r="O314" s="82"/>
      <c r="P314" s="671"/>
      <c r="Q314" s="87"/>
    </row>
    <row r="315" spans="1:17" s="1005" customFormat="1" ht="15.75">
      <c r="A315" s="81"/>
      <c r="B315" s="82"/>
      <c r="C315" s="82"/>
      <c r="D315" s="82"/>
      <c r="E315" s="82"/>
      <c r="F315" s="82"/>
      <c r="G315" s="82"/>
      <c r="H315" s="82"/>
      <c r="I315" s="82"/>
      <c r="J315" s="82"/>
      <c r="K315" s="82"/>
      <c r="L315" s="82"/>
      <c r="M315" s="82"/>
      <c r="N315" s="82"/>
      <c r="O315" s="82"/>
      <c r="P315" s="671"/>
      <c r="Q315" s="87"/>
    </row>
    <row r="316" spans="1:17" s="1005" customFormat="1" ht="15.75">
      <c r="A316" s="81"/>
      <c r="B316" s="82"/>
      <c r="C316" s="82"/>
      <c r="D316" s="82"/>
      <c r="E316" s="82"/>
      <c r="F316" s="82"/>
      <c r="G316" s="82"/>
      <c r="H316" s="82"/>
      <c r="I316" s="82"/>
      <c r="J316" s="82"/>
      <c r="K316" s="82"/>
      <c r="L316" s="82"/>
      <c r="M316" s="82"/>
      <c r="N316" s="82"/>
      <c r="O316" s="82"/>
      <c r="P316" s="671"/>
      <c r="Q316" s="87"/>
    </row>
    <row r="317" spans="1:17" s="1005" customFormat="1" ht="15.75">
      <c r="A317" s="81"/>
      <c r="B317" s="82"/>
      <c r="C317" s="82"/>
      <c r="D317" s="82"/>
      <c r="E317" s="82"/>
      <c r="F317" s="82"/>
      <c r="G317" s="82"/>
      <c r="H317" s="82"/>
      <c r="I317" s="82"/>
      <c r="J317" s="82"/>
      <c r="K317" s="82"/>
      <c r="L317" s="82"/>
      <c r="M317" s="82"/>
      <c r="N317" s="82"/>
      <c r="O317" s="82"/>
      <c r="P317" s="671"/>
      <c r="Q317" s="87"/>
    </row>
    <row r="318" spans="1:17" s="1005" customFormat="1" ht="15.75">
      <c r="A318" s="81"/>
      <c r="B318" s="82"/>
      <c r="C318" s="82"/>
      <c r="D318" s="82"/>
      <c r="E318" s="82"/>
      <c r="F318" s="82"/>
      <c r="G318" s="82"/>
      <c r="H318" s="82"/>
      <c r="I318" s="82"/>
      <c r="J318" s="82"/>
      <c r="K318" s="82"/>
      <c r="L318" s="82"/>
      <c r="M318" s="82"/>
      <c r="N318" s="82"/>
      <c r="O318" s="82"/>
      <c r="P318" s="671"/>
      <c r="Q318" s="87"/>
    </row>
    <row r="319" spans="1:17" s="1005" customFormat="1" ht="15.75">
      <c r="A319" s="81"/>
      <c r="B319" s="82"/>
      <c r="C319" s="82"/>
      <c r="D319" s="82"/>
      <c r="E319" s="82"/>
      <c r="F319" s="82"/>
      <c r="G319" s="82"/>
      <c r="H319" s="82"/>
      <c r="I319" s="82"/>
      <c r="J319" s="82"/>
      <c r="K319" s="82"/>
      <c r="L319" s="82"/>
      <c r="M319" s="82"/>
      <c r="N319" s="82"/>
      <c r="O319" s="82"/>
      <c r="P319" s="671"/>
      <c r="Q319" s="87"/>
    </row>
    <row r="320" spans="1:17" s="1005" customFormat="1" ht="15.75">
      <c r="A320" s="81"/>
      <c r="B320" s="82"/>
      <c r="C320" s="82"/>
      <c r="D320" s="82"/>
      <c r="E320" s="82"/>
      <c r="F320" s="82"/>
      <c r="G320" s="82"/>
      <c r="H320" s="82"/>
      <c r="I320" s="82"/>
      <c r="J320" s="82"/>
      <c r="K320" s="82"/>
      <c r="L320" s="82"/>
      <c r="M320" s="82"/>
      <c r="N320" s="82"/>
      <c r="O320" s="82"/>
      <c r="P320" s="671"/>
      <c r="Q320" s="87"/>
    </row>
    <row r="321" spans="1:17" s="1005" customFormat="1" ht="15.75">
      <c r="A321" s="81"/>
      <c r="B321" s="82"/>
      <c r="C321" s="82"/>
      <c r="D321" s="82"/>
      <c r="E321" s="82"/>
      <c r="F321" s="82"/>
      <c r="G321" s="82"/>
      <c r="H321" s="82"/>
      <c r="I321" s="82"/>
      <c r="J321" s="82"/>
      <c r="K321" s="82"/>
      <c r="L321" s="82"/>
      <c r="M321" s="82"/>
      <c r="N321" s="82"/>
      <c r="O321" s="82"/>
      <c r="P321" s="671"/>
      <c r="Q321" s="87"/>
    </row>
    <row r="322" spans="1:17" s="1005" customFormat="1" ht="15.75">
      <c r="A322" s="81"/>
      <c r="B322" s="82"/>
      <c r="C322" s="82"/>
      <c r="D322" s="82"/>
      <c r="E322" s="82"/>
      <c r="F322" s="82"/>
      <c r="G322" s="82"/>
      <c r="H322" s="82"/>
      <c r="I322" s="82"/>
      <c r="J322" s="82"/>
      <c r="K322" s="82"/>
      <c r="L322" s="82"/>
      <c r="M322" s="82"/>
      <c r="N322" s="82"/>
      <c r="O322" s="82"/>
      <c r="P322" s="671"/>
      <c r="Q322" s="87"/>
    </row>
    <row r="323" spans="1:17" s="1005" customFormat="1" ht="15.75">
      <c r="A323" s="81"/>
      <c r="B323" s="82"/>
      <c r="C323" s="82"/>
      <c r="D323" s="82"/>
      <c r="E323" s="82"/>
      <c r="F323" s="82"/>
      <c r="G323" s="82"/>
      <c r="H323" s="82"/>
      <c r="I323" s="82"/>
      <c r="J323" s="82"/>
      <c r="K323" s="82"/>
      <c r="L323" s="82"/>
      <c r="M323" s="82"/>
      <c r="N323" s="82"/>
      <c r="O323" s="82"/>
      <c r="P323" s="671"/>
      <c r="Q323" s="87"/>
    </row>
    <row r="324" spans="1:17" s="1005" customFormat="1" ht="15.75">
      <c r="A324" s="81"/>
      <c r="B324" s="82"/>
      <c r="C324" s="82"/>
      <c r="D324" s="82"/>
      <c r="E324" s="82"/>
      <c r="F324" s="82"/>
      <c r="G324" s="82"/>
      <c r="H324" s="82"/>
      <c r="I324" s="82"/>
      <c r="J324" s="82"/>
      <c r="K324" s="82"/>
      <c r="L324" s="82"/>
      <c r="M324" s="82"/>
      <c r="N324" s="82"/>
      <c r="O324" s="82"/>
      <c r="P324" s="671"/>
      <c r="Q324" s="87"/>
    </row>
    <row r="325" spans="1:17" s="1005" customFormat="1" ht="15.75">
      <c r="A325" s="81"/>
      <c r="B325" s="82"/>
      <c r="C325" s="82"/>
      <c r="D325" s="82"/>
      <c r="E325" s="82"/>
      <c r="F325" s="82"/>
      <c r="G325" s="82"/>
      <c r="H325" s="82"/>
      <c r="I325" s="82"/>
      <c r="J325" s="82"/>
      <c r="K325" s="82"/>
      <c r="L325" s="82"/>
      <c r="M325" s="82"/>
      <c r="N325" s="82"/>
      <c r="O325" s="82"/>
      <c r="P325" s="671"/>
      <c r="Q325" s="87"/>
    </row>
    <row r="326" spans="1:17" s="1005" customFormat="1" ht="15.75">
      <c r="A326" s="81"/>
      <c r="B326" s="82"/>
      <c r="C326" s="82"/>
      <c r="D326" s="82"/>
      <c r="E326" s="82"/>
      <c r="F326" s="82"/>
      <c r="G326" s="82"/>
      <c r="H326" s="82"/>
      <c r="I326" s="82"/>
      <c r="J326" s="82"/>
      <c r="K326" s="82"/>
      <c r="L326" s="82"/>
      <c r="M326" s="82"/>
      <c r="N326" s="82"/>
      <c r="O326" s="82"/>
      <c r="P326" s="671"/>
      <c r="Q326" s="87"/>
    </row>
    <row r="327" spans="1:17" s="1005" customFormat="1" ht="15.75">
      <c r="A327" s="81"/>
      <c r="B327" s="82"/>
      <c r="C327" s="82"/>
      <c r="D327" s="82"/>
      <c r="E327" s="82"/>
      <c r="F327" s="82"/>
      <c r="G327" s="82"/>
      <c r="H327" s="82"/>
      <c r="I327" s="82"/>
      <c r="J327" s="82"/>
      <c r="K327" s="82"/>
      <c r="L327" s="82"/>
      <c r="M327" s="82"/>
      <c r="N327" s="82"/>
      <c r="O327" s="82"/>
      <c r="P327" s="671"/>
      <c r="Q327" s="87"/>
    </row>
    <row r="328" spans="1:17" s="1005" customFormat="1" ht="15.75">
      <c r="A328" s="81"/>
      <c r="B328" s="82"/>
      <c r="C328" s="82"/>
      <c r="D328" s="82"/>
      <c r="E328" s="82"/>
      <c r="F328" s="82"/>
      <c r="G328" s="82"/>
      <c r="H328" s="82"/>
      <c r="I328" s="82"/>
      <c r="J328" s="82"/>
      <c r="K328" s="82"/>
      <c r="L328" s="82"/>
      <c r="M328" s="82"/>
      <c r="N328" s="82"/>
      <c r="O328" s="82"/>
      <c r="P328" s="671"/>
      <c r="Q328" s="87"/>
    </row>
    <row r="329" spans="1:17" s="1005" customFormat="1" ht="15.75">
      <c r="A329" s="81"/>
      <c r="B329" s="82"/>
      <c r="C329" s="82"/>
      <c r="D329" s="82"/>
      <c r="E329" s="82"/>
      <c r="F329" s="82"/>
      <c r="G329" s="82"/>
      <c r="H329" s="82"/>
      <c r="I329" s="82"/>
      <c r="J329" s="82"/>
      <c r="K329" s="82"/>
      <c r="L329" s="82"/>
      <c r="M329" s="82"/>
      <c r="N329" s="82"/>
      <c r="O329" s="82"/>
      <c r="P329" s="671"/>
      <c r="Q329" s="87"/>
    </row>
    <row r="330" spans="1:17" s="1005" customFormat="1" ht="15.75">
      <c r="A330" s="81"/>
      <c r="B330" s="82"/>
      <c r="C330" s="82"/>
      <c r="D330" s="82"/>
      <c r="E330" s="82"/>
      <c r="F330" s="82"/>
      <c r="G330" s="82"/>
      <c r="H330" s="82"/>
      <c r="I330" s="82"/>
      <c r="J330" s="82"/>
      <c r="K330" s="82"/>
      <c r="L330" s="82"/>
      <c r="M330" s="82"/>
      <c r="N330" s="82"/>
      <c r="O330" s="82"/>
      <c r="P330" s="671"/>
      <c r="Q330" s="87"/>
    </row>
    <row r="331" spans="1:17" s="1005" customFormat="1" ht="15.75">
      <c r="A331" s="81"/>
      <c r="B331" s="82"/>
      <c r="C331" s="82"/>
      <c r="D331" s="82"/>
      <c r="E331" s="82"/>
      <c r="F331" s="82"/>
      <c r="G331" s="82"/>
      <c r="H331" s="82"/>
      <c r="I331" s="82"/>
      <c r="J331" s="82"/>
      <c r="K331" s="82"/>
      <c r="L331" s="82"/>
      <c r="M331" s="82"/>
      <c r="N331" s="82"/>
      <c r="O331" s="82"/>
      <c r="P331" s="671"/>
      <c r="Q331" s="87"/>
    </row>
    <row r="332" spans="1:17" s="1005" customFormat="1" ht="15.75">
      <c r="A332" s="81"/>
      <c r="B332" s="82"/>
      <c r="C332" s="82"/>
      <c r="D332" s="82"/>
      <c r="E332" s="82"/>
      <c r="F332" s="82"/>
      <c r="G332" s="82"/>
      <c r="H332" s="82"/>
      <c r="I332" s="82"/>
      <c r="J332" s="82"/>
      <c r="K332" s="82"/>
      <c r="L332" s="82"/>
      <c r="M332" s="82"/>
      <c r="N332" s="82"/>
      <c r="O332" s="82"/>
      <c r="P332" s="671"/>
      <c r="Q332" s="87"/>
    </row>
    <row r="333" spans="1:17" s="1005" customFormat="1" ht="15.75">
      <c r="A333" s="81"/>
      <c r="B333" s="82"/>
      <c r="C333" s="82"/>
      <c r="D333" s="82"/>
      <c r="E333" s="82"/>
      <c r="F333" s="82"/>
      <c r="G333" s="82"/>
      <c r="H333" s="82"/>
      <c r="I333" s="82"/>
      <c r="J333" s="82"/>
      <c r="K333" s="82"/>
      <c r="L333" s="82"/>
      <c r="M333" s="82"/>
      <c r="N333" s="82"/>
      <c r="O333" s="82"/>
      <c r="P333" s="671"/>
      <c r="Q333" s="87"/>
    </row>
    <row r="334" spans="1:17" s="1005" customFormat="1" ht="15.75">
      <c r="A334" s="81"/>
      <c r="B334" s="82"/>
      <c r="C334" s="82"/>
      <c r="D334" s="82"/>
      <c r="E334" s="82"/>
      <c r="F334" s="82"/>
      <c r="G334" s="82"/>
      <c r="H334" s="82"/>
      <c r="I334" s="82"/>
      <c r="J334" s="82"/>
      <c r="K334" s="82"/>
      <c r="L334" s="82"/>
      <c r="M334" s="82"/>
      <c r="N334" s="82"/>
      <c r="O334" s="82"/>
      <c r="P334" s="671"/>
      <c r="Q334" s="87"/>
    </row>
    <row r="335" spans="1:17" s="1005" customFormat="1" ht="15.75">
      <c r="A335" s="81"/>
      <c r="B335" s="82"/>
      <c r="C335" s="82"/>
      <c r="D335" s="82"/>
      <c r="E335" s="82"/>
      <c r="F335" s="82"/>
      <c r="G335" s="82"/>
      <c r="H335" s="82"/>
      <c r="I335" s="82"/>
      <c r="J335" s="82"/>
      <c r="K335" s="82"/>
      <c r="L335" s="82"/>
      <c r="M335" s="82"/>
      <c r="N335" s="82"/>
      <c r="O335" s="82"/>
      <c r="P335" s="671"/>
      <c r="Q335" s="87"/>
    </row>
    <row r="336" spans="1:17" s="1005" customFormat="1" ht="15.75">
      <c r="A336" s="81"/>
      <c r="B336" s="82"/>
      <c r="C336" s="82"/>
      <c r="D336" s="82"/>
      <c r="E336" s="82"/>
      <c r="F336" s="82"/>
      <c r="G336" s="82"/>
      <c r="H336" s="82"/>
      <c r="I336" s="82"/>
      <c r="J336" s="82"/>
      <c r="K336" s="82"/>
      <c r="L336" s="82"/>
      <c r="M336" s="82"/>
      <c r="N336" s="82"/>
      <c r="O336" s="82"/>
      <c r="P336" s="671"/>
      <c r="Q336" s="87"/>
    </row>
    <row r="337" spans="1:17" s="1005" customFormat="1" ht="15.75">
      <c r="A337" s="81"/>
      <c r="B337" s="82"/>
      <c r="C337" s="82"/>
      <c r="D337" s="82"/>
      <c r="E337" s="82"/>
      <c r="F337" s="82"/>
      <c r="G337" s="82"/>
      <c r="H337" s="82"/>
      <c r="I337" s="82"/>
      <c r="J337" s="82"/>
      <c r="K337" s="82"/>
      <c r="L337" s="82"/>
      <c r="M337" s="82"/>
      <c r="N337" s="82"/>
      <c r="O337" s="82"/>
      <c r="P337" s="671"/>
      <c r="Q337" s="87"/>
    </row>
    <row r="338" spans="1:17" s="1005" customFormat="1" ht="15.75">
      <c r="A338" s="81"/>
      <c r="B338" s="82"/>
      <c r="C338" s="82"/>
      <c r="D338" s="82"/>
      <c r="E338" s="82"/>
      <c r="F338" s="82"/>
      <c r="G338" s="82"/>
      <c r="H338" s="82"/>
      <c r="I338" s="82"/>
      <c r="J338" s="82"/>
      <c r="K338" s="82"/>
      <c r="L338" s="82"/>
      <c r="M338" s="82"/>
      <c r="N338" s="82"/>
      <c r="O338" s="82"/>
      <c r="P338" s="671"/>
      <c r="Q338" s="87"/>
    </row>
    <row r="339" spans="1:17" s="1005" customFormat="1" ht="15.75">
      <c r="A339" s="81"/>
      <c r="B339" s="82"/>
      <c r="C339" s="82"/>
      <c r="D339" s="82"/>
      <c r="E339" s="82"/>
      <c r="F339" s="82"/>
      <c r="G339" s="82"/>
      <c r="H339" s="82"/>
      <c r="I339" s="82"/>
      <c r="J339" s="82"/>
      <c r="K339" s="82"/>
      <c r="L339" s="82"/>
      <c r="M339" s="82"/>
      <c r="N339" s="82"/>
      <c r="O339" s="82"/>
      <c r="P339" s="671"/>
      <c r="Q339" s="87"/>
    </row>
    <row r="340" spans="1:17" s="1005" customFormat="1" ht="15.75">
      <c r="A340" s="81"/>
      <c r="B340" s="82"/>
      <c r="C340" s="82"/>
      <c r="D340" s="82"/>
      <c r="E340" s="82"/>
      <c r="F340" s="82"/>
      <c r="G340" s="82"/>
      <c r="H340" s="82"/>
      <c r="I340" s="82"/>
      <c r="J340" s="82"/>
      <c r="K340" s="82"/>
      <c r="L340" s="82"/>
      <c r="M340" s="82"/>
      <c r="N340" s="82"/>
      <c r="O340" s="82"/>
      <c r="P340" s="671"/>
      <c r="Q340" s="87"/>
    </row>
    <row r="341" spans="1:17" s="1005" customFormat="1" ht="15.75">
      <c r="A341" s="81"/>
      <c r="B341" s="82"/>
      <c r="C341" s="82"/>
      <c r="D341" s="82"/>
      <c r="E341" s="82"/>
      <c r="F341" s="82"/>
      <c r="G341" s="82"/>
      <c r="H341" s="82"/>
      <c r="I341" s="82"/>
      <c r="J341" s="82"/>
      <c r="K341" s="82"/>
      <c r="L341" s="82"/>
      <c r="M341" s="82"/>
      <c r="N341" s="82"/>
      <c r="O341" s="82"/>
      <c r="P341" s="671"/>
      <c r="Q341" s="87"/>
    </row>
    <row r="342" spans="1:17" s="1005" customFormat="1" ht="15.75">
      <c r="A342" s="81"/>
      <c r="B342" s="82"/>
      <c r="C342" s="82"/>
      <c r="D342" s="82"/>
      <c r="E342" s="82"/>
      <c r="F342" s="82"/>
      <c r="G342" s="82"/>
      <c r="H342" s="82"/>
      <c r="I342" s="82"/>
      <c r="J342" s="82"/>
      <c r="K342" s="82"/>
      <c r="L342" s="82"/>
      <c r="M342" s="82"/>
      <c r="N342" s="82"/>
      <c r="O342" s="82"/>
      <c r="P342" s="671"/>
      <c r="Q342" s="87"/>
    </row>
    <row r="343" spans="1:17" s="1005" customFormat="1" ht="15.75">
      <c r="A343" s="81"/>
      <c r="B343" s="82"/>
      <c r="C343" s="82"/>
      <c r="D343" s="82"/>
      <c r="E343" s="82"/>
      <c r="F343" s="82"/>
      <c r="G343" s="82"/>
      <c r="H343" s="82"/>
      <c r="I343" s="82"/>
      <c r="J343" s="82"/>
      <c r="K343" s="82"/>
      <c r="L343" s="82"/>
      <c r="M343" s="82"/>
      <c r="N343" s="82"/>
      <c r="O343" s="82"/>
      <c r="P343" s="671"/>
      <c r="Q343" s="87"/>
    </row>
    <row r="344" spans="1:17" s="1005" customFormat="1" ht="15.75">
      <c r="A344" s="81"/>
      <c r="B344" s="82"/>
      <c r="C344" s="82"/>
      <c r="D344" s="82"/>
      <c r="E344" s="82"/>
      <c r="F344" s="82"/>
      <c r="G344" s="82"/>
      <c r="H344" s="82"/>
      <c r="I344" s="82"/>
      <c r="J344" s="82"/>
      <c r="K344" s="82"/>
      <c r="L344" s="82"/>
      <c r="M344" s="82"/>
      <c r="N344" s="82"/>
      <c r="O344" s="82"/>
      <c r="P344" s="671"/>
      <c r="Q344" s="87"/>
    </row>
    <row r="345" spans="1:17" s="1005" customFormat="1" ht="15.75">
      <c r="A345" s="81"/>
      <c r="B345" s="82"/>
      <c r="C345" s="82"/>
      <c r="D345" s="82"/>
      <c r="E345" s="82"/>
      <c r="F345" s="82"/>
      <c r="G345" s="82"/>
      <c r="H345" s="82"/>
      <c r="I345" s="82"/>
      <c r="J345" s="82"/>
      <c r="K345" s="82"/>
      <c r="L345" s="82"/>
      <c r="M345" s="82"/>
      <c r="N345" s="82"/>
      <c r="O345" s="82"/>
      <c r="P345" s="671"/>
      <c r="Q345" s="87"/>
    </row>
    <row r="346" spans="1:17" s="1005" customFormat="1" ht="15.75">
      <c r="A346" s="81"/>
      <c r="B346" s="82"/>
      <c r="C346" s="82"/>
      <c r="D346" s="82"/>
      <c r="E346" s="82"/>
      <c r="F346" s="82"/>
      <c r="G346" s="82"/>
      <c r="H346" s="82"/>
      <c r="I346" s="82"/>
      <c r="J346" s="82"/>
      <c r="K346" s="82"/>
      <c r="L346" s="82"/>
      <c r="M346" s="82"/>
      <c r="N346" s="82"/>
      <c r="O346" s="82"/>
      <c r="P346" s="671"/>
      <c r="Q346" s="87"/>
    </row>
    <row r="347" spans="1:17" s="1005" customFormat="1" ht="15.75">
      <c r="A347" s="81"/>
      <c r="B347" s="82"/>
      <c r="C347" s="82"/>
      <c r="D347" s="82"/>
      <c r="E347" s="82"/>
      <c r="F347" s="82"/>
      <c r="G347" s="82"/>
      <c r="H347" s="82"/>
      <c r="I347" s="82"/>
      <c r="J347" s="82"/>
      <c r="K347" s="82"/>
      <c r="L347" s="82"/>
      <c r="M347" s="82"/>
      <c r="N347" s="82"/>
      <c r="O347" s="82"/>
      <c r="P347" s="671"/>
      <c r="Q347" s="87"/>
    </row>
    <row r="348" spans="1:17" s="1005" customFormat="1" ht="15.75">
      <c r="A348" s="81"/>
      <c r="B348" s="82"/>
      <c r="C348" s="82"/>
      <c r="D348" s="82"/>
      <c r="E348" s="82"/>
      <c r="F348" s="82"/>
      <c r="G348" s="82"/>
      <c r="H348" s="82"/>
      <c r="I348" s="82"/>
      <c r="J348" s="82"/>
      <c r="K348" s="82"/>
      <c r="L348" s="82"/>
      <c r="M348" s="82"/>
      <c r="N348" s="82"/>
      <c r="O348" s="82"/>
      <c r="P348" s="671"/>
      <c r="Q348" s="87"/>
    </row>
    <row r="349" spans="1:17" s="1005" customFormat="1" ht="15.75">
      <c r="A349" s="81"/>
      <c r="B349" s="82"/>
      <c r="C349" s="82"/>
      <c r="D349" s="82"/>
      <c r="E349" s="82"/>
      <c r="F349" s="82"/>
      <c r="G349" s="82"/>
      <c r="H349" s="82"/>
      <c r="I349" s="82"/>
      <c r="J349" s="82"/>
      <c r="K349" s="82"/>
      <c r="L349" s="82"/>
      <c r="M349" s="82"/>
      <c r="N349" s="82"/>
      <c r="O349" s="82"/>
      <c r="P349" s="671"/>
      <c r="Q349" s="87"/>
    </row>
    <row r="350" spans="1:17" s="1005" customFormat="1" ht="15.75">
      <c r="A350" s="81"/>
      <c r="B350" s="82"/>
      <c r="C350" s="82"/>
      <c r="D350" s="82"/>
      <c r="E350" s="82"/>
      <c r="F350" s="82"/>
      <c r="G350" s="82"/>
      <c r="H350" s="82"/>
      <c r="I350" s="82"/>
      <c r="J350" s="82"/>
      <c r="K350" s="82"/>
      <c r="L350" s="82"/>
      <c r="M350" s="82"/>
      <c r="N350" s="82"/>
      <c r="O350" s="82"/>
      <c r="P350" s="671"/>
      <c r="Q350" s="87"/>
    </row>
    <row r="351" spans="1:17" s="1005" customFormat="1" ht="15.75">
      <c r="A351" s="81"/>
      <c r="B351" s="82"/>
      <c r="C351" s="82"/>
      <c r="D351" s="82"/>
      <c r="E351" s="82"/>
      <c r="F351" s="82"/>
      <c r="G351" s="82"/>
      <c r="H351" s="82"/>
      <c r="I351" s="82"/>
      <c r="J351" s="82"/>
      <c r="K351" s="82"/>
      <c r="L351" s="82"/>
      <c r="M351" s="82"/>
      <c r="N351" s="82"/>
      <c r="O351" s="82"/>
      <c r="P351" s="671"/>
      <c r="Q351" s="87"/>
    </row>
    <row r="352" spans="1:17" s="1005" customFormat="1" ht="15.75">
      <c r="A352" s="81"/>
      <c r="B352" s="82"/>
      <c r="C352" s="82"/>
      <c r="D352" s="82"/>
      <c r="E352" s="82"/>
      <c r="F352" s="82"/>
      <c r="G352" s="82"/>
      <c r="H352" s="82"/>
      <c r="I352" s="82"/>
      <c r="J352" s="82"/>
      <c r="K352" s="82"/>
      <c r="L352" s="82"/>
      <c r="M352" s="82"/>
      <c r="N352" s="82"/>
      <c r="O352" s="82"/>
      <c r="P352" s="671"/>
      <c r="Q352" s="87"/>
    </row>
    <row r="353" spans="1:17" s="1005" customFormat="1" ht="15.75">
      <c r="A353" s="81"/>
      <c r="B353" s="82"/>
      <c r="C353" s="82"/>
      <c r="D353" s="82"/>
      <c r="E353" s="82"/>
      <c r="F353" s="82"/>
      <c r="G353" s="82"/>
      <c r="H353" s="82"/>
      <c r="I353" s="82"/>
      <c r="J353" s="82"/>
      <c r="K353" s="82"/>
      <c r="L353" s="82"/>
      <c r="M353" s="82"/>
      <c r="N353" s="82"/>
      <c r="O353" s="82"/>
      <c r="P353" s="671"/>
      <c r="Q353" s="87"/>
    </row>
    <row r="354" spans="1:17" s="1005" customFormat="1" ht="15.75">
      <c r="A354" s="81"/>
      <c r="B354" s="82"/>
      <c r="C354" s="82"/>
      <c r="D354" s="82"/>
      <c r="E354" s="82"/>
      <c r="F354" s="82"/>
      <c r="G354" s="82"/>
      <c r="H354" s="82"/>
      <c r="I354" s="82"/>
      <c r="J354" s="82"/>
      <c r="K354" s="82"/>
      <c r="L354" s="82"/>
      <c r="M354" s="82"/>
      <c r="N354" s="82"/>
      <c r="O354" s="82"/>
      <c r="P354" s="671"/>
      <c r="Q354" s="87"/>
    </row>
    <row r="355" spans="1:17" s="1005" customFormat="1" ht="15.75">
      <c r="A355" s="81"/>
      <c r="B355" s="82"/>
      <c r="C355" s="82"/>
      <c r="D355" s="82"/>
      <c r="E355" s="82"/>
      <c r="F355" s="82"/>
      <c r="G355" s="82"/>
      <c r="H355" s="82"/>
      <c r="I355" s="82"/>
      <c r="J355" s="82"/>
      <c r="K355" s="82"/>
      <c r="L355" s="82"/>
      <c r="M355" s="82"/>
      <c r="N355" s="82"/>
      <c r="O355" s="82"/>
      <c r="P355" s="671"/>
      <c r="Q355" s="87"/>
    </row>
    <row r="356" spans="1:17" s="1005" customFormat="1" ht="15.75">
      <c r="A356" s="81"/>
      <c r="B356" s="82"/>
      <c r="C356" s="82"/>
      <c r="D356" s="82"/>
      <c r="E356" s="82"/>
      <c r="F356" s="82"/>
      <c r="G356" s="82"/>
      <c r="H356" s="82"/>
      <c r="I356" s="82"/>
      <c r="J356" s="82"/>
      <c r="K356" s="82"/>
      <c r="L356" s="82"/>
      <c r="M356" s="82"/>
      <c r="N356" s="82"/>
      <c r="O356" s="82"/>
      <c r="P356" s="671"/>
      <c r="Q356" s="87"/>
    </row>
    <row r="357" spans="1:17" s="1005" customFormat="1" ht="15.75">
      <c r="A357" s="81"/>
      <c r="B357" s="82"/>
      <c r="C357" s="82"/>
      <c r="D357" s="82"/>
      <c r="E357" s="82"/>
      <c r="F357" s="82"/>
      <c r="G357" s="82"/>
      <c r="H357" s="82"/>
      <c r="I357" s="82"/>
      <c r="J357" s="82"/>
      <c r="K357" s="82"/>
      <c r="L357" s="82"/>
      <c r="M357" s="82"/>
      <c r="N357" s="82"/>
      <c r="O357" s="82"/>
      <c r="P357" s="671"/>
      <c r="Q357" s="87"/>
    </row>
    <row r="358" spans="1:17" s="1005" customFormat="1" ht="15.75">
      <c r="A358" s="81"/>
      <c r="B358" s="82"/>
      <c r="C358" s="82"/>
      <c r="D358" s="82"/>
      <c r="E358" s="82"/>
      <c r="F358" s="82"/>
      <c r="G358" s="82"/>
      <c r="H358" s="82"/>
      <c r="I358" s="82"/>
      <c r="J358" s="82"/>
      <c r="K358" s="82"/>
      <c r="L358" s="82"/>
      <c r="M358" s="82"/>
      <c r="N358" s="82"/>
      <c r="O358" s="82"/>
      <c r="P358" s="671"/>
      <c r="Q358" s="87"/>
    </row>
    <row r="359" spans="1:17" s="1005" customFormat="1" ht="15.75">
      <c r="A359" s="81"/>
      <c r="B359" s="82"/>
      <c r="C359" s="82"/>
      <c r="D359" s="82"/>
      <c r="E359" s="82"/>
      <c r="F359" s="82"/>
      <c r="G359" s="82"/>
      <c r="H359" s="82"/>
      <c r="I359" s="82"/>
      <c r="J359" s="82"/>
      <c r="K359" s="82"/>
      <c r="L359" s="82"/>
      <c r="M359" s="82"/>
      <c r="N359" s="82"/>
      <c r="O359" s="82"/>
      <c r="P359" s="671"/>
      <c r="Q359" s="87"/>
    </row>
    <row r="360" spans="1:17" s="1005" customFormat="1" ht="15.75">
      <c r="A360" s="81"/>
      <c r="B360" s="82"/>
      <c r="C360" s="82"/>
      <c r="D360" s="82"/>
      <c r="E360" s="82"/>
      <c r="F360" s="82"/>
      <c r="G360" s="82"/>
      <c r="H360" s="82"/>
      <c r="I360" s="82"/>
      <c r="J360" s="82"/>
      <c r="K360" s="82"/>
      <c r="L360" s="82"/>
      <c r="M360" s="82"/>
      <c r="N360" s="82"/>
      <c r="O360" s="82"/>
      <c r="P360" s="671"/>
      <c r="Q360" s="87"/>
    </row>
    <row r="361" spans="1:17" s="1005" customFormat="1" ht="15.75">
      <c r="A361" s="81"/>
      <c r="B361" s="82"/>
      <c r="C361" s="82"/>
      <c r="D361" s="82"/>
      <c r="E361" s="82"/>
      <c r="F361" s="82"/>
      <c r="G361" s="82"/>
      <c r="H361" s="82"/>
      <c r="I361" s="82"/>
      <c r="J361" s="82"/>
      <c r="K361" s="82"/>
      <c r="L361" s="82"/>
      <c r="M361" s="82"/>
      <c r="N361" s="82"/>
      <c r="O361" s="82"/>
      <c r="P361" s="671"/>
      <c r="Q361" s="87"/>
    </row>
    <row r="362" spans="1:17" s="1005" customFormat="1" ht="15.75">
      <c r="A362" s="81"/>
      <c r="B362" s="82"/>
      <c r="C362" s="82"/>
      <c r="D362" s="82"/>
      <c r="E362" s="82"/>
      <c r="F362" s="82"/>
      <c r="G362" s="82"/>
      <c r="H362" s="82"/>
      <c r="I362" s="82"/>
      <c r="J362" s="82"/>
      <c r="K362" s="82"/>
      <c r="L362" s="82"/>
      <c r="M362" s="82"/>
      <c r="N362" s="82"/>
      <c r="O362" s="82"/>
      <c r="P362" s="671"/>
      <c r="Q362" s="87"/>
    </row>
    <row r="363" spans="1:17" s="1005" customFormat="1" ht="15.75">
      <c r="A363" s="81"/>
      <c r="B363" s="82"/>
      <c r="C363" s="82"/>
      <c r="D363" s="82"/>
      <c r="E363" s="82"/>
      <c r="F363" s="82"/>
      <c r="G363" s="82"/>
      <c r="H363" s="82"/>
      <c r="I363" s="82"/>
      <c r="J363" s="82"/>
      <c r="K363" s="82"/>
      <c r="L363" s="82"/>
      <c r="M363" s="82"/>
      <c r="N363" s="82"/>
      <c r="O363" s="82"/>
      <c r="P363" s="671"/>
      <c r="Q363" s="87"/>
    </row>
    <row r="364" spans="1:17" s="1005" customFormat="1" ht="15.75">
      <c r="A364" s="81"/>
      <c r="B364" s="82"/>
      <c r="C364" s="82"/>
      <c r="D364" s="82"/>
      <c r="E364" s="82"/>
      <c r="F364" s="82"/>
      <c r="G364" s="82"/>
      <c r="H364" s="82"/>
      <c r="I364" s="82"/>
      <c r="J364" s="82"/>
      <c r="K364" s="82"/>
      <c r="L364" s="82"/>
      <c r="M364" s="82"/>
      <c r="N364" s="82"/>
      <c r="O364" s="82"/>
      <c r="P364" s="671"/>
      <c r="Q364" s="87"/>
    </row>
    <row r="365" spans="1:17" s="1005" customFormat="1" ht="15.75">
      <c r="A365" s="81"/>
      <c r="B365" s="82"/>
      <c r="C365" s="82"/>
      <c r="D365" s="82"/>
      <c r="E365" s="82"/>
      <c r="F365" s="82"/>
      <c r="G365" s="82"/>
      <c r="H365" s="82"/>
      <c r="I365" s="82"/>
      <c r="J365" s="82"/>
      <c r="K365" s="82"/>
      <c r="L365" s="82"/>
      <c r="M365" s="82"/>
      <c r="N365" s="82"/>
      <c r="O365" s="82"/>
      <c r="P365" s="671"/>
      <c r="Q365" s="87"/>
    </row>
    <row r="366" spans="1:17" s="1005" customFormat="1" ht="15.75">
      <c r="A366" s="81"/>
      <c r="B366" s="82"/>
      <c r="C366" s="82"/>
      <c r="D366" s="82"/>
      <c r="E366" s="82"/>
      <c r="F366" s="82"/>
      <c r="G366" s="82"/>
      <c r="H366" s="82"/>
      <c r="I366" s="82"/>
      <c r="J366" s="82"/>
      <c r="K366" s="82"/>
      <c r="L366" s="82"/>
      <c r="M366" s="82"/>
      <c r="N366" s="82"/>
      <c r="O366" s="82"/>
      <c r="P366" s="671"/>
      <c r="Q366" s="87"/>
    </row>
    <row r="367" spans="1:17" s="1005" customFormat="1" ht="15.75">
      <c r="A367" s="81"/>
      <c r="B367" s="82"/>
      <c r="C367" s="82"/>
      <c r="D367" s="82"/>
      <c r="E367" s="82"/>
      <c r="F367" s="82"/>
      <c r="G367" s="82"/>
      <c r="H367" s="82"/>
      <c r="I367" s="82"/>
      <c r="J367" s="82"/>
      <c r="K367" s="82"/>
      <c r="L367" s="82"/>
      <c r="M367" s="82"/>
      <c r="N367" s="82"/>
      <c r="O367" s="82"/>
      <c r="P367" s="671"/>
      <c r="Q367" s="87"/>
    </row>
    <row r="368" spans="1:17" s="1005" customFormat="1" ht="15.75">
      <c r="A368" s="81"/>
      <c r="B368" s="82"/>
      <c r="C368" s="82"/>
      <c r="D368" s="82"/>
      <c r="E368" s="82"/>
      <c r="F368" s="82"/>
      <c r="G368" s="82"/>
      <c r="H368" s="82"/>
      <c r="I368" s="82"/>
      <c r="J368" s="82"/>
      <c r="K368" s="82"/>
      <c r="L368" s="82"/>
      <c r="M368" s="82"/>
      <c r="N368" s="82"/>
      <c r="O368" s="82"/>
      <c r="P368" s="671"/>
      <c r="Q368" s="87"/>
    </row>
    <row r="369" spans="1:17" s="1005" customFormat="1" ht="15.75">
      <c r="A369" s="81"/>
      <c r="B369" s="82"/>
      <c r="C369" s="82"/>
      <c r="D369" s="82"/>
      <c r="E369" s="82"/>
      <c r="F369" s="82"/>
      <c r="G369" s="82"/>
      <c r="H369" s="82"/>
      <c r="I369" s="82"/>
      <c r="J369" s="82"/>
      <c r="K369" s="82"/>
      <c r="L369" s="82"/>
      <c r="M369" s="82"/>
      <c r="N369" s="82"/>
      <c r="O369" s="82"/>
      <c r="P369" s="671"/>
      <c r="Q369" s="87"/>
    </row>
    <row r="370" spans="1:17" s="1005" customFormat="1" ht="15.75">
      <c r="A370" s="81"/>
      <c r="B370" s="82"/>
      <c r="C370" s="82"/>
      <c r="D370" s="82"/>
      <c r="E370" s="82"/>
      <c r="F370" s="82"/>
      <c r="G370" s="82"/>
      <c r="H370" s="82"/>
      <c r="I370" s="82"/>
      <c r="J370" s="82"/>
      <c r="K370" s="82"/>
      <c r="L370" s="82"/>
      <c r="M370" s="82"/>
      <c r="N370" s="82"/>
      <c r="O370" s="82"/>
      <c r="P370" s="671"/>
      <c r="Q370" s="87"/>
    </row>
    <row r="371" spans="1:17" s="1005" customFormat="1" ht="15.75">
      <c r="A371" s="81"/>
      <c r="B371" s="82"/>
      <c r="C371" s="82"/>
      <c r="D371" s="82"/>
      <c r="E371" s="82"/>
      <c r="F371" s="82"/>
      <c r="G371" s="82"/>
      <c r="H371" s="82"/>
      <c r="I371" s="82"/>
      <c r="J371" s="82"/>
      <c r="K371" s="82"/>
      <c r="L371" s="82"/>
      <c r="M371" s="82"/>
      <c r="N371" s="82"/>
      <c r="O371" s="82"/>
      <c r="P371" s="671"/>
      <c r="Q371" s="87"/>
    </row>
    <row r="372" spans="1:17" s="1005" customFormat="1" ht="15.75">
      <c r="A372" s="81"/>
      <c r="B372" s="82"/>
      <c r="C372" s="82"/>
      <c r="D372" s="82"/>
      <c r="E372" s="82"/>
      <c r="F372" s="82"/>
      <c r="G372" s="82"/>
      <c r="H372" s="82"/>
      <c r="I372" s="82"/>
      <c r="J372" s="82"/>
      <c r="K372" s="82"/>
      <c r="L372" s="82"/>
      <c r="M372" s="82"/>
      <c r="N372" s="82"/>
      <c r="O372" s="82"/>
      <c r="P372" s="671"/>
      <c r="Q372" s="87"/>
    </row>
    <row r="373" spans="1:17" s="1005" customFormat="1" ht="15.75">
      <c r="A373" s="81"/>
      <c r="B373" s="82"/>
      <c r="C373" s="82"/>
      <c r="D373" s="82"/>
      <c r="E373" s="82"/>
      <c r="F373" s="82"/>
      <c r="G373" s="82"/>
      <c r="H373" s="82"/>
      <c r="I373" s="82"/>
      <c r="J373" s="82"/>
      <c r="K373" s="82"/>
      <c r="L373" s="82"/>
      <c r="M373" s="82"/>
      <c r="N373" s="82"/>
      <c r="O373" s="82"/>
      <c r="P373" s="671"/>
      <c r="Q373" s="87"/>
    </row>
    <row r="374" spans="1:17" s="1005" customFormat="1" ht="15.75">
      <c r="A374" s="81"/>
      <c r="B374" s="82"/>
      <c r="C374" s="82"/>
      <c r="D374" s="82"/>
      <c r="E374" s="82"/>
      <c r="F374" s="82"/>
      <c r="G374" s="82"/>
      <c r="H374" s="82"/>
      <c r="I374" s="82"/>
      <c r="J374" s="82"/>
      <c r="K374" s="82"/>
      <c r="L374" s="82"/>
      <c r="M374" s="82"/>
      <c r="N374" s="82"/>
      <c r="O374" s="82"/>
      <c r="P374" s="671"/>
      <c r="Q374" s="87"/>
    </row>
    <row r="375" spans="1:17" s="1005" customFormat="1" ht="15.75">
      <c r="A375" s="81"/>
      <c r="B375" s="82"/>
      <c r="C375" s="82"/>
      <c r="D375" s="82"/>
      <c r="E375" s="82"/>
      <c r="F375" s="82"/>
      <c r="G375" s="82"/>
      <c r="H375" s="82"/>
      <c r="I375" s="82"/>
      <c r="J375" s="82"/>
      <c r="K375" s="82"/>
      <c r="L375" s="82"/>
      <c r="M375" s="82"/>
      <c r="N375" s="82"/>
      <c r="O375" s="82"/>
      <c r="P375" s="671"/>
      <c r="Q375" s="87"/>
    </row>
    <row r="376" spans="1:17" s="1005" customFormat="1" ht="15.75">
      <c r="A376" s="81"/>
      <c r="B376" s="82"/>
      <c r="C376" s="82"/>
      <c r="D376" s="82"/>
      <c r="E376" s="82"/>
      <c r="F376" s="82"/>
      <c r="G376" s="82"/>
      <c r="H376" s="82"/>
      <c r="I376" s="82"/>
      <c r="J376" s="82"/>
      <c r="K376" s="82"/>
      <c r="L376" s="82"/>
      <c r="M376" s="82"/>
      <c r="N376" s="82"/>
      <c r="O376" s="82"/>
      <c r="P376" s="671"/>
      <c r="Q376" s="87"/>
    </row>
    <row r="377" spans="1:17" s="1005" customFormat="1" ht="15.75">
      <c r="A377" s="81"/>
      <c r="B377" s="82"/>
      <c r="C377" s="82"/>
      <c r="D377" s="82"/>
      <c r="E377" s="82"/>
      <c r="F377" s="82"/>
      <c r="G377" s="82"/>
      <c r="H377" s="82"/>
      <c r="I377" s="82"/>
      <c r="J377" s="82"/>
      <c r="K377" s="82"/>
      <c r="L377" s="82"/>
      <c r="M377" s="82"/>
      <c r="N377" s="82"/>
      <c r="O377" s="82"/>
      <c r="P377" s="671"/>
      <c r="Q377" s="87"/>
    </row>
    <row r="378" spans="1:17" s="1005" customFormat="1" ht="15.75">
      <c r="A378" s="81"/>
      <c r="B378" s="82"/>
      <c r="C378" s="82"/>
      <c r="D378" s="82"/>
      <c r="E378" s="82"/>
      <c r="F378" s="82"/>
      <c r="G378" s="82"/>
      <c r="H378" s="82"/>
      <c r="I378" s="82"/>
      <c r="J378" s="82"/>
      <c r="K378" s="82"/>
      <c r="L378" s="82"/>
      <c r="M378" s="82"/>
      <c r="N378" s="82"/>
      <c r="O378" s="82"/>
      <c r="P378" s="671"/>
      <c r="Q378" s="87"/>
    </row>
    <row r="379" spans="1:17" s="1005" customFormat="1" ht="15.75">
      <c r="A379" s="81"/>
      <c r="B379" s="82"/>
      <c r="C379" s="82"/>
      <c r="D379" s="82"/>
      <c r="E379" s="82"/>
      <c r="F379" s="82"/>
      <c r="G379" s="82"/>
      <c r="H379" s="82"/>
      <c r="I379" s="82"/>
      <c r="J379" s="82"/>
      <c r="K379" s="82"/>
      <c r="L379" s="82"/>
      <c r="M379" s="82"/>
      <c r="N379" s="82"/>
      <c r="O379" s="82"/>
      <c r="P379" s="671"/>
      <c r="Q379" s="87"/>
    </row>
    <row r="380" spans="1:17" s="1005" customFormat="1" ht="15.75">
      <c r="A380" s="81"/>
      <c r="B380" s="82"/>
      <c r="C380" s="82"/>
      <c r="D380" s="82"/>
      <c r="E380" s="82"/>
      <c r="F380" s="82"/>
      <c r="G380" s="82"/>
      <c r="H380" s="82"/>
      <c r="I380" s="82"/>
      <c r="J380" s="82"/>
      <c r="K380" s="82"/>
      <c r="L380" s="82"/>
      <c r="M380" s="82"/>
      <c r="N380" s="82"/>
      <c r="O380" s="82"/>
      <c r="P380" s="671"/>
      <c r="Q380" s="87"/>
    </row>
    <row r="381" spans="1:17" s="1005" customFormat="1" ht="15.75">
      <c r="A381" s="81"/>
      <c r="B381" s="82"/>
      <c r="C381" s="82"/>
      <c r="D381" s="82"/>
      <c r="E381" s="82"/>
      <c r="F381" s="82"/>
      <c r="G381" s="82"/>
      <c r="H381" s="82"/>
      <c r="I381" s="82"/>
      <c r="J381" s="82"/>
      <c r="K381" s="82"/>
      <c r="L381" s="82"/>
      <c r="M381" s="82"/>
      <c r="N381" s="82"/>
      <c r="O381" s="82"/>
      <c r="P381" s="671"/>
      <c r="Q381" s="87"/>
    </row>
    <row r="382" spans="1:17" s="1005" customFormat="1" ht="15.75">
      <c r="A382" s="81"/>
      <c r="B382" s="82"/>
      <c r="C382" s="82"/>
      <c r="D382" s="82"/>
      <c r="E382" s="82"/>
      <c r="F382" s="82"/>
      <c r="G382" s="82"/>
      <c r="H382" s="82"/>
      <c r="I382" s="82"/>
      <c r="J382" s="82"/>
      <c r="K382" s="82"/>
      <c r="L382" s="82"/>
      <c r="M382" s="82"/>
      <c r="N382" s="82"/>
      <c r="O382" s="82"/>
      <c r="P382" s="671"/>
      <c r="Q382" s="87"/>
    </row>
    <row r="383" spans="1:17" s="1005" customFormat="1" ht="15.75">
      <c r="A383" s="81"/>
      <c r="B383" s="82"/>
      <c r="C383" s="82"/>
      <c r="D383" s="82"/>
      <c r="E383" s="82"/>
      <c r="F383" s="82"/>
      <c r="G383" s="82"/>
      <c r="H383" s="82"/>
      <c r="I383" s="82"/>
      <c r="J383" s="82"/>
      <c r="K383" s="82"/>
      <c r="L383" s="82"/>
      <c r="M383" s="82"/>
      <c r="N383" s="82"/>
      <c r="O383" s="82"/>
      <c r="P383" s="671"/>
      <c r="Q383" s="87"/>
    </row>
    <row r="384" spans="1:17" s="1005" customFormat="1" ht="15.75">
      <c r="A384" s="81"/>
      <c r="B384" s="82"/>
      <c r="C384" s="82"/>
      <c r="D384" s="82"/>
      <c r="E384" s="82"/>
      <c r="F384" s="82"/>
      <c r="G384" s="82"/>
      <c r="H384" s="82"/>
      <c r="I384" s="82"/>
      <c r="J384" s="82"/>
      <c r="K384" s="82"/>
      <c r="L384" s="82"/>
      <c r="M384" s="82"/>
      <c r="N384" s="82"/>
      <c r="O384" s="82"/>
      <c r="P384" s="671"/>
      <c r="Q384" s="87"/>
    </row>
    <row r="385" spans="1:17" s="1005" customFormat="1" ht="15.75">
      <c r="A385" s="81"/>
      <c r="B385" s="82"/>
      <c r="C385" s="82"/>
      <c r="D385" s="82"/>
      <c r="E385" s="82"/>
      <c r="F385" s="82"/>
      <c r="G385" s="82"/>
      <c r="H385" s="82"/>
      <c r="I385" s="82"/>
      <c r="J385" s="82"/>
      <c r="K385" s="82"/>
      <c r="L385" s="82"/>
      <c r="M385" s="82"/>
      <c r="N385" s="82"/>
      <c r="O385" s="82"/>
      <c r="P385" s="671"/>
      <c r="Q385" s="87"/>
    </row>
    <row r="386" spans="1:17" s="1005" customFormat="1" ht="15.75">
      <c r="A386" s="81"/>
      <c r="B386" s="82"/>
      <c r="C386" s="82"/>
      <c r="D386" s="82"/>
      <c r="E386" s="82"/>
      <c r="F386" s="82"/>
      <c r="G386" s="82"/>
      <c r="H386" s="82"/>
      <c r="I386" s="82"/>
      <c r="J386" s="82"/>
      <c r="K386" s="82"/>
      <c r="L386" s="82"/>
      <c r="M386" s="82"/>
      <c r="N386" s="82"/>
      <c r="O386" s="82"/>
      <c r="P386" s="671"/>
      <c r="Q386" s="87"/>
    </row>
    <row r="387" spans="1:17" s="1005" customFormat="1" ht="15.75">
      <c r="A387" s="81"/>
      <c r="B387" s="82"/>
      <c r="C387" s="82"/>
      <c r="D387" s="82"/>
      <c r="E387" s="82"/>
      <c r="F387" s="82"/>
      <c r="G387" s="82"/>
      <c r="H387" s="82"/>
      <c r="I387" s="82"/>
      <c r="J387" s="82"/>
      <c r="K387" s="82"/>
      <c r="L387" s="82"/>
      <c r="M387" s="82"/>
      <c r="N387" s="82"/>
      <c r="O387" s="82"/>
      <c r="P387" s="671"/>
      <c r="Q387" s="87"/>
    </row>
    <row r="388" spans="1:17" s="1005" customFormat="1" ht="15.75">
      <c r="A388" s="81"/>
      <c r="B388" s="82"/>
      <c r="C388" s="82"/>
      <c r="D388" s="82"/>
      <c r="E388" s="82"/>
      <c r="F388" s="82"/>
      <c r="G388" s="82"/>
      <c r="H388" s="82"/>
      <c r="I388" s="82"/>
      <c r="J388" s="82"/>
      <c r="K388" s="82"/>
      <c r="L388" s="82"/>
      <c r="M388" s="82"/>
      <c r="N388" s="82"/>
      <c r="O388" s="82"/>
      <c r="P388" s="671"/>
      <c r="Q388" s="87"/>
    </row>
    <row r="389" spans="1:17" s="1005" customFormat="1" ht="15.75">
      <c r="A389" s="81"/>
      <c r="B389" s="82"/>
      <c r="C389" s="82"/>
      <c r="D389" s="82"/>
      <c r="E389" s="82"/>
      <c r="F389" s="82"/>
      <c r="G389" s="82"/>
      <c r="H389" s="82"/>
      <c r="I389" s="82"/>
      <c r="J389" s="82"/>
      <c r="K389" s="82"/>
      <c r="L389" s="82"/>
      <c r="M389" s="82"/>
      <c r="N389" s="82"/>
      <c r="O389" s="82"/>
      <c r="P389" s="671"/>
      <c r="Q389" s="87"/>
    </row>
    <row r="390" spans="1:17" s="1005" customFormat="1" ht="15.75">
      <c r="A390" s="81"/>
      <c r="B390" s="82"/>
      <c r="C390" s="82"/>
      <c r="D390" s="82"/>
      <c r="E390" s="82"/>
      <c r="F390" s="82"/>
      <c r="G390" s="82"/>
      <c r="H390" s="82"/>
      <c r="I390" s="82"/>
      <c r="J390" s="82"/>
      <c r="K390" s="82"/>
      <c r="L390" s="82"/>
      <c r="M390" s="82"/>
      <c r="N390" s="82"/>
      <c r="O390" s="82"/>
      <c r="P390" s="671"/>
      <c r="Q390" s="87"/>
    </row>
    <row r="391" spans="1:17" s="1005" customFormat="1" ht="15.75">
      <c r="A391" s="81"/>
      <c r="B391" s="82"/>
      <c r="C391" s="82"/>
      <c r="D391" s="82"/>
      <c r="E391" s="82"/>
      <c r="F391" s="82"/>
      <c r="G391" s="82"/>
      <c r="H391" s="82"/>
      <c r="I391" s="82"/>
      <c r="J391" s="82"/>
      <c r="K391" s="82"/>
      <c r="L391" s="82"/>
      <c r="M391" s="82"/>
      <c r="N391" s="82"/>
      <c r="O391" s="82"/>
      <c r="P391" s="671"/>
      <c r="Q391" s="87"/>
    </row>
    <row r="392" spans="1:17" s="1005" customFormat="1" ht="15.75">
      <c r="A392" s="81"/>
      <c r="B392" s="82"/>
      <c r="C392" s="82"/>
      <c r="D392" s="82"/>
      <c r="E392" s="82"/>
      <c r="F392" s="82"/>
      <c r="G392" s="82"/>
      <c r="H392" s="82"/>
      <c r="I392" s="82"/>
      <c r="J392" s="82"/>
      <c r="K392" s="82"/>
      <c r="L392" s="82"/>
      <c r="M392" s="82"/>
      <c r="N392" s="82"/>
      <c r="O392" s="82"/>
      <c r="P392" s="671"/>
      <c r="Q392" s="87"/>
    </row>
    <row r="393" spans="1:17" s="1005" customFormat="1" ht="15.75">
      <c r="A393" s="81"/>
      <c r="B393" s="82"/>
      <c r="C393" s="82"/>
      <c r="D393" s="82"/>
      <c r="E393" s="82"/>
      <c r="F393" s="82"/>
      <c r="G393" s="82"/>
      <c r="H393" s="82"/>
      <c r="I393" s="82"/>
      <c r="J393" s="82"/>
      <c r="K393" s="82"/>
      <c r="L393" s="82"/>
      <c r="M393" s="82"/>
      <c r="N393" s="82"/>
      <c r="O393" s="82"/>
      <c r="P393" s="671"/>
      <c r="Q393" s="87"/>
    </row>
    <row r="394" spans="1:17" s="1005" customFormat="1" ht="15.75">
      <c r="A394" s="81"/>
      <c r="B394" s="82"/>
      <c r="C394" s="82"/>
      <c r="D394" s="82"/>
      <c r="E394" s="82"/>
      <c r="F394" s="82"/>
      <c r="G394" s="82"/>
      <c r="H394" s="82"/>
      <c r="I394" s="82"/>
      <c r="J394" s="82"/>
      <c r="K394" s="82"/>
      <c r="L394" s="82"/>
      <c r="M394" s="82"/>
      <c r="N394" s="82"/>
      <c r="O394" s="82"/>
      <c r="P394" s="671"/>
      <c r="Q394" s="87"/>
    </row>
    <row r="395" spans="1:17" s="1005" customFormat="1" ht="15.75">
      <c r="A395" s="81"/>
      <c r="B395" s="82"/>
      <c r="C395" s="82"/>
      <c r="D395" s="82"/>
      <c r="E395" s="82"/>
      <c r="F395" s="82"/>
      <c r="G395" s="82"/>
      <c r="H395" s="82"/>
      <c r="I395" s="82"/>
      <c r="J395" s="82"/>
      <c r="K395" s="82"/>
      <c r="L395" s="82"/>
      <c r="M395" s="82"/>
      <c r="N395" s="82"/>
      <c r="O395" s="82"/>
      <c r="P395" s="671"/>
      <c r="Q395" s="87"/>
    </row>
    <row r="396" spans="1:17" s="1005" customFormat="1" ht="15.75">
      <c r="A396" s="81"/>
      <c r="B396" s="82"/>
      <c r="C396" s="82"/>
      <c r="D396" s="82"/>
      <c r="E396" s="82"/>
      <c r="F396" s="82"/>
      <c r="G396" s="82"/>
      <c r="H396" s="82"/>
      <c r="I396" s="82"/>
      <c r="J396" s="82"/>
      <c r="K396" s="82"/>
      <c r="L396" s="82"/>
      <c r="M396" s="82"/>
      <c r="N396" s="82"/>
      <c r="O396" s="82"/>
      <c r="P396" s="671"/>
      <c r="Q396" s="87"/>
    </row>
    <row r="397" spans="1:17" s="1005" customFormat="1" ht="15.75">
      <c r="A397" s="81"/>
      <c r="B397" s="82"/>
      <c r="C397" s="82"/>
      <c r="D397" s="82"/>
      <c r="E397" s="82"/>
      <c r="F397" s="82"/>
      <c r="G397" s="82"/>
      <c r="H397" s="82"/>
      <c r="I397" s="82"/>
      <c r="J397" s="82"/>
      <c r="K397" s="82"/>
      <c r="L397" s="82"/>
      <c r="M397" s="82"/>
      <c r="N397" s="82"/>
      <c r="O397" s="82"/>
      <c r="P397" s="671"/>
      <c r="Q397" s="87"/>
    </row>
    <row r="398" spans="1:17" s="1005" customFormat="1" ht="15.75">
      <c r="A398" s="81"/>
      <c r="B398" s="82"/>
      <c r="C398" s="82"/>
      <c r="D398" s="82"/>
      <c r="E398" s="82"/>
      <c r="F398" s="82"/>
      <c r="G398" s="82"/>
      <c r="H398" s="82"/>
      <c r="I398" s="82"/>
      <c r="J398" s="82"/>
      <c r="K398" s="82"/>
      <c r="L398" s="82"/>
      <c r="M398" s="82"/>
      <c r="N398" s="82"/>
      <c r="O398" s="82"/>
      <c r="P398" s="671"/>
      <c r="Q398" s="87"/>
    </row>
    <row r="399" spans="1:17" s="1005" customFormat="1" ht="15.75">
      <c r="A399" s="81"/>
      <c r="B399" s="82"/>
      <c r="C399" s="82"/>
      <c r="D399" s="82"/>
      <c r="E399" s="82"/>
      <c r="F399" s="82"/>
      <c r="G399" s="82"/>
      <c r="H399" s="82"/>
      <c r="I399" s="82"/>
      <c r="J399" s="82"/>
      <c r="K399" s="82"/>
      <c r="L399" s="82"/>
      <c r="M399" s="82"/>
      <c r="N399" s="82"/>
      <c r="O399" s="82"/>
      <c r="P399" s="671"/>
      <c r="Q399" s="87"/>
    </row>
    <row r="400" spans="1:17" s="1005" customFormat="1" ht="15.75">
      <c r="A400" s="81"/>
      <c r="B400" s="82"/>
      <c r="C400" s="82"/>
      <c r="D400" s="82"/>
      <c r="E400" s="82"/>
      <c r="F400" s="82"/>
      <c r="G400" s="82"/>
      <c r="H400" s="82"/>
      <c r="I400" s="82"/>
      <c r="J400" s="82"/>
      <c r="K400" s="82"/>
      <c r="L400" s="82"/>
      <c r="M400" s="82"/>
      <c r="N400" s="82"/>
      <c r="O400" s="82"/>
      <c r="P400" s="671"/>
      <c r="Q400" s="87"/>
    </row>
    <row r="401" spans="1:17" s="1005" customFormat="1" ht="15.75">
      <c r="A401" s="81"/>
      <c r="B401" s="82"/>
      <c r="C401" s="82"/>
      <c r="D401" s="82"/>
      <c r="E401" s="82"/>
      <c r="F401" s="82"/>
      <c r="G401" s="82"/>
      <c r="H401" s="82"/>
      <c r="I401" s="82"/>
      <c r="J401" s="82"/>
      <c r="K401" s="82"/>
      <c r="L401" s="82"/>
      <c r="M401" s="82"/>
      <c r="N401" s="82"/>
      <c r="O401" s="82"/>
      <c r="P401" s="671"/>
      <c r="Q401" s="87"/>
    </row>
    <row r="402" spans="1:17" s="1005" customFormat="1" ht="15.75">
      <c r="A402" s="81"/>
      <c r="B402" s="82"/>
      <c r="C402" s="82"/>
      <c r="D402" s="82"/>
      <c r="E402" s="82"/>
      <c r="F402" s="82"/>
      <c r="G402" s="82"/>
      <c r="H402" s="82"/>
      <c r="I402" s="82"/>
      <c r="J402" s="82"/>
      <c r="K402" s="82"/>
      <c r="L402" s="82"/>
      <c r="M402" s="82"/>
      <c r="N402" s="82"/>
      <c r="O402" s="82"/>
      <c r="P402" s="671"/>
      <c r="Q402" s="87"/>
    </row>
    <row r="403" spans="1:17" s="1005" customFormat="1" ht="15.75">
      <c r="A403" s="81"/>
      <c r="B403" s="82"/>
      <c r="C403" s="82"/>
      <c r="D403" s="82"/>
      <c r="E403" s="82"/>
      <c r="F403" s="82"/>
      <c r="G403" s="82"/>
      <c r="H403" s="82"/>
      <c r="I403" s="82"/>
      <c r="J403" s="82"/>
      <c r="K403" s="82"/>
      <c r="L403" s="82"/>
      <c r="M403" s="82"/>
      <c r="N403" s="82"/>
      <c r="O403" s="82"/>
      <c r="P403" s="671"/>
      <c r="Q403" s="87"/>
    </row>
    <row r="404" spans="1:17" s="1005" customFormat="1" ht="15.75">
      <c r="A404" s="81"/>
      <c r="B404" s="82"/>
      <c r="C404" s="82"/>
      <c r="D404" s="82"/>
      <c r="E404" s="82"/>
      <c r="F404" s="82"/>
      <c r="G404" s="82"/>
      <c r="H404" s="82"/>
      <c r="I404" s="82"/>
      <c r="J404" s="82"/>
      <c r="K404" s="82"/>
      <c r="L404" s="82"/>
      <c r="M404" s="82"/>
      <c r="N404" s="82"/>
      <c r="O404" s="82"/>
      <c r="P404" s="671"/>
      <c r="Q404" s="87"/>
    </row>
    <row r="405" spans="1:17" s="1005" customFormat="1" ht="15.75">
      <c r="A405" s="81"/>
      <c r="B405" s="82"/>
      <c r="C405" s="82"/>
      <c r="D405" s="82"/>
      <c r="E405" s="82"/>
      <c r="F405" s="82"/>
      <c r="G405" s="82"/>
      <c r="H405" s="82"/>
      <c r="I405" s="82"/>
      <c r="J405" s="82"/>
      <c r="K405" s="82"/>
      <c r="L405" s="82"/>
      <c r="M405" s="82"/>
      <c r="N405" s="82"/>
      <c r="O405" s="82"/>
      <c r="P405" s="671"/>
      <c r="Q405" s="87"/>
    </row>
    <row r="406" spans="1:17" s="1005" customFormat="1" ht="15.75">
      <c r="A406" s="81"/>
      <c r="B406" s="82"/>
      <c r="C406" s="82"/>
      <c r="D406" s="82"/>
      <c r="E406" s="82"/>
      <c r="F406" s="82"/>
      <c r="G406" s="82"/>
      <c r="H406" s="82"/>
      <c r="I406" s="82"/>
      <c r="J406" s="82"/>
      <c r="K406" s="82"/>
      <c r="L406" s="82"/>
      <c r="M406" s="82"/>
      <c r="N406" s="82"/>
      <c r="O406" s="82"/>
      <c r="P406" s="671"/>
      <c r="Q406" s="87"/>
    </row>
    <row r="407" spans="1:17" s="1005" customFormat="1" ht="15.75">
      <c r="A407" s="81"/>
      <c r="B407" s="82"/>
      <c r="C407" s="82"/>
      <c r="D407" s="82"/>
      <c r="E407" s="82"/>
      <c r="F407" s="82"/>
      <c r="G407" s="82"/>
      <c r="H407" s="82"/>
      <c r="I407" s="82"/>
      <c r="J407" s="82"/>
      <c r="K407" s="82"/>
      <c r="L407" s="82"/>
      <c r="M407" s="82"/>
      <c r="N407" s="82"/>
      <c r="O407" s="82"/>
      <c r="P407" s="671"/>
      <c r="Q407" s="87"/>
    </row>
    <row r="408" spans="1:17" s="1005" customFormat="1" ht="15.75">
      <c r="A408" s="81"/>
      <c r="B408" s="82"/>
      <c r="C408" s="82"/>
      <c r="D408" s="82"/>
      <c r="E408" s="82"/>
      <c r="F408" s="82"/>
      <c r="G408" s="82"/>
      <c r="H408" s="82"/>
      <c r="I408" s="82"/>
      <c r="J408" s="82"/>
      <c r="K408" s="82"/>
      <c r="L408" s="82"/>
      <c r="M408" s="82"/>
      <c r="N408" s="82"/>
      <c r="O408" s="82"/>
      <c r="P408" s="671"/>
      <c r="Q408" s="87"/>
    </row>
    <row r="409" spans="1:17" s="1005" customFormat="1" ht="15.75">
      <c r="A409" s="81"/>
      <c r="B409" s="82"/>
      <c r="C409" s="82"/>
      <c r="D409" s="82"/>
      <c r="E409" s="82"/>
      <c r="F409" s="82"/>
      <c r="G409" s="82"/>
      <c r="H409" s="82"/>
      <c r="I409" s="82"/>
      <c r="J409" s="82"/>
      <c r="K409" s="82"/>
      <c r="L409" s="82"/>
      <c r="M409" s="82"/>
      <c r="N409" s="82"/>
      <c r="O409" s="82"/>
      <c r="P409" s="671"/>
      <c r="Q409" s="87"/>
    </row>
    <row r="410" spans="1:17" s="1005" customFormat="1" ht="15.75">
      <c r="A410" s="81"/>
      <c r="B410" s="82"/>
      <c r="C410" s="82"/>
      <c r="D410" s="82"/>
      <c r="E410" s="82"/>
      <c r="F410" s="82"/>
      <c r="G410" s="82"/>
      <c r="H410" s="82"/>
      <c r="I410" s="82"/>
      <c r="J410" s="82"/>
      <c r="K410" s="82"/>
      <c r="L410" s="82"/>
      <c r="M410" s="82"/>
      <c r="N410" s="82"/>
      <c r="O410" s="82"/>
      <c r="P410" s="671"/>
      <c r="Q410" s="87"/>
    </row>
    <row r="411" spans="1:17" s="1005" customFormat="1" ht="15.75">
      <c r="A411" s="81"/>
      <c r="B411" s="82"/>
      <c r="C411" s="82"/>
      <c r="D411" s="82"/>
      <c r="E411" s="82"/>
      <c r="F411" s="82"/>
      <c r="G411" s="82"/>
      <c r="H411" s="82"/>
      <c r="I411" s="82"/>
      <c r="J411" s="82"/>
      <c r="K411" s="82"/>
      <c r="L411" s="82"/>
      <c r="M411" s="82"/>
      <c r="N411" s="82"/>
      <c r="O411" s="82"/>
      <c r="P411" s="671"/>
      <c r="Q411" s="87"/>
    </row>
    <row r="412" spans="1:17" s="1005" customFormat="1" ht="15.75">
      <c r="A412" s="81"/>
      <c r="B412" s="82"/>
      <c r="C412" s="82"/>
      <c r="D412" s="82"/>
      <c r="E412" s="82"/>
      <c r="F412" s="82"/>
      <c r="G412" s="82"/>
      <c r="H412" s="82"/>
      <c r="I412" s="82"/>
      <c r="J412" s="82"/>
      <c r="K412" s="82"/>
      <c r="L412" s="82"/>
      <c r="M412" s="82"/>
      <c r="N412" s="82"/>
      <c r="O412" s="82"/>
      <c r="P412" s="671"/>
      <c r="Q412" s="87"/>
    </row>
    <row r="413" spans="1:17" s="1005" customFormat="1" ht="15.75">
      <c r="A413" s="81"/>
      <c r="B413" s="82"/>
      <c r="C413" s="82"/>
      <c r="D413" s="82"/>
      <c r="E413" s="82"/>
      <c r="F413" s="82"/>
      <c r="G413" s="82"/>
      <c r="H413" s="82"/>
      <c r="I413" s="82"/>
      <c r="J413" s="82"/>
      <c r="K413" s="82"/>
      <c r="L413" s="82"/>
      <c r="M413" s="82"/>
      <c r="N413" s="82"/>
      <c r="O413" s="82"/>
      <c r="P413" s="671"/>
      <c r="Q413" s="87"/>
    </row>
    <row r="414" spans="1:17" s="1005" customFormat="1" ht="15.75">
      <c r="A414" s="81"/>
      <c r="B414" s="82"/>
      <c r="C414" s="82"/>
      <c r="D414" s="82"/>
      <c r="E414" s="82"/>
      <c r="F414" s="82"/>
      <c r="G414" s="82"/>
      <c r="H414" s="82"/>
      <c r="I414" s="82"/>
      <c r="J414" s="82"/>
      <c r="K414" s="82"/>
      <c r="L414" s="82"/>
      <c r="M414" s="82"/>
      <c r="N414" s="82"/>
      <c r="O414" s="82"/>
      <c r="P414" s="671"/>
      <c r="Q414" s="87"/>
    </row>
    <row r="415" spans="1:17" s="1005" customFormat="1" ht="15.75">
      <c r="A415" s="81"/>
      <c r="B415" s="82"/>
      <c r="C415" s="82"/>
      <c r="D415" s="82"/>
      <c r="E415" s="82"/>
      <c r="F415" s="82"/>
      <c r="G415" s="82"/>
      <c r="H415" s="82"/>
      <c r="I415" s="82"/>
      <c r="J415" s="82"/>
      <c r="K415" s="82"/>
      <c r="L415" s="82"/>
      <c r="M415" s="82"/>
      <c r="N415" s="82"/>
      <c r="O415" s="82"/>
      <c r="P415" s="671"/>
      <c r="Q415" s="87"/>
    </row>
    <row r="416" spans="1:17" s="1005" customFormat="1" ht="15.75">
      <c r="A416" s="81"/>
      <c r="B416" s="82"/>
      <c r="C416" s="82"/>
      <c r="D416" s="82"/>
      <c r="E416" s="82"/>
      <c r="F416" s="82"/>
      <c r="G416" s="82"/>
      <c r="H416" s="82"/>
      <c r="I416" s="82"/>
      <c r="J416" s="82"/>
      <c r="K416" s="82"/>
      <c r="L416" s="82"/>
      <c r="M416" s="82"/>
      <c r="N416" s="82"/>
      <c r="O416" s="82"/>
      <c r="P416" s="671"/>
      <c r="Q416" s="87"/>
    </row>
    <row r="417" spans="1:17" s="1005" customFormat="1" ht="15.75">
      <c r="A417" s="81"/>
      <c r="B417" s="82"/>
      <c r="C417" s="82"/>
      <c r="D417" s="82"/>
      <c r="E417" s="82"/>
      <c r="F417" s="82"/>
      <c r="G417" s="82"/>
      <c r="H417" s="82"/>
      <c r="I417" s="82"/>
      <c r="J417" s="82"/>
      <c r="K417" s="82"/>
      <c r="L417" s="82"/>
      <c r="M417" s="82"/>
      <c r="N417" s="82"/>
      <c r="O417" s="82"/>
      <c r="P417" s="671"/>
      <c r="Q417" s="87"/>
    </row>
    <row r="418" spans="1:17" s="1005" customFormat="1" ht="15.75">
      <c r="A418" s="81"/>
      <c r="B418" s="82"/>
      <c r="C418" s="82"/>
      <c r="D418" s="82"/>
      <c r="E418" s="82"/>
      <c r="F418" s="82"/>
      <c r="G418" s="82"/>
      <c r="H418" s="82"/>
      <c r="I418" s="82"/>
      <c r="J418" s="82"/>
      <c r="K418" s="82"/>
      <c r="L418" s="82"/>
      <c r="M418" s="82"/>
      <c r="N418" s="82"/>
      <c r="O418" s="82"/>
      <c r="P418" s="671"/>
      <c r="Q418" s="87"/>
    </row>
    <row r="419" spans="1:17" s="1005" customFormat="1" ht="15.75">
      <c r="A419" s="81"/>
      <c r="B419" s="82"/>
      <c r="C419" s="82"/>
      <c r="D419" s="82"/>
      <c r="E419" s="82"/>
      <c r="F419" s="82"/>
      <c r="G419" s="82"/>
      <c r="H419" s="82"/>
      <c r="I419" s="82"/>
      <c r="J419" s="82"/>
      <c r="K419" s="82"/>
      <c r="L419" s="82"/>
      <c r="M419" s="82"/>
      <c r="N419" s="82"/>
      <c r="O419" s="82"/>
      <c r="P419" s="671"/>
      <c r="Q419" s="87"/>
    </row>
    <row r="420" spans="1:17" s="1005" customFormat="1" ht="15.75">
      <c r="A420" s="81"/>
      <c r="B420" s="82"/>
      <c r="C420" s="82"/>
      <c r="D420" s="82"/>
      <c r="E420" s="82"/>
      <c r="F420" s="82"/>
      <c r="G420" s="82"/>
      <c r="H420" s="82"/>
      <c r="I420" s="82"/>
      <c r="J420" s="82"/>
      <c r="K420" s="82"/>
      <c r="L420" s="82"/>
      <c r="M420" s="82"/>
      <c r="N420" s="82"/>
      <c r="O420" s="82"/>
      <c r="P420" s="671"/>
      <c r="Q420" s="87"/>
    </row>
    <row r="421" spans="1:17" s="1005" customFormat="1" ht="15.75">
      <c r="A421" s="81"/>
      <c r="B421" s="82"/>
      <c r="C421" s="82"/>
      <c r="D421" s="82"/>
      <c r="E421" s="82"/>
      <c r="F421" s="82"/>
      <c r="G421" s="82"/>
      <c r="H421" s="82"/>
      <c r="I421" s="82"/>
      <c r="J421" s="82"/>
      <c r="K421" s="82"/>
      <c r="L421" s="82"/>
      <c r="M421" s="82"/>
      <c r="N421" s="82"/>
      <c r="O421" s="82"/>
      <c r="P421" s="671"/>
      <c r="Q421" s="87"/>
    </row>
    <row r="422" spans="1:17" s="1005" customFormat="1" ht="15.75">
      <c r="A422" s="81"/>
      <c r="B422" s="82"/>
      <c r="C422" s="82"/>
      <c r="D422" s="82"/>
      <c r="E422" s="82"/>
      <c r="F422" s="82"/>
      <c r="G422" s="82"/>
      <c r="H422" s="82"/>
      <c r="I422" s="82"/>
      <c r="J422" s="82"/>
      <c r="K422" s="82"/>
      <c r="L422" s="82"/>
      <c r="M422" s="82"/>
      <c r="N422" s="82"/>
      <c r="O422" s="82"/>
      <c r="P422" s="671"/>
      <c r="Q422" s="87"/>
    </row>
    <row r="423" spans="1:17" s="1005" customFormat="1" ht="15.75">
      <c r="A423" s="81"/>
      <c r="B423" s="82"/>
      <c r="C423" s="82"/>
      <c r="D423" s="82"/>
      <c r="E423" s="82"/>
      <c r="F423" s="82"/>
      <c r="G423" s="82"/>
      <c r="H423" s="82"/>
      <c r="I423" s="82"/>
      <c r="J423" s="82"/>
      <c r="K423" s="82"/>
      <c r="L423" s="82"/>
      <c r="M423" s="82"/>
      <c r="N423" s="82"/>
      <c r="O423" s="82"/>
      <c r="P423" s="671"/>
      <c r="Q423" s="87"/>
    </row>
    <row r="424" spans="1:17" s="1005" customFormat="1" ht="15.75">
      <c r="A424" s="81"/>
      <c r="B424" s="82"/>
      <c r="C424" s="82"/>
      <c r="D424" s="82"/>
      <c r="E424" s="82"/>
      <c r="F424" s="82"/>
      <c r="G424" s="82"/>
      <c r="H424" s="82"/>
      <c r="I424" s="82"/>
      <c r="J424" s="82"/>
      <c r="K424" s="82"/>
      <c r="L424" s="82"/>
      <c r="M424" s="82"/>
      <c r="N424" s="82"/>
      <c r="O424" s="82"/>
      <c r="P424" s="671"/>
      <c r="Q424" s="87"/>
    </row>
    <row r="425" spans="1:17" s="1005" customFormat="1" ht="15.75">
      <c r="A425" s="81"/>
      <c r="B425" s="82"/>
      <c r="C425" s="82"/>
      <c r="D425" s="82"/>
      <c r="E425" s="82"/>
      <c r="F425" s="82"/>
      <c r="G425" s="82"/>
      <c r="H425" s="82"/>
      <c r="I425" s="82"/>
      <c r="J425" s="82"/>
      <c r="K425" s="82"/>
      <c r="L425" s="82"/>
      <c r="M425" s="82"/>
      <c r="N425" s="82"/>
      <c r="O425" s="82"/>
      <c r="P425" s="671"/>
      <c r="Q425" s="87"/>
    </row>
    <row r="426" spans="1:17" s="1005" customFormat="1" ht="15.75">
      <c r="A426" s="81"/>
      <c r="B426" s="82"/>
      <c r="C426" s="82"/>
      <c r="D426" s="82"/>
      <c r="E426" s="82"/>
      <c r="F426" s="82"/>
      <c r="G426" s="82"/>
      <c r="H426" s="82"/>
      <c r="I426" s="82"/>
      <c r="J426" s="82"/>
      <c r="K426" s="82"/>
      <c r="L426" s="82"/>
      <c r="M426" s="82"/>
      <c r="N426" s="82"/>
      <c r="O426" s="82"/>
      <c r="P426" s="671"/>
      <c r="Q426" s="87"/>
    </row>
    <row r="427" spans="1:17" s="1005" customFormat="1" ht="15.75">
      <c r="A427" s="81"/>
      <c r="B427" s="82"/>
      <c r="C427" s="82"/>
      <c r="D427" s="82"/>
      <c r="E427" s="82"/>
      <c r="F427" s="82"/>
      <c r="G427" s="82"/>
      <c r="H427" s="82"/>
      <c r="I427" s="82"/>
      <c r="J427" s="82"/>
      <c r="K427" s="82"/>
      <c r="L427" s="82"/>
      <c r="M427" s="82"/>
      <c r="N427" s="82"/>
      <c r="O427" s="82"/>
      <c r="P427" s="671"/>
      <c r="Q427" s="87"/>
    </row>
    <row r="428" spans="1:17" s="1005" customFormat="1" ht="15.75">
      <c r="A428" s="81"/>
      <c r="B428" s="82"/>
      <c r="C428" s="82"/>
      <c r="D428" s="82"/>
      <c r="E428" s="82"/>
      <c r="F428" s="82"/>
      <c r="G428" s="82"/>
      <c r="H428" s="82"/>
      <c r="I428" s="82"/>
      <c r="J428" s="82"/>
      <c r="K428" s="82"/>
      <c r="L428" s="82"/>
      <c r="M428" s="82"/>
      <c r="N428" s="82"/>
      <c r="O428" s="82"/>
      <c r="P428" s="671"/>
      <c r="Q428" s="87"/>
    </row>
    <row r="429" spans="1:17" s="1005" customFormat="1" ht="15.75">
      <c r="A429" s="81"/>
      <c r="B429" s="82"/>
      <c r="C429" s="82"/>
      <c r="D429" s="82"/>
      <c r="E429" s="82"/>
      <c r="F429" s="82"/>
      <c r="G429" s="82"/>
      <c r="H429" s="82"/>
      <c r="I429" s="82"/>
      <c r="J429" s="82"/>
      <c r="K429" s="82"/>
      <c r="L429" s="82"/>
      <c r="M429" s="82"/>
      <c r="N429" s="82"/>
      <c r="O429" s="82"/>
      <c r="P429" s="671"/>
      <c r="Q429" s="87"/>
    </row>
    <row r="430" spans="1:17" s="1005" customFormat="1" ht="15.75">
      <c r="A430" s="81"/>
      <c r="B430" s="82"/>
      <c r="C430" s="82"/>
      <c r="D430" s="82"/>
      <c r="E430" s="82"/>
      <c r="F430" s="82"/>
      <c r="G430" s="82"/>
      <c r="H430" s="82"/>
      <c r="I430" s="82"/>
      <c r="J430" s="82"/>
      <c r="K430" s="82"/>
      <c r="L430" s="82"/>
      <c r="M430" s="82"/>
      <c r="N430" s="82"/>
      <c r="O430" s="82"/>
      <c r="P430" s="671"/>
      <c r="Q430" s="87"/>
    </row>
    <row r="431" spans="1:17" s="1005" customFormat="1" ht="15.75">
      <c r="A431" s="81"/>
      <c r="B431" s="82"/>
      <c r="C431" s="82"/>
      <c r="D431" s="82"/>
      <c r="E431" s="82"/>
      <c r="F431" s="82"/>
      <c r="G431" s="82"/>
      <c r="H431" s="82"/>
      <c r="I431" s="82"/>
      <c r="J431" s="82"/>
      <c r="K431" s="82"/>
      <c r="L431" s="82"/>
      <c r="M431" s="82"/>
      <c r="N431" s="82"/>
      <c r="O431" s="82"/>
      <c r="P431" s="671"/>
      <c r="Q431" s="87"/>
    </row>
    <row r="432" spans="1:17" s="1005" customFormat="1" ht="15.75">
      <c r="A432" s="81"/>
      <c r="B432" s="82"/>
      <c r="C432" s="82"/>
      <c r="D432" s="82"/>
      <c r="E432" s="82"/>
      <c r="F432" s="82"/>
      <c r="G432" s="82"/>
      <c r="H432" s="82"/>
      <c r="I432" s="82"/>
      <c r="J432" s="82"/>
      <c r="K432" s="82"/>
      <c r="L432" s="82"/>
      <c r="M432" s="82"/>
      <c r="N432" s="82"/>
      <c r="O432" s="82"/>
      <c r="P432" s="671"/>
      <c r="Q432" s="87"/>
    </row>
    <row r="433" spans="1:17" s="1005" customFormat="1" ht="15.75">
      <c r="A433" s="81"/>
      <c r="B433" s="82"/>
      <c r="C433" s="82"/>
      <c r="D433" s="82"/>
      <c r="E433" s="82"/>
      <c r="F433" s="82"/>
      <c r="G433" s="82"/>
      <c r="H433" s="82"/>
      <c r="I433" s="82"/>
      <c r="J433" s="82"/>
      <c r="K433" s="82"/>
      <c r="L433" s="82"/>
      <c r="M433" s="82"/>
      <c r="N433" s="82"/>
      <c r="O433" s="82"/>
      <c r="P433" s="671"/>
      <c r="Q433" s="87"/>
    </row>
    <row r="434" spans="1:17" s="1005" customFormat="1" ht="15.75">
      <c r="A434" s="81"/>
      <c r="B434" s="82"/>
      <c r="C434" s="82"/>
      <c r="D434" s="82"/>
      <c r="E434" s="82"/>
      <c r="F434" s="82"/>
      <c r="G434" s="82"/>
      <c r="H434" s="82"/>
      <c r="I434" s="82"/>
      <c r="J434" s="82"/>
      <c r="K434" s="82"/>
      <c r="L434" s="82"/>
      <c r="M434" s="82"/>
      <c r="N434" s="82"/>
      <c r="O434" s="82"/>
      <c r="P434" s="671"/>
      <c r="Q434" s="87"/>
    </row>
    <row r="435" spans="1:17" s="1005" customFormat="1" ht="15.75">
      <c r="A435" s="81"/>
      <c r="B435" s="82"/>
      <c r="C435" s="82"/>
      <c r="D435" s="82"/>
      <c r="E435" s="82"/>
      <c r="F435" s="82"/>
      <c r="G435" s="82"/>
      <c r="H435" s="82"/>
      <c r="I435" s="82"/>
      <c r="J435" s="82"/>
      <c r="K435" s="82"/>
      <c r="L435" s="82"/>
      <c r="M435" s="82"/>
      <c r="N435" s="82"/>
      <c r="O435" s="82"/>
      <c r="P435" s="671"/>
      <c r="Q435" s="87"/>
    </row>
    <row r="436" spans="1:17" s="1005" customFormat="1" ht="15.75">
      <c r="A436" s="81"/>
      <c r="B436" s="82"/>
      <c r="C436" s="82"/>
      <c r="D436" s="82"/>
      <c r="E436" s="82"/>
      <c r="F436" s="82"/>
      <c r="G436" s="82"/>
      <c r="H436" s="82"/>
      <c r="I436" s="82"/>
      <c r="J436" s="82"/>
      <c r="K436" s="82"/>
      <c r="L436" s="82"/>
      <c r="M436" s="82"/>
      <c r="N436" s="82"/>
      <c r="O436" s="82"/>
      <c r="P436" s="671"/>
      <c r="Q436" s="87"/>
    </row>
    <row r="437" spans="1:17" s="1005" customFormat="1" ht="15.75">
      <c r="A437" s="81"/>
      <c r="B437" s="82"/>
      <c r="C437" s="82"/>
      <c r="D437" s="82"/>
      <c r="E437" s="82"/>
      <c r="F437" s="82"/>
      <c r="G437" s="82"/>
      <c r="H437" s="82"/>
      <c r="I437" s="82"/>
      <c r="J437" s="82"/>
      <c r="K437" s="82"/>
      <c r="L437" s="82"/>
      <c r="M437" s="82"/>
      <c r="N437" s="82"/>
      <c r="O437" s="82"/>
      <c r="P437" s="671"/>
      <c r="Q437" s="87"/>
    </row>
    <row r="438" spans="1:17" s="1005" customFormat="1" ht="15.75">
      <c r="A438" s="81"/>
      <c r="B438" s="82"/>
      <c r="C438" s="82"/>
      <c r="D438" s="82"/>
      <c r="E438" s="82"/>
      <c r="F438" s="82"/>
      <c r="G438" s="82"/>
      <c r="H438" s="82"/>
      <c r="I438" s="82"/>
      <c r="J438" s="82"/>
      <c r="K438" s="82"/>
      <c r="L438" s="82"/>
      <c r="M438" s="82"/>
      <c r="N438" s="82"/>
      <c r="O438" s="82"/>
      <c r="P438" s="671"/>
      <c r="Q438" s="87"/>
    </row>
    <row r="439" spans="1:17" s="1005" customFormat="1" ht="15.75">
      <c r="A439" s="81"/>
      <c r="B439" s="82"/>
      <c r="C439" s="82"/>
      <c r="D439" s="82"/>
      <c r="E439" s="82"/>
      <c r="F439" s="82"/>
      <c r="G439" s="82"/>
      <c r="H439" s="82"/>
      <c r="I439" s="82"/>
      <c r="J439" s="82"/>
      <c r="K439" s="82"/>
      <c r="L439" s="82"/>
      <c r="M439" s="82"/>
      <c r="N439" s="82"/>
      <c r="O439" s="82"/>
      <c r="P439" s="671"/>
      <c r="Q439" s="87"/>
    </row>
    <row r="440" spans="1:17" s="1005" customFormat="1" ht="15.75">
      <c r="A440" s="81"/>
      <c r="B440" s="82"/>
      <c r="C440" s="82"/>
      <c r="D440" s="82"/>
      <c r="E440" s="82"/>
      <c r="F440" s="82"/>
      <c r="G440" s="82"/>
      <c r="H440" s="82"/>
      <c r="I440" s="82"/>
      <c r="J440" s="82"/>
      <c r="K440" s="82"/>
      <c r="L440" s="82"/>
      <c r="M440" s="82"/>
      <c r="N440" s="82"/>
      <c r="O440" s="82"/>
      <c r="P440" s="671"/>
      <c r="Q440" s="87"/>
    </row>
    <row r="441" spans="1:17" s="1005" customFormat="1" ht="15.75">
      <c r="A441" s="81"/>
      <c r="B441" s="82"/>
      <c r="C441" s="82"/>
      <c r="D441" s="82"/>
      <c r="E441" s="82"/>
      <c r="F441" s="82"/>
      <c r="G441" s="82"/>
      <c r="H441" s="82"/>
      <c r="I441" s="82"/>
      <c r="J441" s="82"/>
      <c r="K441" s="82"/>
      <c r="L441" s="82"/>
      <c r="M441" s="82"/>
      <c r="N441" s="82"/>
      <c r="O441" s="82"/>
      <c r="P441" s="671"/>
      <c r="Q441" s="87"/>
    </row>
    <row r="442" spans="1:17" s="1005" customFormat="1" ht="15.75">
      <c r="A442" s="81"/>
      <c r="B442" s="82"/>
      <c r="C442" s="82"/>
      <c r="D442" s="82"/>
      <c r="E442" s="82"/>
      <c r="F442" s="82"/>
      <c r="G442" s="82"/>
      <c r="H442" s="82"/>
      <c r="I442" s="82"/>
      <c r="J442" s="82"/>
      <c r="K442" s="82"/>
      <c r="L442" s="82"/>
      <c r="M442" s="82"/>
      <c r="N442" s="82"/>
      <c r="O442" s="82"/>
      <c r="P442" s="671"/>
      <c r="Q442" s="87"/>
    </row>
    <row r="443" spans="1:17" s="1005" customFormat="1" ht="15.75">
      <c r="A443" s="81"/>
      <c r="B443" s="82"/>
      <c r="C443" s="82"/>
      <c r="D443" s="82"/>
      <c r="E443" s="82"/>
      <c r="F443" s="82"/>
      <c r="G443" s="82"/>
      <c r="H443" s="82"/>
      <c r="I443" s="82"/>
      <c r="J443" s="82"/>
      <c r="K443" s="82"/>
      <c r="L443" s="82"/>
      <c r="M443" s="82"/>
      <c r="N443" s="82"/>
      <c r="O443" s="82"/>
      <c r="P443" s="671"/>
      <c r="Q443" s="87"/>
    </row>
    <row r="444" spans="1:17" s="1005" customFormat="1" ht="15.75">
      <c r="A444" s="81"/>
      <c r="B444" s="82"/>
      <c r="C444" s="82"/>
      <c r="D444" s="82"/>
      <c r="E444" s="82"/>
      <c r="F444" s="82"/>
      <c r="G444" s="82"/>
      <c r="H444" s="82"/>
      <c r="I444" s="82"/>
      <c r="J444" s="82"/>
      <c r="K444" s="82"/>
      <c r="L444" s="82"/>
      <c r="M444" s="82"/>
      <c r="N444" s="82"/>
      <c r="O444" s="82"/>
      <c r="P444" s="671"/>
      <c r="Q444" s="87"/>
    </row>
    <row r="445" spans="1:17" s="1005" customFormat="1" ht="15.75">
      <c r="A445" s="81"/>
      <c r="B445" s="82"/>
      <c r="C445" s="82"/>
      <c r="D445" s="82"/>
      <c r="E445" s="82"/>
      <c r="F445" s="82"/>
      <c r="G445" s="82"/>
      <c r="H445" s="82"/>
      <c r="I445" s="82"/>
      <c r="J445" s="82"/>
      <c r="K445" s="82"/>
      <c r="L445" s="82"/>
      <c r="M445" s="82"/>
      <c r="N445" s="82"/>
      <c r="O445" s="82"/>
      <c r="P445" s="671"/>
      <c r="Q445" s="87"/>
    </row>
    <row r="446" spans="1:17" s="1005" customFormat="1" ht="15.75">
      <c r="A446" s="81"/>
      <c r="B446" s="82"/>
      <c r="C446" s="82"/>
      <c r="D446" s="82"/>
      <c r="E446" s="82"/>
      <c r="F446" s="82"/>
      <c r="G446" s="82"/>
      <c r="H446" s="82"/>
      <c r="I446" s="82"/>
      <c r="J446" s="82"/>
      <c r="K446" s="82"/>
      <c r="L446" s="82"/>
      <c r="M446" s="82"/>
      <c r="N446" s="82"/>
      <c r="O446" s="82"/>
      <c r="P446" s="671"/>
      <c r="Q446" s="87"/>
    </row>
    <row r="447" spans="1:17" s="1005" customFormat="1" ht="15.75">
      <c r="A447" s="81"/>
      <c r="B447" s="82"/>
      <c r="C447" s="82"/>
      <c r="D447" s="82"/>
      <c r="E447" s="82"/>
      <c r="F447" s="82"/>
      <c r="G447" s="82"/>
      <c r="H447" s="82"/>
      <c r="I447" s="82"/>
      <c r="J447" s="82"/>
      <c r="K447" s="82"/>
      <c r="L447" s="82"/>
      <c r="M447" s="82"/>
      <c r="N447" s="82"/>
      <c r="O447" s="82"/>
      <c r="P447" s="671"/>
      <c r="Q447" s="87"/>
    </row>
    <row r="448" spans="1:17" s="1005" customFormat="1" ht="15.75">
      <c r="A448" s="81"/>
      <c r="B448" s="82"/>
      <c r="C448" s="82"/>
      <c r="D448" s="82"/>
      <c r="E448" s="82"/>
      <c r="F448" s="82"/>
      <c r="G448" s="82"/>
      <c r="H448" s="82"/>
      <c r="I448" s="82"/>
      <c r="J448" s="82"/>
      <c r="K448" s="82"/>
      <c r="L448" s="82"/>
      <c r="M448" s="82"/>
      <c r="N448" s="82"/>
      <c r="O448" s="82"/>
      <c r="P448" s="671"/>
      <c r="Q448" s="87"/>
    </row>
    <row r="449" spans="1:17" s="1005" customFormat="1" ht="15.75">
      <c r="A449" s="81"/>
      <c r="B449" s="82"/>
      <c r="C449" s="82"/>
      <c r="D449" s="82"/>
      <c r="E449" s="82"/>
      <c r="F449" s="82"/>
      <c r="G449" s="82"/>
      <c r="H449" s="82"/>
      <c r="I449" s="82"/>
      <c r="J449" s="82"/>
      <c r="K449" s="82"/>
      <c r="L449" s="82"/>
      <c r="M449" s="82"/>
      <c r="N449" s="82"/>
      <c r="O449" s="82"/>
      <c r="P449" s="671"/>
      <c r="Q449" s="87"/>
    </row>
    <row r="450" spans="1:17" s="1005" customFormat="1" ht="15.75">
      <c r="A450" s="81"/>
      <c r="B450" s="82"/>
      <c r="C450" s="82"/>
      <c r="D450" s="82"/>
      <c r="E450" s="82"/>
      <c r="F450" s="82"/>
      <c r="G450" s="82"/>
      <c r="H450" s="82"/>
      <c r="I450" s="82"/>
      <c r="J450" s="82"/>
      <c r="K450" s="82"/>
      <c r="L450" s="82"/>
      <c r="M450" s="82"/>
      <c r="N450" s="82"/>
      <c r="O450" s="82"/>
      <c r="P450" s="671"/>
      <c r="Q450" s="87"/>
    </row>
    <row r="451" spans="1:17" s="1005" customFormat="1" ht="15.75">
      <c r="A451" s="81"/>
      <c r="B451" s="82"/>
      <c r="C451" s="82"/>
      <c r="D451" s="82"/>
      <c r="E451" s="82"/>
      <c r="F451" s="82"/>
      <c r="G451" s="82"/>
      <c r="H451" s="82"/>
      <c r="I451" s="82"/>
      <c r="J451" s="82"/>
      <c r="K451" s="82"/>
      <c r="L451" s="82"/>
      <c r="M451" s="82"/>
      <c r="N451" s="82"/>
      <c r="O451" s="82"/>
      <c r="P451" s="671"/>
      <c r="Q451" s="87"/>
    </row>
    <row r="452" spans="1:17" s="1005" customFormat="1" ht="15.75">
      <c r="A452" s="81"/>
      <c r="B452" s="82"/>
      <c r="C452" s="82"/>
      <c r="D452" s="82"/>
      <c r="E452" s="82"/>
      <c r="F452" s="82"/>
      <c r="G452" s="82"/>
      <c r="H452" s="82"/>
      <c r="I452" s="82"/>
      <c r="J452" s="82"/>
      <c r="K452" s="82"/>
      <c r="L452" s="82"/>
      <c r="M452" s="82"/>
      <c r="N452" s="82"/>
      <c r="O452" s="82"/>
      <c r="P452" s="671"/>
      <c r="Q452" s="87"/>
    </row>
    <row r="453" spans="1:17" s="1005" customFormat="1" ht="15.75">
      <c r="A453" s="81"/>
      <c r="B453" s="82"/>
      <c r="C453" s="82"/>
      <c r="D453" s="82"/>
      <c r="E453" s="82"/>
      <c r="F453" s="82"/>
      <c r="G453" s="82"/>
      <c r="H453" s="82"/>
      <c r="I453" s="82"/>
      <c r="J453" s="82"/>
      <c r="K453" s="82"/>
      <c r="L453" s="82"/>
      <c r="M453" s="82"/>
      <c r="N453" s="82"/>
      <c r="O453" s="82"/>
      <c r="P453" s="671"/>
      <c r="Q453" s="87"/>
    </row>
    <row r="454" spans="1:17" s="1005" customFormat="1" ht="15.75">
      <c r="A454" s="81"/>
      <c r="B454" s="82"/>
      <c r="C454" s="82"/>
      <c r="D454" s="82"/>
      <c r="E454" s="82"/>
      <c r="F454" s="82"/>
      <c r="G454" s="82"/>
      <c r="H454" s="82"/>
      <c r="I454" s="82"/>
      <c r="J454" s="82"/>
      <c r="K454" s="82"/>
      <c r="L454" s="82"/>
      <c r="M454" s="82"/>
      <c r="N454" s="82"/>
      <c r="O454" s="82"/>
      <c r="P454" s="671"/>
      <c r="Q454" s="87"/>
    </row>
    <row r="455" spans="1:17" s="1005" customFormat="1" ht="15.75">
      <c r="A455" s="81"/>
      <c r="B455" s="82"/>
      <c r="C455" s="82"/>
      <c r="D455" s="82"/>
      <c r="E455" s="82"/>
      <c r="F455" s="82"/>
      <c r="G455" s="82"/>
      <c r="H455" s="82"/>
      <c r="I455" s="82"/>
      <c r="J455" s="82"/>
      <c r="K455" s="82"/>
      <c r="L455" s="82"/>
      <c r="M455" s="82"/>
      <c r="N455" s="82"/>
      <c r="O455" s="82"/>
      <c r="P455" s="671"/>
      <c r="Q455" s="87"/>
    </row>
    <row r="456" spans="1:17" s="1005" customFormat="1" ht="15.75">
      <c r="A456" s="81"/>
      <c r="B456" s="82"/>
      <c r="C456" s="82"/>
      <c r="D456" s="82"/>
      <c r="E456" s="82"/>
      <c r="F456" s="82"/>
      <c r="G456" s="82"/>
      <c r="H456" s="82"/>
      <c r="I456" s="82"/>
      <c r="J456" s="82"/>
      <c r="K456" s="82"/>
      <c r="L456" s="82"/>
      <c r="M456" s="82"/>
      <c r="N456" s="82"/>
      <c r="O456" s="82"/>
      <c r="P456" s="671"/>
      <c r="Q456" s="87"/>
    </row>
    <row r="457" spans="1:17" s="1005" customFormat="1" ht="15.75">
      <c r="A457" s="81"/>
      <c r="B457" s="82"/>
      <c r="C457" s="82"/>
      <c r="D457" s="82"/>
      <c r="E457" s="82"/>
      <c r="F457" s="82"/>
      <c r="G457" s="82"/>
      <c r="H457" s="82"/>
      <c r="I457" s="82"/>
      <c r="J457" s="82"/>
      <c r="K457" s="82"/>
      <c r="L457" s="82"/>
      <c r="M457" s="82"/>
      <c r="N457" s="82"/>
      <c r="O457" s="82"/>
      <c r="P457" s="671"/>
      <c r="Q457" s="87"/>
    </row>
    <row r="458" spans="1:17" s="1005" customFormat="1" ht="15.75">
      <c r="A458" s="81"/>
      <c r="B458" s="82"/>
      <c r="C458" s="82"/>
      <c r="D458" s="82"/>
      <c r="E458" s="82"/>
      <c r="F458" s="82"/>
      <c r="G458" s="82"/>
      <c r="H458" s="82"/>
      <c r="I458" s="82"/>
      <c r="J458" s="82"/>
      <c r="K458" s="82"/>
      <c r="L458" s="82"/>
      <c r="M458" s="82"/>
      <c r="N458" s="82"/>
      <c r="O458" s="82"/>
      <c r="P458" s="671"/>
      <c r="Q458" s="87"/>
    </row>
    <row r="459" spans="1:17" s="1005" customFormat="1" ht="15.75">
      <c r="A459" s="81"/>
      <c r="B459" s="82"/>
      <c r="C459" s="82"/>
      <c r="D459" s="82"/>
      <c r="E459" s="82"/>
      <c r="F459" s="82"/>
      <c r="G459" s="82"/>
      <c r="H459" s="82"/>
      <c r="I459" s="82"/>
      <c r="J459" s="82"/>
      <c r="K459" s="82"/>
      <c r="L459" s="82"/>
      <c r="M459" s="82"/>
      <c r="N459" s="82"/>
      <c r="O459" s="82"/>
      <c r="P459" s="671"/>
      <c r="Q459" s="87"/>
    </row>
    <row r="460" spans="1:17" s="1005" customFormat="1" ht="15.75">
      <c r="A460" s="81"/>
      <c r="B460" s="82"/>
      <c r="C460" s="82"/>
      <c r="D460" s="82"/>
      <c r="E460" s="82"/>
      <c r="F460" s="82"/>
      <c r="G460" s="82"/>
      <c r="H460" s="82"/>
      <c r="I460" s="82"/>
      <c r="J460" s="82"/>
      <c r="K460" s="82"/>
      <c r="L460" s="82"/>
      <c r="M460" s="82"/>
      <c r="N460" s="82"/>
      <c r="O460" s="82"/>
      <c r="P460" s="671"/>
      <c r="Q460" s="87"/>
    </row>
    <row r="461" spans="1:17" s="1005" customFormat="1" ht="15.75">
      <c r="A461" s="81"/>
      <c r="B461" s="82"/>
      <c r="C461" s="82"/>
      <c r="D461" s="82"/>
      <c r="E461" s="82"/>
      <c r="F461" s="82"/>
      <c r="G461" s="82"/>
      <c r="H461" s="82"/>
      <c r="I461" s="82"/>
      <c r="J461" s="82"/>
      <c r="K461" s="82"/>
      <c r="L461" s="82"/>
      <c r="M461" s="82"/>
      <c r="N461" s="82"/>
      <c r="O461" s="82"/>
      <c r="P461" s="671"/>
      <c r="Q461" s="87"/>
    </row>
    <row r="462" spans="1:17" s="1005" customFormat="1" ht="15.75">
      <c r="A462" s="81"/>
      <c r="B462" s="82"/>
      <c r="C462" s="82"/>
      <c r="D462" s="82"/>
      <c r="E462" s="82"/>
      <c r="F462" s="82"/>
      <c r="G462" s="82"/>
      <c r="H462" s="82"/>
      <c r="I462" s="82"/>
      <c r="J462" s="82"/>
      <c r="K462" s="82"/>
      <c r="L462" s="82"/>
      <c r="M462" s="82"/>
      <c r="N462" s="82"/>
      <c r="O462" s="82"/>
      <c r="P462" s="671"/>
      <c r="Q462" s="87"/>
    </row>
    <row r="463" spans="1:17" s="1005" customFormat="1" ht="15.75">
      <c r="A463" s="81"/>
      <c r="B463" s="82"/>
      <c r="C463" s="82"/>
      <c r="D463" s="82"/>
      <c r="E463" s="82"/>
      <c r="F463" s="82"/>
      <c r="G463" s="82"/>
      <c r="H463" s="82"/>
      <c r="I463" s="82"/>
      <c r="J463" s="82"/>
      <c r="K463" s="82"/>
      <c r="L463" s="82"/>
      <c r="M463" s="82"/>
      <c r="N463" s="82"/>
      <c r="O463" s="82"/>
      <c r="P463" s="671"/>
      <c r="Q463" s="87"/>
    </row>
    <row r="464" spans="1:17" s="1005" customFormat="1" ht="15.75">
      <c r="A464" s="81"/>
      <c r="B464" s="82"/>
      <c r="C464" s="82"/>
      <c r="D464" s="82"/>
      <c r="E464" s="82"/>
      <c r="F464" s="82"/>
      <c r="G464" s="82"/>
      <c r="H464" s="82"/>
      <c r="I464" s="82"/>
      <c r="J464" s="82"/>
      <c r="K464" s="82"/>
      <c r="L464" s="82"/>
      <c r="M464" s="82"/>
      <c r="N464" s="82"/>
      <c r="O464" s="82"/>
      <c r="P464" s="671"/>
      <c r="Q464" s="87"/>
    </row>
    <row r="465" spans="1:17" s="1005" customFormat="1" ht="15.75">
      <c r="A465" s="81"/>
      <c r="B465" s="82"/>
      <c r="C465" s="82"/>
      <c r="D465" s="82"/>
      <c r="E465" s="82"/>
      <c r="F465" s="82"/>
      <c r="G465" s="82"/>
      <c r="H465" s="82"/>
      <c r="I465" s="82"/>
      <c r="J465" s="82"/>
      <c r="K465" s="82"/>
      <c r="L465" s="82"/>
      <c r="M465" s="82"/>
      <c r="N465" s="82"/>
      <c r="O465" s="82"/>
      <c r="P465" s="671"/>
      <c r="Q465" s="87"/>
    </row>
    <row r="466" spans="1:17" s="1005" customFormat="1" ht="15.75">
      <c r="A466" s="81"/>
      <c r="B466" s="82"/>
      <c r="C466" s="82"/>
      <c r="D466" s="82"/>
      <c r="E466" s="82"/>
      <c r="F466" s="82"/>
      <c r="G466" s="82"/>
      <c r="H466" s="82"/>
      <c r="I466" s="82"/>
      <c r="J466" s="82"/>
      <c r="K466" s="82"/>
      <c r="L466" s="82"/>
      <c r="M466" s="82"/>
      <c r="N466" s="82"/>
      <c r="O466" s="82"/>
      <c r="P466" s="671"/>
      <c r="Q466" s="87"/>
    </row>
    <row r="467" spans="1:17" s="1005" customFormat="1" ht="15.75">
      <c r="A467" s="81"/>
      <c r="B467" s="82"/>
      <c r="C467" s="82"/>
      <c r="D467" s="82"/>
      <c r="E467" s="82"/>
      <c r="F467" s="82"/>
      <c r="G467" s="82"/>
      <c r="H467" s="82"/>
      <c r="I467" s="82"/>
      <c r="J467" s="82"/>
      <c r="K467" s="82"/>
      <c r="L467" s="82"/>
      <c r="M467" s="82"/>
      <c r="N467" s="82"/>
      <c r="O467" s="82"/>
      <c r="P467" s="671"/>
      <c r="Q467" s="87"/>
    </row>
    <row r="468" spans="1:17" s="1005" customFormat="1" ht="15.75">
      <c r="A468" s="81"/>
      <c r="B468" s="82"/>
      <c r="C468" s="82"/>
      <c r="D468" s="82"/>
      <c r="E468" s="82"/>
      <c r="F468" s="82"/>
      <c r="G468" s="82"/>
      <c r="H468" s="82"/>
      <c r="I468" s="82"/>
      <c r="J468" s="82"/>
      <c r="K468" s="82"/>
      <c r="L468" s="82"/>
      <c r="M468" s="82"/>
      <c r="N468" s="82"/>
      <c r="O468" s="82"/>
      <c r="P468" s="671"/>
      <c r="Q468" s="87"/>
    </row>
    <row r="469" spans="1:17" s="1005" customFormat="1" ht="15.75">
      <c r="A469" s="81"/>
      <c r="B469" s="82"/>
      <c r="C469" s="82"/>
      <c r="D469" s="82"/>
      <c r="E469" s="82"/>
      <c r="F469" s="82"/>
      <c r="G469" s="82"/>
      <c r="H469" s="82"/>
      <c r="I469" s="82"/>
      <c r="J469" s="82"/>
      <c r="K469" s="82"/>
      <c r="L469" s="82"/>
      <c r="M469" s="82"/>
      <c r="N469" s="82"/>
      <c r="O469" s="82"/>
      <c r="P469" s="671"/>
      <c r="Q469" s="87"/>
    </row>
    <row r="470" spans="1:17" s="1005" customFormat="1" ht="15.75">
      <c r="A470" s="81"/>
      <c r="B470" s="82"/>
      <c r="C470" s="82"/>
      <c r="D470" s="82"/>
      <c r="E470" s="82"/>
      <c r="F470" s="82"/>
      <c r="G470" s="82"/>
      <c r="H470" s="82"/>
      <c r="I470" s="82"/>
      <c r="J470" s="82"/>
      <c r="K470" s="82"/>
      <c r="L470" s="82"/>
      <c r="M470" s="82"/>
      <c r="N470" s="82"/>
      <c r="O470" s="82"/>
      <c r="P470" s="671"/>
      <c r="Q470" s="87"/>
    </row>
    <row r="471" spans="1:17" s="1005" customFormat="1" ht="15.75">
      <c r="A471" s="81"/>
      <c r="B471" s="82"/>
      <c r="C471" s="82"/>
      <c r="D471" s="82"/>
      <c r="E471" s="82"/>
      <c r="F471" s="82"/>
      <c r="G471" s="82"/>
      <c r="H471" s="82"/>
      <c r="I471" s="82"/>
      <c r="J471" s="82"/>
      <c r="K471" s="82"/>
      <c r="L471" s="82"/>
      <c r="M471" s="82"/>
      <c r="N471" s="82"/>
      <c r="O471" s="82"/>
      <c r="P471" s="671"/>
      <c r="Q471" s="87"/>
    </row>
    <row r="472" spans="1:17" s="1005" customFormat="1" ht="15.75">
      <c r="A472" s="81"/>
      <c r="B472" s="82"/>
      <c r="C472" s="82"/>
      <c r="D472" s="82"/>
      <c r="E472" s="82"/>
      <c r="F472" s="82"/>
      <c r="G472" s="82"/>
      <c r="H472" s="82"/>
      <c r="I472" s="82"/>
      <c r="J472" s="82"/>
      <c r="K472" s="82"/>
      <c r="L472" s="82"/>
      <c r="M472" s="82"/>
      <c r="N472" s="82"/>
      <c r="O472" s="82"/>
      <c r="P472" s="671"/>
      <c r="Q472" s="87"/>
    </row>
    <row r="473" spans="1:17" s="1005" customFormat="1" ht="15.75">
      <c r="A473" s="81"/>
      <c r="B473" s="82"/>
      <c r="C473" s="82"/>
      <c r="D473" s="82"/>
      <c r="E473" s="82"/>
      <c r="F473" s="82"/>
      <c r="G473" s="82"/>
      <c r="H473" s="82"/>
      <c r="I473" s="82"/>
      <c r="J473" s="82"/>
      <c r="K473" s="82"/>
      <c r="L473" s="82"/>
      <c r="M473" s="82"/>
      <c r="N473" s="82"/>
      <c r="O473" s="82"/>
      <c r="P473" s="671"/>
      <c r="Q473" s="87"/>
    </row>
    <row r="474" spans="1:17" s="1005" customFormat="1" ht="15.75">
      <c r="A474" s="81"/>
      <c r="B474" s="82"/>
      <c r="C474" s="82"/>
      <c r="D474" s="82"/>
      <c r="E474" s="82"/>
      <c r="F474" s="82"/>
      <c r="G474" s="82"/>
      <c r="H474" s="82"/>
      <c r="I474" s="82"/>
      <c r="J474" s="82"/>
      <c r="K474" s="82"/>
      <c r="L474" s="82"/>
      <c r="M474" s="82"/>
      <c r="N474" s="82"/>
      <c r="O474" s="82"/>
      <c r="P474" s="671"/>
      <c r="Q474" s="87"/>
    </row>
    <row r="475" spans="1:17" s="1005" customFormat="1" ht="15.75">
      <c r="A475" s="81"/>
      <c r="B475" s="82"/>
      <c r="C475" s="82"/>
      <c r="D475" s="82"/>
      <c r="E475" s="82"/>
      <c r="F475" s="82"/>
      <c r="G475" s="82"/>
      <c r="H475" s="82"/>
      <c r="I475" s="82"/>
      <c r="J475" s="82"/>
      <c r="K475" s="82"/>
      <c r="L475" s="82"/>
      <c r="M475" s="82"/>
      <c r="N475" s="82"/>
      <c r="O475" s="82"/>
      <c r="P475" s="671"/>
      <c r="Q475" s="87"/>
    </row>
    <row r="476" spans="1:17" s="1005" customFormat="1" ht="15.75">
      <c r="A476" s="81"/>
      <c r="B476" s="82"/>
      <c r="C476" s="82"/>
      <c r="D476" s="82"/>
      <c r="E476" s="82"/>
      <c r="F476" s="82"/>
      <c r="G476" s="82"/>
      <c r="H476" s="82"/>
      <c r="I476" s="82"/>
      <c r="J476" s="82"/>
      <c r="K476" s="82"/>
      <c r="L476" s="82"/>
      <c r="M476" s="82"/>
      <c r="N476" s="82"/>
      <c r="O476" s="82"/>
      <c r="P476" s="671"/>
      <c r="Q476" s="87"/>
    </row>
    <row r="477" spans="1:17" s="1005" customFormat="1" ht="15.75">
      <c r="A477" s="81"/>
      <c r="B477" s="82"/>
      <c r="C477" s="82"/>
      <c r="D477" s="82"/>
      <c r="E477" s="82"/>
      <c r="F477" s="82"/>
      <c r="G477" s="82"/>
      <c r="H477" s="82"/>
      <c r="I477" s="82"/>
      <c r="J477" s="82"/>
      <c r="K477" s="82"/>
      <c r="L477" s="82"/>
      <c r="M477" s="82"/>
      <c r="N477" s="82"/>
      <c r="O477" s="82"/>
      <c r="P477" s="671"/>
      <c r="Q477" s="87"/>
    </row>
    <row r="478" spans="1:17" s="1005" customFormat="1" ht="15.75">
      <c r="A478" s="81"/>
      <c r="B478" s="82"/>
      <c r="C478" s="82"/>
      <c r="D478" s="82"/>
      <c r="E478" s="82"/>
      <c r="F478" s="82"/>
      <c r="G478" s="82"/>
      <c r="H478" s="82"/>
      <c r="I478" s="82"/>
      <c r="J478" s="82"/>
      <c r="K478" s="82"/>
      <c r="L478" s="82"/>
      <c r="M478" s="82"/>
      <c r="N478" s="82"/>
      <c r="O478" s="82"/>
      <c r="P478" s="671"/>
      <c r="Q478" s="87"/>
    </row>
    <row r="479" spans="1:17" s="1005" customFormat="1" ht="15.75">
      <c r="A479" s="81"/>
      <c r="B479" s="82"/>
      <c r="C479" s="82"/>
      <c r="D479" s="82"/>
      <c r="E479" s="82"/>
      <c r="F479" s="82"/>
      <c r="G479" s="82"/>
      <c r="H479" s="82"/>
      <c r="I479" s="82"/>
      <c r="J479" s="82"/>
      <c r="K479" s="82"/>
      <c r="L479" s="82"/>
      <c r="M479" s="82"/>
      <c r="N479" s="82"/>
      <c r="O479" s="82"/>
      <c r="P479" s="671"/>
      <c r="Q479" s="87"/>
    </row>
    <row r="480" spans="1:17" s="1005" customFormat="1" ht="15.75">
      <c r="A480" s="81"/>
      <c r="B480" s="82"/>
      <c r="C480" s="82"/>
      <c r="D480" s="82"/>
      <c r="E480" s="82"/>
      <c r="F480" s="82"/>
      <c r="G480" s="82"/>
      <c r="H480" s="82"/>
      <c r="I480" s="82"/>
      <c r="J480" s="82"/>
      <c r="K480" s="82"/>
      <c r="L480" s="82"/>
      <c r="M480" s="82"/>
      <c r="N480" s="82"/>
      <c r="O480" s="82"/>
      <c r="P480" s="671"/>
      <c r="Q480" s="87"/>
    </row>
    <row r="481" spans="1:17" s="1005" customFormat="1" ht="15.75">
      <c r="A481" s="81"/>
      <c r="B481" s="82"/>
      <c r="C481" s="82"/>
      <c r="D481" s="82"/>
      <c r="E481" s="82"/>
      <c r="F481" s="82"/>
      <c r="G481" s="82"/>
      <c r="H481" s="82"/>
      <c r="I481" s="82"/>
      <c r="J481" s="82"/>
      <c r="K481" s="82"/>
      <c r="L481" s="82"/>
      <c r="M481" s="82"/>
      <c r="N481" s="82"/>
      <c r="O481" s="82"/>
      <c r="P481" s="671"/>
      <c r="Q481" s="87"/>
    </row>
    <row r="482" spans="1:17" s="1005" customFormat="1" ht="15.75">
      <c r="A482" s="81"/>
      <c r="B482" s="82"/>
      <c r="C482" s="82"/>
      <c r="D482" s="82"/>
      <c r="E482" s="82"/>
      <c r="F482" s="82"/>
      <c r="G482" s="82"/>
      <c r="H482" s="82"/>
      <c r="I482" s="82"/>
      <c r="J482" s="82"/>
      <c r="K482" s="82"/>
      <c r="L482" s="82"/>
      <c r="M482" s="82"/>
      <c r="N482" s="82"/>
      <c r="O482" s="82"/>
      <c r="P482" s="671"/>
      <c r="Q482" s="87"/>
    </row>
    <row r="483" spans="1:17" s="1005" customFormat="1" ht="15.75">
      <c r="A483" s="81"/>
      <c r="B483" s="82"/>
      <c r="C483" s="82"/>
      <c r="D483" s="82"/>
      <c r="E483" s="82"/>
      <c r="F483" s="82"/>
      <c r="G483" s="82"/>
      <c r="H483" s="82"/>
      <c r="I483" s="82"/>
      <c r="J483" s="82"/>
      <c r="K483" s="82"/>
      <c r="L483" s="82"/>
      <c r="M483" s="82"/>
      <c r="N483" s="82"/>
      <c r="O483" s="82"/>
      <c r="P483" s="671"/>
      <c r="Q483" s="87"/>
    </row>
    <row r="484" spans="1:17" s="1005" customFormat="1" ht="15.75">
      <c r="A484" s="81"/>
      <c r="B484" s="82"/>
      <c r="C484" s="82"/>
      <c r="D484" s="82"/>
      <c r="E484" s="82"/>
      <c r="F484" s="82"/>
      <c r="G484" s="82"/>
      <c r="H484" s="82"/>
      <c r="I484" s="82"/>
      <c r="J484" s="82"/>
      <c r="K484" s="82"/>
      <c r="L484" s="82"/>
      <c r="M484" s="82"/>
      <c r="N484" s="82"/>
      <c r="O484" s="82"/>
      <c r="P484" s="671"/>
      <c r="Q484" s="87"/>
    </row>
    <row r="485" spans="1:17" s="1005" customFormat="1" ht="15.75">
      <c r="A485" s="81"/>
      <c r="B485" s="82"/>
      <c r="C485" s="82"/>
      <c r="D485" s="82"/>
      <c r="E485" s="82"/>
      <c r="F485" s="82"/>
      <c r="G485" s="82"/>
      <c r="H485" s="82"/>
      <c r="I485" s="82"/>
      <c r="J485" s="82"/>
      <c r="K485" s="82"/>
      <c r="L485" s="82"/>
      <c r="M485" s="82"/>
      <c r="N485" s="82"/>
      <c r="O485" s="82"/>
      <c r="P485" s="671"/>
      <c r="Q485" s="87"/>
    </row>
    <row r="486" spans="1:17" s="1005" customFormat="1" ht="15.75">
      <c r="A486" s="81"/>
      <c r="B486" s="82"/>
      <c r="C486" s="82"/>
      <c r="D486" s="82"/>
      <c r="E486" s="82"/>
      <c r="F486" s="82"/>
      <c r="G486" s="82"/>
      <c r="H486" s="82"/>
      <c r="I486" s="82"/>
      <c r="J486" s="82"/>
      <c r="K486" s="82"/>
      <c r="L486" s="82"/>
      <c r="M486" s="82"/>
      <c r="N486" s="82"/>
      <c r="O486" s="82"/>
      <c r="P486" s="671"/>
      <c r="Q486" s="87"/>
    </row>
    <row r="487" spans="1:17" s="1005" customFormat="1" ht="15.75">
      <c r="A487" s="81"/>
      <c r="B487" s="82"/>
      <c r="C487" s="82"/>
      <c r="D487" s="82"/>
      <c r="E487" s="82"/>
      <c r="F487" s="82"/>
      <c r="G487" s="82"/>
      <c r="H487" s="82"/>
      <c r="I487" s="82"/>
      <c r="J487" s="82"/>
      <c r="K487" s="82"/>
      <c r="L487" s="82"/>
      <c r="M487" s="82"/>
      <c r="N487" s="82"/>
      <c r="O487" s="82"/>
      <c r="P487" s="671"/>
      <c r="Q487" s="87"/>
    </row>
    <row r="488" spans="1:17" s="1005" customFormat="1" ht="15.75">
      <c r="A488" s="81"/>
      <c r="B488" s="82"/>
      <c r="C488" s="82"/>
      <c r="D488" s="82"/>
      <c r="E488" s="82"/>
      <c r="F488" s="82"/>
      <c r="G488" s="82"/>
      <c r="H488" s="82"/>
      <c r="I488" s="82"/>
      <c r="J488" s="82"/>
      <c r="K488" s="82"/>
      <c r="L488" s="82"/>
      <c r="M488" s="82"/>
      <c r="N488" s="82"/>
      <c r="O488" s="82"/>
      <c r="P488" s="671"/>
      <c r="Q488" s="87"/>
    </row>
    <row r="489" spans="1:17" s="1005" customFormat="1" ht="15.75">
      <c r="A489" s="81"/>
      <c r="B489" s="82"/>
      <c r="C489" s="82"/>
      <c r="D489" s="82"/>
      <c r="E489" s="82"/>
      <c r="F489" s="82"/>
      <c r="G489" s="82"/>
      <c r="H489" s="82"/>
      <c r="I489" s="82"/>
      <c r="J489" s="82"/>
      <c r="K489" s="82"/>
      <c r="L489" s="82"/>
      <c r="M489" s="82"/>
      <c r="N489" s="82"/>
      <c r="O489" s="82"/>
      <c r="P489" s="671"/>
      <c r="Q489" s="87"/>
    </row>
    <row r="490" spans="1:17" s="1005" customFormat="1" ht="15.75">
      <c r="A490" s="81"/>
      <c r="B490" s="82"/>
      <c r="C490" s="82"/>
      <c r="D490" s="82"/>
      <c r="E490" s="82"/>
      <c r="F490" s="82"/>
      <c r="G490" s="82"/>
      <c r="H490" s="82"/>
      <c r="I490" s="82"/>
      <c r="J490" s="82"/>
      <c r="K490" s="82"/>
      <c r="L490" s="82"/>
      <c r="M490" s="82"/>
      <c r="N490" s="82"/>
      <c r="O490" s="82"/>
      <c r="P490" s="671"/>
      <c r="Q490" s="87"/>
    </row>
    <row r="491" spans="1:17" s="1005" customFormat="1" ht="15.75">
      <c r="A491" s="81"/>
      <c r="B491" s="82"/>
      <c r="C491" s="82"/>
      <c r="D491" s="82"/>
      <c r="E491" s="82"/>
      <c r="F491" s="82"/>
      <c r="G491" s="82"/>
      <c r="H491" s="82"/>
      <c r="I491" s="82"/>
      <c r="J491" s="82"/>
      <c r="K491" s="82"/>
      <c r="L491" s="82"/>
      <c r="M491" s="82"/>
      <c r="N491" s="82"/>
      <c r="O491" s="82"/>
      <c r="P491" s="671"/>
      <c r="Q491" s="87"/>
    </row>
    <row r="492" spans="1:17" s="1005" customFormat="1" ht="15.75">
      <c r="A492" s="81"/>
      <c r="B492" s="82"/>
      <c r="C492" s="82"/>
      <c r="D492" s="82"/>
      <c r="E492" s="82"/>
      <c r="F492" s="82"/>
      <c r="G492" s="82"/>
      <c r="H492" s="82"/>
      <c r="I492" s="82"/>
      <c r="J492" s="82"/>
      <c r="K492" s="82"/>
      <c r="L492" s="82"/>
      <c r="M492" s="82"/>
      <c r="N492" s="82"/>
      <c r="O492" s="82"/>
      <c r="P492" s="671"/>
      <c r="Q492" s="87"/>
    </row>
    <row r="493" spans="1:17" s="1005" customFormat="1" ht="15.75">
      <c r="A493" s="81"/>
      <c r="B493" s="82"/>
      <c r="C493" s="82"/>
      <c r="D493" s="82"/>
      <c r="E493" s="82"/>
      <c r="F493" s="82"/>
      <c r="G493" s="82"/>
      <c r="H493" s="82"/>
      <c r="I493" s="82"/>
      <c r="J493" s="82"/>
      <c r="K493" s="82"/>
      <c r="L493" s="82"/>
      <c r="M493" s="82"/>
      <c r="N493" s="82"/>
      <c r="O493" s="82"/>
      <c r="P493" s="671"/>
      <c r="Q493" s="87"/>
    </row>
    <row r="494" spans="1:17" s="1005" customFormat="1" ht="15.75">
      <c r="A494" s="81"/>
      <c r="B494" s="82"/>
      <c r="C494" s="82"/>
      <c r="D494" s="82"/>
      <c r="E494" s="82"/>
      <c r="F494" s="82"/>
      <c r="G494" s="82"/>
      <c r="H494" s="82"/>
      <c r="I494" s="82"/>
      <c r="J494" s="82"/>
      <c r="K494" s="82"/>
      <c r="L494" s="82"/>
      <c r="M494" s="82"/>
      <c r="N494" s="82"/>
      <c r="O494" s="82"/>
      <c r="P494" s="671"/>
      <c r="Q494" s="87"/>
    </row>
    <row r="495" spans="1:17" s="1005" customFormat="1" ht="15.75">
      <c r="A495" s="81"/>
      <c r="B495" s="82"/>
      <c r="C495" s="82"/>
      <c r="D495" s="82"/>
      <c r="E495" s="82"/>
      <c r="F495" s="82"/>
      <c r="G495" s="82"/>
      <c r="H495" s="82"/>
      <c r="I495" s="82"/>
      <c r="J495" s="82"/>
      <c r="K495" s="82"/>
      <c r="L495" s="82"/>
      <c r="M495" s="82"/>
      <c r="N495" s="82"/>
      <c r="O495" s="82"/>
      <c r="P495" s="671"/>
      <c r="Q495" s="87"/>
    </row>
    <row r="496" spans="1:17" s="1005" customFormat="1" ht="15.75">
      <c r="A496" s="81"/>
      <c r="B496" s="82"/>
      <c r="C496" s="82"/>
      <c r="D496" s="82"/>
      <c r="E496" s="82"/>
      <c r="F496" s="82"/>
      <c r="G496" s="82"/>
      <c r="H496" s="82"/>
      <c r="I496" s="82"/>
      <c r="J496" s="82"/>
      <c r="K496" s="82"/>
      <c r="L496" s="82"/>
      <c r="M496" s="82"/>
      <c r="N496" s="82"/>
      <c r="O496" s="82"/>
      <c r="P496" s="671"/>
      <c r="Q496" s="87"/>
    </row>
    <row r="497" spans="1:17" s="1005" customFormat="1" ht="15.75">
      <c r="A497" s="81"/>
      <c r="B497" s="82"/>
      <c r="C497" s="82"/>
      <c r="D497" s="82"/>
      <c r="E497" s="82"/>
      <c r="F497" s="82"/>
      <c r="G497" s="82"/>
      <c r="H497" s="82"/>
      <c r="I497" s="82"/>
      <c r="J497" s="82"/>
      <c r="K497" s="82"/>
      <c r="L497" s="82"/>
      <c r="M497" s="82"/>
      <c r="N497" s="82"/>
      <c r="O497" s="82"/>
      <c r="P497" s="671"/>
      <c r="Q497" s="87"/>
    </row>
    <row r="498" spans="1:17" s="1005" customFormat="1" ht="15.75">
      <c r="A498" s="81"/>
      <c r="B498" s="82"/>
      <c r="C498" s="82"/>
      <c r="D498" s="82"/>
      <c r="E498" s="82"/>
      <c r="F498" s="82"/>
      <c r="G498" s="82"/>
      <c r="H498" s="82"/>
      <c r="I498" s="82"/>
      <c r="J498" s="82"/>
      <c r="K498" s="82"/>
      <c r="L498" s="82"/>
      <c r="M498" s="82"/>
      <c r="N498" s="82"/>
      <c r="O498" s="82"/>
      <c r="P498" s="671"/>
      <c r="Q498" s="87"/>
    </row>
    <row r="499" spans="1:17" s="1005" customFormat="1" ht="15.75">
      <c r="A499" s="81"/>
      <c r="B499" s="82"/>
      <c r="C499" s="82"/>
      <c r="D499" s="82"/>
      <c r="E499" s="82"/>
      <c r="F499" s="82"/>
      <c r="G499" s="82"/>
      <c r="H499" s="82"/>
      <c r="I499" s="82"/>
      <c r="J499" s="82"/>
      <c r="K499" s="82"/>
      <c r="L499" s="82"/>
      <c r="M499" s="82"/>
      <c r="N499" s="82"/>
      <c r="O499" s="82"/>
      <c r="P499" s="671"/>
      <c r="Q499" s="87"/>
    </row>
    <row r="500" spans="1:17" s="1005" customFormat="1" ht="15.75">
      <c r="A500" s="81"/>
      <c r="B500" s="82"/>
      <c r="C500" s="82"/>
      <c r="D500" s="82"/>
      <c r="E500" s="82"/>
      <c r="F500" s="82"/>
      <c r="G500" s="82"/>
      <c r="H500" s="82"/>
      <c r="I500" s="82"/>
      <c r="J500" s="82"/>
      <c r="K500" s="82"/>
      <c r="L500" s="82"/>
      <c r="M500" s="82"/>
      <c r="N500" s="82"/>
      <c r="O500" s="82"/>
      <c r="P500" s="671"/>
      <c r="Q500" s="87"/>
    </row>
    <row r="501" spans="1:17" s="1005" customFormat="1" ht="15.75">
      <c r="A501" s="81"/>
      <c r="B501" s="82"/>
      <c r="C501" s="82"/>
      <c r="D501" s="82"/>
      <c r="E501" s="82"/>
      <c r="F501" s="82"/>
      <c r="G501" s="82"/>
      <c r="H501" s="82"/>
      <c r="I501" s="82"/>
      <c r="J501" s="82"/>
      <c r="K501" s="82"/>
      <c r="L501" s="82"/>
      <c r="M501" s="82"/>
      <c r="N501" s="82"/>
      <c r="O501" s="82"/>
      <c r="P501" s="671"/>
      <c r="Q501" s="87"/>
    </row>
    <row r="502" spans="1:17" s="1005" customFormat="1" ht="15.75">
      <c r="A502" s="81"/>
      <c r="B502" s="82"/>
      <c r="C502" s="82"/>
      <c r="D502" s="82"/>
      <c r="E502" s="82"/>
      <c r="F502" s="82"/>
      <c r="G502" s="82"/>
      <c r="H502" s="82"/>
      <c r="I502" s="82"/>
      <c r="J502" s="82"/>
      <c r="K502" s="82"/>
      <c r="L502" s="82"/>
      <c r="M502" s="82"/>
      <c r="N502" s="82"/>
      <c r="O502" s="82"/>
      <c r="P502" s="671"/>
      <c r="Q502" s="87"/>
    </row>
    <row r="503" spans="1:17" s="1005" customFormat="1" ht="15.75">
      <c r="A503" s="81"/>
      <c r="B503" s="82"/>
      <c r="C503" s="82"/>
      <c r="D503" s="82"/>
      <c r="E503" s="82"/>
      <c r="F503" s="82"/>
      <c r="G503" s="82"/>
      <c r="H503" s="82"/>
      <c r="I503" s="82"/>
      <c r="J503" s="82"/>
      <c r="K503" s="82"/>
      <c r="L503" s="82"/>
      <c r="M503" s="82"/>
      <c r="N503" s="82"/>
      <c r="O503" s="82"/>
      <c r="P503" s="671"/>
      <c r="Q503" s="87"/>
    </row>
    <row r="504" spans="1:17" s="1005" customFormat="1" ht="15.75">
      <c r="A504" s="81"/>
      <c r="B504" s="82"/>
      <c r="C504" s="82"/>
      <c r="D504" s="82"/>
      <c r="E504" s="82"/>
      <c r="F504" s="82"/>
      <c r="G504" s="82"/>
      <c r="H504" s="82"/>
      <c r="I504" s="82"/>
      <c r="J504" s="82"/>
      <c r="K504" s="82"/>
      <c r="L504" s="82"/>
      <c r="M504" s="82"/>
      <c r="N504" s="82"/>
      <c r="O504" s="82"/>
      <c r="P504" s="671"/>
      <c r="Q504" s="87"/>
    </row>
    <row r="505" spans="1:17" s="1005" customFormat="1" ht="15.75">
      <c r="A505" s="81"/>
      <c r="B505" s="82"/>
      <c r="C505" s="82"/>
      <c r="D505" s="82"/>
      <c r="E505" s="82"/>
      <c r="F505" s="82"/>
      <c r="G505" s="82"/>
      <c r="H505" s="82"/>
      <c r="I505" s="82"/>
      <c r="J505" s="82"/>
      <c r="K505" s="82"/>
      <c r="L505" s="82"/>
      <c r="M505" s="82"/>
      <c r="N505" s="82"/>
      <c r="O505" s="82"/>
      <c r="P505" s="671"/>
      <c r="Q505" s="87"/>
    </row>
    <row r="506" spans="1:17" s="1005" customFormat="1" ht="15.75">
      <c r="A506" s="81"/>
      <c r="B506" s="82"/>
      <c r="C506" s="82"/>
      <c r="D506" s="82"/>
      <c r="E506" s="82"/>
      <c r="F506" s="82"/>
      <c r="G506" s="82"/>
      <c r="H506" s="82"/>
      <c r="I506" s="82"/>
      <c r="J506" s="82"/>
      <c r="K506" s="82"/>
      <c r="L506" s="82"/>
      <c r="M506" s="82"/>
      <c r="N506" s="82"/>
      <c r="O506" s="82"/>
      <c r="P506" s="671"/>
      <c r="Q506" s="87"/>
    </row>
    <row r="507" spans="1:17" s="1005" customFormat="1" ht="15.75">
      <c r="A507" s="81"/>
      <c r="B507" s="82"/>
      <c r="C507" s="82"/>
      <c r="D507" s="82"/>
      <c r="E507" s="82"/>
      <c r="F507" s="82"/>
      <c r="G507" s="82"/>
      <c r="H507" s="82"/>
      <c r="I507" s="82"/>
      <c r="J507" s="82"/>
      <c r="K507" s="82"/>
      <c r="L507" s="82"/>
      <c r="M507" s="82"/>
      <c r="N507" s="82"/>
      <c r="O507" s="82"/>
      <c r="P507" s="671"/>
      <c r="Q507" s="87"/>
    </row>
    <row r="508" spans="1:17" s="1005" customFormat="1" ht="15.75">
      <c r="A508" s="81"/>
      <c r="B508" s="82"/>
      <c r="C508" s="82"/>
      <c r="D508" s="82"/>
      <c r="E508" s="82"/>
      <c r="F508" s="82"/>
      <c r="G508" s="82"/>
      <c r="H508" s="82"/>
      <c r="I508" s="82"/>
      <c r="J508" s="82"/>
      <c r="K508" s="82"/>
      <c r="L508" s="82"/>
      <c r="M508" s="82"/>
      <c r="N508" s="82"/>
      <c r="O508" s="82"/>
      <c r="P508" s="671"/>
      <c r="Q508" s="87"/>
    </row>
    <row r="509" spans="1:17" s="1005" customFormat="1" ht="15.75">
      <c r="A509" s="81"/>
      <c r="B509" s="82"/>
      <c r="C509" s="82"/>
      <c r="D509" s="82"/>
      <c r="E509" s="82"/>
      <c r="F509" s="82"/>
      <c r="G509" s="82"/>
      <c r="H509" s="82"/>
      <c r="I509" s="82"/>
      <c r="J509" s="82"/>
      <c r="K509" s="82"/>
      <c r="L509" s="82"/>
      <c r="M509" s="82"/>
      <c r="N509" s="82"/>
      <c r="O509" s="82"/>
      <c r="P509" s="671"/>
      <c r="Q509" s="87"/>
    </row>
    <row r="510" spans="1:17" s="1005" customFormat="1" ht="15.75">
      <c r="A510" s="81"/>
      <c r="B510" s="82"/>
      <c r="C510" s="82"/>
      <c r="D510" s="82"/>
      <c r="E510" s="82"/>
      <c r="F510" s="82"/>
      <c r="G510" s="82"/>
      <c r="H510" s="82"/>
      <c r="I510" s="82"/>
      <c r="J510" s="82"/>
      <c r="K510" s="82"/>
      <c r="L510" s="82"/>
      <c r="M510" s="82"/>
      <c r="N510" s="82"/>
      <c r="O510" s="82"/>
      <c r="P510" s="671"/>
      <c r="Q510" s="87"/>
    </row>
    <row r="511" spans="1:17" s="1005" customFormat="1" ht="15.75">
      <c r="A511" s="81"/>
      <c r="B511" s="82"/>
      <c r="C511" s="82"/>
      <c r="D511" s="82"/>
      <c r="E511" s="82"/>
      <c r="F511" s="82"/>
      <c r="G511" s="82"/>
      <c r="H511" s="82"/>
      <c r="I511" s="82"/>
      <c r="J511" s="82"/>
      <c r="K511" s="82"/>
      <c r="L511" s="82"/>
      <c r="M511" s="82"/>
      <c r="N511" s="82"/>
      <c r="O511" s="82"/>
      <c r="P511" s="671"/>
      <c r="Q511" s="87"/>
    </row>
    <row r="512" spans="1:17" s="1005" customFormat="1" ht="15.75">
      <c r="A512" s="81"/>
      <c r="B512" s="82"/>
      <c r="C512" s="82"/>
      <c r="D512" s="82"/>
      <c r="E512" s="82"/>
      <c r="F512" s="82"/>
      <c r="G512" s="82"/>
      <c r="H512" s="82"/>
      <c r="I512" s="82"/>
      <c r="J512" s="82"/>
      <c r="K512" s="82"/>
      <c r="L512" s="82"/>
      <c r="M512" s="82"/>
      <c r="N512" s="82"/>
      <c r="O512" s="82"/>
      <c r="P512" s="671"/>
      <c r="Q512" s="87"/>
    </row>
    <row r="513" spans="1:17" s="1005" customFormat="1" ht="15.75">
      <c r="A513" s="81"/>
      <c r="B513" s="82"/>
      <c r="C513" s="82"/>
      <c r="D513" s="82"/>
      <c r="E513" s="82"/>
      <c r="F513" s="82"/>
      <c r="G513" s="82"/>
      <c r="H513" s="82"/>
      <c r="I513" s="82"/>
      <c r="J513" s="82"/>
      <c r="K513" s="82"/>
      <c r="L513" s="82"/>
      <c r="M513" s="82"/>
      <c r="N513" s="82"/>
      <c r="O513" s="82"/>
      <c r="P513" s="671"/>
      <c r="Q513" s="87"/>
    </row>
    <row r="514" spans="1:17" s="1005" customFormat="1" ht="15.75">
      <c r="A514" s="81"/>
      <c r="B514" s="82"/>
      <c r="C514" s="82"/>
      <c r="D514" s="82"/>
      <c r="E514" s="82"/>
      <c r="F514" s="82"/>
      <c r="G514" s="82"/>
      <c r="H514" s="82"/>
      <c r="I514" s="82"/>
      <c r="J514" s="82"/>
      <c r="K514" s="82"/>
      <c r="L514" s="82"/>
      <c r="M514" s="82"/>
      <c r="N514" s="82"/>
      <c r="O514" s="82"/>
      <c r="P514" s="671"/>
      <c r="Q514" s="87"/>
    </row>
    <row r="515" spans="1:17" s="1005" customFormat="1" ht="15.75">
      <c r="A515" s="81"/>
      <c r="B515" s="82"/>
      <c r="C515" s="82"/>
      <c r="D515" s="82"/>
      <c r="E515" s="82"/>
      <c r="F515" s="82"/>
      <c r="G515" s="82"/>
      <c r="H515" s="82"/>
      <c r="I515" s="82"/>
      <c r="J515" s="82"/>
      <c r="K515" s="82"/>
      <c r="L515" s="82"/>
      <c r="M515" s="82"/>
      <c r="N515" s="82"/>
      <c r="O515" s="82"/>
      <c r="P515" s="671"/>
      <c r="Q515" s="87"/>
    </row>
    <row r="516" spans="1:17" s="1005" customFormat="1" ht="15.75">
      <c r="A516" s="81"/>
      <c r="B516" s="82"/>
      <c r="C516" s="82"/>
      <c r="D516" s="82"/>
      <c r="E516" s="82"/>
      <c r="F516" s="82"/>
      <c r="G516" s="82"/>
      <c r="H516" s="82"/>
      <c r="I516" s="82"/>
      <c r="J516" s="82"/>
      <c r="K516" s="82"/>
      <c r="L516" s="82"/>
      <c r="M516" s="82"/>
      <c r="N516" s="82"/>
      <c r="O516" s="82"/>
      <c r="P516" s="671"/>
      <c r="Q516" s="87"/>
    </row>
    <row r="517" spans="1:17" s="1005" customFormat="1" ht="15.75">
      <c r="A517" s="81"/>
      <c r="B517" s="82"/>
      <c r="C517" s="82"/>
      <c r="D517" s="82"/>
      <c r="E517" s="82"/>
      <c r="F517" s="82"/>
      <c r="G517" s="82"/>
      <c r="H517" s="82"/>
      <c r="I517" s="82"/>
      <c r="J517" s="82"/>
      <c r="K517" s="82"/>
      <c r="L517" s="82"/>
      <c r="M517" s="82"/>
      <c r="N517" s="82"/>
      <c r="O517" s="82"/>
      <c r="P517" s="671"/>
      <c r="Q517" s="87"/>
    </row>
    <row r="518" spans="1:17" s="1005" customFormat="1" ht="15.75">
      <c r="A518" s="81"/>
      <c r="B518" s="82"/>
      <c r="C518" s="82"/>
      <c r="D518" s="82"/>
      <c r="E518" s="82"/>
      <c r="F518" s="82"/>
      <c r="G518" s="82"/>
      <c r="H518" s="82"/>
      <c r="I518" s="82"/>
      <c r="J518" s="82"/>
      <c r="K518" s="82"/>
      <c r="L518" s="82"/>
      <c r="M518" s="82"/>
      <c r="N518" s="82"/>
      <c r="O518" s="82"/>
      <c r="P518" s="671"/>
      <c r="Q518" s="87"/>
    </row>
    <row r="519" spans="1:17" s="1005" customFormat="1" ht="15.75">
      <c r="A519" s="81"/>
      <c r="B519" s="82"/>
      <c r="C519" s="82"/>
      <c r="D519" s="82"/>
      <c r="E519" s="82"/>
      <c r="F519" s="82"/>
      <c r="G519" s="82"/>
      <c r="H519" s="82"/>
      <c r="I519" s="82"/>
      <c r="J519" s="82"/>
      <c r="K519" s="82"/>
      <c r="L519" s="82"/>
      <c r="M519" s="82"/>
      <c r="N519" s="82"/>
      <c r="O519" s="82"/>
      <c r="P519" s="671"/>
      <c r="Q519" s="87"/>
    </row>
    <row r="520" spans="1:17" s="1005" customFormat="1" ht="15.75">
      <c r="A520" s="81"/>
      <c r="B520" s="82"/>
      <c r="C520" s="82"/>
      <c r="D520" s="82"/>
      <c r="E520" s="82"/>
      <c r="F520" s="82"/>
      <c r="G520" s="82"/>
      <c r="H520" s="82"/>
      <c r="I520" s="82"/>
      <c r="J520" s="82"/>
      <c r="K520" s="82"/>
      <c r="L520" s="82"/>
      <c r="M520" s="82"/>
      <c r="N520" s="82"/>
      <c r="O520" s="82"/>
      <c r="P520" s="671"/>
      <c r="Q520" s="87"/>
    </row>
    <row r="521" spans="1:17" s="1005" customFormat="1" ht="15.75">
      <c r="A521" s="81"/>
      <c r="B521" s="82"/>
      <c r="C521" s="82"/>
      <c r="D521" s="82"/>
      <c r="E521" s="82"/>
      <c r="F521" s="82"/>
      <c r="G521" s="82"/>
      <c r="H521" s="82"/>
      <c r="I521" s="82"/>
      <c r="J521" s="82"/>
      <c r="K521" s="82"/>
      <c r="L521" s="82"/>
      <c r="M521" s="82"/>
      <c r="N521" s="82"/>
      <c r="O521" s="82"/>
      <c r="P521" s="671"/>
      <c r="Q521" s="87"/>
    </row>
    <row r="522" spans="1:17" s="1005" customFormat="1" ht="15.75">
      <c r="A522" s="81"/>
      <c r="B522" s="82"/>
      <c r="C522" s="82"/>
      <c r="D522" s="82"/>
      <c r="E522" s="82"/>
      <c r="F522" s="82"/>
      <c r="G522" s="82"/>
      <c r="H522" s="82"/>
      <c r="I522" s="82"/>
      <c r="J522" s="82"/>
      <c r="K522" s="82"/>
      <c r="L522" s="82"/>
      <c r="M522" s="82"/>
      <c r="N522" s="82"/>
      <c r="O522" s="82"/>
      <c r="P522" s="671"/>
      <c r="Q522" s="87"/>
    </row>
    <row r="523" spans="1:17" s="1005" customFormat="1" ht="15.75">
      <c r="A523" s="81"/>
      <c r="B523" s="82"/>
      <c r="C523" s="82"/>
      <c r="D523" s="82"/>
      <c r="E523" s="82"/>
      <c r="F523" s="82"/>
      <c r="G523" s="82"/>
      <c r="H523" s="82"/>
      <c r="I523" s="82"/>
      <c r="J523" s="82"/>
      <c r="K523" s="82"/>
      <c r="L523" s="82"/>
      <c r="M523" s="82"/>
      <c r="N523" s="82"/>
      <c r="O523" s="82"/>
      <c r="P523" s="671"/>
      <c r="Q523" s="87"/>
    </row>
    <row r="524" spans="1:17" s="1005" customFormat="1" ht="15.75">
      <c r="A524" s="81"/>
      <c r="B524" s="82"/>
      <c r="C524" s="82"/>
      <c r="D524" s="82"/>
      <c r="E524" s="82"/>
      <c r="F524" s="82"/>
      <c r="G524" s="82"/>
      <c r="H524" s="82"/>
      <c r="I524" s="82"/>
      <c r="J524" s="82"/>
      <c r="K524" s="82"/>
      <c r="L524" s="82"/>
      <c r="M524" s="82"/>
      <c r="N524" s="82"/>
      <c r="O524" s="82"/>
      <c r="P524" s="671"/>
      <c r="Q524" s="87"/>
    </row>
    <row r="525" spans="1:17" s="1005" customFormat="1" ht="15.75">
      <c r="A525" s="81"/>
      <c r="B525" s="82"/>
      <c r="C525" s="82"/>
      <c r="D525" s="82"/>
      <c r="E525" s="82"/>
      <c r="F525" s="82"/>
      <c r="G525" s="82"/>
      <c r="H525" s="82"/>
      <c r="I525" s="82"/>
      <c r="J525" s="82"/>
      <c r="K525" s="82"/>
      <c r="L525" s="82"/>
      <c r="M525" s="82"/>
      <c r="N525" s="82"/>
      <c r="O525" s="82"/>
      <c r="P525" s="671"/>
      <c r="Q525" s="87"/>
    </row>
    <row r="526" spans="1:17" s="1005" customFormat="1" ht="15.75">
      <c r="A526" s="81"/>
      <c r="B526" s="82"/>
      <c r="C526" s="82"/>
      <c r="D526" s="82"/>
      <c r="E526" s="82"/>
      <c r="F526" s="82"/>
      <c r="G526" s="82"/>
      <c r="H526" s="82"/>
      <c r="I526" s="82"/>
      <c r="J526" s="82"/>
      <c r="K526" s="82"/>
      <c r="L526" s="82"/>
      <c r="M526" s="82"/>
      <c r="N526" s="82"/>
      <c r="O526" s="82"/>
      <c r="P526" s="671"/>
      <c r="Q526" s="87"/>
    </row>
    <row r="527" spans="1:17" s="1005" customFormat="1" ht="15.75">
      <c r="A527" s="81"/>
      <c r="B527" s="82"/>
      <c r="C527" s="82"/>
      <c r="D527" s="82"/>
      <c r="E527" s="82"/>
      <c r="F527" s="82"/>
      <c r="G527" s="82"/>
      <c r="H527" s="82"/>
      <c r="I527" s="82"/>
      <c r="J527" s="82"/>
      <c r="K527" s="82"/>
      <c r="L527" s="82"/>
      <c r="M527" s="82"/>
      <c r="N527" s="82"/>
      <c r="O527" s="82"/>
      <c r="P527" s="671"/>
      <c r="Q527" s="87"/>
    </row>
    <row r="528" spans="1:17" s="1005" customFormat="1" ht="15.75">
      <c r="A528" s="81"/>
      <c r="B528" s="82"/>
      <c r="C528" s="82"/>
      <c r="D528" s="82"/>
      <c r="E528" s="82"/>
      <c r="F528" s="82"/>
      <c r="G528" s="82"/>
      <c r="H528" s="82"/>
      <c r="I528" s="82"/>
      <c r="J528" s="82"/>
      <c r="K528" s="82"/>
      <c r="L528" s="82"/>
      <c r="M528" s="82"/>
      <c r="N528" s="82"/>
      <c r="O528" s="82"/>
      <c r="P528" s="671"/>
      <c r="Q528" s="87"/>
    </row>
    <row r="529" spans="1:17" s="1005" customFormat="1" ht="15.75">
      <c r="A529" s="81"/>
      <c r="B529" s="82"/>
      <c r="C529" s="82"/>
      <c r="D529" s="82"/>
      <c r="E529" s="82"/>
      <c r="F529" s="82"/>
      <c r="G529" s="82"/>
      <c r="H529" s="82"/>
      <c r="I529" s="82"/>
      <c r="J529" s="82"/>
      <c r="K529" s="82"/>
      <c r="L529" s="82"/>
      <c r="M529" s="82"/>
      <c r="N529" s="82"/>
      <c r="O529" s="82"/>
      <c r="P529" s="671"/>
      <c r="Q529" s="87"/>
    </row>
    <row r="530" spans="1:17" s="1005" customFormat="1" ht="15.75">
      <c r="A530" s="81"/>
      <c r="B530" s="82"/>
      <c r="C530" s="82"/>
      <c r="D530" s="82"/>
      <c r="E530" s="82"/>
      <c r="F530" s="82"/>
      <c r="G530" s="82"/>
      <c r="H530" s="82"/>
      <c r="I530" s="82"/>
      <c r="J530" s="82"/>
      <c r="K530" s="82"/>
      <c r="L530" s="82"/>
      <c r="M530" s="82"/>
      <c r="N530" s="82"/>
      <c r="O530" s="82"/>
      <c r="P530" s="671"/>
      <c r="Q530" s="87"/>
    </row>
    <row r="531" spans="1:17" s="1005" customFormat="1" ht="15.75">
      <c r="A531" s="81"/>
      <c r="B531" s="82"/>
      <c r="C531" s="82"/>
      <c r="D531" s="82"/>
      <c r="E531" s="82"/>
      <c r="F531" s="82"/>
      <c r="G531" s="82"/>
      <c r="H531" s="82"/>
      <c r="I531" s="82"/>
      <c r="J531" s="82"/>
      <c r="K531" s="82"/>
      <c r="L531" s="82"/>
      <c r="M531" s="82"/>
      <c r="N531" s="82"/>
      <c r="O531" s="82"/>
      <c r="P531" s="671"/>
      <c r="Q531" s="87"/>
    </row>
    <row r="532" spans="1:17" s="1005" customFormat="1" ht="15.75">
      <c r="A532" s="81"/>
      <c r="B532" s="82"/>
      <c r="C532" s="82"/>
      <c r="D532" s="82"/>
      <c r="E532" s="82"/>
      <c r="F532" s="82"/>
      <c r="G532" s="82"/>
      <c r="H532" s="82"/>
      <c r="I532" s="82"/>
      <c r="J532" s="82"/>
      <c r="K532" s="82"/>
      <c r="L532" s="82"/>
      <c r="M532" s="82"/>
      <c r="N532" s="82"/>
      <c r="O532" s="82"/>
      <c r="P532" s="671"/>
      <c r="Q532" s="87"/>
    </row>
    <row r="533" spans="1:17" s="1005" customFormat="1" ht="15.75">
      <c r="A533" s="81"/>
      <c r="B533" s="82"/>
      <c r="C533" s="82"/>
      <c r="D533" s="82"/>
      <c r="E533" s="82"/>
      <c r="F533" s="82"/>
      <c r="G533" s="82"/>
      <c r="H533" s="82"/>
      <c r="I533" s="82"/>
      <c r="J533" s="82"/>
      <c r="K533" s="82"/>
      <c r="L533" s="82"/>
      <c r="M533" s="82"/>
      <c r="N533" s="82"/>
      <c r="O533" s="82"/>
      <c r="P533" s="671"/>
      <c r="Q533" s="87"/>
    </row>
    <row r="534" spans="1:17" s="1005" customFormat="1" ht="15.75">
      <c r="A534" s="81"/>
      <c r="B534" s="82"/>
      <c r="C534" s="82"/>
      <c r="D534" s="82"/>
      <c r="E534" s="82"/>
      <c r="F534" s="82"/>
      <c r="G534" s="82"/>
      <c r="H534" s="82"/>
      <c r="I534" s="82"/>
      <c r="J534" s="82"/>
      <c r="K534" s="82"/>
      <c r="L534" s="82"/>
      <c r="M534" s="82"/>
      <c r="N534" s="82"/>
      <c r="O534" s="82"/>
      <c r="P534" s="671"/>
      <c r="Q534" s="87"/>
    </row>
    <row r="535" spans="1:17" s="1005" customFormat="1" ht="15.75">
      <c r="A535" s="81"/>
      <c r="B535" s="82"/>
      <c r="C535" s="82"/>
      <c r="D535" s="82"/>
      <c r="E535" s="82"/>
      <c r="F535" s="82"/>
      <c r="G535" s="82"/>
      <c r="H535" s="82"/>
      <c r="I535" s="82"/>
      <c r="J535" s="82"/>
      <c r="K535" s="82"/>
      <c r="L535" s="82"/>
      <c r="M535" s="82"/>
      <c r="N535" s="82"/>
      <c r="O535" s="82"/>
      <c r="P535" s="671"/>
      <c r="Q535" s="87"/>
    </row>
    <row r="536" spans="1:17" s="1005" customFormat="1" ht="15.75">
      <c r="A536" s="81"/>
      <c r="B536" s="82"/>
      <c r="C536" s="82"/>
      <c r="D536" s="82"/>
      <c r="E536" s="82"/>
      <c r="F536" s="82"/>
      <c r="G536" s="82"/>
      <c r="H536" s="82"/>
      <c r="I536" s="82"/>
      <c r="J536" s="82"/>
      <c r="K536" s="82"/>
      <c r="L536" s="82"/>
      <c r="M536" s="82"/>
      <c r="N536" s="82"/>
      <c r="O536" s="82"/>
      <c r="P536" s="671"/>
      <c r="Q536" s="87"/>
    </row>
    <row r="537" spans="1:17" s="1005" customFormat="1" ht="15.75">
      <c r="A537" s="81"/>
      <c r="B537" s="82"/>
      <c r="C537" s="82"/>
      <c r="D537" s="82"/>
      <c r="E537" s="82"/>
      <c r="F537" s="82"/>
      <c r="G537" s="82"/>
      <c r="H537" s="82"/>
      <c r="I537" s="82"/>
      <c r="J537" s="82"/>
      <c r="K537" s="82"/>
      <c r="L537" s="82"/>
      <c r="M537" s="82"/>
      <c r="N537" s="82"/>
      <c r="O537" s="82"/>
      <c r="P537" s="671"/>
      <c r="Q537" s="87"/>
    </row>
    <row r="538" spans="1:17" s="1005" customFormat="1" ht="15.75">
      <c r="A538" s="81"/>
      <c r="B538" s="82"/>
      <c r="C538" s="82"/>
      <c r="D538" s="82"/>
      <c r="E538" s="82"/>
      <c r="F538" s="82"/>
      <c r="G538" s="82"/>
      <c r="H538" s="82"/>
      <c r="I538" s="82"/>
      <c r="J538" s="82"/>
      <c r="K538" s="82"/>
      <c r="L538" s="82"/>
      <c r="M538" s="82"/>
      <c r="N538" s="82"/>
      <c r="O538" s="82"/>
      <c r="P538" s="671"/>
      <c r="Q538" s="87"/>
    </row>
    <row r="539" spans="1:17" s="1005" customFormat="1" ht="15.75">
      <c r="A539" s="81"/>
      <c r="B539" s="82"/>
      <c r="C539" s="82"/>
      <c r="D539" s="82"/>
      <c r="E539" s="82"/>
      <c r="F539" s="82"/>
      <c r="G539" s="82"/>
      <c r="H539" s="82"/>
      <c r="I539" s="82"/>
      <c r="J539" s="82"/>
      <c r="K539" s="82"/>
      <c r="L539" s="82"/>
      <c r="M539" s="82"/>
      <c r="N539" s="82"/>
      <c r="O539" s="82"/>
      <c r="P539" s="671"/>
      <c r="Q539" s="87"/>
    </row>
    <row r="540" spans="1:17" s="1005" customFormat="1" ht="15.75">
      <c r="A540" s="81"/>
      <c r="B540" s="82"/>
      <c r="C540" s="82"/>
      <c r="D540" s="82"/>
      <c r="E540" s="82"/>
      <c r="F540" s="82"/>
      <c r="G540" s="82"/>
      <c r="H540" s="82"/>
      <c r="I540" s="82"/>
      <c r="J540" s="82"/>
      <c r="K540" s="82"/>
      <c r="L540" s="82"/>
      <c r="M540" s="82"/>
      <c r="N540" s="82"/>
      <c r="O540" s="82"/>
      <c r="P540" s="671"/>
      <c r="Q540" s="87"/>
    </row>
    <row r="541" spans="1:17" s="1005" customFormat="1" ht="15.75">
      <c r="A541" s="81"/>
      <c r="B541" s="82"/>
      <c r="C541" s="82"/>
      <c r="D541" s="82"/>
      <c r="E541" s="82"/>
      <c r="F541" s="82"/>
      <c r="G541" s="82"/>
      <c r="H541" s="82"/>
      <c r="I541" s="82"/>
      <c r="J541" s="82"/>
      <c r="K541" s="82"/>
      <c r="L541" s="82"/>
      <c r="M541" s="82"/>
      <c r="N541" s="82"/>
      <c r="O541" s="82"/>
      <c r="P541" s="671"/>
      <c r="Q541" s="87"/>
    </row>
    <row r="542" spans="1:17" s="1005" customFormat="1" ht="15.75">
      <c r="A542" s="81"/>
      <c r="B542" s="82"/>
      <c r="C542" s="82"/>
      <c r="D542" s="82"/>
      <c r="E542" s="82"/>
      <c r="F542" s="82"/>
      <c r="G542" s="82"/>
      <c r="H542" s="82"/>
      <c r="I542" s="82"/>
      <c r="J542" s="82"/>
      <c r="K542" s="82"/>
      <c r="L542" s="82"/>
      <c r="M542" s="82"/>
      <c r="N542" s="82"/>
      <c r="O542" s="82"/>
      <c r="P542" s="671"/>
      <c r="Q542" s="87"/>
    </row>
    <row r="543" spans="1:17" s="1005" customFormat="1" ht="15.75">
      <c r="A543" s="81"/>
      <c r="B543" s="82"/>
      <c r="C543" s="82"/>
      <c r="D543" s="82"/>
      <c r="E543" s="82"/>
      <c r="F543" s="82"/>
      <c r="G543" s="82"/>
      <c r="H543" s="82"/>
      <c r="I543" s="82"/>
      <c r="J543" s="82"/>
      <c r="K543" s="82"/>
      <c r="L543" s="82"/>
      <c r="M543" s="82"/>
      <c r="N543" s="82"/>
      <c r="O543" s="82"/>
      <c r="P543" s="671"/>
      <c r="Q543" s="87"/>
    </row>
    <row r="544" spans="1:17" s="1005" customFormat="1" ht="15.75">
      <c r="A544" s="81"/>
      <c r="B544" s="82"/>
      <c r="C544" s="82"/>
      <c r="D544" s="82"/>
      <c r="E544" s="82"/>
      <c r="F544" s="82"/>
      <c r="G544" s="82"/>
      <c r="H544" s="82"/>
      <c r="I544" s="82"/>
      <c r="J544" s="82"/>
      <c r="K544" s="82"/>
      <c r="L544" s="82"/>
      <c r="M544" s="82"/>
      <c r="N544" s="82"/>
      <c r="O544" s="82"/>
      <c r="P544" s="671"/>
      <c r="Q544" s="87"/>
    </row>
    <row r="545" spans="1:17" s="1005" customFormat="1" ht="15.75">
      <c r="A545" s="81"/>
      <c r="B545" s="82"/>
      <c r="C545" s="82"/>
      <c r="D545" s="82"/>
      <c r="E545" s="82"/>
      <c r="F545" s="82"/>
      <c r="G545" s="82"/>
      <c r="H545" s="82"/>
      <c r="I545" s="82"/>
      <c r="J545" s="82"/>
      <c r="K545" s="82"/>
      <c r="L545" s="82"/>
      <c r="M545" s="82"/>
      <c r="N545" s="82"/>
      <c r="O545" s="82"/>
      <c r="P545" s="671"/>
      <c r="Q545" s="87"/>
    </row>
    <row r="546" spans="1:17" s="1005" customFormat="1" ht="15.75">
      <c r="A546" s="81"/>
      <c r="B546" s="82"/>
      <c r="C546" s="82"/>
      <c r="D546" s="82"/>
      <c r="E546" s="82"/>
      <c r="F546" s="82"/>
      <c r="G546" s="82"/>
      <c r="H546" s="82"/>
      <c r="I546" s="82"/>
      <c r="J546" s="82"/>
      <c r="K546" s="82"/>
      <c r="L546" s="82"/>
      <c r="M546" s="82"/>
      <c r="N546" s="82"/>
      <c r="O546" s="82"/>
      <c r="P546" s="671"/>
      <c r="Q546" s="87"/>
    </row>
    <row r="547" spans="1:17" s="1005" customFormat="1" ht="15.75">
      <c r="A547" s="81"/>
      <c r="B547" s="82"/>
      <c r="C547" s="82"/>
      <c r="D547" s="82"/>
      <c r="E547" s="82"/>
      <c r="F547" s="82"/>
      <c r="G547" s="82"/>
      <c r="H547" s="82"/>
      <c r="I547" s="82"/>
      <c r="J547" s="82"/>
      <c r="K547" s="82"/>
      <c r="L547" s="82"/>
      <c r="M547" s="82"/>
      <c r="N547" s="82"/>
      <c r="O547" s="82"/>
      <c r="P547" s="671"/>
      <c r="Q547" s="87"/>
    </row>
    <row r="548" spans="1:17" s="1005" customFormat="1" ht="15.75">
      <c r="A548" s="81"/>
      <c r="B548" s="82"/>
      <c r="C548" s="82"/>
      <c r="D548" s="82"/>
      <c r="E548" s="82"/>
      <c r="F548" s="82"/>
      <c r="G548" s="82"/>
      <c r="H548" s="82"/>
      <c r="I548" s="82"/>
      <c r="J548" s="82"/>
      <c r="K548" s="82"/>
      <c r="L548" s="82"/>
      <c r="M548" s="82"/>
      <c r="N548" s="82"/>
      <c r="O548" s="82"/>
      <c r="P548" s="671"/>
      <c r="Q548" s="87"/>
    </row>
    <row r="549" spans="1:17" s="1005" customFormat="1" ht="15.75">
      <c r="A549" s="81"/>
      <c r="B549" s="82"/>
      <c r="C549" s="82"/>
      <c r="D549" s="82"/>
      <c r="E549" s="82"/>
      <c r="F549" s="82"/>
      <c r="G549" s="82"/>
      <c r="H549" s="82"/>
      <c r="I549" s="82"/>
      <c r="J549" s="82"/>
      <c r="K549" s="82"/>
      <c r="L549" s="82"/>
      <c r="M549" s="82"/>
      <c r="N549" s="82"/>
      <c r="O549" s="82"/>
      <c r="P549" s="671"/>
      <c r="Q549" s="87"/>
    </row>
    <row r="550" spans="1:17" s="1005" customFormat="1" ht="15.75">
      <c r="A550" s="81"/>
      <c r="B550" s="82"/>
      <c r="C550" s="82"/>
      <c r="D550" s="82"/>
      <c r="E550" s="82"/>
      <c r="F550" s="82"/>
      <c r="G550" s="82"/>
      <c r="H550" s="82"/>
      <c r="I550" s="82"/>
      <c r="J550" s="82"/>
      <c r="K550" s="82"/>
      <c r="L550" s="82"/>
      <c r="M550" s="82"/>
      <c r="N550" s="82"/>
      <c r="O550" s="82"/>
      <c r="P550" s="671"/>
      <c r="Q550" s="87"/>
    </row>
    <row r="551" spans="1:17" s="1005" customFormat="1" ht="15.75">
      <c r="A551" s="81"/>
      <c r="B551" s="82"/>
      <c r="C551" s="82"/>
      <c r="D551" s="82"/>
      <c r="E551" s="82"/>
      <c r="F551" s="82"/>
      <c r="G551" s="82"/>
      <c r="H551" s="82"/>
      <c r="I551" s="82"/>
      <c r="J551" s="82"/>
      <c r="K551" s="82"/>
      <c r="L551" s="82"/>
      <c r="M551" s="82"/>
      <c r="N551" s="82"/>
      <c r="O551" s="82"/>
      <c r="P551" s="671"/>
      <c r="Q551" s="87"/>
    </row>
    <row r="552" spans="1:17" s="1005" customFormat="1" ht="15.75">
      <c r="A552" s="81"/>
      <c r="B552" s="82"/>
      <c r="C552" s="82"/>
      <c r="D552" s="82"/>
      <c r="E552" s="82"/>
      <c r="F552" s="82"/>
      <c r="G552" s="82"/>
      <c r="H552" s="82"/>
      <c r="I552" s="82"/>
      <c r="J552" s="82"/>
      <c r="K552" s="82"/>
      <c r="L552" s="82"/>
      <c r="M552" s="82"/>
      <c r="N552" s="82"/>
      <c r="O552" s="82"/>
      <c r="P552" s="671"/>
      <c r="Q552" s="87"/>
    </row>
    <row r="553" spans="1:17" s="1005" customFormat="1" ht="15.75">
      <c r="A553" s="81"/>
      <c r="B553" s="82"/>
      <c r="C553" s="82"/>
      <c r="D553" s="82"/>
      <c r="E553" s="82"/>
      <c r="F553" s="82"/>
      <c r="G553" s="82"/>
      <c r="H553" s="82"/>
      <c r="I553" s="82"/>
      <c r="J553" s="82"/>
      <c r="K553" s="82"/>
      <c r="L553" s="82"/>
      <c r="M553" s="82"/>
      <c r="N553" s="82"/>
      <c r="O553" s="82"/>
      <c r="P553" s="671"/>
      <c r="Q553" s="87"/>
    </row>
    <row r="554" spans="1:17" s="1005" customFormat="1" ht="15.75">
      <c r="A554" s="81"/>
      <c r="B554" s="82"/>
      <c r="C554" s="82"/>
      <c r="D554" s="82"/>
      <c r="E554" s="82"/>
      <c r="F554" s="82"/>
      <c r="G554" s="82"/>
      <c r="H554" s="82"/>
      <c r="I554" s="82"/>
      <c r="J554" s="82"/>
      <c r="K554" s="82"/>
      <c r="L554" s="82"/>
      <c r="M554" s="82"/>
      <c r="N554" s="82"/>
      <c r="O554" s="82"/>
      <c r="P554" s="671"/>
      <c r="Q554" s="87"/>
    </row>
    <row r="555" spans="1:17" s="1005" customFormat="1" ht="15.75">
      <c r="A555" s="81"/>
      <c r="B555" s="82"/>
      <c r="C555" s="82"/>
      <c r="D555" s="82"/>
      <c r="E555" s="82"/>
      <c r="F555" s="82"/>
      <c r="G555" s="82"/>
      <c r="H555" s="82"/>
      <c r="I555" s="82"/>
      <c r="J555" s="82"/>
      <c r="K555" s="82"/>
      <c r="L555" s="82"/>
      <c r="M555" s="82"/>
      <c r="N555" s="82"/>
      <c r="O555" s="82"/>
      <c r="P555" s="671"/>
      <c r="Q555" s="87"/>
    </row>
    <row r="556" spans="1:17" s="1005" customFormat="1" ht="15.75">
      <c r="A556" s="81"/>
      <c r="B556" s="82"/>
      <c r="C556" s="82"/>
      <c r="D556" s="82"/>
      <c r="E556" s="82"/>
      <c r="F556" s="82"/>
      <c r="G556" s="82"/>
      <c r="H556" s="82"/>
      <c r="I556" s="82"/>
      <c r="J556" s="82"/>
      <c r="K556" s="82"/>
      <c r="L556" s="82"/>
      <c r="M556" s="82"/>
      <c r="N556" s="82"/>
      <c r="O556" s="82"/>
      <c r="P556" s="671"/>
      <c r="Q556" s="87"/>
    </row>
    <row r="557" spans="1:17" s="1005" customFormat="1" ht="15.75">
      <c r="A557" s="81"/>
      <c r="B557" s="82"/>
      <c r="C557" s="82"/>
      <c r="D557" s="82"/>
      <c r="E557" s="82"/>
      <c r="F557" s="82"/>
      <c r="G557" s="82"/>
      <c r="H557" s="82"/>
      <c r="I557" s="82"/>
      <c r="J557" s="82"/>
      <c r="K557" s="82"/>
      <c r="L557" s="82"/>
      <c r="M557" s="82"/>
      <c r="N557" s="82"/>
      <c r="O557" s="82"/>
      <c r="P557" s="671"/>
      <c r="Q557" s="87"/>
    </row>
    <row r="558" spans="1:17" s="1005" customFormat="1" ht="15.75">
      <c r="A558" s="81"/>
      <c r="B558" s="82"/>
      <c r="C558" s="82"/>
      <c r="D558" s="82"/>
      <c r="E558" s="82"/>
      <c r="F558" s="82"/>
      <c r="G558" s="82"/>
      <c r="H558" s="82"/>
      <c r="I558" s="82"/>
      <c r="J558" s="82"/>
      <c r="K558" s="82"/>
      <c r="L558" s="82"/>
      <c r="M558" s="82"/>
      <c r="N558" s="82"/>
      <c r="O558" s="82"/>
      <c r="P558" s="671"/>
      <c r="Q558" s="87"/>
    </row>
    <row r="559" spans="1:17" s="1005" customFormat="1" ht="15.75">
      <c r="A559" s="81"/>
      <c r="B559" s="82"/>
      <c r="C559" s="82"/>
      <c r="D559" s="82"/>
      <c r="E559" s="82"/>
      <c r="F559" s="82"/>
      <c r="G559" s="82"/>
      <c r="H559" s="82"/>
      <c r="I559" s="82"/>
      <c r="J559" s="82"/>
      <c r="K559" s="82"/>
      <c r="L559" s="82"/>
      <c r="M559" s="82"/>
      <c r="N559" s="82"/>
      <c r="O559" s="82"/>
      <c r="P559" s="671"/>
      <c r="Q559" s="87"/>
    </row>
    <row r="560" spans="1:17" s="1005" customFormat="1" ht="15.75">
      <c r="A560" s="81"/>
      <c r="B560" s="82"/>
      <c r="C560" s="82"/>
      <c r="D560" s="82"/>
      <c r="E560" s="82"/>
      <c r="F560" s="82"/>
      <c r="G560" s="82"/>
      <c r="H560" s="82"/>
      <c r="I560" s="82"/>
      <c r="J560" s="82"/>
      <c r="K560" s="82"/>
      <c r="L560" s="82"/>
      <c r="M560" s="82"/>
      <c r="N560" s="82"/>
      <c r="O560" s="82"/>
      <c r="P560" s="671"/>
      <c r="Q560" s="87"/>
    </row>
    <row r="561" spans="1:17" s="1005" customFormat="1" ht="15.75">
      <c r="A561" s="81"/>
      <c r="B561" s="82"/>
      <c r="C561" s="82"/>
      <c r="D561" s="82"/>
      <c r="E561" s="82"/>
      <c r="F561" s="82"/>
      <c r="G561" s="82"/>
      <c r="H561" s="82"/>
      <c r="I561" s="82"/>
      <c r="J561" s="82"/>
      <c r="K561" s="82"/>
      <c r="L561" s="82"/>
      <c r="M561" s="82"/>
      <c r="N561" s="82"/>
      <c r="O561" s="82"/>
      <c r="P561" s="671"/>
      <c r="Q561" s="87"/>
    </row>
    <row r="562" spans="1:17" s="1005" customFormat="1" ht="15.75">
      <c r="A562" s="81"/>
      <c r="B562" s="82"/>
      <c r="C562" s="82"/>
      <c r="D562" s="82"/>
      <c r="E562" s="82"/>
      <c r="F562" s="82"/>
      <c r="G562" s="82"/>
      <c r="H562" s="82"/>
      <c r="I562" s="82"/>
      <c r="J562" s="82"/>
      <c r="K562" s="82"/>
      <c r="L562" s="82"/>
      <c r="M562" s="82"/>
      <c r="N562" s="82"/>
      <c r="O562" s="82"/>
      <c r="P562" s="671"/>
      <c r="Q562" s="87"/>
    </row>
    <row r="563" spans="1:17" s="1005" customFormat="1" ht="15.75">
      <c r="A563" s="81"/>
      <c r="B563" s="82"/>
      <c r="C563" s="82"/>
      <c r="D563" s="82"/>
      <c r="E563" s="82"/>
      <c r="F563" s="82"/>
      <c r="G563" s="82"/>
      <c r="H563" s="82"/>
      <c r="I563" s="82"/>
      <c r="J563" s="82"/>
      <c r="K563" s="82"/>
      <c r="L563" s="82"/>
      <c r="M563" s="82"/>
      <c r="N563" s="82"/>
      <c r="O563" s="82"/>
      <c r="P563" s="671"/>
      <c r="Q563" s="87"/>
    </row>
    <row r="564" spans="1:17" s="1005" customFormat="1" ht="15.75">
      <c r="A564" s="81"/>
      <c r="B564" s="82"/>
      <c r="C564" s="82"/>
      <c r="D564" s="82"/>
      <c r="E564" s="82"/>
      <c r="F564" s="82"/>
      <c r="G564" s="82"/>
      <c r="H564" s="82"/>
      <c r="I564" s="82"/>
      <c r="J564" s="82"/>
      <c r="K564" s="82"/>
      <c r="L564" s="82"/>
      <c r="M564" s="82"/>
      <c r="N564" s="82"/>
      <c r="O564" s="82"/>
      <c r="P564" s="671"/>
      <c r="Q564" s="87"/>
    </row>
    <row r="565" spans="1:17" s="1005" customFormat="1" ht="15.75">
      <c r="A565" s="81"/>
      <c r="B565" s="82"/>
      <c r="C565" s="82"/>
      <c r="D565" s="82"/>
      <c r="E565" s="82"/>
      <c r="F565" s="82"/>
      <c r="G565" s="82"/>
      <c r="H565" s="82"/>
      <c r="I565" s="82"/>
      <c r="J565" s="82"/>
      <c r="K565" s="82"/>
      <c r="L565" s="82"/>
      <c r="M565" s="82"/>
      <c r="N565" s="82"/>
      <c r="O565" s="82"/>
      <c r="P565" s="671"/>
      <c r="Q565" s="87"/>
    </row>
    <row r="566" spans="1:17" s="1005" customFormat="1" ht="15.75">
      <c r="A566" s="81"/>
      <c r="B566" s="82"/>
      <c r="C566" s="82"/>
      <c r="D566" s="82"/>
      <c r="E566" s="82"/>
      <c r="F566" s="82"/>
      <c r="G566" s="82"/>
      <c r="H566" s="82"/>
      <c r="I566" s="82"/>
      <c r="J566" s="82"/>
      <c r="K566" s="82"/>
      <c r="L566" s="82"/>
      <c r="M566" s="82"/>
      <c r="N566" s="82"/>
      <c r="O566" s="82"/>
      <c r="P566" s="671"/>
      <c r="Q566" s="87"/>
    </row>
    <row r="567" spans="1:17" s="1005" customFormat="1" ht="15.75">
      <c r="A567" s="81"/>
      <c r="B567" s="82"/>
      <c r="C567" s="82"/>
      <c r="D567" s="82"/>
      <c r="E567" s="82"/>
      <c r="F567" s="82"/>
      <c r="G567" s="82"/>
      <c r="H567" s="82"/>
      <c r="I567" s="82"/>
      <c r="J567" s="82"/>
      <c r="K567" s="82"/>
      <c r="L567" s="82"/>
      <c r="M567" s="82"/>
      <c r="N567" s="82"/>
      <c r="O567" s="82"/>
      <c r="P567" s="671"/>
      <c r="Q567" s="87"/>
    </row>
    <row r="568" spans="1:17" s="1005" customFormat="1" ht="15.75">
      <c r="A568" s="81"/>
      <c r="B568" s="82"/>
      <c r="C568" s="82"/>
      <c r="D568" s="82"/>
      <c r="E568" s="82"/>
      <c r="F568" s="82"/>
      <c r="G568" s="82"/>
      <c r="H568" s="82"/>
      <c r="I568" s="82"/>
      <c r="J568" s="82"/>
      <c r="K568" s="82"/>
      <c r="L568" s="82"/>
      <c r="M568" s="82"/>
      <c r="N568" s="82"/>
      <c r="O568" s="82"/>
      <c r="P568" s="671"/>
      <c r="Q568" s="87"/>
    </row>
    <row r="569" spans="1:17" s="1005" customFormat="1" ht="15.75">
      <c r="A569" s="81"/>
      <c r="B569" s="82"/>
      <c r="C569" s="82"/>
      <c r="D569" s="82"/>
      <c r="E569" s="82"/>
      <c r="F569" s="82"/>
      <c r="G569" s="82"/>
      <c r="H569" s="82"/>
      <c r="I569" s="82"/>
      <c r="J569" s="82"/>
      <c r="K569" s="82"/>
      <c r="L569" s="82"/>
      <c r="M569" s="82"/>
      <c r="N569" s="82"/>
      <c r="O569" s="82"/>
      <c r="P569" s="671"/>
      <c r="Q569" s="87"/>
    </row>
    <row r="570" spans="1:17" s="1005" customFormat="1" ht="15.75">
      <c r="A570" s="81"/>
      <c r="B570" s="82"/>
      <c r="C570" s="82"/>
      <c r="D570" s="82"/>
      <c r="E570" s="82"/>
      <c r="F570" s="82"/>
      <c r="G570" s="82"/>
      <c r="H570" s="82"/>
      <c r="I570" s="82"/>
      <c r="J570" s="82"/>
      <c r="K570" s="82"/>
      <c r="L570" s="82"/>
      <c r="M570" s="82"/>
      <c r="N570" s="82"/>
      <c r="O570" s="82"/>
      <c r="P570" s="671"/>
      <c r="Q570" s="87"/>
    </row>
    <row r="571" spans="1:17" s="1005" customFormat="1" ht="15.75">
      <c r="A571" s="81"/>
      <c r="B571" s="82"/>
      <c r="C571" s="82"/>
      <c r="D571" s="82"/>
      <c r="E571" s="82"/>
      <c r="F571" s="82"/>
      <c r="G571" s="82"/>
      <c r="H571" s="82"/>
      <c r="I571" s="82"/>
      <c r="J571" s="82"/>
      <c r="K571" s="82"/>
      <c r="L571" s="82"/>
      <c r="M571" s="82"/>
      <c r="N571" s="82"/>
      <c r="O571" s="82"/>
      <c r="P571" s="671"/>
      <c r="Q571" s="87"/>
    </row>
    <row r="572" spans="1:17" s="1005" customFormat="1" ht="15.75">
      <c r="A572" s="81"/>
      <c r="B572" s="82"/>
      <c r="C572" s="82"/>
      <c r="D572" s="82"/>
      <c r="E572" s="82"/>
      <c r="F572" s="82"/>
      <c r="G572" s="82"/>
      <c r="H572" s="82"/>
      <c r="I572" s="82"/>
      <c r="J572" s="82"/>
      <c r="K572" s="82"/>
      <c r="L572" s="82"/>
      <c r="M572" s="82"/>
      <c r="N572" s="82"/>
      <c r="O572" s="82"/>
      <c r="P572" s="671"/>
      <c r="Q572" s="87"/>
    </row>
    <row r="573" spans="1:17" s="1005" customFormat="1" ht="15.75">
      <c r="A573" s="81"/>
      <c r="B573" s="82"/>
      <c r="C573" s="82"/>
      <c r="D573" s="82"/>
      <c r="E573" s="82"/>
      <c r="F573" s="82"/>
      <c r="G573" s="82"/>
      <c r="H573" s="82"/>
      <c r="I573" s="82"/>
      <c r="J573" s="82"/>
      <c r="K573" s="82"/>
      <c r="L573" s="82"/>
      <c r="M573" s="82"/>
      <c r="N573" s="82"/>
      <c r="O573" s="82"/>
      <c r="P573" s="671"/>
      <c r="Q573" s="87"/>
    </row>
    <row r="574" spans="1:17" s="1005" customFormat="1" ht="15.75">
      <c r="A574" s="81"/>
      <c r="B574" s="82"/>
      <c r="C574" s="82"/>
      <c r="D574" s="82"/>
      <c r="E574" s="82"/>
      <c r="F574" s="82"/>
      <c r="G574" s="82"/>
      <c r="H574" s="82"/>
      <c r="I574" s="82"/>
      <c r="J574" s="82"/>
      <c r="K574" s="82"/>
      <c r="L574" s="82"/>
      <c r="M574" s="82"/>
      <c r="N574" s="82"/>
      <c r="O574" s="82"/>
      <c r="P574" s="671"/>
      <c r="Q574" s="87"/>
    </row>
    <row r="575" spans="1:17" s="1005" customFormat="1" ht="15.75">
      <c r="A575" s="81"/>
      <c r="B575" s="82"/>
      <c r="C575" s="82"/>
      <c r="D575" s="82"/>
      <c r="E575" s="82"/>
      <c r="F575" s="82"/>
      <c r="G575" s="82"/>
      <c r="H575" s="82"/>
      <c r="I575" s="82"/>
      <c r="J575" s="82"/>
      <c r="K575" s="82"/>
      <c r="L575" s="82"/>
      <c r="M575" s="82"/>
      <c r="N575" s="82"/>
      <c r="O575" s="82"/>
      <c r="P575" s="671"/>
      <c r="Q575" s="87"/>
    </row>
    <row r="576" spans="1:17" s="1005" customFormat="1" ht="15.75">
      <c r="A576" s="81"/>
      <c r="B576" s="82"/>
      <c r="C576" s="82"/>
      <c r="D576" s="82"/>
      <c r="E576" s="82"/>
      <c r="F576" s="82"/>
      <c r="G576" s="82"/>
      <c r="H576" s="82"/>
      <c r="I576" s="82"/>
      <c r="J576" s="82"/>
      <c r="K576" s="82"/>
      <c r="L576" s="82"/>
      <c r="M576" s="82"/>
      <c r="N576" s="82"/>
      <c r="O576" s="82"/>
      <c r="P576" s="671"/>
      <c r="Q576" s="87"/>
    </row>
    <row r="577" spans="1:17" s="1005" customFormat="1" ht="15.75">
      <c r="A577" s="81"/>
      <c r="B577" s="82"/>
      <c r="C577" s="82"/>
      <c r="D577" s="82"/>
      <c r="E577" s="82"/>
      <c r="F577" s="82"/>
      <c r="G577" s="82"/>
      <c r="H577" s="82"/>
      <c r="I577" s="82"/>
      <c r="J577" s="82"/>
      <c r="K577" s="82"/>
      <c r="L577" s="82"/>
      <c r="M577" s="82"/>
      <c r="N577" s="82"/>
      <c r="O577" s="82"/>
      <c r="P577" s="671"/>
      <c r="Q577" s="87"/>
    </row>
    <row r="578" spans="1:17" s="1005" customFormat="1" ht="15.75">
      <c r="A578" s="81"/>
      <c r="B578" s="82"/>
      <c r="C578" s="82"/>
      <c r="D578" s="82"/>
      <c r="E578" s="82"/>
      <c r="F578" s="82"/>
      <c r="G578" s="82"/>
      <c r="H578" s="82"/>
      <c r="I578" s="82"/>
      <c r="J578" s="82"/>
      <c r="K578" s="82"/>
      <c r="L578" s="82"/>
      <c r="M578" s="82"/>
      <c r="N578" s="82"/>
      <c r="O578" s="82"/>
      <c r="P578" s="671"/>
      <c r="Q578" s="87"/>
    </row>
    <row r="579" spans="1:17" s="1005" customFormat="1" ht="15.75">
      <c r="A579" s="81"/>
      <c r="B579" s="82"/>
      <c r="C579" s="82"/>
      <c r="D579" s="82"/>
      <c r="E579" s="82"/>
      <c r="F579" s="82"/>
      <c r="G579" s="82"/>
      <c r="H579" s="82"/>
      <c r="I579" s="82"/>
      <c r="J579" s="82"/>
      <c r="K579" s="82"/>
      <c r="L579" s="82"/>
      <c r="M579" s="82"/>
      <c r="N579" s="82"/>
      <c r="O579" s="82"/>
      <c r="P579" s="671"/>
      <c r="Q579" s="87"/>
    </row>
    <row r="580" spans="1:17" s="1005" customFormat="1" ht="15.75">
      <c r="A580" s="81"/>
      <c r="B580" s="82"/>
      <c r="C580" s="82"/>
      <c r="D580" s="82"/>
      <c r="E580" s="82"/>
      <c r="F580" s="82"/>
      <c r="G580" s="82"/>
      <c r="H580" s="82"/>
      <c r="I580" s="82"/>
      <c r="J580" s="82"/>
      <c r="K580" s="82"/>
      <c r="L580" s="82"/>
      <c r="M580" s="82"/>
      <c r="N580" s="82"/>
      <c r="O580" s="82"/>
      <c r="P580" s="671"/>
      <c r="Q580" s="87"/>
    </row>
    <row r="581" spans="1:17" s="1005" customFormat="1" ht="15.75">
      <c r="A581" s="81"/>
      <c r="B581" s="82"/>
      <c r="C581" s="82"/>
      <c r="D581" s="82"/>
      <c r="E581" s="82"/>
      <c r="F581" s="82"/>
      <c r="G581" s="82"/>
      <c r="H581" s="82"/>
      <c r="I581" s="82"/>
      <c r="J581" s="82"/>
      <c r="K581" s="82"/>
      <c r="L581" s="82"/>
      <c r="M581" s="82"/>
      <c r="N581" s="82"/>
      <c r="O581" s="82"/>
      <c r="P581" s="671"/>
      <c r="Q581" s="87"/>
    </row>
    <row r="582" spans="1:17" s="1005" customFormat="1" ht="15.75">
      <c r="A582" s="81"/>
      <c r="B582" s="82"/>
      <c r="C582" s="82"/>
      <c r="D582" s="82"/>
      <c r="E582" s="82"/>
      <c r="F582" s="82"/>
      <c r="G582" s="82"/>
      <c r="H582" s="82"/>
      <c r="I582" s="82"/>
      <c r="J582" s="82"/>
      <c r="K582" s="82"/>
      <c r="L582" s="82"/>
      <c r="M582" s="82"/>
      <c r="N582" s="82"/>
      <c r="O582" s="82"/>
      <c r="P582" s="671"/>
      <c r="Q582" s="87"/>
    </row>
    <row r="583" spans="1:17" s="1005" customFormat="1" ht="15.75">
      <c r="A583" s="81"/>
      <c r="B583" s="82"/>
      <c r="C583" s="82"/>
      <c r="D583" s="82"/>
      <c r="E583" s="82"/>
      <c r="F583" s="82"/>
      <c r="G583" s="82"/>
      <c r="H583" s="82"/>
      <c r="I583" s="82"/>
      <c r="J583" s="82"/>
      <c r="K583" s="82"/>
      <c r="L583" s="82"/>
      <c r="M583" s="82"/>
      <c r="N583" s="82"/>
      <c r="O583" s="82"/>
      <c r="P583" s="671"/>
      <c r="Q583" s="87"/>
    </row>
    <row r="584" spans="1:17" s="1005" customFormat="1" ht="15.75">
      <c r="A584" s="81"/>
      <c r="B584" s="82"/>
      <c r="C584" s="82"/>
      <c r="D584" s="82"/>
      <c r="E584" s="82"/>
      <c r="F584" s="82"/>
      <c r="G584" s="82"/>
      <c r="H584" s="82"/>
      <c r="I584" s="82"/>
      <c r="J584" s="82"/>
      <c r="K584" s="82"/>
      <c r="L584" s="82"/>
      <c r="M584" s="82"/>
      <c r="N584" s="82"/>
      <c r="O584" s="82"/>
      <c r="P584" s="671"/>
      <c r="Q584" s="87"/>
    </row>
    <row r="585" spans="1:17" s="1005" customFormat="1" ht="15.75">
      <c r="A585" s="81"/>
      <c r="B585" s="82"/>
      <c r="C585" s="82"/>
      <c r="D585" s="82"/>
      <c r="E585" s="82"/>
      <c r="F585" s="82"/>
      <c r="G585" s="82"/>
      <c r="H585" s="82"/>
      <c r="I585" s="82"/>
      <c r="J585" s="82"/>
      <c r="K585" s="82"/>
      <c r="L585" s="82"/>
      <c r="M585" s="82"/>
      <c r="N585" s="82"/>
      <c r="O585" s="82"/>
      <c r="P585" s="671"/>
      <c r="Q585" s="87"/>
    </row>
    <row r="586" spans="1:17" s="1005" customFormat="1" ht="15.75">
      <c r="A586" s="81"/>
      <c r="B586" s="82"/>
      <c r="C586" s="82"/>
      <c r="D586" s="82"/>
      <c r="E586" s="82"/>
      <c r="F586" s="82"/>
      <c r="G586" s="82"/>
      <c r="H586" s="82"/>
      <c r="I586" s="82"/>
      <c r="J586" s="82"/>
      <c r="K586" s="82"/>
      <c r="L586" s="82"/>
      <c r="M586" s="82"/>
      <c r="N586" s="82"/>
      <c r="O586" s="82"/>
      <c r="P586" s="671"/>
      <c r="Q586" s="87"/>
    </row>
    <row r="587" spans="1:17" s="1005" customFormat="1" ht="15.75">
      <c r="A587" s="81"/>
      <c r="B587" s="82"/>
      <c r="C587" s="82"/>
      <c r="D587" s="82"/>
      <c r="E587" s="82"/>
      <c r="F587" s="82"/>
      <c r="G587" s="82"/>
      <c r="H587" s="82"/>
      <c r="I587" s="82"/>
      <c r="J587" s="82"/>
      <c r="K587" s="82"/>
      <c r="L587" s="82"/>
      <c r="M587" s="82"/>
      <c r="N587" s="82"/>
      <c r="O587" s="82"/>
      <c r="P587" s="671"/>
      <c r="Q587" s="87"/>
    </row>
    <row r="588" spans="1:17" s="1005" customFormat="1" ht="15.75">
      <c r="A588" s="81"/>
      <c r="B588" s="82"/>
      <c r="C588" s="82"/>
      <c r="D588" s="82"/>
      <c r="E588" s="82"/>
      <c r="F588" s="82"/>
      <c r="G588" s="82"/>
      <c r="H588" s="82"/>
      <c r="I588" s="82"/>
      <c r="J588" s="82"/>
      <c r="K588" s="82"/>
      <c r="L588" s="82"/>
      <c r="M588" s="82"/>
      <c r="N588" s="82"/>
      <c r="O588" s="82"/>
      <c r="P588" s="671"/>
      <c r="Q588" s="87"/>
    </row>
    <row r="589" spans="1:17" s="1005" customFormat="1" ht="15.75">
      <c r="A589" s="81"/>
      <c r="B589" s="82"/>
      <c r="C589" s="82"/>
      <c r="D589" s="82"/>
      <c r="E589" s="82"/>
      <c r="F589" s="82"/>
      <c r="G589" s="82"/>
      <c r="H589" s="82"/>
      <c r="I589" s="82"/>
      <c r="J589" s="82"/>
      <c r="K589" s="82"/>
      <c r="L589" s="82"/>
      <c r="M589" s="82"/>
      <c r="N589" s="82"/>
      <c r="O589" s="82"/>
      <c r="P589" s="671"/>
      <c r="Q589" s="87"/>
    </row>
    <row r="590" spans="1:17" s="1005" customFormat="1" ht="15.75">
      <c r="A590" s="81"/>
      <c r="B590" s="82"/>
      <c r="C590" s="82"/>
      <c r="D590" s="82"/>
      <c r="E590" s="82"/>
      <c r="F590" s="82"/>
      <c r="G590" s="82"/>
      <c r="H590" s="82"/>
      <c r="I590" s="82"/>
      <c r="J590" s="82"/>
      <c r="K590" s="82"/>
      <c r="L590" s="82"/>
      <c r="M590" s="82"/>
      <c r="N590" s="82"/>
      <c r="O590" s="82"/>
      <c r="P590" s="671"/>
      <c r="Q590" s="87"/>
    </row>
    <row r="591" spans="1:17" s="1005" customFormat="1" ht="15.75">
      <c r="A591" s="81"/>
      <c r="B591" s="82"/>
      <c r="C591" s="82"/>
      <c r="D591" s="82"/>
      <c r="E591" s="82"/>
      <c r="F591" s="82"/>
      <c r="G591" s="82"/>
      <c r="H591" s="82"/>
      <c r="I591" s="82"/>
      <c r="J591" s="82"/>
      <c r="K591" s="82"/>
      <c r="L591" s="82"/>
      <c r="M591" s="82"/>
      <c r="N591" s="82"/>
      <c r="O591" s="82"/>
      <c r="P591" s="671"/>
      <c r="Q591" s="87"/>
    </row>
    <row r="592" spans="1:17" s="1005" customFormat="1" ht="15.75">
      <c r="A592" s="81"/>
      <c r="B592" s="82"/>
      <c r="C592" s="82"/>
      <c r="D592" s="82"/>
      <c r="E592" s="82"/>
      <c r="F592" s="82"/>
      <c r="G592" s="82"/>
      <c r="H592" s="82"/>
      <c r="I592" s="82"/>
      <c r="J592" s="82"/>
      <c r="K592" s="82"/>
      <c r="L592" s="82"/>
      <c r="M592" s="82"/>
      <c r="N592" s="82"/>
      <c r="O592" s="82"/>
      <c r="P592" s="671"/>
      <c r="Q592" s="87"/>
    </row>
    <row r="593" spans="1:17" s="1005" customFormat="1" ht="15.75">
      <c r="A593" s="81"/>
      <c r="B593" s="82"/>
      <c r="C593" s="82"/>
      <c r="D593" s="82"/>
      <c r="E593" s="82"/>
      <c r="F593" s="82"/>
      <c r="G593" s="82"/>
      <c r="H593" s="82"/>
      <c r="I593" s="82"/>
      <c r="J593" s="82"/>
      <c r="K593" s="82"/>
      <c r="L593" s="82"/>
      <c r="M593" s="82"/>
      <c r="N593" s="82"/>
      <c r="O593" s="82"/>
      <c r="P593" s="671"/>
      <c r="Q593" s="87"/>
    </row>
    <row r="594" spans="1:17" s="1005" customFormat="1" ht="15.75">
      <c r="A594" s="81"/>
      <c r="B594" s="82"/>
      <c r="C594" s="82"/>
      <c r="D594" s="82"/>
      <c r="E594" s="82"/>
      <c r="F594" s="82"/>
      <c r="G594" s="82"/>
      <c r="H594" s="82"/>
      <c r="I594" s="82"/>
      <c r="J594" s="82"/>
      <c r="K594" s="82"/>
      <c r="L594" s="82"/>
      <c r="M594" s="82"/>
      <c r="N594" s="82"/>
      <c r="O594" s="82"/>
      <c r="P594" s="671"/>
      <c r="Q594" s="87"/>
    </row>
    <row r="595" spans="1:17" s="1005" customFormat="1" ht="15.75">
      <c r="A595" s="81"/>
      <c r="B595" s="82"/>
      <c r="C595" s="82"/>
      <c r="D595" s="82"/>
      <c r="E595" s="82"/>
      <c r="F595" s="82"/>
      <c r="G595" s="82"/>
      <c r="H595" s="82"/>
      <c r="I595" s="82"/>
      <c r="J595" s="82"/>
      <c r="K595" s="82"/>
      <c r="L595" s="82"/>
      <c r="M595" s="82"/>
      <c r="N595" s="82"/>
      <c r="O595" s="82"/>
      <c r="P595" s="671"/>
      <c r="Q595" s="87"/>
    </row>
    <row r="596" spans="1:17" s="1005" customFormat="1" ht="15.75">
      <c r="A596" s="81"/>
      <c r="B596" s="82"/>
      <c r="C596" s="82"/>
      <c r="D596" s="82"/>
      <c r="E596" s="82"/>
      <c r="F596" s="82"/>
      <c r="G596" s="82"/>
      <c r="H596" s="82"/>
      <c r="I596" s="82"/>
      <c r="J596" s="82"/>
      <c r="K596" s="82"/>
      <c r="L596" s="82"/>
      <c r="M596" s="82"/>
      <c r="N596" s="82"/>
      <c r="O596" s="82"/>
      <c r="P596" s="671"/>
      <c r="Q596" s="87"/>
    </row>
    <row r="597" spans="1:17" s="1005" customFormat="1" ht="15.75">
      <c r="A597" s="81"/>
      <c r="B597" s="82"/>
      <c r="C597" s="82"/>
      <c r="D597" s="82"/>
      <c r="E597" s="82"/>
      <c r="F597" s="82"/>
      <c r="G597" s="82"/>
      <c r="H597" s="82"/>
      <c r="I597" s="82"/>
      <c r="J597" s="82"/>
      <c r="K597" s="82"/>
      <c r="L597" s="82"/>
      <c r="M597" s="82"/>
      <c r="N597" s="82"/>
      <c r="O597" s="82"/>
      <c r="P597" s="671"/>
      <c r="Q597" s="87"/>
    </row>
    <row r="598" spans="1:17" s="1005" customFormat="1" ht="15.75">
      <c r="A598" s="81"/>
      <c r="B598" s="82"/>
      <c r="C598" s="82"/>
      <c r="D598" s="82"/>
      <c r="E598" s="82"/>
      <c r="F598" s="82"/>
      <c r="G598" s="82"/>
      <c r="H598" s="82"/>
      <c r="I598" s="82"/>
      <c r="J598" s="82"/>
      <c r="K598" s="82"/>
      <c r="L598" s="82"/>
      <c r="M598" s="82"/>
      <c r="N598" s="82"/>
      <c r="O598" s="82"/>
      <c r="P598" s="671"/>
      <c r="Q598" s="87"/>
    </row>
    <row r="599" spans="1:17" s="1005" customFormat="1" ht="15.75">
      <c r="A599" s="81"/>
      <c r="B599" s="82"/>
      <c r="C599" s="82"/>
      <c r="D599" s="82"/>
      <c r="E599" s="82"/>
      <c r="F599" s="82"/>
      <c r="G599" s="82"/>
      <c r="H599" s="82"/>
      <c r="I599" s="82"/>
      <c r="J599" s="82"/>
      <c r="K599" s="82"/>
      <c r="L599" s="82"/>
      <c r="M599" s="82"/>
      <c r="N599" s="82"/>
      <c r="O599" s="82"/>
      <c r="P599" s="671"/>
      <c r="Q599" s="87"/>
    </row>
    <row r="600" spans="1:17" s="1005" customFormat="1" ht="15.75">
      <c r="A600" s="81"/>
      <c r="B600" s="82"/>
      <c r="C600" s="82"/>
      <c r="D600" s="82"/>
      <c r="E600" s="82"/>
      <c r="F600" s="82"/>
      <c r="G600" s="82"/>
      <c r="H600" s="82"/>
      <c r="I600" s="82"/>
      <c r="J600" s="82"/>
      <c r="K600" s="82"/>
      <c r="L600" s="82"/>
      <c r="M600" s="82"/>
      <c r="N600" s="82"/>
      <c r="O600" s="82"/>
      <c r="P600" s="671"/>
      <c r="Q600" s="87"/>
    </row>
    <row r="601" spans="1:17" s="1005" customFormat="1" ht="15.75">
      <c r="A601" s="81"/>
      <c r="B601" s="82"/>
      <c r="C601" s="82"/>
      <c r="D601" s="82"/>
      <c r="E601" s="82"/>
      <c r="F601" s="82"/>
      <c r="G601" s="82"/>
      <c r="H601" s="82"/>
      <c r="I601" s="82"/>
      <c r="J601" s="82"/>
      <c r="K601" s="82"/>
      <c r="L601" s="82"/>
      <c r="M601" s="82"/>
      <c r="N601" s="82"/>
      <c r="O601" s="82"/>
      <c r="P601" s="671"/>
      <c r="Q601" s="87"/>
    </row>
    <row r="602" spans="1:17" s="1005" customFormat="1" ht="15.75">
      <c r="A602" s="81"/>
      <c r="B602" s="82"/>
      <c r="C602" s="82"/>
      <c r="D602" s="82"/>
      <c r="E602" s="82"/>
      <c r="F602" s="82"/>
      <c r="G602" s="82"/>
      <c r="H602" s="82"/>
      <c r="I602" s="82"/>
      <c r="J602" s="82"/>
      <c r="K602" s="82"/>
      <c r="L602" s="82"/>
      <c r="M602" s="82"/>
      <c r="N602" s="82"/>
      <c r="O602" s="82"/>
      <c r="P602" s="671"/>
      <c r="Q602" s="87"/>
    </row>
    <row r="603" spans="1:17" s="1005" customFormat="1" ht="15.75">
      <c r="A603" s="81"/>
      <c r="B603" s="82"/>
      <c r="C603" s="82"/>
      <c r="D603" s="82"/>
      <c r="E603" s="82"/>
      <c r="F603" s="82"/>
      <c r="G603" s="82"/>
      <c r="H603" s="82"/>
      <c r="I603" s="82"/>
      <c r="J603" s="82"/>
      <c r="K603" s="82"/>
      <c r="L603" s="82"/>
      <c r="M603" s="82"/>
      <c r="N603" s="82"/>
      <c r="O603" s="82"/>
      <c r="P603" s="671"/>
      <c r="Q603" s="87"/>
    </row>
    <row r="604" spans="1:17" s="1005" customFormat="1" ht="15.75">
      <c r="A604" s="81"/>
      <c r="B604" s="82"/>
      <c r="C604" s="82"/>
      <c r="D604" s="82"/>
      <c r="E604" s="82"/>
      <c r="F604" s="82"/>
      <c r="G604" s="82"/>
      <c r="H604" s="82"/>
      <c r="I604" s="82"/>
      <c r="J604" s="82"/>
      <c r="K604" s="82"/>
      <c r="L604" s="82"/>
      <c r="M604" s="82"/>
      <c r="N604" s="82"/>
      <c r="O604" s="82"/>
      <c r="P604" s="671"/>
      <c r="Q604" s="87"/>
    </row>
    <row r="605" spans="1:17" s="1005" customFormat="1" ht="15.75">
      <c r="A605" s="81"/>
      <c r="B605" s="82"/>
      <c r="C605" s="82"/>
      <c r="D605" s="82"/>
      <c r="E605" s="82"/>
      <c r="F605" s="82"/>
      <c r="G605" s="82"/>
      <c r="H605" s="82"/>
      <c r="I605" s="82"/>
      <c r="J605" s="82"/>
      <c r="K605" s="82"/>
      <c r="L605" s="82"/>
      <c r="M605" s="82"/>
      <c r="N605" s="82"/>
      <c r="O605" s="82"/>
      <c r="P605" s="671"/>
      <c r="Q605" s="87"/>
    </row>
    <row r="606" spans="1:17" s="1005" customFormat="1" ht="15.75">
      <c r="A606" s="81"/>
      <c r="B606" s="82"/>
      <c r="C606" s="82"/>
      <c r="D606" s="82"/>
      <c r="E606" s="82"/>
      <c r="F606" s="82"/>
      <c r="G606" s="82"/>
      <c r="H606" s="82"/>
      <c r="I606" s="82"/>
      <c r="J606" s="82"/>
      <c r="K606" s="82"/>
      <c r="L606" s="82"/>
      <c r="M606" s="82"/>
      <c r="N606" s="82"/>
      <c r="O606" s="82"/>
      <c r="P606" s="671"/>
      <c r="Q606" s="87"/>
    </row>
    <row r="607" spans="1:17" s="1005" customFormat="1" ht="15.75">
      <c r="A607" s="81"/>
      <c r="B607" s="82"/>
      <c r="C607" s="82"/>
      <c r="D607" s="82"/>
      <c r="E607" s="82"/>
      <c r="F607" s="82"/>
      <c r="G607" s="82"/>
      <c r="H607" s="82"/>
      <c r="I607" s="82"/>
      <c r="J607" s="82"/>
      <c r="K607" s="82"/>
      <c r="L607" s="82"/>
      <c r="M607" s="82"/>
      <c r="N607" s="82"/>
      <c r="O607" s="82"/>
      <c r="P607" s="671"/>
      <c r="Q607" s="87"/>
    </row>
    <row r="608" spans="1:17" s="1005" customFormat="1" ht="15.75">
      <c r="A608" s="81"/>
      <c r="B608" s="82"/>
      <c r="C608" s="82"/>
      <c r="D608" s="82"/>
      <c r="E608" s="82"/>
      <c r="F608" s="82"/>
      <c r="G608" s="82"/>
      <c r="H608" s="82"/>
      <c r="I608" s="82"/>
      <c r="J608" s="82"/>
      <c r="K608" s="82"/>
      <c r="L608" s="82"/>
      <c r="M608" s="82"/>
      <c r="N608" s="82"/>
      <c r="O608" s="82"/>
      <c r="P608" s="671"/>
      <c r="Q608" s="87"/>
    </row>
    <row r="609" spans="1:17" s="1005" customFormat="1" ht="15.75">
      <c r="A609" s="81"/>
      <c r="B609" s="82"/>
      <c r="C609" s="82"/>
      <c r="D609" s="82"/>
      <c r="E609" s="82"/>
      <c r="F609" s="82"/>
      <c r="G609" s="82"/>
      <c r="H609" s="82"/>
      <c r="I609" s="82"/>
      <c r="J609" s="82"/>
      <c r="K609" s="82"/>
      <c r="L609" s="82"/>
      <c r="M609" s="82"/>
      <c r="N609" s="82"/>
      <c r="O609" s="82"/>
      <c r="P609" s="671"/>
      <c r="Q609" s="87"/>
    </row>
    <row r="610" spans="1:17" s="1005" customFormat="1" ht="15.75">
      <c r="A610" s="81"/>
      <c r="B610" s="82"/>
      <c r="C610" s="82"/>
      <c r="D610" s="82"/>
      <c r="E610" s="82"/>
      <c r="F610" s="82"/>
      <c r="G610" s="82"/>
      <c r="H610" s="82"/>
      <c r="I610" s="82"/>
      <c r="J610" s="82"/>
      <c r="K610" s="82"/>
      <c r="L610" s="82"/>
      <c r="M610" s="82"/>
      <c r="N610" s="82"/>
      <c r="O610" s="82"/>
      <c r="P610" s="671"/>
      <c r="Q610" s="87"/>
    </row>
    <row r="611" spans="1:17" s="1005" customFormat="1" ht="15.75">
      <c r="A611" s="81"/>
      <c r="B611" s="82"/>
      <c r="C611" s="82"/>
      <c r="D611" s="82"/>
      <c r="E611" s="82"/>
      <c r="F611" s="82"/>
      <c r="G611" s="82"/>
      <c r="H611" s="82"/>
      <c r="I611" s="82"/>
      <c r="J611" s="82"/>
      <c r="K611" s="82"/>
      <c r="L611" s="82"/>
      <c r="M611" s="82"/>
      <c r="N611" s="82"/>
      <c r="O611" s="82"/>
      <c r="P611" s="671"/>
      <c r="Q611" s="87"/>
    </row>
    <row r="612" spans="1:17" s="1005" customFormat="1" ht="15.75">
      <c r="A612" s="81"/>
      <c r="B612" s="82"/>
      <c r="C612" s="82"/>
      <c r="D612" s="82"/>
      <c r="E612" s="82"/>
      <c r="F612" s="82"/>
      <c r="G612" s="82"/>
      <c r="H612" s="82"/>
      <c r="I612" s="82"/>
      <c r="J612" s="82"/>
      <c r="K612" s="82"/>
      <c r="L612" s="82"/>
      <c r="M612" s="82"/>
      <c r="N612" s="82"/>
      <c r="O612" s="82"/>
      <c r="P612" s="671"/>
      <c r="Q612" s="87"/>
    </row>
    <row r="613" spans="1:17" s="1005" customFormat="1" ht="15.75">
      <c r="A613" s="81"/>
      <c r="B613" s="82"/>
      <c r="C613" s="82"/>
      <c r="D613" s="82"/>
      <c r="E613" s="82"/>
      <c r="F613" s="82"/>
      <c r="G613" s="82"/>
      <c r="H613" s="82"/>
      <c r="I613" s="82"/>
      <c r="J613" s="82"/>
      <c r="K613" s="82"/>
      <c r="L613" s="82"/>
      <c r="M613" s="82"/>
      <c r="N613" s="82"/>
      <c r="O613" s="82"/>
      <c r="P613" s="671"/>
      <c r="Q613" s="87"/>
    </row>
    <row r="614" spans="1:17" s="1005" customFormat="1" ht="15.75">
      <c r="A614" s="81"/>
      <c r="B614" s="82"/>
      <c r="C614" s="82"/>
      <c r="D614" s="82"/>
      <c r="E614" s="82"/>
      <c r="F614" s="82"/>
      <c r="G614" s="82"/>
      <c r="H614" s="82"/>
      <c r="I614" s="82"/>
      <c r="J614" s="82"/>
      <c r="K614" s="82"/>
      <c r="L614" s="82"/>
      <c r="M614" s="82"/>
      <c r="N614" s="82"/>
      <c r="O614" s="82"/>
      <c r="P614" s="671"/>
      <c r="Q614" s="87"/>
    </row>
    <row r="615" spans="1:17" s="1005" customFormat="1" ht="15.75">
      <c r="A615" s="81"/>
      <c r="B615" s="82"/>
      <c r="C615" s="82"/>
      <c r="D615" s="82"/>
      <c r="E615" s="82"/>
      <c r="F615" s="82"/>
      <c r="G615" s="82"/>
      <c r="H615" s="82"/>
      <c r="I615" s="82"/>
      <c r="J615" s="82"/>
      <c r="K615" s="82"/>
      <c r="L615" s="82"/>
      <c r="M615" s="82"/>
      <c r="N615" s="82"/>
      <c r="O615" s="82"/>
      <c r="P615" s="671"/>
      <c r="Q615" s="87"/>
    </row>
    <row r="616" spans="1:17" s="1005" customFormat="1" ht="15.75">
      <c r="A616" s="81"/>
      <c r="B616" s="82"/>
      <c r="C616" s="82"/>
      <c r="D616" s="82"/>
      <c r="E616" s="82"/>
      <c r="F616" s="82"/>
      <c r="G616" s="82"/>
      <c r="H616" s="82"/>
      <c r="I616" s="82"/>
      <c r="J616" s="82"/>
      <c r="K616" s="82"/>
      <c r="L616" s="82"/>
      <c r="M616" s="82"/>
      <c r="N616" s="82"/>
      <c r="O616" s="82"/>
      <c r="P616" s="671"/>
      <c r="Q616" s="87"/>
    </row>
    <row r="617" spans="1:17" s="1005" customFormat="1" ht="15.75">
      <c r="A617" s="81"/>
      <c r="B617" s="82"/>
      <c r="C617" s="82"/>
      <c r="D617" s="82"/>
      <c r="E617" s="82"/>
      <c r="F617" s="82"/>
      <c r="G617" s="82"/>
      <c r="H617" s="82"/>
      <c r="I617" s="82"/>
      <c r="J617" s="82"/>
      <c r="K617" s="82"/>
      <c r="L617" s="82"/>
      <c r="M617" s="82"/>
      <c r="N617" s="82"/>
      <c r="O617" s="82"/>
      <c r="P617" s="671"/>
      <c r="Q617" s="87"/>
    </row>
    <row r="618" spans="1:17" s="1005" customFormat="1" ht="15.75">
      <c r="A618" s="81"/>
      <c r="B618" s="82"/>
      <c r="C618" s="82"/>
      <c r="D618" s="82"/>
      <c r="E618" s="82"/>
      <c r="F618" s="82"/>
      <c r="G618" s="82"/>
      <c r="H618" s="82"/>
      <c r="I618" s="82"/>
      <c r="J618" s="82"/>
      <c r="K618" s="82"/>
      <c r="L618" s="82"/>
      <c r="M618" s="82"/>
      <c r="N618" s="82"/>
      <c r="O618" s="82"/>
      <c r="P618" s="671"/>
      <c r="Q618" s="87"/>
    </row>
    <row r="619" spans="1:17" s="1005" customFormat="1" ht="15.75">
      <c r="A619" s="81"/>
      <c r="B619" s="82"/>
      <c r="C619" s="82"/>
      <c r="D619" s="82"/>
      <c r="E619" s="82"/>
      <c r="F619" s="82"/>
      <c r="G619" s="82"/>
      <c r="H619" s="82"/>
      <c r="I619" s="82"/>
      <c r="J619" s="82"/>
      <c r="K619" s="82"/>
      <c r="L619" s="82"/>
      <c r="M619" s="82"/>
      <c r="N619" s="82"/>
      <c r="O619" s="82"/>
      <c r="P619" s="671"/>
      <c r="Q619" s="87"/>
    </row>
    <row r="620" spans="1:17" s="1005" customFormat="1" ht="15.75">
      <c r="A620" s="81"/>
      <c r="B620" s="82"/>
      <c r="C620" s="82"/>
      <c r="D620" s="82"/>
      <c r="E620" s="82"/>
      <c r="F620" s="82"/>
      <c r="G620" s="82"/>
      <c r="H620" s="82"/>
      <c r="I620" s="82"/>
      <c r="J620" s="82"/>
      <c r="K620" s="82"/>
      <c r="L620" s="82"/>
      <c r="M620" s="82"/>
      <c r="N620" s="82"/>
      <c r="O620" s="82"/>
      <c r="P620" s="671"/>
      <c r="Q620" s="87"/>
    </row>
    <row r="621" spans="1:17" s="1005" customFormat="1" ht="15.75">
      <c r="A621" s="81"/>
      <c r="B621" s="82"/>
      <c r="C621" s="82"/>
      <c r="D621" s="82"/>
      <c r="E621" s="82"/>
      <c r="F621" s="82"/>
      <c r="G621" s="82"/>
      <c r="H621" s="82"/>
      <c r="I621" s="82"/>
      <c r="J621" s="82"/>
      <c r="K621" s="82"/>
      <c r="L621" s="82"/>
      <c r="M621" s="82"/>
      <c r="N621" s="82"/>
      <c r="O621" s="82"/>
      <c r="P621" s="671"/>
      <c r="Q621" s="87"/>
    </row>
    <row r="622" spans="1:17" s="1005" customFormat="1" ht="15.75">
      <c r="A622" s="81"/>
      <c r="B622" s="82"/>
      <c r="C622" s="82"/>
      <c r="D622" s="82"/>
      <c r="E622" s="82"/>
      <c r="F622" s="82"/>
      <c r="G622" s="82"/>
      <c r="H622" s="82"/>
      <c r="I622" s="82"/>
      <c r="J622" s="82"/>
      <c r="K622" s="82"/>
      <c r="L622" s="82"/>
      <c r="M622" s="82"/>
      <c r="N622" s="82"/>
      <c r="O622" s="82"/>
      <c r="P622" s="671"/>
      <c r="Q622" s="87"/>
    </row>
    <row r="623" spans="1:17" s="1005" customFormat="1" ht="15.75">
      <c r="A623" s="81"/>
      <c r="B623" s="82"/>
      <c r="C623" s="82"/>
      <c r="D623" s="82"/>
      <c r="E623" s="82"/>
      <c r="F623" s="82"/>
      <c r="G623" s="82"/>
      <c r="H623" s="82"/>
      <c r="I623" s="82"/>
      <c r="J623" s="82"/>
      <c r="K623" s="82"/>
      <c r="L623" s="82"/>
      <c r="M623" s="82"/>
      <c r="N623" s="82"/>
      <c r="O623" s="82"/>
      <c r="P623" s="671"/>
      <c r="Q623" s="87"/>
    </row>
    <row r="624" spans="1:17" s="1005" customFormat="1" ht="15.75">
      <c r="A624" s="81"/>
      <c r="B624" s="82"/>
      <c r="C624" s="82"/>
      <c r="D624" s="82"/>
      <c r="E624" s="82"/>
      <c r="F624" s="82"/>
      <c r="G624" s="82"/>
      <c r="H624" s="82"/>
      <c r="I624" s="82"/>
      <c r="J624" s="82"/>
      <c r="K624" s="82"/>
      <c r="L624" s="82"/>
      <c r="M624" s="82"/>
      <c r="N624" s="82"/>
      <c r="O624" s="82"/>
      <c r="P624" s="671"/>
      <c r="Q624" s="87"/>
    </row>
    <row r="625" spans="1:17" s="1005" customFormat="1" ht="15.75">
      <c r="A625" s="81"/>
      <c r="B625" s="82"/>
      <c r="C625" s="82"/>
      <c r="D625" s="82"/>
      <c r="E625" s="82"/>
      <c r="F625" s="82"/>
      <c r="G625" s="82"/>
      <c r="H625" s="82"/>
      <c r="I625" s="82"/>
      <c r="J625" s="82"/>
      <c r="K625" s="82"/>
      <c r="L625" s="82"/>
      <c r="M625" s="82"/>
      <c r="N625" s="82"/>
      <c r="O625" s="82"/>
      <c r="P625" s="671"/>
      <c r="Q625" s="87"/>
    </row>
    <row r="626" spans="1:17" s="1005" customFormat="1" ht="15.75">
      <c r="A626" s="81"/>
      <c r="B626" s="82"/>
      <c r="C626" s="82"/>
      <c r="D626" s="82"/>
      <c r="E626" s="82"/>
      <c r="F626" s="82"/>
      <c r="G626" s="82"/>
      <c r="H626" s="82"/>
      <c r="I626" s="82"/>
      <c r="J626" s="82"/>
      <c r="K626" s="82"/>
      <c r="L626" s="82"/>
      <c r="M626" s="82"/>
      <c r="N626" s="82"/>
      <c r="O626" s="82"/>
      <c r="P626" s="671"/>
      <c r="Q626" s="87"/>
    </row>
    <row r="627" spans="1:17" s="1005" customFormat="1" ht="15.75">
      <c r="A627" s="81"/>
      <c r="B627" s="82"/>
      <c r="C627" s="82"/>
      <c r="D627" s="82"/>
      <c r="E627" s="82"/>
      <c r="F627" s="82"/>
      <c r="G627" s="82"/>
      <c r="H627" s="82"/>
      <c r="I627" s="82"/>
      <c r="J627" s="82"/>
      <c r="K627" s="82"/>
      <c r="L627" s="82"/>
      <c r="M627" s="82"/>
      <c r="N627" s="82"/>
      <c r="O627" s="82"/>
      <c r="P627" s="671"/>
      <c r="Q627" s="87"/>
    </row>
    <row r="628" spans="1:17" s="1005" customFormat="1" ht="15.75">
      <c r="A628" s="81"/>
      <c r="B628" s="82"/>
      <c r="C628" s="82"/>
      <c r="D628" s="82"/>
      <c r="E628" s="82"/>
      <c r="F628" s="82"/>
      <c r="G628" s="82"/>
      <c r="H628" s="82"/>
      <c r="I628" s="82"/>
      <c r="J628" s="82"/>
      <c r="K628" s="82"/>
      <c r="L628" s="82"/>
      <c r="M628" s="82"/>
      <c r="N628" s="82"/>
      <c r="O628" s="82"/>
      <c r="P628" s="671"/>
      <c r="Q628" s="87"/>
    </row>
    <row r="629" spans="1:17" s="1005" customFormat="1" ht="15.75">
      <c r="A629" s="81"/>
      <c r="B629" s="82"/>
      <c r="C629" s="82"/>
      <c r="D629" s="82"/>
      <c r="E629" s="82"/>
      <c r="F629" s="82"/>
      <c r="G629" s="82"/>
      <c r="H629" s="82"/>
      <c r="I629" s="82"/>
      <c r="J629" s="82"/>
      <c r="K629" s="82"/>
      <c r="L629" s="82"/>
      <c r="M629" s="82"/>
      <c r="N629" s="82"/>
      <c r="O629" s="82"/>
      <c r="P629" s="671"/>
      <c r="Q629" s="87"/>
    </row>
    <row r="630" spans="1:17" s="1005" customFormat="1" ht="15.75">
      <c r="A630" s="81"/>
      <c r="B630" s="82"/>
      <c r="C630" s="82"/>
      <c r="D630" s="82"/>
      <c r="E630" s="82"/>
      <c r="F630" s="82"/>
      <c r="G630" s="82"/>
      <c r="H630" s="82"/>
      <c r="I630" s="82"/>
      <c r="J630" s="82"/>
      <c r="K630" s="82"/>
      <c r="L630" s="82"/>
      <c r="M630" s="82"/>
      <c r="N630" s="82"/>
      <c r="O630" s="82"/>
      <c r="P630" s="671"/>
      <c r="Q630" s="87"/>
    </row>
    <row r="631" spans="1:17" s="1005" customFormat="1" ht="15.75">
      <c r="A631" s="81"/>
      <c r="B631" s="82"/>
      <c r="C631" s="82"/>
      <c r="D631" s="82"/>
      <c r="E631" s="82"/>
      <c r="F631" s="82"/>
      <c r="G631" s="82"/>
      <c r="H631" s="82"/>
      <c r="I631" s="82"/>
      <c r="J631" s="82"/>
      <c r="K631" s="82"/>
      <c r="L631" s="82"/>
      <c r="M631" s="82"/>
      <c r="N631" s="82"/>
      <c r="O631" s="82"/>
      <c r="P631" s="671"/>
      <c r="Q631" s="87"/>
    </row>
    <row r="632" spans="1:17" s="1005" customFormat="1" ht="15.75">
      <c r="A632" s="81"/>
      <c r="B632" s="82"/>
      <c r="C632" s="82"/>
      <c r="D632" s="82"/>
      <c r="E632" s="82"/>
      <c r="F632" s="82"/>
      <c r="G632" s="82"/>
      <c r="H632" s="82"/>
      <c r="I632" s="82"/>
      <c r="J632" s="82"/>
      <c r="K632" s="82"/>
      <c r="L632" s="82"/>
      <c r="M632" s="82"/>
      <c r="N632" s="82"/>
      <c r="O632" s="82"/>
      <c r="P632" s="671"/>
      <c r="Q632" s="87"/>
    </row>
    <row r="633" spans="1:17" s="1005" customFormat="1" ht="15.75">
      <c r="A633" s="81"/>
      <c r="B633" s="82"/>
      <c r="C633" s="82"/>
      <c r="D633" s="82"/>
      <c r="E633" s="82"/>
      <c r="F633" s="82"/>
      <c r="G633" s="82"/>
      <c r="H633" s="82"/>
      <c r="I633" s="82"/>
      <c r="J633" s="82"/>
      <c r="K633" s="82"/>
      <c r="L633" s="82"/>
      <c r="M633" s="82"/>
      <c r="N633" s="82"/>
      <c r="O633" s="82"/>
      <c r="P633" s="671"/>
      <c r="Q633" s="87"/>
    </row>
    <row r="634" spans="1:17" s="1005" customFormat="1" ht="15.75">
      <c r="A634" s="81"/>
      <c r="B634" s="82"/>
      <c r="C634" s="82"/>
      <c r="D634" s="82"/>
      <c r="E634" s="82"/>
      <c r="F634" s="82"/>
      <c r="G634" s="82"/>
      <c r="H634" s="82"/>
      <c r="I634" s="82"/>
      <c r="J634" s="82"/>
      <c r="K634" s="82"/>
      <c r="L634" s="82"/>
      <c r="M634" s="82"/>
      <c r="N634" s="82"/>
      <c r="O634" s="82"/>
      <c r="P634" s="671"/>
      <c r="Q634" s="87"/>
    </row>
    <row r="635" spans="1:17" s="1005" customFormat="1" ht="15.75">
      <c r="A635" s="81"/>
      <c r="B635" s="82"/>
      <c r="C635" s="82"/>
      <c r="D635" s="82"/>
      <c r="E635" s="82"/>
      <c r="F635" s="82"/>
      <c r="G635" s="82"/>
      <c r="H635" s="82"/>
      <c r="I635" s="82"/>
      <c r="J635" s="82"/>
      <c r="K635" s="82"/>
      <c r="L635" s="82"/>
      <c r="M635" s="82"/>
      <c r="N635" s="82"/>
      <c r="O635" s="82"/>
      <c r="P635" s="671"/>
      <c r="Q635" s="87"/>
    </row>
    <row r="636" spans="1:17" s="1005" customFormat="1" ht="15.75">
      <c r="A636" s="81"/>
      <c r="B636" s="82"/>
      <c r="C636" s="82"/>
      <c r="D636" s="82"/>
      <c r="E636" s="82"/>
      <c r="F636" s="82"/>
      <c r="G636" s="82"/>
      <c r="H636" s="82"/>
      <c r="I636" s="82"/>
      <c r="J636" s="82"/>
      <c r="K636" s="82"/>
      <c r="L636" s="82"/>
      <c r="M636" s="82"/>
      <c r="N636" s="82"/>
      <c r="O636" s="82"/>
      <c r="P636" s="671"/>
      <c r="Q636" s="87"/>
    </row>
    <row r="637" spans="1:17" s="1005" customFormat="1" ht="15.75">
      <c r="A637" s="81"/>
      <c r="B637" s="82"/>
      <c r="C637" s="82"/>
      <c r="D637" s="82"/>
      <c r="E637" s="82"/>
      <c r="F637" s="82"/>
      <c r="G637" s="82"/>
      <c r="H637" s="82"/>
      <c r="I637" s="82"/>
      <c r="J637" s="82"/>
      <c r="K637" s="82"/>
      <c r="L637" s="82"/>
      <c r="M637" s="82"/>
      <c r="N637" s="82"/>
      <c r="O637" s="82"/>
      <c r="P637" s="671"/>
      <c r="Q637" s="87"/>
    </row>
    <row r="638" spans="1:17" s="1005" customFormat="1" ht="15.75">
      <c r="A638" s="81"/>
      <c r="B638" s="82"/>
      <c r="C638" s="82"/>
      <c r="D638" s="82"/>
      <c r="E638" s="82"/>
      <c r="F638" s="82"/>
      <c r="G638" s="82"/>
      <c r="H638" s="82"/>
      <c r="I638" s="82"/>
      <c r="J638" s="82"/>
      <c r="K638" s="82"/>
      <c r="L638" s="82"/>
      <c r="M638" s="82"/>
      <c r="N638" s="82"/>
      <c r="O638" s="82"/>
      <c r="P638" s="671"/>
      <c r="Q638" s="87"/>
    </row>
    <row r="639" spans="1:17" s="1005" customFormat="1" ht="15.75">
      <c r="A639" s="81"/>
      <c r="B639" s="82"/>
      <c r="C639" s="82"/>
      <c r="D639" s="82"/>
      <c r="E639" s="82"/>
      <c r="F639" s="82"/>
      <c r="G639" s="82"/>
      <c r="H639" s="82"/>
      <c r="I639" s="82"/>
      <c r="J639" s="82"/>
      <c r="K639" s="82"/>
      <c r="L639" s="82"/>
      <c r="M639" s="82"/>
      <c r="N639" s="82"/>
      <c r="O639" s="82"/>
      <c r="P639" s="671"/>
      <c r="Q639" s="87"/>
    </row>
    <row r="640" spans="1:17" s="1005" customFormat="1" ht="15.75">
      <c r="A640" s="81"/>
      <c r="B640" s="82"/>
      <c r="C640" s="82"/>
      <c r="D640" s="82"/>
      <c r="E640" s="82"/>
      <c r="F640" s="82"/>
      <c r="G640" s="82"/>
      <c r="H640" s="82"/>
      <c r="I640" s="82"/>
      <c r="J640" s="82"/>
      <c r="K640" s="82"/>
      <c r="L640" s="82"/>
      <c r="M640" s="82"/>
      <c r="N640" s="82"/>
      <c r="O640" s="82"/>
      <c r="P640" s="671"/>
      <c r="Q640" s="87"/>
    </row>
    <row r="641" spans="1:17" s="1005" customFormat="1" ht="15.75">
      <c r="A641" s="81"/>
      <c r="B641" s="82"/>
      <c r="C641" s="82"/>
      <c r="D641" s="82"/>
      <c r="E641" s="82"/>
      <c r="F641" s="82"/>
      <c r="G641" s="82"/>
      <c r="H641" s="82"/>
      <c r="I641" s="82"/>
      <c r="J641" s="82"/>
      <c r="K641" s="82"/>
      <c r="L641" s="82"/>
      <c r="M641" s="82"/>
      <c r="N641" s="82"/>
      <c r="O641" s="82"/>
      <c r="P641" s="671"/>
      <c r="Q641" s="87"/>
    </row>
    <row r="642" spans="1:17" s="1005" customFormat="1" ht="15.75">
      <c r="A642" s="81"/>
      <c r="B642" s="82"/>
      <c r="C642" s="82"/>
      <c r="D642" s="82"/>
      <c r="E642" s="82"/>
      <c r="F642" s="82"/>
      <c r="G642" s="82"/>
      <c r="H642" s="82"/>
      <c r="I642" s="82"/>
      <c r="J642" s="82"/>
      <c r="K642" s="82"/>
      <c r="L642" s="82"/>
      <c r="M642" s="82"/>
      <c r="N642" s="82"/>
      <c r="O642" s="82"/>
      <c r="P642" s="671"/>
      <c r="Q642" s="87"/>
    </row>
    <row r="643" spans="1:17" s="1005" customFormat="1" ht="15.75">
      <c r="A643" s="81"/>
      <c r="B643" s="82"/>
      <c r="C643" s="82"/>
      <c r="D643" s="82"/>
      <c r="E643" s="82"/>
      <c r="F643" s="82"/>
      <c r="G643" s="82"/>
      <c r="H643" s="82"/>
      <c r="I643" s="82"/>
      <c r="J643" s="82"/>
      <c r="K643" s="82"/>
      <c r="L643" s="82"/>
      <c r="M643" s="82"/>
      <c r="N643" s="82"/>
      <c r="O643" s="82"/>
      <c r="P643" s="671"/>
      <c r="Q643" s="87"/>
    </row>
    <row r="644" spans="1:17" s="1005" customFormat="1" ht="15.75">
      <c r="A644" s="81"/>
      <c r="B644" s="82"/>
      <c r="C644" s="82"/>
      <c r="D644" s="82"/>
      <c r="E644" s="82"/>
      <c r="F644" s="82"/>
      <c r="G644" s="82"/>
      <c r="H644" s="82"/>
      <c r="I644" s="82"/>
      <c r="J644" s="82"/>
      <c r="K644" s="82"/>
      <c r="L644" s="82"/>
      <c r="M644" s="82"/>
      <c r="N644" s="82"/>
      <c r="O644" s="82"/>
      <c r="P644" s="671"/>
      <c r="Q644" s="87"/>
    </row>
    <row r="645" spans="1:17" s="1005" customFormat="1" ht="15.75">
      <c r="A645" s="81"/>
      <c r="B645" s="82"/>
      <c r="C645" s="82"/>
      <c r="D645" s="82"/>
      <c r="E645" s="82"/>
      <c r="F645" s="82"/>
      <c r="G645" s="82"/>
      <c r="H645" s="82"/>
      <c r="I645" s="82"/>
      <c r="J645" s="82"/>
      <c r="K645" s="82"/>
      <c r="L645" s="82"/>
      <c r="M645" s="82"/>
      <c r="N645" s="82"/>
      <c r="O645" s="82"/>
      <c r="P645" s="671"/>
      <c r="Q645" s="87"/>
    </row>
    <row r="646" spans="1:17" s="1005" customFormat="1" ht="15.75">
      <c r="A646" s="81"/>
      <c r="B646" s="82"/>
      <c r="C646" s="82"/>
      <c r="D646" s="82"/>
      <c r="E646" s="82"/>
      <c r="F646" s="82"/>
      <c r="G646" s="82"/>
      <c r="H646" s="82"/>
      <c r="I646" s="82"/>
      <c r="J646" s="82"/>
      <c r="K646" s="82"/>
      <c r="L646" s="82"/>
      <c r="M646" s="82"/>
      <c r="N646" s="82"/>
      <c r="O646" s="82"/>
      <c r="P646" s="671"/>
      <c r="Q646" s="87"/>
    </row>
    <row r="647" spans="1:17" s="1005" customFormat="1" ht="15.75">
      <c r="A647" s="81"/>
      <c r="B647" s="82"/>
      <c r="C647" s="82"/>
      <c r="D647" s="82"/>
      <c r="E647" s="82"/>
      <c r="F647" s="82"/>
      <c r="G647" s="82"/>
      <c r="H647" s="82"/>
      <c r="I647" s="82"/>
      <c r="J647" s="82"/>
      <c r="K647" s="82"/>
      <c r="L647" s="82"/>
      <c r="M647" s="82"/>
      <c r="N647" s="82"/>
      <c r="O647" s="82"/>
      <c r="P647" s="671"/>
      <c r="Q647" s="87"/>
    </row>
  </sheetData>
  <mergeCells count="6">
    <mergeCell ref="A26:P26"/>
    <mergeCell ref="A2:P2"/>
    <mergeCell ref="A3:P3"/>
    <mergeCell ref="A4:P4"/>
    <mergeCell ref="A5:P5"/>
    <mergeCell ref="A25:P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50"/>
  <sheetViews>
    <sheetView topLeftCell="A2" zoomScale="55" zoomScaleNormal="55" workbookViewId="0">
      <selection activeCell="G15" sqref="G15"/>
    </sheetView>
  </sheetViews>
  <sheetFormatPr defaultColWidth="9.140625" defaultRowHeight="15"/>
  <cols>
    <col min="1" max="1" width="52.140625" style="645" customWidth="1"/>
    <col min="2" max="15" width="18.85546875" style="82" customWidth="1"/>
    <col min="16" max="16" width="18.85546875" style="671" customWidth="1"/>
    <col min="17" max="30" width="20.28515625" style="82" customWidth="1"/>
    <col min="31" max="31" width="20.28515625" style="671" customWidth="1"/>
    <col min="32" max="256" width="9.140625" style="1005"/>
    <col min="257" max="257" width="52.140625" style="1005" customWidth="1"/>
    <col min="258" max="272" width="18.85546875" style="1005" customWidth="1"/>
    <col min="273" max="287" width="20.28515625" style="1005" customWidth="1"/>
    <col min="288" max="512" width="9.140625" style="1005"/>
    <col min="513" max="513" width="52.140625" style="1005" customWidth="1"/>
    <col min="514" max="528" width="18.85546875" style="1005" customWidth="1"/>
    <col min="529" max="543" width="20.28515625" style="1005" customWidth="1"/>
    <col min="544" max="768" width="9.140625" style="1005"/>
    <col min="769" max="769" width="52.140625" style="1005" customWidth="1"/>
    <col min="770" max="784" width="18.85546875" style="1005" customWidth="1"/>
    <col min="785" max="799" width="20.28515625" style="1005" customWidth="1"/>
    <col min="800" max="1024" width="9.140625" style="1005"/>
    <col min="1025" max="1025" width="52.140625" style="1005" customWidth="1"/>
    <col min="1026" max="1040" width="18.85546875" style="1005" customWidth="1"/>
    <col min="1041" max="1055" width="20.28515625" style="1005" customWidth="1"/>
    <col min="1056" max="1280" width="9.140625" style="1005"/>
    <col min="1281" max="1281" width="52.140625" style="1005" customWidth="1"/>
    <col min="1282" max="1296" width="18.85546875" style="1005" customWidth="1"/>
    <col min="1297" max="1311" width="20.28515625" style="1005" customWidth="1"/>
    <col min="1312" max="1536" width="9.140625" style="1005"/>
    <col min="1537" max="1537" width="52.140625" style="1005" customWidth="1"/>
    <col min="1538" max="1552" width="18.85546875" style="1005" customWidth="1"/>
    <col min="1553" max="1567" width="20.28515625" style="1005" customWidth="1"/>
    <col min="1568" max="1792" width="9.140625" style="1005"/>
    <col min="1793" max="1793" width="52.140625" style="1005" customWidth="1"/>
    <col min="1794" max="1808" width="18.85546875" style="1005" customWidth="1"/>
    <col min="1809" max="1823" width="20.28515625" style="1005" customWidth="1"/>
    <col min="1824" max="2048" width="9.140625" style="1005"/>
    <col min="2049" max="2049" width="52.140625" style="1005" customWidth="1"/>
    <col min="2050" max="2064" width="18.85546875" style="1005" customWidth="1"/>
    <col min="2065" max="2079" width="20.28515625" style="1005" customWidth="1"/>
    <col min="2080" max="2304" width="9.140625" style="1005"/>
    <col min="2305" max="2305" width="52.140625" style="1005" customWidth="1"/>
    <col min="2306" max="2320" width="18.85546875" style="1005" customWidth="1"/>
    <col min="2321" max="2335" width="20.28515625" style="1005" customWidth="1"/>
    <col min="2336" max="2560" width="9.140625" style="1005"/>
    <col min="2561" max="2561" width="52.140625" style="1005" customWidth="1"/>
    <col min="2562" max="2576" width="18.85546875" style="1005" customWidth="1"/>
    <col min="2577" max="2591" width="20.28515625" style="1005" customWidth="1"/>
    <col min="2592" max="2816" width="9.140625" style="1005"/>
    <col min="2817" max="2817" width="52.140625" style="1005" customWidth="1"/>
    <col min="2818" max="2832" width="18.85546875" style="1005" customWidth="1"/>
    <col min="2833" max="2847" width="20.28515625" style="1005" customWidth="1"/>
    <col min="2848" max="3072" width="9.140625" style="1005"/>
    <col min="3073" max="3073" width="52.140625" style="1005" customWidth="1"/>
    <col min="3074" max="3088" width="18.85546875" style="1005" customWidth="1"/>
    <col min="3089" max="3103" width="20.28515625" style="1005" customWidth="1"/>
    <col min="3104" max="3328" width="9.140625" style="1005"/>
    <col min="3329" max="3329" width="52.140625" style="1005" customWidth="1"/>
    <col min="3330" max="3344" width="18.85546875" style="1005" customWidth="1"/>
    <col min="3345" max="3359" width="20.28515625" style="1005" customWidth="1"/>
    <col min="3360" max="3584" width="9.140625" style="1005"/>
    <col min="3585" max="3585" width="52.140625" style="1005" customWidth="1"/>
    <col min="3586" max="3600" width="18.85546875" style="1005" customWidth="1"/>
    <col min="3601" max="3615" width="20.28515625" style="1005" customWidth="1"/>
    <col min="3616" max="3840" width="9.140625" style="1005"/>
    <col min="3841" max="3841" width="52.140625" style="1005" customWidth="1"/>
    <col min="3842" max="3856" width="18.85546875" style="1005" customWidth="1"/>
    <col min="3857" max="3871" width="20.28515625" style="1005" customWidth="1"/>
    <col min="3872" max="4096" width="9.140625" style="1005"/>
    <col min="4097" max="4097" width="52.140625" style="1005" customWidth="1"/>
    <col min="4098" max="4112" width="18.85546875" style="1005" customWidth="1"/>
    <col min="4113" max="4127" width="20.28515625" style="1005" customWidth="1"/>
    <col min="4128" max="4352" width="9.140625" style="1005"/>
    <col min="4353" max="4353" width="52.140625" style="1005" customWidth="1"/>
    <col min="4354" max="4368" width="18.85546875" style="1005" customWidth="1"/>
    <col min="4369" max="4383" width="20.28515625" style="1005" customWidth="1"/>
    <col min="4384" max="4608" width="9.140625" style="1005"/>
    <col min="4609" max="4609" width="52.140625" style="1005" customWidth="1"/>
    <col min="4610" max="4624" width="18.85546875" style="1005" customWidth="1"/>
    <col min="4625" max="4639" width="20.28515625" style="1005" customWidth="1"/>
    <col min="4640" max="4864" width="9.140625" style="1005"/>
    <col min="4865" max="4865" width="52.140625" style="1005" customWidth="1"/>
    <col min="4866" max="4880" width="18.85546875" style="1005" customWidth="1"/>
    <col min="4881" max="4895" width="20.28515625" style="1005" customWidth="1"/>
    <col min="4896" max="5120" width="9.140625" style="1005"/>
    <col min="5121" max="5121" width="52.140625" style="1005" customWidth="1"/>
    <col min="5122" max="5136" width="18.85546875" style="1005" customWidth="1"/>
    <col min="5137" max="5151" width="20.28515625" style="1005" customWidth="1"/>
    <col min="5152" max="5376" width="9.140625" style="1005"/>
    <col min="5377" max="5377" width="52.140625" style="1005" customWidth="1"/>
    <col min="5378" max="5392" width="18.85546875" style="1005" customWidth="1"/>
    <col min="5393" max="5407" width="20.28515625" style="1005" customWidth="1"/>
    <col min="5408" max="5632" width="9.140625" style="1005"/>
    <col min="5633" max="5633" width="52.140625" style="1005" customWidth="1"/>
    <col min="5634" max="5648" width="18.85546875" style="1005" customWidth="1"/>
    <col min="5649" max="5663" width="20.28515625" style="1005" customWidth="1"/>
    <col min="5664" max="5888" width="9.140625" style="1005"/>
    <col min="5889" max="5889" width="52.140625" style="1005" customWidth="1"/>
    <col min="5890" max="5904" width="18.85546875" style="1005" customWidth="1"/>
    <col min="5905" max="5919" width="20.28515625" style="1005" customWidth="1"/>
    <col min="5920" max="6144" width="9.140625" style="1005"/>
    <col min="6145" max="6145" width="52.140625" style="1005" customWidth="1"/>
    <col min="6146" max="6160" width="18.85546875" style="1005" customWidth="1"/>
    <col min="6161" max="6175" width="20.28515625" style="1005" customWidth="1"/>
    <col min="6176" max="6400" width="9.140625" style="1005"/>
    <col min="6401" max="6401" width="52.140625" style="1005" customWidth="1"/>
    <col min="6402" max="6416" width="18.85546875" style="1005" customWidth="1"/>
    <col min="6417" max="6431" width="20.28515625" style="1005" customWidth="1"/>
    <col min="6432" max="6656" width="9.140625" style="1005"/>
    <col min="6657" max="6657" width="52.140625" style="1005" customWidth="1"/>
    <col min="6658" max="6672" width="18.85546875" style="1005" customWidth="1"/>
    <col min="6673" max="6687" width="20.28515625" style="1005" customWidth="1"/>
    <col min="6688" max="6912" width="9.140625" style="1005"/>
    <col min="6913" max="6913" width="52.140625" style="1005" customWidth="1"/>
    <col min="6914" max="6928" width="18.85546875" style="1005" customWidth="1"/>
    <col min="6929" max="6943" width="20.28515625" style="1005" customWidth="1"/>
    <col min="6944" max="7168" width="9.140625" style="1005"/>
    <col min="7169" max="7169" width="52.140625" style="1005" customWidth="1"/>
    <col min="7170" max="7184" width="18.85546875" style="1005" customWidth="1"/>
    <col min="7185" max="7199" width="20.28515625" style="1005" customWidth="1"/>
    <col min="7200" max="7424" width="9.140625" style="1005"/>
    <col min="7425" max="7425" width="52.140625" style="1005" customWidth="1"/>
    <col min="7426" max="7440" width="18.85546875" style="1005" customWidth="1"/>
    <col min="7441" max="7455" width="20.28515625" style="1005" customWidth="1"/>
    <col min="7456" max="7680" width="9.140625" style="1005"/>
    <col min="7681" max="7681" width="52.140625" style="1005" customWidth="1"/>
    <col min="7682" max="7696" width="18.85546875" style="1005" customWidth="1"/>
    <col min="7697" max="7711" width="20.28515625" style="1005" customWidth="1"/>
    <col min="7712" max="7936" width="9.140625" style="1005"/>
    <col min="7937" max="7937" width="52.140625" style="1005" customWidth="1"/>
    <col min="7938" max="7952" width="18.85546875" style="1005" customWidth="1"/>
    <col min="7953" max="7967" width="20.28515625" style="1005" customWidth="1"/>
    <col min="7968" max="8192" width="9.140625" style="1005"/>
    <col min="8193" max="8193" width="52.140625" style="1005" customWidth="1"/>
    <col min="8194" max="8208" width="18.85546875" style="1005" customWidth="1"/>
    <col min="8209" max="8223" width="20.28515625" style="1005" customWidth="1"/>
    <col min="8224" max="8448" width="9.140625" style="1005"/>
    <col min="8449" max="8449" width="52.140625" style="1005" customWidth="1"/>
    <col min="8450" max="8464" width="18.85546875" style="1005" customWidth="1"/>
    <col min="8465" max="8479" width="20.28515625" style="1005" customWidth="1"/>
    <col min="8480" max="8704" width="9.140625" style="1005"/>
    <col min="8705" max="8705" width="52.140625" style="1005" customWidth="1"/>
    <col min="8706" max="8720" width="18.85546875" style="1005" customWidth="1"/>
    <col min="8721" max="8735" width="20.28515625" style="1005" customWidth="1"/>
    <col min="8736" max="8960" width="9.140625" style="1005"/>
    <col min="8961" max="8961" width="52.140625" style="1005" customWidth="1"/>
    <col min="8962" max="8976" width="18.85546875" style="1005" customWidth="1"/>
    <col min="8977" max="8991" width="20.28515625" style="1005" customWidth="1"/>
    <col min="8992" max="9216" width="9.140625" style="1005"/>
    <col min="9217" max="9217" width="52.140625" style="1005" customWidth="1"/>
    <col min="9218" max="9232" width="18.85546875" style="1005" customWidth="1"/>
    <col min="9233" max="9247" width="20.28515625" style="1005" customWidth="1"/>
    <col min="9248" max="9472" width="9.140625" style="1005"/>
    <col min="9473" max="9473" width="52.140625" style="1005" customWidth="1"/>
    <col min="9474" max="9488" width="18.85546875" style="1005" customWidth="1"/>
    <col min="9489" max="9503" width="20.28515625" style="1005" customWidth="1"/>
    <col min="9504" max="9728" width="9.140625" style="1005"/>
    <col min="9729" max="9729" width="52.140625" style="1005" customWidth="1"/>
    <col min="9730" max="9744" width="18.85546875" style="1005" customWidth="1"/>
    <col min="9745" max="9759" width="20.28515625" style="1005" customWidth="1"/>
    <col min="9760" max="9984" width="9.140625" style="1005"/>
    <col min="9985" max="9985" width="52.140625" style="1005" customWidth="1"/>
    <col min="9986" max="10000" width="18.85546875" style="1005" customWidth="1"/>
    <col min="10001" max="10015" width="20.28515625" style="1005" customWidth="1"/>
    <col min="10016" max="10240" width="9.140625" style="1005"/>
    <col min="10241" max="10241" width="52.140625" style="1005" customWidth="1"/>
    <col min="10242" max="10256" width="18.85546875" style="1005" customWidth="1"/>
    <col min="10257" max="10271" width="20.28515625" style="1005" customWidth="1"/>
    <col min="10272" max="10496" width="9.140625" style="1005"/>
    <col min="10497" max="10497" width="52.140625" style="1005" customWidth="1"/>
    <col min="10498" max="10512" width="18.85546875" style="1005" customWidth="1"/>
    <col min="10513" max="10527" width="20.28515625" style="1005" customWidth="1"/>
    <col min="10528" max="10752" width="9.140625" style="1005"/>
    <col min="10753" max="10753" width="52.140625" style="1005" customWidth="1"/>
    <col min="10754" max="10768" width="18.85546875" style="1005" customWidth="1"/>
    <col min="10769" max="10783" width="20.28515625" style="1005" customWidth="1"/>
    <col min="10784" max="11008" width="9.140625" style="1005"/>
    <col min="11009" max="11009" width="52.140625" style="1005" customWidth="1"/>
    <col min="11010" max="11024" width="18.85546875" style="1005" customWidth="1"/>
    <col min="11025" max="11039" width="20.28515625" style="1005" customWidth="1"/>
    <col min="11040" max="11264" width="9.140625" style="1005"/>
    <col min="11265" max="11265" width="52.140625" style="1005" customWidth="1"/>
    <col min="11266" max="11280" width="18.85546875" style="1005" customWidth="1"/>
    <col min="11281" max="11295" width="20.28515625" style="1005" customWidth="1"/>
    <col min="11296" max="11520" width="9.140625" style="1005"/>
    <col min="11521" max="11521" width="52.140625" style="1005" customWidth="1"/>
    <col min="11522" max="11536" width="18.85546875" style="1005" customWidth="1"/>
    <col min="11537" max="11551" width="20.28515625" style="1005" customWidth="1"/>
    <col min="11552" max="11776" width="9.140625" style="1005"/>
    <col min="11777" max="11777" width="52.140625" style="1005" customWidth="1"/>
    <col min="11778" max="11792" width="18.85546875" style="1005" customWidth="1"/>
    <col min="11793" max="11807" width="20.28515625" style="1005" customWidth="1"/>
    <col min="11808" max="12032" width="9.140625" style="1005"/>
    <col min="12033" max="12033" width="52.140625" style="1005" customWidth="1"/>
    <col min="12034" max="12048" width="18.85546875" style="1005" customWidth="1"/>
    <col min="12049" max="12063" width="20.28515625" style="1005" customWidth="1"/>
    <col min="12064" max="12288" width="9.140625" style="1005"/>
    <col min="12289" max="12289" width="52.140625" style="1005" customWidth="1"/>
    <col min="12290" max="12304" width="18.85546875" style="1005" customWidth="1"/>
    <col min="12305" max="12319" width="20.28515625" style="1005" customWidth="1"/>
    <col min="12320" max="12544" width="9.140625" style="1005"/>
    <col min="12545" max="12545" width="52.140625" style="1005" customWidth="1"/>
    <col min="12546" max="12560" width="18.85546875" style="1005" customWidth="1"/>
    <col min="12561" max="12575" width="20.28515625" style="1005" customWidth="1"/>
    <col min="12576" max="12800" width="9.140625" style="1005"/>
    <col min="12801" max="12801" width="52.140625" style="1005" customWidth="1"/>
    <col min="12802" max="12816" width="18.85546875" style="1005" customWidth="1"/>
    <col min="12817" max="12831" width="20.28515625" style="1005" customWidth="1"/>
    <col min="12832" max="13056" width="9.140625" style="1005"/>
    <col min="13057" max="13057" width="52.140625" style="1005" customWidth="1"/>
    <col min="13058" max="13072" width="18.85546875" style="1005" customWidth="1"/>
    <col min="13073" max="13087" width="20.28515625" style="1005" customWidth="1"/>
    <col min="13088" max="13312" width="9.140625" style="1005"/>
    <col min="13313" max="13313" width="52.140625" style="1005" customWidth="1"/>
    <col min="13314" max="13328" width="18.85546875" style="1005" customWidth="1"/>
    <col min="13329" max="13343" width="20.28515625" style="1005" customWidth="1"/>
    <col min="13344" max="13568" width="9.140625" style="1005"/>
    <col min="13569" max="13569" width="52.140625" style="1005" customWidth="1"/>
    <col min="13570" max="13584" width="18.85546875" style="1005" customWidth="1"/>
    <col min="13585" max="13599" width="20.28515625" style="1005" customWidth="1"/>
    <col min="13600" max="13824" width="9.140625" style="1005"/>
    <col min="13825" max="13825" width="52.140625" style="1005" customWidth="1"/>
    <col min="13826" max="13840" width="18.85546875" style="1005" customWidth="1"/>
    <col min="13841" max="13855" width="20.28515625" style="1005" customWidth="1"/>
    <col min="13856" max="14080" width="9.140625" style="1005"/>
    <col min="14081" max="14081" width="52.140625" style="1005" customWidth="1"/>
    <col min="14082" max="14096" width="18.85546875" style="1005" customWidth="1"/>
    <col min="14097" max="14111" width="20.28515625" style="1005" customWidth="1"/>
    <col min="14112" max="14336" width="9.140625" style="1005"/>
    <col min="14337" max="14337" width="52.140625" style="1005" customWidth="1"/>
    <col min="14338" max="14352" width="18.85546875" style="1005" customWidth="1"/>
    <col min="14353" max="14367" width="20.28515625" style="1005" customWidth="1"/>
    <col min="14368" max="14592" width="9.140625" style="1005"/>
    <col min="14593" max="14593" width="52.140625" style="1005" customWidth="1"/>
    <col min="14594" max="14608" width="18.85546875" style="1005" customWidth="1"/>
    <col min="14609" max="14623" width="20.28515625" style="1005" customWidth="1"/>
    <col min="14624" max="14848" width="9.140625" style="1005"/>
    <col min="14849" max="14849" width="52.140625" style="1005" customWidth="1"/>
    <col min="14850" max="14864" width="18.85546875" style="1005" customWidth="1"/>
    <col min="14865" max="14879" width="20.28515625" style="1005" customWidth="1"/>
    <col min="14880" max="15104" width="9.140625" style="1005"/>
    <col min="15105" max="15105" width="52.140625" style="1005" customWidth="1"/>
    <col min="15106" max="15120" width="18.85546875" style="1005" customWidth="1"/>
    <col min="15121" max="15135" width="20.28515625" style="1005" customWidth="1"/>
    <col min="15136" max="15360" width="9.140625" style="1005"/>
    <col min="15361" max="15361" width="52.140625" style="1005" customWidth="1"/>
    <col min="15362" max="15376" width="18.85546875" style="1005" customWidth="1"/>
    <col min="15377" max="15391" width="20.28515625" style="1005" customWidth="1"/>
    <col min="15392" max="15616" width="9.140625" style="1005"/>
    <col min="15617" max="15617" width="52.140625" style="1005" customWidth="1"/>
    <col min="15618" max="15632" width="18.85546875" style="1005" customWidth="1"/>
    <col min="15633" max="15647" width="20.28515625" style="1005" customWidth="1"/>
    <col min="15648" max="15872" width="9.140625" style="1005"/>
    <col min="15873" max="15873" width="52.140625" style="1005" customWidth="1"/>
    <col min="15874" max="15888" width="18.85546875" style="1005" customWidth="1"/>
    <col min="15889" max="15903" width="20.28515625" style="1005" customWidth="1"/>
    <col min="15904" max="16128" width="9.140625" style="1005"/>
    <col min="16129" max="16129" width="52.140625" style="1005" customWidth="1"/>
    <col min="16130" max="16144" width="18.85546875" style="1005" customWidth="1"/>
    <col min="16145" max="16159" width="20.28515625" style="1005" customWidth="1"/>
    <col min="16160" max="16384" width="9.140625" style="1005"/>
  </cols>
  <sheetData>
    <row r="1" spans="1:31" s="86" customFormat="1" ht="3.75" hidden="1" customHeight="1">
      <c r="A1" s="810"/>
      <c r="B1" s="649"/>
      <c r="C1" s="649"/>
      <c r="D1" s="649"/>
      <c r="E1" s="649"/>
      <c r="F1" s="649"/>
      <c r="G1" s="649"/>
      <c r="H1" s="649"/>
      <c r="I1" s="649"/>
      <c r="J1" s="649"/>
      <c r="K1" s="649"/>
      <c r="L1" s="649"/>
      <c r="M1" s="649"/>
      <c r="N1" s="649"/>
      <c r="O1" s="649"/>
      <c r="P1" s="738"/>
      <c r="Q1" s="619"/>
      <c r="R1" s="619"/>
      <c r="S1" s="619"/>
      <c r="T1" s="619"/>
      <c r="U1" s="619"/>
      <c r="V1" s="619"/>
      <c r="W1" s="619"/>
      <c r="X1" s="619"/>
      <c r="Y1" s="619"/>
      <c r="Z1" s="619"/>
      <c r="AA1" s="619"/>
      <c r="AB1" s="619"/>
      <c r="AC1" s="619"/>
      <c r="AD1" s="619"/>
      <c r="AE1" s="910"/>
    </row>
    <row r="2" spans="1:31" s="520" customFormat="1" ht="60" customHeight="1">
      <c r="A2" s="1028" t="s">
        <v>894</v>
      </c>
      <c r="B2" s="1028"/>
      <c r="C2" s="1028"/>
      <c r="D2" s="1028"/>
      <c r="E2" s="1028"/>
      <c r="F2" s="1028"/>
      <c r="G2" s="1028"/>
      <c r="H2" s="1028"/>
      <c r="I2" s="1028"/>
      <c r="J2" s="1028"/>
      <c r="K2" s="1028"/>
      <c r="L2" s="1028"/>
      <c r="M2" s="1028"/>
      <c r="N2" s="1028"/>
      <c r="O2" s="1028"/>
      <c r="P2" s="1028"/>
      <c r="Q2" s="1028"/>
      <c r="R2" s="1028"/>
      <c r="S2" s="1028"/>
      <c r="T2" s="1028"/>
      <c r="U2" s="1028"/>
      <c r="V2" s="1028"/>
      <c r="W2" s="1028"/>
      <c r="X2" s="1028"/>
      <c r="Y2" s="1028"/>
      <c r="Z2" s="1028"/>
      <c r="AA2" s="1028"/>
      <c r="AB2" s="1028"/>
      <c r="AC2" s="1028"/>
      <c r="AD2" s="1028"/>
      <c r="AE2" s="1028"/>
    </row>
    <row r="3" spans="1:31" s="520" customFormat="1" ht="39" customHeight="1">
      <c r="A3" s="1028" t="s">
        <v>859</v>
      </c>
      <c r="B3" s="1028"/>
      <c r="C3" s="1028"/>
      <c r="D3" s="1028"/>
      <c r="E3" s="1028"/>
      <c r="F3" s="1028"/>
      <c r="G3" s="1028"/>
      <c r="H3" s="1028"/>
      <c r="I3" s="1028"/>
      <c r="J3" s="1028"/>
      <c r="K3" s="1028"/>
      <c r="L3" s="1028"/>
      <c r="M3" s="1028"/>
      <c r="N3" s="1028"/>
      <c r="O3" s="1028"/>
      <c r="P3" s="1028"/>
      <c r="Q3" s="1028"/>
      <c r="R3" s="1028"/>
      <c r="S3" s="1028"/>
      <c r="T3" s="1028"/>
      <c r="U3" s="1028"/>
      <c r="V3" s="1028"/>
      <c r="W3" s="1028"/>
      <c r="X3" s="1028"/>
      <c r="Y3" s="1028"/>
      <c r="Z3" s="1028"/>
      <c r="AA3" s="1028"/>
      <c r="AB3" s="1028"/>
      <c r="AC3" s="1028"/>
      <c r="AD3" s="1028"/>
      <c r="AE3" s="1028"/>
    </row>
    <row r="4" spans="1:31" s="520" customFormat="1" ht="39" customHeight="1">
      <c r="A4" s="1028" t="s">
        <v>1547</v>
      </c>
      <c r="B4" s="1028"/>
      <c r="C4" s="1028"/>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c r="AD4" s="1028"/>
      <c r="AE4" s="1028"/>
    </row>
    <row r="5" spans="1:31" s="521" customFormat="1" ht="48.75" customHeight="1">
      <c r="A5" s="1084" t="s">
        <v>1331</v>
      </c>
      <c r="B5" s="1084"/>
      <c r="C5" s="1084"/>
      <c r="D5" s="1084"/>
      <c r="E5" s="1084"/>
      <c r="F5" s="1084"/>
      <c r="G5" s="1084"/>
      <c r="H5" s="1084"/>
      <c r="I5" s="1084"/>
      <c r="J5" s="1084"/>
      <c r="K5" s="1084"/>
      <c r="L5" s="1084"/>
      <c r="M5" s="1084"/>
      <c r="N5" s="1084"/>
      <c r="O5" s="1084"/>
      <c r="P5" s="1084"/>
      <c r="Q5" s="1084"/>
      <c r="R5" s="1084"/>
      <c r="S5" s="1084"/>
      <c r="T5" s="1084"/>
      <c r="U5" s="1084"/>
      <c r="V5" s="1084"/>
      <c r="W5" s="1084"/>
      <c r="X5" s="1084"/>
      <c r="Y5" s="1084"/>
      <c r="Z5" s="1084"/>
      <c r="AA5" s="1084"/>
      <c r="AB5" s="1084"/>
      <c r="AC5" s="1084"/>
      <c r="AD5" s="1084"/>
      <c r="AE5" s="1084"/>
    </row>
    <row r="6" spans="1:31" s="1005" customFormat="1" ht="6" customHeight="1">
      <c r="A6" s="732"/>
      <c r="B6" s="82"/>
      <c r="C6" s="82"/>
      <c r="D6" s="82"/>
      <c r="E6" s="82"/>
      <c r="F6" s="82"/>
      <c r="G6" s="82"/>
      <c r="H6" s="82"/>
      <c r="I6" s="82"/>
      <c r="J6" s="82"/>
      <c r="K6" s="82"/>
      <c r="L6" s="82"/>
      <c r="M6" s="82"/>
      <c r="N6" s="82"/>
      <c r="O6" s="82"/>
      <c r="P6" s="671"/>
      <c r="Q6" s="82"/>
      <c r="R6" s="82"/>
      <c r="S6" s="82"/>
      <c r="T6" s="82"/>
      <c r="U6" s="82"/>
      <c r="V6" s="82"/>
      <c r="W6" s="82"/>
      <c r="X6" s="82"/>
      <c r="Y6" s="82"/>
      <c r="Z6" s="82"/>
      <c r="AA6" s="82"/>
      <c r="AB6" s="82"/>
      <c r="AC6" s="82"/>
      <c r="AD6" s="82"/>
      <c r="AE6" s="671"/>
    </row>
    <row r="7" spans="1:31" s="1005" customFormat="1" ht="10.5" customHeight="1" thickBot="1">
      <c r="A7" s="730"/>
      <c r="B7" s="659"/>
      <c r="C7" s="659"/>
      <c r="D7" s="660"/>
      <c r="E7" s="659"/>
      <c r="F7" s="659"/>
      <c r="G7" s="659"/>
      <c r="H7" s="659"/>
      <c r="I7" s="660"/>
      <c r="J7" s="659"/>
      <c r="K7" s="659"/>
      <c r="L7" s="659"/>
      <c r="M7" s="659"/>
      <c r="N7" s="659"/>
      <c r="O7" s="659"/>
      <c r="P7" s="659"/>
      <c r="Q7" s="659"/>
      <c r="R7" s="659"/>
      <c r="S7" s="660"/>
      <c r="T7" s="659"/>
      <c r="U7" s="659"/>
      <c r="V7" s="659"/>
      <c r="W7" s="659"/>
      <c r="X7" s="660"/>
      <c r="Y7" s="659"/>
      <c r="Z7" s="659"/>
      <c r="AA7" s="659"/>
      <c r="AB7" s="659"/>
      <c r="AC7" s="659"/>
      <c r="AD7" s="659"/>
      <c r="AE7" s="911"/>
    </row>
    <row r="8" spans="1:31" s="1005" customFormat="1" ht="27" customHeight="1" thickTop="1" thickBot="1">
      <c r="A8" s="811" t="s">
        <v>802</v>
      </c>
      <c r="B8" s="745" t="s">
        <v>864</v>
      </c>
      <c r="C8" s="745" t="s">
        <v>865</v>
      </c>
      <c r="D8" s="745" t="s">
        <v>866</v>
      </c>
      <c r="E8" s="745" t="s">
        <v>867</v>
      </c>
      <c r="F8" s="745" t="s">
        <v>868</v>
      </c>
      <c r="G8" s="745" t="s">
        <v>869</v>
      </c>
      <c r="H8" s="745" t="s">
        <v>870</v>
      </c>
      <c r="I8" s="745" t="s">
        <v>871</v>
      </c>
      <c r="J8" s="745" t="s">
        <v>872</v>
      </c>
      <c r="K8" s="745" t="s">
        <v>873</v>
      </c>
      <c r="L8" s="745" t="s">
        <v>874</v>
      </c>
      <c r="M8" s="745" t="s">
        <v>875</v>
      </c>
      <c r="N8" s="745" t="s">
        <v>876</v>
      </c>
      <c r="O8" s="745" t="s">
        <v>877</v>
      </c>
      <c r="P8" s="745" t="s">
        <v>878</v>
      </c>
      <c r="Q8" s="745" t="s">
        <v>879</v>
      </c>
      <c r="R8" s="745" t="s">
        <v>880</v>
      </c>
      <c r="S8" s="745" t="s">
        <v>881</v>
      </c>
      <c r="T8" s="745" t="s">
        <v>882</v>
      </c>
      <c r="U8" s="745" t="s">
        <v>883</v>
      </c>
      <c r="V8" s="745" t="s">
        <v>884</v>
      </c>
      <c r="W8" s="745" t="s">
        <v>885</v>
      </c>
      <c r="X8" s="745" t="s">
        <v>886</v>
      </c>
      <c r="Y8" s="745" t="s">
        <v>887</v>
      </c>
      <c r="Z8" s="745" t="s">
        <v>888</v>
      </c>
      <c r="AA8" s="745" t="s">
        <v>889</v>
      </c>
      <c r="AB8" s="745" t="s">
        <v>1466</v>
      </c>
      <c r="AC8" s="745" t="s">
        <v>1488</v>
      </c>
      <c r="AD8" s="745" t="s">
        <v>6</v>
      </c>
      <c r="AE8" s="912" t="s">
        <v>713</v>
      </c>
    </row>
    <row r="9" spans="1:31" s="1005" customFormat="1" ht="63" customHeight="1" thickTop="1">
      <c r="A9" s="812" t="s">
        <v>804</v>
      </c>
      <c r="B9" s="551">
        <v>45000</v>
      </c>
      <c r="C9" s="551">
        <v>15000</v>
      </c>
      <c r="D9" s="551">
        <v>20500</v>
      </c>
      <c r="E9" s="551">
        <v>0</v>
      </c>
      <c r="F9" s="551">
        <v>0</v>
      </c>
      <c r="G9" s="551">
        <v>0</v>
      </c>
      <c r="H9" s="551">
        <v>0</v>
      </c>
      <c r="I9" s="551">
        <v>0</v>
      </c>
      <c r="J9" s="551">
        <v>0</v>
      </c>
      <c r="K9" s="551">
        <v>0</v>
      </c>
      <c r="L9" s="551">
        <v>0</v>
      </c>
      <c r="M9" s="551">
        <v>0</v>
      </c>
      <c r="N9" s="551">
        <v>0</v>
      </c>
      <c r="O9" s="551">
        <v>0</v>
      </c>
      <c r="P9" s="551">
        <v>0</v>
      </c>
      <c r="Q9" s="551">
        <v>0</v>
      </c>
      <c r="R9" s="551">
        <v>0</v>
      </c>
      <c r="S9" s="551">
        <v>0</v>
      </c>
      <c r="T9" s="551">
        <v>0</v>
      </c>
      <c r="U9" s="551">
        <v>0</v>
      </c>
      <c r="V9" s="551">
        <v>0</v>
      </c>
      <c r="W9" s="551">
        <v>0</v>
      </c>
      <c r="X9" s="551">
        <v>0</v>
      </c>
      <c r="Y9" s="551">
        <v>0</v>
      </c>
      <c r="Z9" s="551">
        <v>0</v>
      </c>
      <c r="AA9" s="551">
        <v>0</v>
      </c>
      <c r="AB9" s="551">
        <v>0</v>
      </c>
      <c r="AC9" s="551">
        <v>0</v>
      </c>
      <c r="AD9" s="551">
        <v>80500</v>
      </c>
      <c r="AE9" s="552">
        <v>1.3634769914617434E-2</v>
      </c>
    </row>
    <row r="10" spans="1:31" s="1005" customFormat="1" ht="30" customHeight="1">
      <c r="A10" s="812" t="s">
        <v>805</v>
      </c>
      <c r="B10" s="551">
        <v>50421.904470000001</v>
      </c>
      <c r="C10" s="551">
        <v>10200</v>
      </c>
      <c r="D10" s="551">
        <v>0</v>
      </c>
      <c r="E10" s="551">
        <v>0</v>
      </c>
      <c r="F10" s="551">
        <v>0</v>
      </c>
      <c r="G10" s="551">
        <v>0</v>
      </c>
      <c r="H10" s="551">
        <v>0</v>
      </c>
      <c r="I10" s="551">
        <v>0</v>
      </c>
      <c r="J10" s="551">
        <v>0</v>
      </c>
      <c r="K10" s="551">
        <v>0</v>
      </c>
      <c r="L10" s="551">
        <v>0</v>
      </c>
      <c r="M10" s="551">
        <v>0</v>
      </c>
      <c r="N10" s="551">
        <v>0</v>
      </c>
      <c r="O10" s="551">
        <v>0</v>
      </c>
      <c r="P10" s="551">
        <v>0</v>
      </c>
      <c r="Q10" s="551">
        <v>0</v>
      </c>
      <c r="R10" s="551">
        <v>0</v>
      </c>
      <c r="S10" s="551">
        <v>0</v>
      </c>
      <c r="T10" s="551">
        <v>0</v>
      </c>
      <c r="U10" s="551">
        <v>0</v>
      </c>
      <c r="V10" s="551">
        <v>0</v>
      </c>
      <c r="W10" s="551">
        <v>0</v>
      </c>
      <c r="X10" s="551">
        <v>0</v>
      </c>
      <c r="Y10" s="551">
        <v>0</v>
      </c>
      <c r="Z10" s="551">
        <v>7000</v>
      </c>
      <c r="AA10" s="551">
        <v>0</v>
      </c>
      <c r="AB10" s="551">
        <v>0</v>
      </c>
      <c r="AC10" s="551">
        <v>0</v>
      </c>
      <c r="AD10" s="551">
        <v>67621.904469999994</v>
      </c>
      <c r="AE10" s="552">
        <v>1.1453529299834659E-2</v>
      </c>
    </row>
    <row r="11" spans="1:31" s="1005" customFormat="1" ht="30" customHeight="1">
      <c r="A11" s="812" t="s">
        <v>806</v>
      </c>
      <c r="B11" s="551">
        <v>85891.087969999993</v>
      </c>
      <c r="C11" s="551">
        <v>62044.179609999999</v>
      </c>
      <c r="D11" s="551">
        <v>17437.31222</v>
      </c>
      <c r="E11" s="551">
        <v>0</v>
      </c>
      <c r="F11" s="551">
        <v>0</v>
      </c>
      <c r="G11" s="551">
        <v>0</v>
      </c>
      <c r="H11" s="551">
        <v>0</v>
      </c>
      <c r="I11" s="551">
        <v>0</v>
      </c>
      <c r="J11" s="551">
        <v>0</v>
      </c>
      <c r="K11" s="551">
        <v>0</v>
      </c>
      <c r="L11" s="551">
        <v>0</v>
      </c>
      <c r="M11" s="551">
        <v>0</v>
      </c>
      <c r="N11" s="551">
        <v>0</v>
      </c>
      <c r="O11" s="551">
        <v>4200</v>
      </c>
      <c r="P11" s="551">
        <v>0</v>
      </c>
      <c r="Q11" s="551">
        <v>0</v>
      </c>
      <c r="R11" s="551">
        <v>0</v>
      </c>
      <c r="S11" s="551">
        <v>0</v>
      </c>
      <c r="T11" s="551">
        <v>0</v>
      </c>
      <c r="U11" s="551">
        <v>4357.2179999999998</v>
      </c>
      <c r="V11" s="551">
        <v>3500</v>
      </c>
      <c r="W11" s="551">
        <v>0</v>
      </c>
      <c r="X11" s="551">
        <v>4000</v>
      </c>
      <c r="Y11" s="551">
        <v>0</v>
      </c>
      <c r="Z11" s="551">
        <v>17052.09722</v>
      </c>
      <c r="AA11" s="551">
        <v>7987.6279999999997</v>
      </c>
      <c r="AB11" s="551">
        <v>0</v>
      </c>
      <c r="AC11" s="551">
        <v>0</v>
      </c>
      <c r="AD11" s="551">
        <v>206469.52302000002</v>
      </c>
      <c r="AE11" s="552">
        <v>3.4970986841720599E-2</v>
      </c>
    </row>
    <row r="12" spans="1:31" s="1005" customFormat="1" ht="30" customHeight="1">
      <c r="A12" s="812" t="s">
        <v>807</v>
      </c>
      <c r="B12" s="551">
        <v>199922.75228000002</v>
      </c>
      <c r="C12" s="551">
        <v>89715.78542</v>
      </c>
      <c r="D12" s="551">
        <v>35282.791740000001</v>
      </c>
      <c r="E12" s="551">
        <v>8043.4517599999999</v>
      </c>
      <c r="F12" s="551">
        <v>16430.666669999999</v>
      </c>
      <c r="G12" s="551">
        <v>7783.5829899999999</v>
      </c>
      <c r="H12" s="551">
        <v>20843.982640000002</v>
      </c>
      <c r="I12" s="551">
        <v>6582</v>
      </c>
      <c r="J12" s="551">
        <v>12652.7</v>
      </c>
      <c r="K12" s="551">
        <v>0</v>
      </c>
      <c r="L12" s="551">
        <v>1500</v>
      </c>
      <c r="M12" s="551">
        <v>0</v>
      </c>
      <c r="N12" s="551">
        <v>5000</v>
      </c>
      <c r="O12" s="551">
        <v>6500</v>
      </c>
      <c r="P12" s="551">
        <v>1459.5</v>
      </c>
      <c r="Q12" s="551">
        <v>3472.7079900000003</v>
      </c>
      <c r="R12" s="551">
        <v>2000</v>
      </c>
      <c r="S12" s="551">
        <v>1501.3381399999998</v>
      </c>
      <c r="T12" s="551">
        <v>0</v>
      </c>
      <c r="U12" s="551">
        <v>1550</v>
      </c>
      <c r="V12" s="551">
        <v>0</v>
      </c>
      <c r="W12" s="551">
        <v>4000</v>
      </c>
      <c r="X12" s="551">
        <v>9881.2000000000007</v>
      </c>
      <c r="Y12" s="551">
        <v>0</v>
      </c>
      <c r="Z12" s="551">
        <v>40282.04711</v>
      </c>
      <c r="AA12" s="551">
        <v>4977</v>
      </c>
      <c r="AB12" s="551">
        <v>9254.08</v>
      </c>
      <c r="AC12" s="551">
        <v>5111.8323499999997</v>
      </c>
      <c r="AD12" s="551">
        <v>493747.41908999998</v>
      </c>
      <c r="AE12" s="552">
        <v>8.3628974599109784E-2</v>
      </c>
    </row>
    <row r="13" spans="1:31" s="1005" customFormat="1" ht="30" customHeight="1">
      <c r="A13" s="812" t="s">
        <v>808</v>
      </c>
      <c r="B13" s="551">
        <v>198287.09198</v>
      </c>
      <c r="C13" s="551">
        <v>75190.204169999997</v>
      </c>
      <c r="D13" s="551">
        <v>32408.30503</v>
      </c>
      <c r="E13" s="551">
        <v>4192.4191700000001</v>
      </c>
      <c r="F13" s="551">
        <v>19304.730210000002</v>
      </c>
      <c r="G13" s="551">
        <v>9119.9111099999991</v>
      </c>
      <c r="H13" s="551">
        <v>20523.086859999999</v>
      </c>
      <c r="I13" s="551">
        <v>6723.4704400000001</v>
      </c>
      <c r="J13" s="551">
        <v>7228.8</v>
      </c>
      <c r="K13" s="551">
        <v>1000</v>
      </c>
      <c r="L13" s="551">
        <v>1000</v>
      </c>
      <c r="M13" s="551">
        <v>0</v>
      </c>
      <c r="N13" s="551">
        <v>4155.9459900000002</v>
      </c>
      <c r="O13" s="551">
        <v>6259.6543600000005</v>
      </c>
      <c r="P13" s="551">
        <v>898.95626000000004</v>
      </c>
      <c r="Q13" s="551">
        <v>6004.3</v>
      </c>
      <c r="R13" s="551">
        <v>6942.1677499999996</v>
      </c>
      <c r="S13" s="551">
        <v>1500</v>
      </c>
      <c r="T13" s="551">
        <v>0</v>
      </c>
      <c r="U13" s="551">
        <v>4882.4873299999999</v>
      </c>
      <c r="V13" s="551">
        <v>1193.7630900000001</v>
      </c>
      <c r="W13" s="551">
        <v>10392.11743</v>
      </c>
      <c r="X13" s="551">
        <v>16966.4715</v>
      </c>
      <c r="Y13" s="551">
        <v>0</v>
      </c>
      <c r="Z13" s="551">
        <v>32826.686829999999</v>
      </c>
      <c r="AA13" s="551">
        <v>14889.967359999999</v>
      </c>
      <c r="AB13" s="551">
        <v>6926.8384500000002</v>
      </c>
      <c r="AC13" s="551">
        <v>18118.063280000002</v>
      </c>
      <c r="AD13" s="551">
        <v>506935.43860000005</v>
      </c>
      <c r="AE13" s="552">
        <v>8.5862708905300303E-2</v>
      </c>
    </row>
    <row r="14" spans="1:31" s="1005" customFormat="1" ht="30" customHeight="1">
      <c r="A14" s="812" t="s">
        <v>809</v>
      </c>
      <c r="B14" s="551">
        <v>165843.50656000001</v>
      </c>
      <c r="C14" s="551">
        <v>124125.04848</v>
      </c>
      <c r="D14" s="551">
        <v>71309.696060000002</v>
      </c>
      <c r="E14" s="551">
        <v>16892.576639999999</v>
      </c>
      <c r="F14" s="551">
        <v>24260.294170000001</v>
      </c>
      <c r="G14" s="551">
        <v>13023.876470000001</v>
      </c>
      <c r="H14" s="551">
        <v>12907.902900000001</v>
      </c>
      <c r="I14" s="551">
        <v>9951.2929999999997</v>
      </c>
      <c r="J14" s="551">
        <v>8708.70802</v>
      </c>
      <c r="K14" s="551">
        <v>1693</v>
      </c>
      <c r="L14" s="551">
        <v>1719.5479499999999</v>
      </c>
      <c r="M14" s="551">
        <v>5005.6767800000007</v>
      </c>
      <c r="N14" s="551">
        <v>8233.774730000001</v>
      </c>
      <c r="O14" s="551">
        <v>16592.144960000001</v>
      </c>
      <c r="P14" s="551">
        <v>3672.3078100000002</v>
      </c>
      <c r="Q14" s="551">
        <v>7288.1631500000003</v>
      </c>
      <c r="R14" s="551">
        <v>6362.3196500000004</v>
      </c>
      <c r="S14" s="551">
        <v>5770.0971300000001</v>
      </c>
      <c r="T14" s="551">
        <v>3125.7199300000002</v>
      </c>
      <c r="U14" s="551">
        <v>5380.2452899999998</v>
      </c>
      <c r="V14" s="551">
        <v>3679.3056299999998</v>
      </c>
      <c r="W14" s="551">
        <v>8205.8875800000005</v>
      </c>
      <c r="X14" s="551">
        <v>27792.042440000001</v>
      </c>
      <c r="Y14" s="551">
        <v>4433.1660000000002</v>
      </c>
      <c r="Z14" s="551">
        <v>31362.981010000003</v>
      </c>
      <c r="AA14" s="551">
        <v>9240.6678100000008</v>
      </c>
      <c r="AB14" s="551">
        <v>12971.246130000001</v>
      </c>
      <c r="AC14" s="551">
        <v>18131.65927</v>
      </c>
      <c r="AD14" s="551">
        <v>627682.85554999998</v>
      </c>
      <c r="AE14" s="552">
        <v>0.1063144262704882</v>
      </c>
    </row>
    <row r="15" spans="1:31" s="1005" customFormat="1" ht="30" customHeight="1">
      <c r="A15" s="812" t="s">
        <v>810</v>
      </c>
      <c r="B15" s="551">
        <v>127485.64197</v>
      </c>
      <c r="C15" s="551">
        <v>90094.299939999997</v>
      </c>
      <c r="D15" s="551">
        <v>57540.16646</v>
      </c>
      <c r="E15" s="551">
        <v>11868.58142</v>
      </c>
      <c r="F15" s="551">
        <v>11723.23083</v>
      </c>
      <c r="G15" s="551">
        <v>13304.44723</v>
      </c>
      <c r="H15" s="551">
        <v>10156.468080000001</v>
      </c>
      <c r="I15" s="551">
        <v>13106.6651</v>
      </c>
      <c r="J15" s="551">
        <v>8563.5062699999999</v>
      </c>
      <c r="K15" s="551">
        <v>5760.6448399999999</v>
      </c>
      <c r="L15" s="551">
        <v>3517.9705199999999</v>
      </c>
      <c r="M15" s="551">
        <v>4708.5121200000003</v>
      </c>
      <c r="N15" s="551">
        <v>10685.728730000001</v>
      </c>
      <c r="O15" s="551">
        <v>10301.873089999999</v>
      </c>
      <c r="P15" s="551">
        <v>8613.3799099999997</v>
      </c>
      <c r="Q15" s="551">
        <v>4422.1091799999995</v>
      </c>
      <c r="R15" s="551">
        <v>7916.1412799999998</v>
      </c>
      <c r="S15" s="551">
        <v>10926.40309</v>
      </c>
      <c r="T15" s="551">
        <v>3316.7241099999997</v>
      </c>
      <c r="U15" s="551">
        <v>9611.6769899999999</v>
      </c>
      <c r="V15" s="551">
        <v>7514.6460099999995</v>
      </c>
      <c r="W15" s="551">
        <v>10125.572119999999</v>
      </c>
      <c r="X15" s="551">
        <v>12460.278039999999</v>
      </c>
      <c r="Y15" s="551">
        <v>6895.5441700000001</v>
      </c>
      <c r="Z15" s="551">
        <v>30033.240809999999</v>
      </c>
      <c r="AA15" s="551">
        <v>4226.4296900000008</v>
      </c>
      <c r="AB15" s="551">
        <v>15465.65581</v>
      </c>
      <c r="AC15" s="551">
        <v>19805.79377</v>
      </c>
      <c r="AD15" s="551">
        <v>530151.33158</v>
      </c>
      <c r="AE15" s="552">
        <v>8.9794924546849134E-2</v>
      </c>
    </row>
    <row r="16" spans="1:31" s="1005" customFormat="1" ht="30" customHeight="1">
      <c r="A16" s="812" t="s">
        <v>811</v>
      </c>
      <c r="B16" s="551">
        <v>70637.79568000001</v>
      </c>
      <c r="C16" s="551">
        <v>72062.645780000006</v>
      </c>
      <c r="D16" s="551">
        <v>49607.524460000001</v>
      </c>
      <c r="E16" s="551">
        <v>6816.5587800000003</v>
      </c>
      <c r="F16" s="551">
        <v>13231.9984</v>
      </c>
      <c r="G16" s="551">
        <v>15712.64417</v>
      </c>
      <c r="H16" s="551">
        <v>10428.699339999999</v>
      </c>
      <c r="I16" s="551">
        <v>13988.0672</v>
      </c>
      <c r="J16" s="551">
        <v>9998.0509999999995</v>
      </c>
      <c r="K16" s="551">
        <v>8319.8976500000008</v>
      </c>
      <c r="L16" s="551">
        <v>5318.5970499999994</v>
      </c>
      <c r="M16" s="551">
        <v>6787.8196100000005</v>
      </c>
      <c r="N16" s="551">
        <v>14354.149730000001</v>
      </c>
      <c r="O16" s="551">
        <v>12623.859269999999</v>
      </c>
      <c r="P16" s="551">
        <v>8367.8752599999989</v>
      </c>
      <c r="Q16" s="551">
        <v>4001.3562200000001</v>
      </c>
      <c r="R16" s="551">
        <v>8773.4709999999995</v>
      </c>
      <c r="S16" s="551">
        <v>12453.408289999999</v>
      </c>
      <c r="T16" s="551">
        <v>3753.80062</v>
      </c>
      <c r="U16" s="551">
        <v>15286.45088</v>
      </c>
      <c r="V16" s="551">
        <v>15698.285019999999</v>
      </c>
      <c r="W16" s="551">
        <v>10524.19866</v>
      </c>
      <c r="X16" s="551">
        <v>13819.920980000001</v>
      </c>
      <c r="Y16" s="551">
        <v>8168.9695999999994</v>
      </c>
      <c r="Z16" s="551">
        <v>27942.280429999999</v>
      </c>
      <c r="AA16" s="551">
        <v>6602.0346300000001</v>
      </c>
      <c r="AB16" s="551">
        <v>16966.060819999999</v>
      </c>
      <c r="AC16" s="551">
        <v>23545.65453</v>
      </c>
      <c r="AD16" s="551">
        <v>485792.07506</v>
      </c>
      <c r="AE16" s="552">
        <v>8.228153005947407E-2</v>
      </c>
    </row>
    <row r="17" spans="1:31" s="1005" customFormat="1" ht="30" customHeight="1">
      <c r="A17" s="812" t="s">
        <v>812</v>
      </c>
      <c r="B17" s="551">
        <v>50546.545939999996</v>
      </c>
      <c r="C17" s="551">
        <v>37027.813520000003</v>
      </c>
      <c r="D17" s="551">
        <v>26704.632020000001</v>
      </c>
      <c r="E17" s="551">
        <v>6556.5129100000004</v>
      </c>
      <c r="F17" s="551">
        <v>7068.3886500000008</v>
      </c>
      <c r="G17" s="551">
        <v>10761.568499999999</v>
      </c>
      <c r="H17" s="551">
        <v>7572.1631500000003</v>
      </c>
      <c r="I17" s="551">
        <v>7819.8700399999998</v>
      </c>
      <c r="J17" s="551">
        <v>6746.3665799999999</v>
      </c>
      <c r="K17" s="551">
        <v>7535.78334</v>
      </c>
      <c r="L17" s="551">
        <v>3372.9324799999999</v>
      </c>
      <c r="M17" s="551">
        <v>3609.3422500000001</v>
      </c>
      <c r="N17" s="551">
        <v>10683.5049</v>
      </c>
      <c r="O17" s="551">
        <v>3883.92227</v>
      </c>
      <c r="P17" s="551">
        <v>6405.7908299999999</v>
      </c>
      <c r="Q17" s="551">
        <v>1710.0460600000001</v>
      </c>
      <c r="R17" s="551">
        <v>5478.8247899999997</v>
      </c>
      <c r="S17" s="551">
        <v>9140.2207100000014</v>
      </c>
      <c r="T17" s="551">
        <v>3021.8633399999999</v>
      </c>
      <c r="U17" s="551">
        <v>11644.79091</v>
      </c>
      <c r="V17" s="551">
        <v>9715.9213500000005</v>
      </c>
      <c r="W17" s="551">
        <v>6609.9216100000003</v>
      </c>
      <c r="X17" s="551">
        <v>7122.2849400000005</v>
      </c>
      <c r="Y17" s="551">
        <v>5997.2846300000001</v>
      </c>
      <c r="Z17" s="551">
        <v>15791.312910000001</v>
      </c>
      <c r="AA17" s="551">
        <v>4590.0389699999996</v>
      </c>
      <c r="AB17" s="551">
        <v>12831.32237</v>
      </c>
      <c r="AC17" s="551">
        <v>14960.32454</v>
      </c>
      <c r="AD17" s="551">
        <v>304909.29450999998</v>
      </c>
      <c r="AE17" s="552">
        <v>5.1644323918909003E-2</v>
      </c>
    </row>
    <row r="18" spans="1:31" s="1005" customFormat="1" ht="30" customHeight="1">
      <c r="A18" s="812" t="s">
        <v>813</v>
      </c>
      <c r="B18" s="551">
        <v>91329.094190000003</v>
      </c>
      <c r="C18" s="551">
        <v>58268.388840000007</v>
      </c>
      <c r="D18" s="551">
        <v>36164.654040000001</v>
      </c>
      <c r="E18" s="551">
        <v>9961.2016600000006</v>
      </c>
      <c r="F18" s="551">
        <v>13258.551039999998</v>
      </c>
      <c r="G18" s="551">
        <v>26105.248210000002</v>
      </c>
      <c r="H18" s="551">
        <v>15106.369130000001</v>
      </c>
      <c r="I18" s="551">
        <v>19896.19413</v>
      </c>
      <c r="J18" s="551">
        <v>16064.838179999999</v>
      </c>
      <c r="K18" s="551">
        <v>16031.15158</v>
      </c>
      <c r="L18" s="551">
        <v>8688.8646499999995</v>
      </c>
      <c r="M18" s="551">
        <v>7234.03845</v>
      </c>
      <c r="N18" s="551">
        <v>24830.529589999998</v>
      </c>
      <c r="O18" s="551">
        <v>13276.464880000001</v>
      </c>
      <c r="P18" s="551">
        <v>12299.11376</v>
      </c>
      <c r="Q18" s="551">
        <v>2745.1293500000002</v>
      </c>
      <c r="R18" s="551">
        <v>11433.144400000001</v>
      </c>
      <c r="S18" s="551">
        <v>17901.29234</v>
      </c>
      <c r="T18" s="551">
        <v>8330.8410199999998</v>
      </c>
      <c r="U18" s="551">
        <v>20251.813760000001</v>
      </c>
      <c r="V18" s="551">
        <v>27802.1715</v>
      </c>
      <c r="W18" s="551">
        <v>13606.316140000001</v>
      </c>
      <c r="X18" s="551">
        <v>15653.29938</v>
      </c>
      <c r="Y18" s="551">
        <v>13302.551029999999</v>
      </c>
      <c r="Z18" s="551">
        <v>21902.00837</v>
      </c>
      <c r="AA18" s="551">
        <v>7857.9141500000005</v>
      </c>
      <c r="AB18" s="551">
        <v>36288.869659999997</v>
      </c>
      <c r="AC18" s="551">
        <v>25403.990449999998</v>
      </c>
      <c r="AD18" s="551">
        <v>590994.04388000001</v>
      </c>
      <c r="AE18" s="552">
        <v>0.10010022123246112</v>
      </c>
    </row>
    <row r="19" spans="1:31" s="1005" customFormat="1" ht="30" customHeight="1">
      <c r="A19" s="812" t="s">
        <v>814</v>
      </c>
      <c r="B19" s="551">
        <v>135763.65169</v>
      </c>
      <c r="C19" s="551">
        <v>62473.186219999996</v>
      </c>
      <c r="D19" s="551">
        <v>47801.553909999995</v>
      </c>
      <c r="E19" s="551">
        <v>15359.75793</v>
      </c>
      <c r="F19" s="551">
        <v>18207.855869999999</v>
      </c>
      <c r="G19" s="551">
        <v>38400.754119999998</v>
      </c>
      <c r="H19" s="551">
        <v>18583.993449999998</v>
      </c>
      <c r="I19" s="551">
        <v>30196.196829999997</v>
      </c>
      <c r="J19" s="551">
        <v>23425.35931</v>
      </c>
      <c r="K19" s="551">
        <v>21566.256300000001</v>
      </c>
      <c r="L19" s="551">
        <v>11831.727939999999</v>
      </c>
      <c r="M19" s="551">
        <v>9162.39005</v>
      </c>
      <c r="N19" s="551">
        <v>29130.528329999997</v>
      </c>
      <c r="O19" s="551">
        <v>17980.530989999999</v>
      </c>
      <c r="P19" s="551">
        <v>15239.985369999999</v>
      </c>
      <c r="Q19" s="551">
        <v>3108.1435499999998</v>
      </c>
      <c r="R19" s="551">
        <v>14380.64833</v>
      </c>
      <c r="S19" s="551">
        <v>24320.48531</v>
      </c>
      <c r="T19" s="551">
        <v>12243.29515</v>
      </c>
      <c r="U19" s="551">
        <v>34681.646810000006</v>
      </c>
      <c r="V19" s="551">
        <v>43328.923869999999</v>
      </c>
      <c r="W19" s="551">
        <v>17628.097610000001</v>
      </c>
      <c r="X19" s="551">
        <v>19162.772420000001</v>
      </c>
      <c r="Y19" s="551">
        <v>17302.487410000002</v>
      </c>
      <c r="Z19" s="551">
        <v>26815.86607</v>
      </c>
      <c r="AA19" s="551">
        <v>11475.3469</v>
      </c>
      <c r="AB19" s="551">
        <v>22076.918989999998</v>
      </c>
      <c r="AC19" s="551">
        <v>29556.848320000001</v>
      </c>
      <c r="AD19" s="551">
        <v>771205.20904999995</v>
      </c>
      <c r="AE19" s="552">
        <v>0.13062367183044954</v>
      </c>
    </row>
    <row r="20" spans="1:31" s="1005" customFormat="1" ht="30" customHeight="1">
      <c r="A20" s="812" t="s">
        <v>815</v>
      </c>
      <c r="B20" s="551">
        <v>156141.04565000001</v>
      </c>
      <c r="C20" s="551">
        <v>58083.398740000004</v>
      </c>
      <c r="D20" s="551">
        <v>46384.598740000001</v>
      </c>
      <c r="E20" s="551">
        <v>19500.776699999999</v>
      </c>
      <c r="F20" s="551">
        <v>20444.17412</v>
      </c>
      <c r="G20" s="551">
        <v>45424.84706</v>
      </c>
      <c r="H20" s="551">
        <v>23132.470420000001</v>
      </c>
      <c r="I20" s="551">
        <v>30876.487300000001</v>
      </c>
      <c r="J20" s="551">
        <v>27873.330249999999</v>
      </c>
      <c r="K20" s="551">
        <v>21832.414760000003</v>
      </c>
      <c r="L20" s="551">
        <v>19272.21989</v>
      </c>
      <c r="M20" s="551">
        <v>9495.5290000000005</v>
      </c>
      <c r="N20" s="551">
        <v>36822.804609999999</v>
      </c>
      <c r="O20" s="551">
        <v>20193.229480000002</v>
      </c>
      <c r="P20" s="551">
        <v>16837.638300000002</v>
      </c>
      <c r="Q20" s="551">
        <v>6553.2484699999995</v>
      </c>
      <c r="R20" s="551">
        <v>15965.35864</v>
      </c>
      <c r="S20" s="551">
        <v>26381.25243</v>
      </c>
      <c r="T20" s="551">
        <v>17915.37372</v>
      </c>
      <c r="U20" s="551">
        <v>42290.658729999996</v>
      </c>
      <c r="V20" s="551">
        <v>71322.824859999993</v>
      </c>
      <c r="W20" s="551">
        <v>21482.301199999998</v>
      </c>
      <c r="X20" s="551">
        <v>17391.193319999998</v>
      </c>
      <c r="Y20" s="551">
        <v>21926.623640000002</v>
      </c>
      <c r="Z20" s="551">
        <v>20970.426190000002</v>
      </c>
      <c r="AA20" s="551">
        <v>11819.875099999999</v>
      </c>
      <c r="AB20" s="551">
        <v>31746.361989999998</v>
      </c>
      <c r="AC20" s="551">
        <v>36022.199489999999</v>
      </c>
      <c r="AD20" s="551">
        <v>894102.66279999993</v>
      </c>
      <c r="AE20" s="552">
        <v>0.15143955387981087</v>
      </c>
    </row>
    <row r="21" spans="1:31" s="1005" customFormat="1" ht="30" customHeight="1">
      <c r="A21" s="812" t="s">
        <v>816</v>
      </c>
      <c r="B21" s="551">
        <v>32790.815490000001</v>
      </c>
      <c r="C21" s="551">
        <v>9397.5383399999992</v>
      </c>
      <c r="D21" s="551">
        <v>7096.3199699999996</v>
      </c>
      <c r="E21" s="551">
        <v>3514.4500200000002</v>
      </c>
      <c r="F21" s="551">
        <v>2704.0530400000002</v>
      </c>
      <c r="G21" s="551">
        <v>7788.5571900000004</v>
      </c>
      <c r="H21" s="551">
        <v>3369.7540299999996</v>
      </c>
      <c r="I21" s="551">
        <v>4208.6553700000004</v>
      </c>
      <c r="J21" s="551">
        <v>4420.1110599999993</v>
      </c>
      <c r="K21" s="551">
        <v>2132.0227300000001</v>
      </c>
      <c r="L21" s="551">
        <v>3677.9214500000003</v>
      </c>
      <c r="M21" s="551">
        <v>1144.3209099999999</v>
      </c>
      <c r="N21" s="551">
        <v>5166.0368799999997</v>
      </c>
      <c r="O21" s="551">
        <v>2632.3387000000002</v>
      </c>
      <c r="P21" s="551">
        <v>2245.3252000000002</v>
      </c>
      <c r="Q21" s="551">
        <v>1462.9248600000001</v>
      </c>
      <c r="R21" s="551">
        <v>2829.1827400000002</v>
      </c>
      <c r="S21" s="551">
        <v>3281.4770800000001</v>
      </c>
      <c r="T21" s="551">
        <v>2781.4146800000003</v>
      </c>
      <c r="U21" s="551">
        <v>6975.6307999999999</v>
      </c>
      <c r="V21" s="551">
        <v>13306.4602</v>
      </c>
      <c r="W21" s="551">
        <v>3020.35277</v>
      </c>
      <c r="X21" s="551">
        <v>1871.5481399999999</v>
      </c>
      <c r="Y21" s="551">
        <v>3192.6300699999997</v>
      </c>
      <c r="Z21" s="551">
        <v>2631.68534</v>
      </c>
      <c r="AA21" s="551">
        <v>1708.12654</v>
      </c>
      <c r="AB21" s="551">
        <v>4432.6266299999997</v>
      </c>
      <c r="AC21" s="551">
        <v>4663.8493899999994</v>
      </c>
      <c r="AD21" s="551">
        <v>144446.12961999999</v>
      </c>
      <c r="AE21" s="552">
        <v>2.4465711086033615E-2</v>
      </c>
    </row>
    <row r="22" spans="1:31" s="1005" customFormat="1" ht="30" customHeight="1" thickBot="1">
      <c r="A22" s="812" t="s">
        <v>817</v>
      </c>
      <c r="B22" s="551">
        <v>28570.02823</v>
      </c>
      <c r="C22" s="551">
        <v>11933.151260000001</v>
      </c>
      <c r="D22" s="551">
        <v>9890.1481800000001</v>
      </c>
      <c r="E22" s="551">
        <v>6532.02657</v>
      </c>
      <c r="F22" s="551">
        <v>3634.9376200000002</v>
      </c>
      <c r="G22" s="551">
        <v>19541.365819999999</v>
      </c>
      <c r="H22" s="551">
        <v>5409.8238700000002</v>
      </c>
      <c r="I22" s="551">
        <v>5008.5798800000002</v>
      </c>
      <c r="J22" s="551">
        <v>6491.5176100000008</v>
      </c>
      <c r="K22" s="551">
        <v>3425.6853999999998</v>
      </c>
      <c r="L22" s="551">
        <v>6133.6232300000001</v>
      </c>
      <c r="M22" s="551">
        <v>1722.12048</v>
      </c>
      <c r="N22" s="551">
        <v>7530.2133300000005</v>
      </c>
      <c r="O22" s="551">
        <v>3675.1492400000002</v>
      </c>
      <c r="P22" s="551">
        <v>2872.9766099999997</v>
      </c>
      <c r="Q22" s="551">
        <v>5125.2023499999996</v>
      </c>
      <c r="R22" s="551">
        <v>4726.2938400000003</v>
      </c>
      <c r="S22" s="551">
        <v>3826.0587500000001</v>
      </c>
      <c r="T22" s="551">
        <v>4307.6890700000004</v>
      </c>
      <c r="U22" s="551">
        <v>10089.025109999999</v>
      </c>
      <c r="V22" s="551">
        <v>19015.637440000002</v>
      </c>
      <c r="W22" s="551">
        <v>4340.9605599999995</v>
      </c>
      <c r="X22" s="551">
        <v>3135.0572499999998</v>
      </c>
      <c r="Y22" s="551">
        <v>4626.6735099999996</v>
      </c>
      <c r="Z22" s="551">
        <v>4133.9133300000003</v>
      </c>
      <c r="AA22" s="551">
        <v>2500.86508</v>
      </c>
      <c r="AB22" s="551">
        <v>5581.5836200000003</v>
      </c>
      <c r="AC22" s="551">
        <v>5685.1593600000006</v>
      </c>
      <c r="AD22" s="551">
        <v>199465.46659999999</v>
      </c>
      <c r="AE22" s="552">
        <v>3.378466761494172E-2</v>
      </c>
    </row>
    <row r="23" spans="1:31" s="1005" customFormat="1" ht="35.25" customHeight="1" thickTop="1" thickBot="1">
      <c r="A23" s="811" t="s">
        <v>6</v>
      </c>
      <c r="B23" s="553">
        <f>SUM(B9:B22)</f>
        <v>1438630.9620999999</v>
      </c>
      <c r="C23" s="553">
        <f t="shared" ref="C23:P23" si="0">SUM(C9:C22)</f>
        <v>775615.64031999989</v>
      </c>
      <c r="D23" s="553">
        <f t="shared" si="0"/>
        <v>458127.70283000008</v>
      </c>
      <c r="E23" s="553">
        <f t="shared" si="0"/>
        <v>109238.31356</v>
      </c>
      <c r="F23" s="553">
        <f t="shared" si="0"/>
        <v>150268.88062000001</v>
      </c>
      <c r="G23" s="553">
        <f t="shared" si="0"/>
        <v>206966.80286999998</v>
      </c>
      <c r="H23" s="553">
        <f t="shared" si="0"/>
        <v>148034.71387000001</v>
      </c>
      <c r="I23" s="553">
        <f t="shared" si="0"/>
        <v>148357.47928999999</v>
      </c>
      <c r="J23" s="553">
        <f t="shared" si="0"/>
        <v>132173.28828000001</v>
      </c>
      <c r="K23" s="553">
        <f t="shared" si="0"/>
        <v>89296.856599999999</v>
      </c>
      <c r="L23" s="553">
        <f>SUM(L9:L22)</f>
        <v>66033.405159999995</v>
      </c>
      <c r="M23" s="553">
        <f t="shared" si="0"/>
        <v>48869.749650000005</v>
      </c>
      <c r="N23" s="553">
        <f>SUM(N9:N22)</f>
        <v>156593.21682</v>
      </c>
      <c r="O23" s="553">
        <f t="shared" si="0"/>
        <v>118119.16724000001</v>
      </c>
      <c r="P23" s="553">
        <f t="shared" si="0"/>
        <v>78912.849310000005</v>
      </c>
      <c r="Q23" s="553">
        <v>45893.331180000001</v>
      </c>
      <c r="R23" s="553">
        <v>86807.552420000007</v>
      </c>
      <c r="S23" s="553">
        <v>117002.03327</v>
      </c>
      <c r="T23" s="553">
        <v>58796.721639999996</v>
      </c>
      <c r="U23" s="553">
        <v>167001.64460999999</v>
      </c>
      <c r="V23" s="553">
        <v>216077.93896999999</v>
      </c>
      <c r="W23" s="553">
        <v>109935.72568</v>
      </c>
      <c r="X23" s="553">
        <v>149256.06841000001</v>
      </c>
      <c r="Y23" s="553">
        <v>85845.930059999999</v>
      </c>
      <c r="Z23" s="553">
        <v>278744.54562000005</v>
      </c>
      <c r="AA23" s="553">
        <v>87875.894230000005</v>
      </c>
      <c r="AB23" s="553">
        <v>174541.56447000001</v>
      </c>
      <c r="AC23" s="553">
        <v>201005.37474999999</v>
      </c>
      <c r="AD23" s="553">
        <v>5904023.3538299995</v>
      </c>
      <c r="AE23" s="554">
        <v>1</v>
      </c>
    </row>
    <row r="24" spans="1:31" s="1005" customFormat="1" ht="31.5" customHeight="1" thickTop="1" thickBot="1">
      <c r="A24" s="813" t="s">
        <v>818</v>
      </c>
      <c r="B24" s="552">
        <f>+B23/AD23</f>
        <v>0.24366959205314551</v>
      </c>
      <c r="C24" s="552">
        <f>+C23/AD23</f>
        <v>0.13137069314213504</v>
      </c>
      <c r="D24" s="552">
        <f>+D23/AD23</f>
        <v>7.7595848690674304E-2</v>
      </c>
      <c r="E24" s="552">
        <f>+E23/AD23</f>
        <v>1.8502351195669984E-2</v>
      </c>
      <c r="F24" s="552">
        <f>+F23/AD23</f>
        <v>2.5451945497898323E-2</v>
      </c>
      <c r="G24" s="552">
        <f>+G23/AD23</f>
        <v>3.5055214125421529E-2</v>
      </c>
      <c r="H24" s="552">
        <f>+H23/AD23</f>
        <v>2.5073531217312751E-2</v>
      </c>
      <c r="I24" s="552">
        <f>+I23/AD23</f>
        <v>2.5128199940767339E-2</v>
      </c>
      <c r="J24" s="552">
        <f>+J23/AD23</f>
        <v>2.2386986019331694E-2</v>
      </c>
      <c r="K24" s="552">
        <f>+K23/AD23</f>
        <v>1.5124746507324066E-2</v>
      </c>
      <c r="L24" s="552">
        <f>+L23/AD23</f>
        <v>1.1184475602923126E-2</v>
      </c>
      <c r="M24" s="552">
        <f>+M23/AD23</f>
        <v>8.2773638790398264E-3</v>
      </c>
      <c r="N24" s="552">
        <f>+N23/AD23</f>
        <v>2.6523136416527961E-2</v>
      </c>
      <c r="O24" s="552">
        <f>+O23/AD23</f>
        <v>2.0006554879796488E-2</v>
      </c>
      <c r="P24" s="552">
        <f>+P23/AD23</f>
        <v>1.3365944641599096E-2</v>
      </c>
      <c r="Q24" s="552">
        <f>+Q23/AD23</f>
        <v>7.7732299534737674E-3</v>
      </c>
      <c r="R24" s="552">
        <f>+R23/AD23</f>
        <v>1.4703118063326609E-2</v>
      </c>
      <c r="S24" s="552">
        <f>+S23/AD23</f>
        <v>1.9817339169923776E-2</v>
      </c>
      <c r="T24" s="552">
        <f>+T23/AD23</f>
        <v>9.9587549229218364E-3</v>
      </c>
      <c r="U24" s="552">
        <f>+U23/AD23</f>
        <v>2.8286074529441749E-2</v>
      </c>
      <c r="V24" s="552">
        <f>+V23/AD23</f>
        <v>3.6598422130195006E-2</v>
      </c>
      <c r="W24" s="552">
        <f>+W23/AD23</f>
        <v>1.8620476087494401E-2</v>
      </c>
      <c r="X24" s="552">
        <f>+X23/AD23</f>
        <v>2.5280399392928567E-2</v>
      </c>
      <c r="Y24" s="552">
        <f>+Y23/AD23</f>
        <v>1.4540242291607955E-2</v>
      </c>
      <c r="Z24" s="552">
        <f>+Z23/AD23</f>
        <v>4.7212642788612216E-2</v>
      </c>
      <c r="AA24" s="552">
        <f>+AA23/AD23</f>
        <v>1.4884069551146682E-2</v>
      </c>
      <c r="AB24" s="552">
        <f>+AB23/AD23</f>
        <v>2.9563156174979073E-2</v>
      </c>
      <c r="AC24" s="552">
        <f>+AC23/AD23</f>
        <v>3.4045491134381399E-2</v>
      </c>
      <c r="AD24" s="552">
        <f>+SUM(B24:AC24)</f>
        <v>1.0000000000000002</v>
      </c>
      <c r="AE24" s="552"/>
    </row>
    <row r="25" spans="1:31" s="1005" customFormat="1" ht="73.5" customHeight="1" thickTop="1" thickBot="1">
      <c r="A25" s="814" t="s">
        <v>819</v>
      </c>
      <c r="B25" s="745" t="s">
        <v>864</v>
      </c>
      <c r="C25" s="745" t="s">
        <v>865</v>
      </c>
      <c r="D25" s="745" t="s">
        <v>866</v>
      </c>
      <c r="E25" s="745" t="s">
        <v>867</v>
      </c>
      <c r="F25" s="745" t="s">
        <v>868</v>
      </c>
      <c r="G25" s="745" t="s">
        <v>869</v>
      </c>
      <c r="H25" s="745" t="s">
        <v>870</v>
      </c>
      <c r="I25" s="745" t="s">
        <v>871</v>
      </c>
      <c r="J25" s="745" t="s">
        <v>872</v>
      </c>
      <c r="K25" s="745" t="s">
        <v>873</v>
      </c>
      <c r="L25" s="745" t="s">
        <v>874</v>
      </c>
      <c r="M25" s="745" t="s">
        <v>875</v>
      </c>
      <c r="N25" s="745" t="s">
        <v>876</v>
      </c>
      <c r="O25" s="745" t="s">
        <v>877</v>
      </c>
      <c r="P25" s="745" t="s">
        <v>878</v>
      </c>
      <c r="Q25" s="745" t="s">
        <v>879</v>
      </c>
      <c r="R25" s="745" t="s">
        <v>880</v>
      </c>
      <c r="S25" s="745" t="s">
        <v>881</v>
      </c>
      <c r="T25" s="745" t="s">
        <v>882</v>
      </c>
      <c r="U25" s="745" t="s">
        <v>883</v>
      </c>
      <c r="V25" s="745" t="s">
        <v>884</v>
      </c>
      <c r="W25" s="745" t="s">
        <v>885</v>
      </c>
      <c r="X25" s="745" t="s">
        <v>886</v>
      </c>
      <c r="Y25" s="745" t="s">
        <v>887</v>
      </c>
      <c r="Z25" s="745" t="s">
        <v>888</v>
      </c>
      <c r="AA25" s="745" t="s">
        <v>889</v>
      </c>
      <c r="AB25" s="745" t="s">
        <v>1466</v>
      </c>
      <c r="AC25" s="745" t="s">
        <v>1488</v>
      </c>
      <c r="AD25" s="745" t="s">
        <v>6</v>
      </c>
      <c r="AE25" s="912" t="s">
        <v>713</v>
      </c>
    </row>
    <row r="26" spans="1:31" s="1005" customFormat="1" ht="42.75" customHeight="1" thickTop="1">
      <c r="A26" s="812" t="s">
        <v>804</v>
      </c>
      <c r="B26" s="551">
        <v>2</v>
      </c>
      <c r="C26" s="551">
        <v>1</v>
      </c>
      <c r="D26" s="551">
        <v>1</v>
      </c>
      <c r="E26" s="551">
        <v>0</v>
      </c>
      <c r="F26" s="551">
        <v>0</v>
      </c>
      <c r="G26" s="551">
        <v>0</v>
      </c>
      <c r="H26" s="551">
        <v>0</v>
      </c>
      <c r="I26" s="551">
        <v>0</v>
      </c>
      <c r="J26" s="551">
        <v>0</v>
      </c>
      <c r="K26" s="551">
        <v>0</v>
      </c>
      <c r="L26" s="551">
        <v>0</v>
      </c>
      <c r="M26" s="551">
        <v>0</v>
      </c>
      <c r="N26" s="551">
        <v>0</v>
      </c>
      <c r="O26" s="551">
        <v>0</v>
      </c>
      <c r="P26" s="551">
        <v>0</v>
      </c>
      <c r="Q26" s="551">
        <v>0</v>
      </c>
      <c r="R26" s="551">
        <v>0</v>
      </c>
      <c r="S26" s="551">
        <v>0</v>
      </c>
      <c r="T26" s="551">
        <v>0</v>
      </c>
      <c r="U26" s="551">
        <v>0</v>
      </c>
      <c r="V26" s="551">
        <v>0</v>
      </c>
      <c r="W26" s="551">
        <v>0</v>
      </c>
      <c r="X26" s="551">
        <v>0</v>
      </c>
      <c r="Y26" s="551">
        <v>0</v>
      </c>
      <c r="Z26" s="551">
        <v>0</v>
      </c>
      <c r="AA26" s="551">
        <v>0</v>
      </c>
      <c r="AB26" s="551">
        <v>0</v>
      </c>
      <c r="AC26" s="551">
        <v>0</v>
      </c>
      <c r="AD26" s="551">
        <v>4</v>
      </c>
      <c r="AE26" s="552">
        <v>4.4148892138737895E-6</v>
      </c>
    </row>
    <row r="27" spans="1:31" s="1005" customFormat="1" ht="30.75" customHeight="1">
      <c r="A27" s="812" t="s">
        <v>805</v>
      </c>
      <c r="B27" s="551">
        <v>6</v>
      </c>
      <c r="C27" s="551">
        <v>1</v>
      </c>
      <c r="D27" s="551">
        <v>0</v>
      </c>
      <c r="E27" s="551">
        <v>0</v>
      </c>
      <c r="F27" s="551">
        <v>0</v>
      </c>
      <c r="G27" s="551">
        <v>0</v>
      </c>
      <c r="H27" s="551">
        <v>0</v>
      </c>
      <c r="I27" s="551">
        <v>0</v>
      </c>
      <c r="J27" s="551">
        <v>0</v>
      </c>
      <c r="K27" s="551">
        <v>0</v>
      </c>
      <c r="L27" s="551">
        <v>0</v>
      </c>
      <c r="M27" s="551">
        <v>0</v>
      </c>
      <c r="N27" s="551">
        <v>0</v>
      </c>
      <c r="O27" s="551">
        <v>0</v>
      </c>
      <c r="P27" s="551">
        <v>0</v>
      </c>
      <c r="Q27" s="551">
        <v>0</v>
      </c>
      <c r="R27" s="551">
        <v>0</v>
      </c>
      <c r="S27" s="551">
        <v>0</v>
      </c>
      <c r="T27" s="551">
        <v>0</v>
      </c>
      <c r="U27" s="551">
        <v>0</v>
      </c>
      <c r="V27" s="551">
        <v>0</v>
      </c>
      <c r="W27" s="551">
        <v>0</v>
      </c>
      <c r="X27" s="551">
        <v>0</v>
      </c>
      <c r="Y27" s="551">
        <v>0</v>
      </c>
      <c r="Z27" s="551">
        <v>1</v>
      </c>
      <c r="AA27" s="551">
        <v>0</v>
      </c>
      <c r="AB27" s="551">
        <v>0</v>
      </c>
      <c r="AC27" s="551">
        <v>0</v>
      </c>
      <c r="AD27" s="551">
        <v>8</v>
      </c>
      <c r="AE27" s="552">
        <v>8.8297784277475789E-6</v>
      </c>
    </row>
    <row r="28" spans="1:31" s="1005" customFormat="1" ht="30.75" customHeight="1">
      <c r="A28" s="812" t="s">
        <v>806</v>
      </c>
      <c r="B28" s="551">
        <v>17</v>
      </c>
      <c r="C28" s="551">
        <v>14</v>
      </c>
      <c r="D28" s="551">
        <v>3</v>
      </c>
      <c r="E28" s="551">
        <v>0</v>
      </c>
      <c r="F28" s="551">
        <v>0</v>
      </c>
      <c r="G28" s="551">
        <v>0</v>
      </c>
      <c r="H28" s="551">
        <v>0</v>
      </c>
      <c r="I28" s="551">
        <v>0</v>
      </c>
      <c r="J28" s="551">
        <v>0</v>
      </c>
      <c r="K28" s="551">
        <v>0</v>
      </c>
      <c r="L28" s="551">
        <v>0</v>
      </c>
      <c r="M28" s="551">
        <v>0</v>
      </c>
      <c r="N28" s="551">
        <v>0</v>
      </c>
      <c r="O28" s="551">
        <v>1</v>
      </c>
      <c r="P28" s="551">
        <v>0</v>
      </c>
      <c r="Q28" s="551">
        <v>0</v>
      </c>
      <c r="R28" s="551">
        <v>0</v>
      </c>
      <c r="S28" s="551">
        <v>0</v>
      </c>
      <c r="T28" s="551">
        <v>0</v>
      </c>
      <c r="U28" s="551">
        <v>1</v>
      </c>
      <c r="V28" s="551">
        <v>1</v>
      </c>
      <c r="W28" s="551">
        <v>0</v>
      </c>
      <c r="X28" s="551">
        <v>1</v>
      </c>
      <c r="Y28" s="551">
        <v>0</v>
      </c>
      <c r="Z28" s="551">
        <v>4</v>
      </c>
      <c r="AA28" s="551">
        <v>2</v>
      </c>
      <c r="AB28" s="551">
        <v>0</v>
      </c>
      <c r="AC28" s="551">
        <v>0</v>
      </c>
      <c r="AD28" s="551">
        <v>44</v>
      </c>
      <c r="AE28" s="552">
        <v>4.8563781352611683E-5</v>
      </c>
    </row>
    <row r="29" spans="1:31" s="1005" customFormat="1" ht="30.75" customHeight="1">
      <c r="A29" s="812" t="s">
        <v>807</v>
      </c>
      <c r="B29" s="551">
        <v>92</v>
      </c>
      <c r="C29" s="551">
        <v>45</v>
      </c>
      <c r="D29" s="551">
        <v>17</v>
      </c>
      <c r="E29" s="551">
        <v>4</v>
      </c>
      <c r="F29" s="551">
        <v>7</v>
      </c>
      <c r="G29" s="551">
        <v>4</v>
      </c>
      <c r="H29" s="551">
        <v>10</v>
      </c>
      <c r="I29" s="551">
        <v>4</v>
      </c>
      <c r="J29" s="551">
        <v>7</v>
      </c>
      <c r="K29" s="551">
        <v>0</v>
      </c>
      <c r="L29" s="551">
        <v>1</v>
      </c>
      <c r="M29" s="551">
        <v>0</v>
      </c>
      <c r="N29" s="551">
        <v>3</v>
      </c>
      <c r="O29" s="551">
        <v>4</v>
      </c>
      <c r="P29" s="551">
        <v>1</v>
      </c>
      <c r="Q29" s="551">
        <v>2</v>
      </c>
      <c r="R29" s="551">
        <v>1</v>
      </c>
      <c r="S29" s="551">
        <v>1</v>
      </c>
      <c r="T29" s="551">
        <v>0</v>
      </c>
      <c r="U29" s="551">
        <v>1</v>
      </c>
      <c r="V29" s="551">
        <v>0</v>
      </c>
      <c r="W29" s="551">
        <v>2</v>
      </c>
      <c r="X29" s="551">
        <v>5</v>
      </c>
      <c r="Y29" s="551">
        <v>0</v>
      </c>
      <c r="Z29" s="551">
        <v>21</v>
      </c>
      <c r="AA29" s="551">
        <v>3</v>
      </c>
      <c r="AB29" s="551">
        <v>5</v>
      </c>
      <c r="AC29" s="551">
        <v>3</v>
      </c>
      <c r="AD29" s="551">
        <v>243</v>
      </c>
      <c r="AE29" s="552">
        <v>2.6820451974283272E-4</v>
      </c>
    </row>
    <row r="30" spans="1:31" s="1005" customFormat="1" ht="30.75" customHeight="1">
      <c r="A30" s="812" t="s">
        <v>808</v>
      </c>
      <c r="B30" s="551">
        <v>197</v>
      </c>
      <c r="C30" s="551">
        <v>81</v>
      </c>
      <c r="D30" s="551">
        <v>38</v>
      </c>
      <c r="E30" s="551">
        <v>5</v>
      </c>
      <c r="F30" s="551">
        <v>21</v>
      </c>
      <c r="G30" s="551">
        <v>10</v>
      </c>
      <c r="H30" s="551">
        <v>21</v>
      </c>
      <c r="I30" s="551">
        <v>8</v>
      </c>
      <c r="J30" s="551">
        <v>8</v>
      </c>
      <c r="K30" s="551">
        <v>1</v>
      </c>
      <c r="L30" s="551">
        <v>1</v>
      </c>
      <c r="M30" s="551">
        <v>0</v>
      </c>
      <c r="N30" s="551">
        <v>5</v>
      </c>
      <c r="O30" s="551">
        <v>7</v>
      </c>
      <c r="P30" s="551">
        <v>1</v>
      </c>
      <c r="Q30" s="551">
        <v>7</v>
      </c>
      <c r="R30" s="551">
        <v>8</v>
      </c>
      <c r="S30" s="551">
        <v>2</v>
      </c>
      <c r="T30" s="551">
        <v>0</v>
      </c>
      <c r="U30" s="551">
        <v>5</v>
      </c>
      <c r="V30" s="551">
        <v>1</v>
      </c>
      <c r="W30" s="551">
        <v>11</v>
      </c>
      <c r="X30" s="551">
        <v>17</v>
      </c>
      <c r="Y30" s="551">
        <v>0</v>
      </c>
      <c r="Z30" s="551">
        <v>34</v>
      </c>
      <c r="AA30" s="551">
        <v>16</v>
      </c>
      <c r="AB30" s="551">
        <v>7</v>
      </c>
      <c r="AC30" s="551">
        <v>19</v>
      </c>
      <c r="AD30" s="551">
        <v>531</v>
      </c>
      <c r="AE30" s="552">
        <v>5.8607654314174549E-4</v>
      </c>
    </row>
    <row r="31" spans="1:31" s="1005" customFormat="1" ht="30.75" customHeight="1">
      <c r="A31" s="812" t="s">
        <v>809</v>
      </c>
      <c r="B31" s="551">
        <v>333</v>
      </c>
      <c r="C31" s="551">
        <v>268</v>
      </c>
      <c r="D31" s="551">
        <v>149</v>
      </c>
      <c r="E31" s="551">
        <v>35</v>
      </c>
      <c r="F31" s="551">
        <v>50</v>
      </c>
      <c r="G31" s="551">
        <v>28</v>
      </c>
      <c r="H31" s="551">
        <v>29</v>
      </c>
      <c r="I31" s="551">
        <v>21</v>
      </c>
      <c r="J31" s="551">
        <v>19</v>
      </c>
      <c r="K31" s="551">
        <v>4</v>
      </c>
      <c r="L31" s="551">
        <v>4</v>
      </c>
      <c r="M31" s="551">
        <v>10</v>
      </c>
      <c r="N31" s="551">
        <v>19</v>
      </c>
      <c r="O31" s="551">
        <v>36</v>
      </c>
      <c r="P31" s="551">
        <v>8</v>
      </c>
      <c r="Q31" s="551">
        <v>16</v>
      </c>
      <c r="R31" s="551">
        <v>12</v>
      </c>
      <c r="S31" s="551">
        <v>14</v>
      </c>
      <c r="T31" s="551">
        <v>7</v>
      </c>
      <c r="U31" s="551">
        <v>12</v>
      </c>
      <c r="V31" s="551">
        <v>9</v>
      </c>
      <c r="W31" s="551">
        <v>18</v>
      </c>
      <c r="X31" s="551">
        <v>54</v>
      </c>
      <c r="Y31" s="551">
        <v>10</v>
      </c>
      <c r="Z31" s="551">
        <v>65</v>
      </c>
      <c r="AA31" s="551">
        <v>20</v>
      </c>
      <c r="AB31" s="551">
        <v>30</v>
      </c>
      <c r="AC31" s="551">
        <v>39</v>
      </c>
      <c r="AD31" s="551">
        <v>1319</v>
      </c>
      <c r="AE31" s="552">
        <v>1.455809718274882E-3</v>
      </c>
    </row>
    <row r="32" spans="1:31" s="1005" customFormat="1" ht="30.75" customHeight="1">
      <c r="A32" s="812" t="s">
        <v>810</v>
      </c>
      <c r="B32" s="551">
        <v>448</v>
      </c>
      <c r="C32" s="551">
        <v>335</v>
      </c>
      <c r="D32" s="551">
        <v>214</v>
      </c>
      <c r="E32" s="551">
        <v>46</v>
      </c>
      <c r="F32" s="551">
        <v>46</v>
      </c>
      <c r="G32" s="551">
        <v>53</v>
      </c>
      <c r="H32" s="551">
        <v>40</v>
      </c>
      <c r="I32" s="551">
        <v>50</v>
      </c>
      <c r="J32" s="551">
        <v>32</v>
      </c>
      <c r="K32" s="551">
        <v>22</v>
      </c>
      <c r="L32" s="551">
        <v>14</v>
      </c>
      <c r="M32" s="551">
        <v>19</v>
      </c>
      <c r="N32" s="551">
        <v>40</v>
      </c>
      <c r="O32" s="551">
        <v>38</v>
      </c>
      <c r="P32" s="551">
        <v>35</v>
      </c>
      <c r="Q32" s="551">
        <v>18</v>
      </c>
      <c r="R32" s="551">
        <v>29</v>
      </c>
      <c r="S32" s="551">
        <v>40</v>
      </c>
      <c r="T32" s="551">
        <v>13</v>
      </c>
      <c r="U32" s="551">
        <v>37</v>
      </c>
      <c r="V32" s="551">
        <v>29</v>
      </c>
      <c r="W32" s="551">
        <v>39</v>
      </c>
      <c r="X32" s="551">
        <v>49</v>
      </c>
      <c r="Y32" s="551">
        <v>27</v>
      </c>
      <c r="Z32" s="551">
        <v>115</v>
      </c>
      <c r="AA32" s="551">
        <v>16</v>
      </c>
      <c r="AB32" s="551">
        <v>60</v>
      </c>
      <c r="AC32" s="551">
        <v>75</v>
      </c>
      <c r="AD32" s="551">
        <v>1979</v>
      </c>
      <c r="AE32" s="552">
        <v>2.1842664385640573E-3</v>
      </c>
    </row>
    <row r="33" spans="1:31" s="1005" customFormat="1" ht="30.75" customHeight="1">
      <c r="A33" s="812" t="s">
        <v>811</v>
      </c>
      <c r="B33" s="551">
        <v>419</v>
      </c>
      <c r="C33" s="551">
        <v>427</v>
      </c>
      <c r="D33" s="551">
        <v>293</v>
      </c>
      <c r="E33" s="551">
        <v>41</v>
      </c>
      <c r="F33" s="551">
        <v>79</v>
      </c>
      <c r="G33" s="551">
        <v>93</v>
      </c>
      <c r="H33" s="551">
        <v>63</v>
      </c>
      <c r="I33" s="551">
        <v>86</v>
      </c>
      <c r="J33" s="551">
        <v>62</v>
      </c>
      <c r="K33" s="551">
        <v>50</v>
      </c>
      <c r="L33" s="551">
        <v>32</v>
      </c>
      <c r="M33" s="551">
        <v>39</v>
      </c>
      <c r="N33" s="551">
        <v>85</v>
      </c>
      <c r="O33" s="551">
        <v>75</v>
      </c>
      <c r="P33" s="551">
        <v>49</v>
      </c>
      <c r="Q33" s="551">
        <v>27</v>
      </c>
      <c r="R33" s="551">
        <v>52</v>
      </c>
      <c r="S33" s="551">
        <v>75</v>
      </c>
      <c r="T33" s="551">
        <v>23</v>
      </c>
      <c r="U33" s="551">
        <v>93</v>
      </c>
      <c r="V33" s="551">
        <v>96</v>
      </c>
      <c r="W33" s="551">
        <v>64</v>
      </c>
      <c r="X33" s="551">
        <v>82</v>
      </c>
      <c r="Y33" s="551">
        <v>49</v>
      </c>
      <c r="Z33" s="551">
        <v>164</v>
      </c>
      <c r="AA33" s="551">
        <v>40</v>
      </c>
      <c r="AB33" s="551">
        <v>102</v>
      </c>
      <c r="AC33" s="551">
        <v>140</v>
      </c>
      <c r="AD33" s="551">
        <v>2900</v>
      </c>
      <c r="AE33" s="552">
        <v>3.2007946800584972E-3</v>
      </c>
    </row>
    <row r="34" spans="1:31" s="1005" customFormat="1" ht="30.75" customHeight="1">
      <c r="A34" s="812" t="s">
        <v>812</v>
      </c>
      <c r="B34" s="551">
        <v>424</v>
      </c>
      <c r="C34" s="551">
        <v>309</v>
      </c>
      <c r="D34" s="551">
        <v>220</v>
      </c>
      <c r="E34" s="551">
        <v>55</v>
      </c>
      <c r="F34" s="551">
        <v>60</v>
      </c>
      <c r="G34" s="551">
        <v>92</v>
      </c>
      <c r="H34" s="551">
        <v>65</v>
      </c>
      <c r="I34" s="551">
        <v>67</v>
      </c>
      <c r="J34" s="551">
        <v>58</v>
      </c>
      <c r="K34" s="551">
        <v>63</v>
      </c>
      <c r="L34" s="551">
        <v>29</v>
      </c>
      <c r="M34" s="551">
        <v>31</v>
      </c>
      <c r="N34" s="551">
        <v>92</v>
      </c>
      <c r="O34" s="551">
        <v>33</v>
      </c>
      <c r="P34" s="551">
        <v>55</v>
      </c>
      <c r="Q34" s="551">
        <v>15</v>
      </c>
      <c r="R34" s="551">
        <v>46</v>
      </c>
      <c r="S34" s="551">
        <v>78</v>
      </c>
      <c r="T34" s="551">
        <v>26</v>
      </c>
      <c r="U34" s="551">
        <v>99</v>
      </c>
      <c r="V34" s="551">
        <v>82</v>
      </c>
      <c r="W34" s="551">
        <v>56</v>
      </c>
      <c r="X34" s="551">
        <v>59</v>
      </c>
      <c r="Y34" s="551">
        <v>52</v>
      </c>
      <c r="Z34" s="551">
        <v>131</v>
      </c>
      <c r="AA34" s="551">
        <v>39</v>
      </c>
      <c r="AB34" s="551">
        <v>107</v>
      </c>
      <c r="AC34" s="551">
        <v>128</v>
      </c>
      <c r="AD34" s="551">
        <v>2571</v>
      </c>
      <c r="AE34" s="552">
        <v>2.8376700422173781E-3</v>
      </c>
    </row>
    <row r="35" spans="1:31" s="1005" customFormat="1" ht="30.75" customHeight="1">
      <c r="A35" s="812" t="s">
        <v>813</v>
      </c>
      <c r="B35" s="551">
        <v>1067</v>
      </c>
      <c r="C35" s="551">
        <v>679</v>
      </c>
      <c r="D35" s="551">
        <v>429</v>
      </c>
      <c r="E35" s="551">
        <v>122</v>
      </c>
      <c r="F35" s="551">
        <v>161</v>
      </c>
      <c r="G35" s="551">
        <v>315</v>
      </c>
      <c r="H35" s="551">
        <v>181</v>
      </c>
      <c r="I35" s="551">
        <v>239</v>
      </c>
      <c r="J35" s="551">
        <v>193</v>
      </c>
      <c r="K35" s="551">
        <v>199</v>
      </c>
      <c r="L35" s="551">
        <v>101</v>
      </c>
      <c r="M35" s="551">
        <v>87</v>
      </c>
      <c r="N35" s="551">
        <v>289</v>
      </c>
      <c r="O35" s="551">
        <v>158</v>
      </c>
      <c r="P35" s="551">
        <v>144</v>
      </c>
      <c r="Q35" s="551">
        <v>32</v>
      </c>
      <c r="R35" s="551">
        <v>136</v>
      </c>
      <c r="S35" s="551">
        <v>212</v>
      </c>
      <c r="T35" s="551">
        <v>96</v>
      </c>
      <c r="U35" s="551">
        <v>242</v>
      </c>
      <c r="V35" s="551">
        <v>326</v>
      </c>
      <c r="W35" s="551">
        <v>164</v>
      </c>
      <c r="X35" s="551">
        <v>185</v>
      </c>
      <c r="Y35" s="551">
        <v>159</v>
      </c>
      <c r="Z35" s="551">
        <v>265</v>
      </c>
      <c r="AA35" s="551">
        <v>94</v>
      </c>
      <c r="AB35" s="551">
        <v>454</v>
      </c>
      <c r="AC35" s="551">
        <v>303</v>
      </c>
      <c r="AD35" s="551">
        <v>7032</v>
      </c>
      <c r="AE35" s="552">
        <v>7.7613752379901216E-3</v>
      </c>
    </row>
    <row r="36" spans="1:31" s="1005" customFormat="1" ht="30.75" customHeight="1">
      <c r="A36" s="812" t="s">
        <v>814</v>
      </c>
      <c r="B36" s="551">
        <v>2794</v>
      </c>
      <c r="C36" s="551">
        <v>1271</v>
      </c>
      <c r="D36" s="551">
        <v>961</v>
      </c>
      <c r="E36" s="551">
        <v>319</v>
      </c>
      <c r="F36" s="551">
        <v>379</v>
      </c>
      <c r="G36" s="551">
        <v>801</v>
      </c>
      <c r="H36" s="551">
        <v>391</v>
      </c>
      <c r="I36" s="551">
        <v>635</v>
      </c>
      <c r="J36" s="551">
        <v>493</v>
      </c>
      <c r="K36" s="551">
        <v>450</v>
      </c>
      <c r="L36" s="551">
        <v>247</v>
      </c>
      <c r="M36" s="551">
        <v>189</v>
      </c>
      <c r="N36" s="551">
        <v>615</v>
      </c>
      <c r="O36" s="551">
        <v>373</v>
      </c>
      <c r="P36" s="551">
        <v>316</v>
      </c>
      <c r="Q36" s="551">
        <v>67</v>
      </c>
      <c r="R36" s="551">
        <v>297</v>
      </c>
      <c r="S36" s="551">
        <v>490</v>
      </c>
      <c r="T36" s="551">
        <v>258</v>
      </c>
      <c r="U36" s="551">
        <v>723</v>
      </c>
      <c r="V36" s="551">
        <v>915</v>
      </c>
      <c r="W36" s="551">
        <v>365</v>
      </c>
      <c r="X36" s="551">
        <v>397</v>
      </c>
      <c r="Y36" s="551">
        <v>360</v>
      </c>
      <c r="Z36" s="551">
        <v>541</v>
      </c>
      <c r="AA36" s="551">
        <v>243</v>
      </c>
      <c r="AB36" s="551">
        <v>466</v>
      </c>
      <c r="AC36" s="551">
        <v>614</v>
      </c>
      <c r="AD36" s="551">
        <v>15970</v>
      </c>
      <c r="AE36" s="552">
        <v>1.7626445186391105E-2</v>
      </c>
    </row>
    <row r="37" spans="1:31" s="1005" customFormat="1" ht="30.75" customHeight="1">
      <c r="A37" s="812" t="s">
        <v>815</v>
      </c>
      <c r="B37" s="551">
        <v>10061</v>
      </c>
      <c r="C37" s="551">
        <v>3490</v>
      </c>
      <c r="D37" s="551">
        <v>2803</v>
      </c>
      <c r="E37" s="551">
        <v>1226</v>
      </c>
      <c r="F37" s="551">
        <v>1281</v>
      </c>
      <c r="G37" s="551">
        <v>2882</v>
      </c>
      <c r="H37" s="551">
        <v>1418</v>
      </c>
      <c r="I37" s="551">
        <v>1888</v>
      </c>
      <c r="J37" s="551">
        <v>1704</v>
      </c>
      <c r="K37" s="551">
        <v>1299</v>
      </c>
      <c r="L37" s="551">
        <v>1225</v>
      </c>
      <c r="M37" s="551">
        <v>591</v>
      </c>
      <c r="N37" s="551">
        <v>2272</v>
      </c>
      <c r="O37" s="551">
        <v>1224</v>
      </c>
      <c r="P37" s="551">
        <v>1054</v>
      </c>
      <c r="Q37" s="551">
        <v>436</v>
      </c>
      <c r="R37" s="551">
        <v>978</v>
      </c>
      <c r="S37" s="551">
        <v>1560</v>
      </c>
      <c r="T37" s="551">
        <v>1137</v>
      </c>
      <c r="U37" s="551">
        <v>2651</v>
      </c>
      <c r="V37" s="551">
        <v>4792</v>
      </c>
      <c r="W37" s="551">
        <v>1348</v>
      </c>
      <c r="X37" s="551">
        <v>999</v>
      </c>
      <c r="Y37" s="551">
        <v>1349</v>
      </c>
      <c r="Z37" s="551">
        <v>1264</v>
      </c>
      <c r="AA37" s="551">
        <v>725</v>
      </c>
      <c r="AB37" s="551">
        <v>2008</v>
      </c>
      <c r="AC37" s="551">
        <v>2251</v>
      </c>
      <c r="AD37" s="551">
        <v>55916</v>
      </c>
      <c r="AE37" s="552">
        <v>6.1715736320741704E-2</v>
      </c>
    </row>
    <row r="38" spans="1:31" s="1005" customFormat="1" ht="30.75" customHeight="1">
      <c r="A38" s="812" t="s">
        <v>816</v>
      </c>
      <c r="B38" s="551">
        <v>6654</v>
      </c>
      <c r="C38" s="551">
        <v>1931</v>
      </c>
      <c r="D38" s="551">
        <v>1505</v>
      </c>
      <c r="E38" s="551">
        <v>721</v>
      </c>
      <c r="F38" s="551">
        <v>552</v>
      </c>
      <c r="G38" s="551">
        <v>1590</v>
      </c>
      <c r="H38" s="551">
        <v>694</v>
      </c>
      <c r="I38" s="551">
        <v>849</v>
      </c>
      <c r="J38" s="551">
        <v>902</v>
      </c>
      <c r="K38" s="551">
        <v>427</v>
      </c>
      <c r="L38" s="551">
        <v>750</v>
      </c>
      <c r="M38" s="551">
        <v>233</v>
      </c>
      <c r="N38" s="551">
        <v>1049</v>
      </c>
      <c r="O38" s="551">
        <v>529</v>
      </c>
      <c r="P38" s="551">
        <v>452</v>
      </c>
      <c r="Q38" s="551">
        <v>304</v>
      </c>
      <c r="R38" s="551">
        <v>594</v>
      </c>
      <c r="S38" s="551">
        <v>652</v>
      </c>
      <c r="T38" s="551">
        <v>572</v>
      </c>
      <c r="U38" s="551">
        <v>1419</v>
      </c>
      <c r="V38" s="551">
        <v>2741</v>
      </c>
      <c r="W38" s="551">
        <v>613</v>
      </c>
      <c r="X38" s="551">
        <v>381</v>
      </c>
      <c r="Y38" s="551">
        <v>640</v>
      </c>
      <c r="Z38" s="551">
        <v>541</v>
      </c>
      <c r="AA38" s="551">
        <v>348</v>
      </c>
      <c r="AB38" s="551">
        <v>905</v>
      </c>
      <c r="AC38" s="551">
        <v>955</v>
      </c>
      <c r="AD38" s="551">
        <v>29503</v>
      </c>
      <c r="AE38" s="552">
        <v>3.25631191192296E-2</v>
      </c>
    </row>
    <row r="39" spans="1:31" s="1005" customFormat="1" ht="30.75" customHeight="1" thickBot="1">
      <c r="A39" s="812" t="s">
        <v>817</v>
      </c>
      <c r="B39" s="551">
        <v>114642</v>
      </c>
      <c r="C39" s="551">
        <v>80973</v>
      </c>
      <c r="D39" s="551">
        <v>37925</v>
      </c>
      <c r="E39" s="551">
        <v>49809</v>
      </c>
      <c r="F39" s="551">
        <v>12879</v>
      </c>
      <c r="G39" s="551">
        <v>38107</v>
      </c>
      <c r="H39" s="551">
        <v>18789</v>
      </c>
      <c r="I39" s="551">
        <v>20412</v>
      </c>
      <c r="J39" s="551">
        <v>31617</v>
      </c>
      <c r="K39" s="551">
        <v>14214</v>
      </c>
      <c r="L39" s="551">
        <v>16741</v>
      </c>
      <c r="M39" s="551">
        <v>10625</v>
      </c>
      <c r="N39" s="551">
        <v>31067</v>
      </c>
      <c r="O39" s="551">
        <v>15946</v>
      </c>
      <c r="P39" s="551">
        <v>11518</v>
      </c>
      <c r="Q39" s="551">
        <v>34686</v>
      </c>
      <c r="R39" s="551">
        <v>14236</v>
      </c>
      <c r="S39" s="551">
        <v>19524</v>
      </c>
      <c r="T39" s="551">
        <v>13438</v>
      </c>
      <c r="U39" s="551">
        <v>25918</v>
      </c>
      <c r="V39" s="551">
        <v>31592</v>
      </c>
      <c r="W39" s="551">
        <v>20133</v>
      </c>
      <c r="X39" s="551">
        <v>18731</v>
      </c>
      <c r="Y39" s="551">
        <v>20991</v>
      </c>
      <c r="Z39" s="551">
        <v>23550</v>
      </c>
      <c r="AA39" s="551">
        <v>7959</v>
      </c>
      <c r="AB39" s="551">
        <v>18879</v>
      </c>
      <c r="AC39" s="551">
        <v>33104</v>
      </c>
      <c r="AD39" s="551">
        <v>788005</v>
      </c>
      <c r="AE39" s="552">
        <v>0.86973869374465385</v>
      </c>
    </row>
    <row r="40" spans="1:31" s="1005" customFormat="1" ht="48.75" customHeight="1" thickTop="1" thickBot="1">
      <c r="A40" s="811" t="s">
        <v>6</v>
      </c>
      <c r="B40" s="553">
        <f>SUM(B26:B39)</f>
        <v>137156</v>
      </c>
      <c r="C40" s="553">
        <f t="shared" ref="C40:P40" si="1">SUM(C26:C39)</f>
        <v>89825</v>
      </c>
      <c r="D40" s="553">
        <f t="shared" si="1"/>
        <v>44558</v>
      </c>
      <c r="E40" s="553">
        <f t="shared" si="1"/>
        <v>52383</v>
      </c>
      <c r="F40" s="553">
        <f t="shared" si="1"/>
        <v>15515</v>
      </c>
      <c r="G40" s="553">
        <f t="shared" si="1"/>
        <v>43975</v>
      </c>
      <c r="H40" s="553">
        <f t="shared" si="1"/>
        <v>21701</v>
      </c>
      <c r="I40" s="553">
        <f t="shared" si="1"/>
        <v>24259</v>
      </c>
      <c r="J40" s="553">
        <f t="shared" si="1"/>
        <v>35095</v>
      </c>
      <c r="K40" s="553">
        <f t="shared" si="1"/>
        <v>16729</v>
      </c>
      <c r="L40" s="553">
        <f>SUM(L26:L39)</f>
        <v>19145</v>
      </c>
      <c r="M40" s="553">
        <f t="shared" si="1"/>
        <v>11824</v>
      </c>
      <c r="N40" s="553">
        <f>SUM(N26:N39)</f>
        <v>35536</v>
      </c>
      <c r="O40" s="553">
        <f t="shared" si="1"/>
        <v>18424</v>
      </c>
      <c r="P40" s="553">
        <f t="shared" si="1"/>
        <v>13633</v>
      </c>
      <c r="Q40" s="553">
        <v>35610</v>
      </c>
      <c r="R40" s="553">
        <v>16389</v>
      </c>
      <c r="S40" s="553">
        <v>22648</v>
      </c>
      <c r="T40" s="553">
        <v>15570</v>
      </c>
      <c r="U40" s="553">
        <v>31201</v>
      </c>
      <c r="V40" s="553">
        <v>40584</v>
      </c>
      <c r="W40" s="553">
        <v>22813</v>
      </c>
      <c r="X40" s="553">
        <v>20960</v>
      </c>
      <c r="Y40" s="553">
        <v>23637</v>
      </c>
      <c r="Z40" s="553">
        <v>26696</v>
      </c>
      <c r="AA40" s="553">
        <v>9505</v>
      </c>
      <c r="AB40" s="553">
        <v>23023</v>
      </c>
      <c r="AC40" s="553">
        <v>37631</v>
      </c>
      <c r="AD40" s="553">
        <v>906025</v>
      </c>
      <c r="AE40" s="554">
        <v>1</v>
      </c>
    </row>
    <row r="41" spans="1:31" s="1005" customFormat="1" ht="24" customHeight="1" thickTop="1">
      <c r="A41" s="815" t="s">
        <v>818</v>
      </c>
      <c r="B41" s="552">
        <f>+B40/AD40</f>
        <v>0.15138213625451835</v>
      </c>
      <c r="C41" s="552">
        <f>+C40/AD40</f>
        <v>9.9141855909053278E-2</v>
      </c>
      <c r="D41" s="552">
        <f>+D40/AD40</f>
        <v>4.9179658397947079E-2</v>
      </c>
      <c r="E41" s="552">
        <f>+E40/AD40</f>
        <v>5.7816285422587675E-2</v>
      </c>
      <c r="F41" s="552">
        <f>+F40/AD40</f>
        <v>1.712425153831296E-2</v>
      </c>
      <c r="G41" s="552">
        <f>+G40/AD40</f>
        <v>4.8536188295024971E-2</v>
      </c>
      <c r="H41" s="552">
        <f>+H40/AD40</f>
        <v>2.3951877707568774E-2</v>
      </c>
      <c r="I41" s="552">
        <f>+I40/AD40</f>
        <v>2.6775199359841063E-2</v>
      </c>
      <c r="J41" s="552">
        <f>+J40/AD40</f>
        <v>3.8735134240225157E-2</v>
      </c>
      <c r="K41" s="552">
        <f>+K40/AD40</f>
        <v>1.8464170414723657E-2</v>
      </c>
      <c r="L41" s="552">
        <f>+L40/AD40</f>
        <v>2.1130763499903425E-2</v>
      </c>
      <c r="M41" s="552">
        <f>+M40/AD40</f>
        <v>1.3050412516210922E-2</v>
      </c>
      <c r="N41" s="552">
        <f>+N40/AD40</f>
        <v>3.9221875776054745E-2</v>
      </c>
      <c r="O41" s="552">
        <f>+O40/AD40</f>
        <v>2.0334979719102673E-2</v>
      </c>
      <c r="P41" s="552">
        <f>+P40/AD40</f>
        <v>1.5047046163185343E-2</v>
      </c>
      <c r="Q41" s="552">
        <f>+Q40/AD40</f>
        <v>3.9303551226511413E-2</v>
      </c>
      <c r="R41" s="552">
        <f>+R40/AD40</f>
        <v>1.8088904831544385E-2</v>
      </c>
      <c r="S41" s="552">
        <f>+S40/AD40</f>
        <v>2.4997102728953394E-2</v>
      </c>
      <c r="T41" s="552">
        <f>+T40/AD40</f>
        <v>1.7184956265003725E-2</v>
      </c>
      <c r="U41" s="552">
        <f>+U40/AD40</f>
        <v>3.4437239590519024E-2</v>
      </c>
      <c r="V41" s="552">
        <f>+V40/AD40</f>
        <v>4.4793465963963469E-2</v>
      </c>
      <c r="W41" s="552">
        <f>+W40/AD40</f>
        <v>2.5179216909025689E-2</v>
      </c>
      <c r="X41" s="552">
        <f>+X40/AD40</f>
        <v>2.3134019480698657E-2</v>
      </c>
      <c r="Y41" s="552">
        <f>+Y40/AD40</f>
        <v>2.6088684087083688E-2</v>
      </c>
      <c r="Z41" s="552">
        <f>+Z40/AD40</f>
        <v>2.9464970613393669E-2</v>
      </c>
      <c r="AA41" s="552">
        <f>+AA40/AD40</f>
        <v>1.0490880494467591E-2</v>
      </c>
      <c r="AB41" s="552">
        <f>+AB40/AD40</f>
        <v>2.5410998592754062E-2</v>
      </c>
      <c r="AC41" s="552">
        <f>+AC40/AD40</f>
        <v>4.1534174001821141E-2</v>
      </c>
      <c r="AD41" s="552">
        <v>1</v>
      </c>
      <c r="AE41" s="552"/>
    </row>
    <row r="42" spans="1:31" s="1005" customFormat="1" ht="9" customHeight="1" thickBot="1">
      <c r="A42" s="816"/>
      <c r="B42" s="746"/>
      <c r="C42" s="747"/>
      <c r="D42" s="747"/>
      <c r="E42" s="747"/>
      <c r="F42" s="747"/>
      <c r="G42" s="747"/>
      <c r="H42" s="746"/>
      <c r="I42" s="746"/>
      <c r="J42" s="746"/>
      <c r="K42" s="746"/>
      <c r="L42" s="746"/>
      <c r="M42" s="746"/>
      <c r="N42" s="746"/>
      <c r="O42" s="746"/>
      <c r="P42" s="746"/>
      <c r="Q42" s="710"/>
      <c r="R42" s="411"/>
      <c r="S42" s="411"/>
      <c r="T42" s="411"/>
      <c r="U42" s="411"/>
      <c r="V42" s="411"/>
      <c r="W42" s="710"/>
      <c r="X42" s="710"/>
      <c r="Y42" s="710"/>
      <c r="Z42" s="710"/>
      <c r="AA42" s="710"/>
      <c r="AB42" s="710"/>
      <c r="AC42" s="710"/>
      <c r="AD42" s="710"/>
      <c r="AE42" s="711"/>
    </row>
    <row r="43" spans="1:31" s="1005" customFormat="1">
      <c r="A43" s="1158" t="s">
        <v>820</v>
      </c>
      <c r="B43" s="1159"/>
      <c r="C43" s="1159"/>
      <c r="D43" s="1159"/>
      <c r="E43" s="1159"/>
      <c r="F43" s="1159"/>
      <c r="G43" s="1159"/>
      <c r="H43" s="1159"/>
      <c r="I43" s="1159"/>
      <c r="J43" s="1159"/>
      <c r="K43" s="1159"/>
      <c r="L43" s="1159"/>
      <c r="M43" s="1159"/>
      <c r="N43" s="1159"/>
      <c r="O43" s="1159"/>
      <c r="P43" s="1159"/>
      <c r="Q43" s="82"/>
      <c r="R43" s="82"/>
      <c r="S43" s="82"/>
      <c r="T43" s="82"/>
      <c r="U43" s="82"/>
      <c r="V43" s="82"/>
      <c r="W43" s="82"/>
      <c r="X43" s="82"/>
      <c r="Y43" s="82"/>
      <c r="Z43" s="82"/>
      <c r="AA43" s="82"/>
      <c r="AB43" s="82"/>
      <c r="AC43" s="82"/>
      <c r="AD43" s="82"/>
      <c r="AE43" s="82"/>
    </row>
    <row r="44" spans="1:31" s="1005" customFormat="1" ht="9" customHeight="1">
      <c r="A44" s="731"/>
      <c r="B44" s="401"/>
      <c r="C44" s="194"/>
      <c r="D44" s="194"/>
      <c r="E44" s="194"/>
      <c r="F44" s="194"/>
      <c r="G44" s="194"/>
      <c r="H44" s="401"/>
      <c r="I44" s="401"/>
      <c r="J44" s="401"/>
      <c r="K44" s="401"/>
      <c r="L44" s="401"/>
      <c r="M44" s="401"/>
      <c r="N44" s="401"/>
      <c r="O44" s="401"/>
      <c r="P44" s="264"/>
      <c r="Q44" s="401"/>
      <c r="R44" s="194"/>
      <c r="S44" s="194"/>
      <c r="T44" s="194"/>
      <c r="U44" s="194"/>
      <c r="V44" s="194"/>
      <c r="W44" s="401"/>
      <c r="X44" s="401"/>
      <c r="Y44" s="401"/>
      <c r="Z44" s="401"/>
      <c r="AA44" s="401"/>
      <c r="AB44" s="401"/>
      <c r="AC44" s="401"/>
      <c r="AD44" s="401"/>
      <c r="AE44" s="264"/>
    </row>
    <row r="45" spans="1:31" s="1005" customFormat="1" ht="9" customHeight="1">
      <c r="A45" s="731"/>
      <c r="B45" s="401"/>
      <c r="C45" s="194"/>
      <c r="D45" s="194"/>
      <c r="E45" s="194"/>
      <c r="F45" s="194"/>
      <c r="G45" s="194"/>
      <c r="H45" s="401"/>
      <c r="I45" s="401"/>
      <c r="J45" s="401"/>
      <c r="K45" s="401"/>
      <c r="L45" s="401"/>
      <c r="M45" s="401"/>
      <c r="N45" s="401"/>
      <c r="O45" s="401"/>
      <c r="P45" s="264"/>
      <c r="Q45" s="401"/>
      <c r="R45" s="194"/>
      <c r="S45" s="194"/>
      <c r="T45" s="194"/>
      <c r="U45" s="194"/>
      <c r="V45" s="194"/>
      <c r="W45" s="401"/>
      <c r="X45" s="401"/>
      <c r="Y45" s="401"/>
      <c r="Z45" s="401"/>
      <c r="AA45" s="401"/>
      <c r="AB45" s="401"/>
      <c r="AC45" s="401"/>
      <c r="AD45" s="401"/>
      <c r="AE45" s="264"/>
    </row>
    <row r="46" spans="1:31" s="520" customFormat="1" ht="60" customHeight="1">
      <c r="A46" s="1028" t="s">
        <v>894</v>
      </c>
      <c r="B46" s="1028"/>
      <c r="C46" s="1028"/>
      <c r="D46" s="1028"/>
      <c r="E46" s="1028"/>
      <c r="F46" s="1028"/>
      <c r="G46" s="1028"/>
      <c r="H46" s="1028"/>
      <c r="I46" s="1028"/>
      <c r="J46" s="1028"/>
      <c r="K46" s="1028"/>
      <c r="L46" s="1028"/>
      <c r="M46" s="1028"/>
      <c r="N46" s="1028"/>
      <c r="O46" s="1028"/>
      <c r="P46" s="1028"/>
      <c r="Q46" s="1028"/>
      <c r="R46" s="1028"/>
      <c r="S46" s="1028"/>
      <c r="T46" s="1028"/>
      <c r="U46" s="1028"/>
      <c r="V46" s="1028"/>
      <c r="W46" s="1028"/>
      <c r="X46" s="1028"/>
      <c r="Y46" s="1028"/>
      <c r="Z46" s="1028"/>
      <c r="AA46" s="1028"/>
      <c r="AB46" s="1028"/>
      <c r="AC46" s="1028"/>
      <c r="AD46" s="1028"/>
      <c r="AE46" s="1028"/>
    </row>
    <row r="47" spans="1:31" s="520" customFormat="1" ht="39" customHeight="1">
      <c r="A47" s="1028" t="s">
        <v>906</v>
      </c>
      <c r="B47" s="1028"/>
      <c r="C47" s="1028"/>
      <c r="D47" s="1028"/>
      <c r="E47" s="1028"/>
      <c r="F47" s="1028"/>
      <c r="G47" s="1028"/>
      <c r="H47" s="1028"/>
      <c r="I47" s="1028"/>
      <c r="J47" s="1028"/>
      <c r="K47" s="1028"/>
      <c r="L47" s="1028"/>
      <c r="M47" s="1028"/>
      <c r="N47" s="1028"/>
      <c r="O47" s="1028"/>
      <c r="P47" s="1028"/>
      <c r="Q47" s="1028"/>
      <c r="R47" s="1028"/>
      <c r="S47" s="1028"/>
      <c r="T47" s="1028"/>
      <c r="U47" s="1028"/>
      <c r="V47" s="1028"/>
      <c r="W47" s="1028"/>
      <c r="X47" s="1028"/>
      <c r="Y47" s="1028"/>
      <c r="Z47" s="1028"/>
      <c r="AA47" s="1028"/>
      <c r="AB47" s="1028"/>
      <c r="AC47" s="1028"/>
      <c r="AD47" s="1028"/>
      <c r="AE47" s="1028"/>
    </row>
    <row r="48" spans="1:31" s="520" customFormat="1" ht="39" customHeight="1">
      <c r="A48" s="1028" t="s">
        <v>1547</v>
      </c>
      <c r="B48" s="1028"/>
      <c r="C48" s="1028"/>
      <c r="D48" s="1028"/>
      <c r="E48" s="1028"/>
      <c r="F48" s="1028"/>
      <c r="G48" s="1028"/>
      <c r="H48" s="1028"/>
      <c r="I48" s="1028"/>
      <c r="J48" s="1028"/>
      <c r="K48" s="1028"/>
      <c r="L48" s="1028"/>
      <c r="M48" s="1028"/>
      <c r="N48" s="1028"/>
      <c r="O48" s="1028"/>
      <c r="P48" s="1028"/>
      <c r="Q48" s="1028"/>
      <c r="R48" s="1028"/>
      <c r="S48" s="1028"/>
      <c r="T48" s="1028"/>
      <c r="U48" s="1028"/>
      <c r="V48" s="1028"/>
      <c r="W48" s="1028"/>
      <c r="X48" s="1028"/>
      <c r="Y48" s="1028"/>
      <c r="Z48" s="1028"/>
      <c r="AA48" s="1028"/>
      <c r="AB48" s="1028"/>
      <c r="AC48" s="1028"/>
      <c r="AD48" s="1028"/>
      <c r="AE48" s="1028"/>
    </row>
    <row r="49" spans="1:31" s="521" customFormat="1" ht="48.75" customHeight="1">
      <c r="A49" s="1084" t="s">
        <v>1331</v>
      </c>
      <c r="B49" s="1084"/>
      <c r="C49" s="1084"/>
      <c r="D49" s="1084"/>
      <c r="E49" s="1084"/>
      <c r="F49" s="1084"/>
      <c r="G49" s="1084"/>
      <c r="H49" s="1084"/>
      <c r="I49" s="1084"/>
      <c r="J49" s="1084"/>
      <c r="K49" s="1084"/>
      <c r="L49" s="1084"/>
      <c r="M49" s="1084"/>
      <c r="N49" s="1084"/>
      <c r="O49" s="1084"/>
      <c r="P49" s="1084"/>
      <c r="Q49" s="1084"/>
      <c r="R49" s="1084"/>
      <c r="S49" s="1084"/>
      <c r="T49" s="1084"/>
      <c r="U49" s="1084"/>
      <c r="V49" s="1084"/>
      <c r="W49" s="1084"/>
      <c r="X49" s="1084"/>
      <c r="Y49" s="1084"/>
      <c r="Z49" s="1084"/>
      <c r="AA49" s="1084"/>
      <c r="AB49" s="1084"/>
      <c r="AC49" s="1084"/>
      <c r="AD49" s="1084"/>
      <c r="AE49" s="1084"/>
    </row>
    <row r="50" spans="1:31" s="1005" customFormat="1" ht="6" customHeight="1">
      <c r="A50" s="732"/>
      <c r="B50" s="82"/>
      <c r="C50" s="82"/>
      <c r="D50" s="82"/>
      <c r="E50" s="82"/>
      <c r="F50" s="82"/>
      <c r="G50" s="82"/>
      <c r="H50" s="82"/>
      <c r="I50" s="82"/>
      <c r="J50" s="82"/>
      <c r="K50" s="82"/>
      <c r="L50" s="82"/>
      <c r="M50" s="82"/>
      <c r="N50" s="82"/>
      <c r="O50" s="82"/>
      <c r="P50" s="671"/>
      <c r="Q50" s="82"/>
      <c r="R50" s="82"/>
      <c r="S50" s="82"/>
      <c r="T50" s="82"/>
      <c r="U50" s="82"/>
      <c r="V50" s="82"/>
      <c r="W50" s="82"/>
      <c r="X50" s="82"/>
      <c r="Y50" s="82"/>
      <c r="Z50" s="82"/>
      <c r="AA50" s="82"/>
      <c r="AB50" s="82"/>
      <c r="AC50" s="82"/>
      <c r="AD50" s="82"/>
      <c r="AE50" s="82"/>
    </row>
    <row r="51" spans="1:31" s="1005" customFormat="1" ht="10.5" customHeight="1" thickBot="1">
      <c r="A51" s="730"/>
      <c r="B51" s="659"/>
      <c r="C51" s="659"/>
      <c r="D51" s="660"/>
      <c r="E51" s="659"/>
      <c r="F51" s="659"/>
      <c r="G51" s="659"/>
      <c r="H51" s="659"/>
      <c r="I51" s="660"/>
      <c r="J51" s="659"/>
      <c r="K51" s="659"/>
      <c r="L51" s="659"/>
      <c r="M51" s="659"/>
      <c r="N51" s="659"/>
      <c r="O51" s="659"/>
      <c r="P51" s="659"/>
      <c r="Q51" s="82"/>
      <c r="R51" s="82"/>
      <c r="S51" s="82"/>
      <c r="T51" s="82"/>
      <c r="U51" s="82"/>
      <c r="V51" s="82"/>
      <c r="W51" s="82"/>
      <c r="X51" s="82"/>
      <c r="Y51" s="82"/>
      <c r="Z51" s="82"/>
      <c r="AA51" s="82"/>
      <c r="AB51" s="82"/>
      <c r="AC51" s="82"/>
      <c r="AD51" s="82"/>
      <c r="AE51" s="82"/>
    </row>
    <row r="52" spans="1:31" s="1005" customFormat="1" ht="27" customHeight="1" thickTop="1" thickBot="1">
      <c r="A52" s="811" t="s">
        <v>802</v>
      </c>
      <c r="B52" s="745" t="s">
        <v>864</v>
      </c>
      <c r="C52" s="745" t="s">
        <v>865</v>
      </c>
      <c r="D52" s="745" t="s">
        <v>866</v>
      </c>
      <c r="E52" s="745" t="s">
        <v>867</v>
      </c>
      <c r="F52" s="745" t="s">
        <v>868</v>
      </c>
      <c r="G52" s="745" t="s">
        <v>869</v>
      </c>
      <c r="H52" s="745" t="s">
        <v>870</v>
      </c>
      <c r="I52" s="745" t="s">
        <v>871</v>
      </c>
      <c r="J52" s="745" t="s">
        <v>872</v>
      </c>
      <c r="K52" s="745" t="s">
        <v>873</v>
      </c>
      <c r="L52" s="745" t="s">
        <v>874</v>
      </c>
      <c r="M52" s="745" t="s">
        <v>875</v>
      </c>
      <c r="N52" s="745" t="s">
        <v>876</v>
      </c>
      <c r="O52" s="745" t="s">
        <v>877</v>
      </c>
      <c r="P52" s="745" t="s">
        <v>878</v>
      </c>
      <c r="Q52" s="745" t="s">
        <v>879</v>
      </c>
      <c r="R52" s="745" t="s">
        <v>880</v>
      </c>
      <c r="S52" s="745" t="s">
        <v>881</v>
      </c>
      <c r="T52" s="745" t="s">
        <v>882</v>
      </c>
      <c r="U52" s="745" t="s">
        <v>883</v>
      </c>
      <c r="V52" s="745" t="s">
        <v>884</v>
      </c>
      <c r="W52" s="745" t="s">
        <v>885</v>
      </c>
      <c r="X52" s="745" t="s">
        <v>886</v>
      </c>
      <c r="Y52" s="745" t="s">
        <v>887</v>
      </c>
      <c r="Z52" s="745" t="s">
        <v>888</v>
      </c>
      <c r="AA52" s="745" t="s">
        <v>889</v>
      </c>
      <c r="AB52" s="745" t="s">
        <v>1466</v>
      </c>
      <c r="AC52" s="745" t="s">
        <v>1488</v>
      </c>
      <c r="AD52" s="745" t="s">
        <v>6</v>
      </c>
      <c r="AE52" s="912" t="s">
        <v>713</v>
      </c>
    </row>
    <row r="53" spans="1:31" s="1005" customFormat="1" ht="63" customHeight="1" thickTop="1">
      <c r="A53" s="812" t="s">
        <v>804</v>
      </c>
      <c r="B53" s="551">
        <v>0</v>
      </c>
      <c r="C53" s="551">
        <v>0</v>
      </c>
      <c r="D53" s="551">
        <v>0</v>
      </c>
      <c r="E53" s="551">
        <v>0</v>
      </c>
      <c r="F53" s="551">
        <v>0</v>
      </c>
      <c r="G53" s="551">
        <v>0</v>
      </c>
      <c r="H53" s="551">
        <v>0</v>
      </c>
      <c r="I53" s="551">
        <v>0</v>
      </c>
      <c r="J53" s="551">
        <v>0</v>
      </c>
      <c r="K53" s="551">
        <v>0</v>
      </c>
      <c r="L53" s="551">
        <v>0</v>
      </c>
      <c r="M53" s="551">
        <v>0</v>
      </c>
      <c r="N53" s="551">
        <v>0</v>
      </c>
      <c r="O53" s="551">
        <v>0</v>
      </c>
      <c r="P53" s="551">
        <v>0</v>
      </c>
      <c r="Q53" s="551">
        <v>0</v>
      </c>
      <c r="R53" s="551">
        <v>0</v>
      </c>
      <c r="S53" s="551">
        <v>0</v>
      </c>
      <c r="T53" s="551">
        <v>0</v>
      </c>
      <c r="U53" s="551">
        <v>0</v>
      </c>
      <c r="V53" s="551">
        <v>0</v>
      </c>
      <c r="W53" s="551">
        <v>0</v>
      </c>
      <c r="X53" s="551">
        <v>0</v>
      </c>
      <c r="Y53" s="551">
        <v>0</v>
      </c>
      <c r="Z53" s="551">
        <v>0</v>
      </c>
      <c r="AA53" s="551">
        <v>0</v>
      </c>
      <c r="AB53" s="551">
        <v>0</v>
      </c>
      <c r="AC53" s="551">
        <v>0</v>
      </c>
      <c r="AD53" s="551">
        <v>0</v>
      </c>
      <c r="AE53" s="552">
        <v>0</v>
      </c>
    </row>
    <row r="54" spans="1:31" s="1005" customFormat="1" ht="30" customHeight="1">
      <c r="A54" s="812" t="s">
        <v>805</v>
      </c>
      <c r="B54" s="551">
        <v>0</v>
      </c>
      <c r="C54" s="551">
        <v>0</v>
      </c>
      <c r="D54" s="551">
        <v>0</v>
      </c>
      <c r="E54" s="551">
        <v>0</v>
      </c>
      <c r="F54" s="551">
        <v>0</v>
      </c>
      <c r="G54" s="551">
        <v>0</v>
      </c>
      <c r="H54" s="551">
        <v>0</v>
      </c>
      <c r="I54" s="551">
        <v>0</v>
      </c>
      <c r="J54" s="551">
        <v>0</v>
      </c>
      <c r="K54" s="551">
        <v>0</v>
      </c>
      <c r="L54" s="551">
        <v>0</v>
      </c>
      <c r="M54" s="551">
        <v>0</v>
      </c>
      <c r="N54" s="551">
        <v>0</v>
      </c>
      <c r="O54" s="551">
        <v>0</v>
      </c>
      <c r="P54" s="551">
        <v>0</v>
      </c>
      <c r="Q54" s="551">
        <v>0</v>
      </c>
      <c r="R54" s="551">
        <v>0</v>
      </c>
      <c r="S54" s="551">
        <v>0</v>
      </c>
      <c r="T54" s="551">
        <v>0</v>
      </c>
      <c r="U54" s="551">
        <v>0</v>
      </c>
      <c r="V54" s="551">
        <v>0</v>
      </c>
      <c r="W54" s="551">
        <v>0</v>
      </c>
      <c r="X54" s="551">
        <v>0</v>
      </c>
      <c r="Y54" s="551">
        <v>0</v>
      </c>
      <c r="Z54" s="551">
        <v>0</v>
      </c>
      <c r="AA54" s="551">
        <v>0</v>
      </c>
      <c r="AB54" s="551">
        <v>0</v>
      </c>
      <c r="AC54" s="551">
        <v>0</v>
      </c>
      <c r="AD54" s="551">
        <v>0</v>
      </c>
      <c r="AE54" s="552">
        <v>0</v>
      </c>
    </row>
    <row r="55" spans="1:31" s="1005" customFormat="1" ht="30" customHeight="1">
      <c r="A55" s="812" t="s">
        <v>806</v>
      </c>
      <c r="B55" s="551">
        <v>18593.19672</v>
      </c>
      <c r="C55" s="551">
        <v>16864.729609999999</v>
      </c>
      <c r="D55" s="551">
        <v>0</v>
      </c>
      <c r="E55" s="551">
        <v>0</v>
      </c>
      <c r="F55" s="551">
        <v>0</v>
      </c>
      <c r="G55" s="551">
        <v>0</v>
      </c>
      <c r="H55" s="551">
        <v>0</v>
      </c>
      <c r="I55" s="551">
        <v>0</v>
      </c>
      <c r="J55" s="551">
        <v>0</v>
      </c>
      <c r="K55" s="551">
        <v>0</v>
      </c>
      <c r="L55" s="551">
        <v>0</v>
      </c>
      <c r="M55" s="551">
        <v>0</v>
      </c>
      <c r="N55" s="551">
        <v>0</v>
      </c>
      <c r="O55" s="551">
        <v>0</v>
      </c>
      <c r="P55" s="551">
        <v>0</v>
      </c>
      <c r="Q55" s="551">
        <v>0</v>
      </c>
      <c r="R55" s="551">
        <v>0</v>
      </c>
      <c r="S55" s="551">
        <v>0</v>
      </c>
      <c r="T55" s="551">
        <v>0</v>
      </c>
      <c r="U55" s="551">
        <v>0</v>
      </c>
      <c r="V55" s="551">
        <v>0</v>
      </c>
      <c r="W55" s="551">
        <v>0</v>
      </c>
      <c r="X55" s="551">
        <v>0</v>
      </c>
      <c r="Y55" s="551">
        <v>0</v>
      </c>
      <c r="Z55" s="551">
        <v>0</v>
      </c>
      <c r="AA55" s="551">
        <v>0</v>
      </c>
      <c r="AB55" s="551">
        <v>0</v>
      </c>
      <c r="AC55" s="551">
        <v>0</v>
      </c>
      <c r="AD55" s="551">
        <v>35457.926329999995</v>
      </c>
      <c r="AE55" s="552">
        <v>1.7241306149303495E-2</v>
      </c>
    </row>
    <row r="56" spans="1:31" s="1005" customFormat="1" ht="30" customHeight="1">
      <c r="A56" s="812" t="s">
        <v>807</v>
      </c>
      <c r="B56" s="551">
        <v>9451.7065199999997</v>
      </c>
      <c r="C56" s="551">
        <v>5562.1216699999995</v>
      </c>
      <c r="D56" s="551">
        <v>0</v>
      </c>
      <c r="E56" s="551">
        <v>1606.3230800000001</v>
      </c>
      <c r="F56" s="551">
        <v>0</v>
      </c>
      <c r="G56" s="551">
        <v>0</v>
      </c>
      <c r="H56" s="551">
        <v>1853.64284</v>
      </c>
      <c r="I56" s="551">
        <v>0</v>
      </c>
      <c r="J56" s="551">
        <v>0</v>
      </c>
      <c r="K56" s="551">
        <v>0</v>
      </c>
      <c r="L56" s="551">
        <v>0</v>
      </c>
      <c r="M56" s="551">
        <v>0</v>
      </c>
      <c r="N56" s="551">
        <v>0</v>
      </c>
      <c r="O56" s="551">
        <v>0</v>
      </c>
      <c r="P56" s="551">
        <v>0</v>
      </c>
      <c r="Q56" s="551">
        <v>1972.7079899999999</v>
      </c>
      <c r="R56" s="551">
        <v>0</v>
      </c>
      <c r="S56" s="551">
        <v>0</v>
      </c>
      <c r="T56" s="551">
        <v>0</v>
      </c>
      <c r="U56" s="551">
        <v>0</v>
      </c>
      <c r="V56" s="551">
        <v>0</v>
      </c>
      <c r="W56" s="551">
        <v>0</v>
      </c>
      <c r="X56" s="551">
        <v>0</v>
      </c>
      <c r="Y56" s="551">
        <v>0</v>
      </c>
      <c r="Z56" s="551">
        <v>1745.1560099999999</v>
      </c>
      <c r="AA56" s="551">
        <v>0</v>
      </c>
      <c r="AB56" s="551">
        <v>0</v>
      </c>
      <c r="AC56" s="551">
        <v>3727.8323500000001</v>
      </c>
      <c r="AD56" s="551">
        <v>25919.490460000001</v>
      </c>
      <c r="AE56" s="552">
        <v>1.2603271440516057E-2</v>
      </c>
    </row>
    <row r="57" spans="1:31" s="1005" customFormat="1" ht="30" customHeight="1">
      <c r="A57" s="812" t="s">
        <v>808</v>
      </c>
      <c r="B57" s="551">
        <v>12146.981470000001</v>
      </c>
      <c r="C57" s="551">
        <v>5090.1483200000002</v>
      </c>
      <c r="D57" s="551">
        <v>1837.69003</v>
      </c>
      <c r="E57" s="551">
        <v>0</v>
      </c>
      <c r="F57" s="551">
        <v>2599.7128399999997</v>
      </c>
      <c r="G57" s="551">
        <v>1646.35149</v>
      </c>
      <c r="H57" s="551">
        <v>860.10354000000007</v>
      </c>
      <c r="I57" s="551">
        <v>0</v>
      </c>
      <c r="J57" s="551">
        <v>0</v>
      </c>
      <c r="K57" s="551">
        <v>0</v>
      </c>
      <c r="L57" s="551">
        <v>0</v>
      </c>
      <c r="M57" s="551">
        <v>0</v>
      </c>
      <c r="N57" s="551">
        <v>1390.4459899999999</v>
      </c>
      <c r="O57" s="551">
        <v>1067.1663600000002</v>
      </c>
      <c r="P57" s="551">
        <v>0</v>
      </c>
      <c r="Q57" s="551">
        <v>0</v>
      </c>
      <c r="R57" s="551">
        <v>1304.9299900000001</v>
      </c>
      <c r="S57" s="551">
        <v>0</v>
      </c>
      <c r="T57" s="551">
        <v>0</v>
      </c>
      <c r="U57" s="551">
        <v>0</v>
      </c>
      <c r="V57" s="551">
        <v>1193.7630900000001</v>
      </c>
      <c r="W57" s="551">
        <v>1501.81</v>
      </c>
      <c r="X57" s="551">
        <v>0</v>
      </c>
      <c r="Y57" s="551">
        <v>0</v>
      </c>
      <c r="Z57" s="551">
        <v>6008.1802400000006</v>
      </c>
      <c r="AA57" s="551">
        <v>0</v>
      </c>
      <c r="AB57" s="551">
        <v>1126.1814999999999</v>
      </c>
      <c r="AC57" s="551">
        <v>4360.3754200000003</v>
      </c>
      <c r="AD57" s="551">
        <v>42133.840280000004</v>
      </c>
      <c r="AE57" s="552">
        <v>2.0487448497480576E-2</v>
      </c>
    </row>
    <row r="58" spans="1:31" s="1005" customFormat="1" ht="30" customHeight="1">
      <c r="A58" s="812" t="s">
        <v>809</v>
      </c>
      <c r="B58" s="551">
        <v>31593.895</v>
      </c>
      <c r="C58" s="551">
        <v>23672.442489999998</v>
      </c>
      <c r="D58" s="551">
        <v>8711.6108100000001</v>
      </c>
      <c r="E58" s="551">
        <v>2300.8944799999999</v>
      </c>
      <c r="F58" s="551">
        <v>1669.8647100000001</v>
      </c>
      <c r="G58" s="551">
        <v>2214.8870499999998</v>
      </c>
      <c r="H58" s="551">
        <v>1651.69067</v>
      </c>
      <c r="I58" s="551">
        <v>388.94496999999996</v>
      </c>
      <c r="J58" s="551">
        <v>0</v>
      </c>
      <c r="K58" s="551">
        <v>0</v>
      </c>
      <c r="L58" s="551">
        <v>765.40681000000006</v>
      </c>
      <c r="M58" s="551">
        <v>637.47678000000008</v>
      </c>
      <c r="N58" s="551">
        <v>395.81756999999999</v>
      </c>
      <c r="O58" s="551">
        <v>3836.9569799999999</v>
      </c>
      <c r="P58" s="551">
        <v>844.30781000000002</v>
      </c>
      <c r="Q58" s="551">
        <v>470.39284000000004</v>
      </c>
      <c r="R58" s="551">
        <v>597.93694999999991</v>
      </c>
      <c r="S58" s="551">
        <v>842.02535999999998</v>
      </c>
      <c r="T58" s="551">
        <v>390.6807</v>
      </c>
      <c r="U58" s="551">
        <v>1765.2745400000001</v>
      </c>
      <c r="V58" s="551">
        <v>1448.1707799999999</v>
      </c>
      <c r="W58" s="551">
        <v>1416.74983</v>
      </c>
      <c r="X58" s="551">
        <v>976.60469999999998</v>
      </c>
      <c r="Y58" s="551">
        <v>937.76886999999999</v>
      </c>
      <c r="Z58" s="551">
        <v>2012.4910500000001</v>
      </c>
      <c r="AA58" s="551">
        <v>863.51877999999999</v>
      </c>
      <c r="AB58" s="551">
        <v>3687.5081500000001</v>
      </c>
      <c r="AC58" s="551">
        <v>4223.0294400000002</v>
      </c>
      <c r="AD58" s="551">
        <v>98316.34812000001</v>
      </c>
      <c r="AE58" s="552">
        <v>4.780601780381722E-2</v>
      </c>
    </row>
    <row r="59" spans="1:31" s="1005" customFormat="1" ht="30" customHeight="1">
      <c r="A59" s="812" t="s">
        <v>810</v>
      </c>
      <c r="B59" s="551">
        <v>35798.246920000005</v>
      </c>
      <c r="C59" s="551">
        <v>17230.92971</v>
      </c>
      <c r="D59" s="551">
        <v>10746.29535</v>
      </c>
      <c r="E59" s="551">
        <v>4555.8268399999997</v>
      </c>
      <c r="F59" s="551">
        <v>2710.5402400000003</v>
      </c>
      <c r="G59" s="551">
        <v>4601.8408899999995</v>
      </c>
      <c r="H59" s="551">
        <v>838.76932999999997</v>
      </c>
      <c r="I59" s="551">
        <v>2225.23596</v>
      </c>
      <c r="J59" s="551">
        <v>1904.5859499999999</v>
      </c>
      <c r="K59" s="551">
        <v>1285.81654</v>
      </c>
      <c r="L59" s="551">
        <v>300.71147999999999</v>
      </c>
      <c r="M59" s="551">
        <v>1221.5813000000001</v>
      </c>
      <c r="N59" s="551">
        <v>1367.78594</v>
      </c>
      <c r="O59" s="551">
        <v>2270.1326099999997</v>
      </c>
      <c r="P59" s="551">
        <v>2667.8383599999997</v>
      </c>
      <c r="Q59" s="551">
        <v>297.70031</v>
      </c>
      <c r="R59" s="551">
        <v>2171.9125299999996</v>
      </c>
      <c r="S59" s="551">
        <v>1882.2776999999999</v>
      </c>
      <c r="T59" s="551">
        <v>733.17008999999996</v>
      </c>
      <c r="U59" s="551">
        <v>3550.2832899999999</v>
      </c>
      <c r="V59" s="551">
        <v>4239.4081399999995</v>
      </c>
      <c r="W59" s="551">
        <v>2422.2156600000003</v>
      </c>
      <c r="X59" s="551">
        <v>1308.5295700000001</v>
      </c>
      <c r="Y59" s="551">
        <v>1274.1024499999999</v>
      </c>
      <c r="Z59" s="551">
        <v>4288.5701300000001</v>
      </c>
      <c r="AA59" s="551">
        <v>980.30700000000002</v>
      </c>
      <c r="AB59" s="551">
        <v>2473.6306400000003</v>
      </c>
      <c r="AC59" s="551">
        <v>6814.9033899999995</v>
      </c>
      <c r="AD59" s="551">
        <v>122163.14831999999</v>
      </c>
      <c r="AE59" s="552">
        <v>5.9401450066352231E-2</v>
      </c>
    </row>
    <row r="60" spans="1:31" s="1005" customFormat="1" ht="30" customHeight="1">
      <c r="A60" s="812" t="s">
        <v>811</v>
      </c>
      <c r="B60" s="551">
        <v>35972.913430000001</v>
      </c>
      <c r="C60" s="551">
        <v>13831.277789999998</v>
      </c>
      <c r="D60" s="551">
        <v>9872.0065500000001</v>
      </c>
      <c r="E60" s="551">
        <v>3043.1704</v>
      </c>
      <c r="F60" s="551">
        <v>3796.77486</v>
      </c>
      <c r="G60" s="551">
        <v>4831.5953</v>
      </c>
      <c r="H60" s="551">
        <v>790.43448000000001</v>
      </c>
      <c r="I60" s="551">
        <v>3160.9109199999998</v>
      </c>
      <c r="J60" s="551">
        <v>1339.9821899999999</v>
      </c>
      <c r="K60" s="551">
        <v>1380.86618</v>
      </c>
      <c r="L60" s="551">
        <v>146.96012999999999</v>
      </c>
      <c r="M60" s="551">
        <v>734.11738000000003</v>
      </c>
      <c r="N60" s="551">
        <v>2521.7439900000004</v>
      </c>
      <c r="O60" s="551">
        <v>3423.1375099999996</v>
      </c>
      <c r="P60" s="551">
        <v>2571.6877599999998</v>
      </c>
      <c r="Q60" s="551">
        <v>280.96621999999996</v>
      </c>
      <c r="R60" s="551">
        <v>1312.0437099999999</v>
      </c>
      <c r="S60" s="551">
        <v>1343.7936599999998</v>
      </c>
      <c r="T60" s="551">
        <v>1135.52045</v>
      </c>
      <c r="U60" s="551">
        <v>7170.4217099999996</v>
      </c>
      <c r="V60" s="551">
        <v>6770.4131500000003</v>
      </c>
      <c r="W60" s="551">
        <v>2937.48929</v>
      </c>
      <c r="X60" s="551">
        <v>2059.3035100000002</v>
      </c>
      <c r="Y60" s="551">
        <v>1842.4181699999999</v>
      </c>
      <c r="Z60" s="551">
        <v>4579.9927699999998</v>
      </c>
      <c r="AA60" s="551">
        <v>1337.32367</v>
      </c>
      <c r="AB60" s="551">
        <v>1406.05781</v>
      </c>
      <c r="AC60" s="551">
        <v>5982.6422599999996</v>
      </c>
      <c r="AD60" s="551">
        <v>125575.96524999999</v>
      </c>
      <c r="AE60" s="552">
        <v>6.1060921660207733E-2</v>
      </c>
    </row>
    <row r="61" spans="1:31" s="1005" customFormat="1" ht="30" customHeight="1">
      <c r="A61" s="812" t="s">
        <v>812</v>
      </c>
      <c r="B61" s="551">
        <v>27801.577670000002</v>
      </c>
      <c r="C61" s="551">
        <v>10509.984</v>
      </c>
      <c r="D61" s="551">
        <v>8003.1573799999996</v>
      </c>
      <c r="E61" s="551">
        <v>3904.2346000000002</v>
      </c>
      <c r="F61" s="551">
        <v>3640.5829100000001</v>
      </c>
      <c r="G61" s="551">
        <v>4828.9996200000005</v>
      </c>
      <c r="H61" s="551">
        <v>1658.2540100000001</v>
      </c>
      <c r="I61" s="551">
        <v>1592.9351499999998</v>
      </c>
      <c r="J61" s="551">
        <v>1615.4847</v>
      </c>
      <c r="K61" s="551">
        <v>2336.4153900000001</v>
      </c>
      <c r="L61" s="551">
        <v>1024.4485999999999</v>
      </c>
      <c r="M61" s="551">
        <v>1033.3832399999999</v>
      </c>
      <c r="N61" s="551">
        <v>3587.24638</v>
      </c>
      <c r="O61" s="551">
        <v>1965.5279800000001</v>
      </c>
      <c r="P61" s="551">
        <v>2593.518</v>
      </c>
      <c r="Q61" s="551">
        <v>769.99606000000006</v>
      </c>
      <c r="R61" s="551">
        <v>1145.2739299999998</v>
      </c>
      <c r="S61" s="551">
        <v>4442.5569100000002</v>
      </c>
      <c r="T61" s="551">
        <v>1042.8367599999999</v>
      </c>
      <c r="U61" s="551">
        <v>6153.0706600000003</v>
      </c>
      <c r="V61" s="551">
        <v>5886.7452899999998</v>
      </c>
      <c r="W61" s="551">
        <v>2493.0836099999997</v>
      </c>
      <c r="X61" s="551">
        <v>1123.9280000000001</v>
      </c>
      <c r="Y61" s="551">
        <v>1948.88392</v>
      </c>
      <c r="Z61" s="551">
        <v>2247.5928199999998</v>
      </c>
      <c r="AA61" s="551">
        <v>1919.5860700000001</v>
      </c>
      <c r="AB61" s="551">
        <v>1739.8730800000001</v>
      </c>
      <c r="AC61" s="551">
        <v>5355.1963900000001</v>
      </c>
      <c r="AD61" s="551">
        <v>112364.37312999999</v>
      </c>
      <c r="AE61" s="552">
        <v>5.463682617473873E-2</v>
      </c>
    </row>
    <row r="62" spans="1:31" s="1005" customFormat="1" ht="30" customHeight="1">
      <c r="A62" s="812" t="s">
        <v>813</v>
      </c>
      <c r="B62" s="551">
        <v>41080.625100000005</v>
      </c>
      <c r="C62" s="551">
        <v>14286.89049</v>
      </c>
      <c r="D62" s="551">
        <v>14076.241679999999</v>
      </c>
      <c r="E62" s="551">
        <v>6764.0339400000003</v>
      </c>
      <c r="F62" s="551">
        <v>5553.6887500000003</v>
      </c>
      <c r="G62" s="551">
        <v>8595.8558499999999</v>
      </c>
      <c r="H62" s="551">
        <v>3413.0623100000003</v>
      </c>
      <c r="I62" s="551">
        <v>4488.1416100000006</v>
      </c>
      <c r="J62" s="551">
        <v>4852.6523699999998</v>
      </c>
      <c r="K62" s="551">
        <v>4477.6280800000004</v>
      </c>
      <c r="L62" s="551">
        <v>2284.3989500000002</v>
      </c>
      <c r="M62" s="551">
        <v>1991.0509299999999</v>
      </c>
      <c r="N62" s="551">
        <v>7400.54972</v>
      </c>
      <c r="O62" s="551">
        <v>4409.5178099999994</v>
      </c>
      <c r="P62" s="551">
        <v>4403.6428499999993</v>
      </c>
      <c r="Q62" s="551">
        <v>1602.98955</v>
      </c>
      <c r="R62" s="551">
        <v>3330.7250899999999</v>
      </c>
      <c r="S62" s="551">
        <v>6147.3680899999999</v>
      </c>
      <c r="T62" s="551">
        <v>2421.6296899999998</v>
      </c>
      <c r="U62" s="551">
        <v>11713.075349999999</v>
      </c>
      <c r="V62" s="551">
        <v>15429.430119999999</v>
      </c>
      <c r="W62" s="551">
        <v>5724.2130399999996</v>
      </c>
      <c r="X62" s="551">
        <v>3002.22874</v>
      </c>
      <c r="Y62" s="551">
        <v>4522.0077000000001</v>
      </c>
      <c r="Z62" s="551">
        <v>5365.8211799999999</v>
      </c>
      <c r="AA62" s="551">
        <v>2884.2766900000001</v>
      </c>
      <c r="AB62" s="551">
        <v>3106.28449</v>
      </c>
      <c r="AC62" s="551">
        <v>7739.9230399999997</v>
      </c>
      <c r="AD62" s="551">
        <v>201067.95321000001</v>
      </c>
      <c r="AE62" s="552">
        <v>9.7768665483812606E-2</v>
      </c>
    </row>
    <row r="63" spans="1:31" s="1005" customFormat="1" ht="30" customHeight="1">
      <c r="A63" s="812" t="s">
        <v>814</v>
      </c>
      <c r="B63" s="551">
        <v>75649.090840000004</v>
      </c>
      <c r="C63" s="551">
        <v>23085.322789999998</v>
      </c>
      <c r="D63" s="551">
        <v>25054.096100000002</v>
      </c>
      <c r="E63" s="551">
        <v>12609.136710000001</v>
      </c>
      <c r="F63" s="551">
        <v>8735.2429900000006</v>
      </c>
      <c r="G63" s="551">
        <v>18776.18923</v>
      </c>
      <c r="H63" s="551">
        <v>5661.6713200000004</v>
      </c>
      <c r="I63" s="551">
        <v>9048.8608100000001</v>
      </c>
      <c r="J63" s="551">
        <v>8931.3575399999991</v>
      </c>
      <c r="K63" s="551">
        <v>8860.3110399999987</v>
      </c>
      <c r="L63" s="551">
        <v>3725.2835</v>
      </c>
      <c r="M63" s="551">
        <v>4124.7246500000001</v>
      </c>
      <c r="N63" s="551">
        <v>12245.913430000001</v>
      </c>
      <c r="O63" s="551">
        <v>8382.1286600000003</v>
      </c>
      <c r="P63" s="551">
        <v>6998.5674500000005</v>
      </c>
      <c r="Q63" s="551">
        <v>2042.15807</v>
      </c>
      <c r="R63" s="551">
        <v>4518.7061699999995</v>
      </c>
      <c r="S63" s="551">
        <v>11896.183210000001</v>
      </c>
      <c r="T63" s="551">
        <v>5966.0696600000001</v>
      </c>
      <c r="U63" s="551">
        <v>24819.793120000002</v>
      </c>
      <c r="V63" s="551">
        <v>29335.077789999999</v>
      </c>
      <c r="W63" s="551">
        <v>9112.8942799999986</v>
      </c>
      <c r="X63" s="551">
        <v>6084.6554400000005</v>
      </c>
      <c r="Y63" s="551">
        <v>6845.6007399999999</v>
      </c>
      <c r="Z63" s="551">
        <v>7833.0963600000005</v>
      </c>
      <c r="AA63" s="551">
        <v>5190.83403</v>
      </c>
      <c r="AB63" s="551">
        <v>6887.5015999999996</v>
      </c>
      <c r="AC63" s="551">
        <v>12940.8524</v>
      </c>
      <c r="AD63" s="551">
        <v>365361.31993</v>
      </c>
      <c r="AE63" s="552">
        <v>0.17765580291978544</v>
      </c>
    </row>
    <row r="64" spans="1:31" s="1005" customFormat="1" ht="30" customHeight="1">
      <c r="A64" s="812" t="s">
        <v>815</v>
      </c>
      <c r="B64" s="551">
        <v>132213.28182</v>
      </c>
      <c r="C64" s="551">
        <v>34007.11853</v>
      </c>
      <c r="D64" s="551">
        <v>32393.739109999999</v>
      </c>
      <c r="E64" s="551">
        <v>17675.55487</v>
      </c>
      <c r="F64" s="551">
        <v>13643.54924</v>
      </c>
      <c r="G64" s="551">
        <v>31526.287319999999</v>
      </c>
      <c r="H64" s="551">
        <v>12309.142609999999</v>
      </c>
      <c r="I64" s="551">
        <v>16193.577869999999</v>
      </c>
      <c r="J64" s="551">
        <v>15989.74973</v>
      </c>
      <c r="K64" s="551">
        <v>12846.96406</v>
      </c>
      <c r="L64" s="551">
        <v>9332.9990500000004</v>
      </c>
      <c r="M64" s="551">
        <v>5772.9459299999999</v>
      </c>
      <c r="N64" s="551">
        <v>22614.127530000002</v>
      </c>
      <c r="O64" s="551">
        <v>12299.84101</v>
      </c>
      <c r="P64" s="551">
        <v>11075.680769999999</v>
      </c>
      <c r="Q64" s="551">
        <v>5254.0722100000003</v>
      </c>
      <c r="R64" s="551">
        <v>8865.0123299999996</v>
      </c>
      <c r="S64" s="551">
        <v>16197.39834</v>
      </c>
      <c r="T64" s="551">
        <v>11501.42848</v>
      </c>
      <c r="U64" s="551">
        <v>34241.62818</v>
      </c>
      <c r="V64" s="551">
        <v>55421.476029999998</v>
      </c>
      <c r="W64" s="551">
        <v>15541.307470000002</v>
      </c>
      <c r="X64" s="551">
        <v>7637.2092499999999</v>
      </c>
      <c r="Y64" s="551">
        <v>13642.42225</v>
      </c>
      <c r="Z64" s="551">
        <v>12286.253199999999</v>
      </c>
      <c r="AA64" s="551">
        <v>7406.5310099999997</v>
      </c>
      <c r="AB64" s="551">
        <v>12750.7971</v>
      </c>
      <c r="AC64" s="551">
        <v>21265.672979999999</v>
      </c>
      <c r="AD64" s="551">
        <v>601905.76827999996</v>
      </c>
      <c r="AE64" s="552">
        <v>0.29267480357888176</v>
      </c>
    </row>
    <row r="65" spans="1:31" s="1005" customFormat="1" ht="30" customHeight="1">
      <c r="A65" s="812" t="s">
        <v>816</v>
      </c>
      <c r="B65" s="551">
        <v>31755.629980000002</v>
      </c>
      <c r="C65" s="551">
        <v>7682.8868899999998</v>
      </c>
      <c r="D65" s="551">
        <v>6560.22829</v>
      </c>
      <c r="E65" s="551">
        <v>3465.5885800000001</v>
      </c>
      <c r="F65" s="551">
        <v>2473.8333600000001</v>
      </c>
      <c r="G65" s="551">
        <v>7249.6829800000005</v>
      </c>
      <c r="H65" s="551">
        <v>2982.4690099999998</v>
      </c>
      <c r="I65" s="551">
        <v>3549.1053199999997</v>
      </c>
      <c r="J65" s="551">
        <v>3878.1312200000002</v>
      </c>
      <c r="K65" s="551">
        <v>1903.4151899999999</v>
      </c>
      <c r="L65" s="551">
        <v>2849.37682</v>
      </c>
      <c r="M65" s="551">
        <v>1041.51451</v>
      </c>
      <c r="N65" s="551">
        <v>4210.3819400000002</v>
      </c>
      <c r="O65" s="551">
        <v>2262.6906099999997</v>
      </c>
      <c r="P65" s="551">
        <v>2035.7585100000001</v>
      </c>
      <c r="Q65" s="551">
        <v>1415.00486</v>
      </c>
      <c r="R65" s="551">
        <v>2602.5904999999998</v>
      </c>
      <c r="S65" s="551">
        <v>2818.4995299999996</v>
      </c>
      <c r="T65" s="551">
        <v>2392.3034900000002</v>
      </c>
      <c r="U65" s="551">
        <v>6428.1536299999998</v>
      </c>
      <c r="V65" s="551">
        <v>12871.214810000001</v>
      </c>
      <c r="W65" s="551">
        <v>2765.1531299999997</v>
      </c>
      <c r="X65" s="551">
        <v>1497.3631799999998</v>
      </c>
      <c r="Y65" s="551">
        <v>2848.4152000000004</v>
      </c>
      <c r="Z65" s="551">
        <v>2393.02873</v>
      </c>
      <c r="AA65" s="551">
        <v>1440.4485900000002</v>
      </c>
      <c r="AB65" s="551">
        <v>3272.2558100000001</v>
      </c>
      <c r="AC65" s="551">
        <v>3888.4248199999997</v>
      </c>
      <c r="AD65" s="551">
        <v>130533.54948999999</v>
      </c>
      <c r="AE65" s="552">
        <v>6.3471531543236454E-2</v>
      </c>
    </row>
    <row r="66" spans="1:31" s="1005" customFormat="1" ht="30" customHeight="1" thickBot="1">
      <c r="A66" s="812" t="s">
        <v>817</v>
      </c>
      <c r="B66" s="551">
        <v>28272.245149999999</v>
      </c>
      <c r="C66" s="551">
        <v>11627.80257</v>
      </c>
      <c r="D66" s="551">
        <v>9784.0982499999991</v>
      </c>
      <c r="E66" s="551">
        <v>6528.5965700000006</v>
      </c>
      <c r="F66" s="551">
        <v>3571.6994799999998</v>
      </c>
      <c r="G66" s="551">
        <v>19412.91791</v>
      </c>
      <c r="H66" s="551">
        <v>5340.5276699999995</v>
      </c>
      <c r="I66" s="551">
        <v>4771.8267300000007</v>
      </c>
      <c r="J66" s="551">
        <v>6392.7057599999998</v>
      </c>
      <c r="K66" s="551">
        <v>3381.72361</v>
      </c>
      <c r="L66" s="551">
        <v>5709.4379300000001</v>
      </c>
      <c r="M66" s="551">
        <v>1688.90155</v>
      </c>
      <c r="N66" s="551">
        <v>7257.5675099999999</v>
      </c>
      <c r="O66" s="551">
        <v>3574.5493500000002</v>
      </c>
      <c r="P66" s="551">
        <v>2791.4181800000001</v>
      </c>
      <c r="Q66" s="551">
        <v>5108.0823499999997</v>
      </c>
      <c r="R66" s="551">
        <v>4642.27592</v>
      </c>
      <c r="S66" s="551">
        <v>3715.1405600000003</v>
      </c>
      <c r="T66" s="551">
        <v>4187.06394</v>
      </c>
      <c r="U66" s="551">
        <v>9841.4285299999992</v>
      </c>
      <c r="V66" s="551">
        <v>19015.637440000002</v>
      </c>
      <c r="W66" s="551">
        <v>4334.1005599999999</v>
      </c>
      <c r="X66" s="551">
        <v>3048.2485499999998</v>
      </c>
      <c r="Y66" s="551">
        <v>4621.1099999999997</v>
      </c>
      <c r="Z66" s="551">
        <v>4112.1134000000002</v>
      </c>
      <c r="AA66" s="551">
        <v>2461.0090399999999</v>
      </c>
      <c r="AB66" s="551">
        <v>5167.8774999999996</v>
      </c>
      <c r="AC66" s="551">
        <v>5408.6650499999996</v>
      </c>
      <c r="AD66" s="551">
        <v>195768.77106</v>
      </c>
      <c r="AE66" s="552">
        <v>9.519195468186778E-2</v>
      </c>
    </row>
    <row r="67" spans="1:31" s="1005" customFormat="1" ht="35.25" customHeight="1" thickTop="1" thickBot="1">
      <c r="A67" s="811" t="s">
        <v>6</v>
      </c>
      <c r="B67" s="553">
        <v>480329.39062000002</v>
      </c>
      <c r="C67" s="553">
        <v>183451.65485999998</v>
      </c>
      <c r="D67" s="553">
        <v>127039.16354999998</v>
      </c>
      <c r="E67" s="553">
        <v>62453.360070000002</v>
      </c>
      <c r="F67" s="553">
        <v>48395.489379999999</v>
      </c>
      <c r="G67" s="553">
        <v>103684.60764</v>
      </c>
      <c r="H67" s="553">
        <v>37359.767789999998</v>
      </c>
      <c r="I67" s="553">
        <v>45419.539340000003</v>
      </c>
      <c r="J67" s="553">
        <v>44904.649459999993</v>
      </c>
      <c r="K67" s="553">
        <v>36473.140090000001</v>
      </c>
      <c r="L67" s="553">
        <v>26139.023270000002</v>
      </c>
      <c r="M67" s="553">
        <v>18245.69627</v>
      </c>
      <c r="N67" s="553">
        <v>62991.58</v>
      </c>
      <c r="O67" s="553">
        <v>43491.648880000001</v>
      </c>
      <c r="P67" s="553">
        <v>35982.419690000002</v>
      </c>
      <c r="Q67" s="553">
        <v>19214.070459999999</v>
      </c>
      <c r="R67" s="553">
        <v>30491.407119999996</v>
      </c>
      <c r="S67" s="553">
        <v>49285.24336</v>
      </c>
      <c r="T67" s="553">
        <v>29770.703260000002</v>
      </c>
      <c r="U67" s="553">
        <v>105683.12901</v>
      </c>
      <c r="V67" s="553">
        <v>151611.33663999999</v>
      </c>
      <c r="W67" s="553">
        <v>48249.016869999992</v>
      </c>
      <c r="X67" s="553">
        <v>26738.070940000001</v>
      </c>
      <c r="Y67" s="553">
        <v>38482.729299999999</v>
      </c>
      <c r="Z67" s="553">
        <v>52872.295890000001</v>
      </c>
      <c r="AA67" s="553">
        <v>24483.834880000002</v>
      </c>
      <c r="AB67" s="553">
        <v>41617.967680000002</v>
      </c>
      <c r="AC67" s="553">
        <v>81707.517540000001</v>
      </c>
      <c r="AD67" s="553">
        <v>2056568.4538599998</v>
      </c>
      <c r="AE67" s="554">
        <v>1</v>
      </c>
    </row>
    <row r="68" spans="1:31" s="1005" customFormat="1" ht="31.5" customHeight="1" thickTop="1" thickBot="1">
      <c r="A68" s="813" t="s">
        <v>818</v>
      </c>
      <c r="B68" s="552">
        <f>+B67/AD67</f>
        <v>0.23355866891688609</v>
      </c>
      <c r="C68" s="552">
        <f>+C67/AD67</f>
        <v>8.920279532425833E-2</v>
      </c>
      <c r="D68" s="552">
        <f>+D67/AD67</f>
        <v>6.1772397272533544E-2</v>
      </c>
      <c r="E68" s="552">
        <f>+E67/AD67</f>
        <v>3.0367751655813104E-2</v>
      </c>
      <c r="F68" s="552">
        <f>+F67/AD67</f>
        <v>2.3532155853682322E-2</v>
      </c>
      <c r="G68" s="552">
        <f>+G67/AD67</f>
        <v>5.0416317261598093E-2</v>
      </c>
      <c r="H68" s="552">
        <f>+H67/AD67</f>
        <v>1.8166070630850614E-2</v>
      </c>
      <c r="I68" s="552">
        <f>+I67/AD67</f>
        <v>2.2085109423297573E-2</v>
      </c>
      <c r="J68" s="552">
        <f>+J67/AD67</f>
        <v>2.1834745824150847E-2</v>
      </c>
      <c r="K68" s="552">
        <f>+K67/AD67</f>
        <v>1.7734950675501755E-2</v>
      </c>
      <c r="L68" s="552">
        <f>+L67/AD67</f>
        <v>1.2710018585055768E-2</v>
      </c>
      <c r="M68" s="552">
        <f>+M67/AD67</f>
        <v>8.8719129362090608E-3</v>
      </c>
      <c r="N68" s="552">
        <f>+N67/AD67</f>
        <v>3.0629459419048412E-2</v>
      </c>
      <c r="O68" s="552">
        <f>+O67/AD67</f>
        <v>2.1147678696699819E-2</v>
      </c>
      <c r="P68" s="552">
        <f>+P67/AD67</f>
        <v>1.7496339410664467E-2</v>
      </c>
      <c r="Q68" s="552">
        <f>+Q67/AD67</f>
        <v>9.342781867502082E-3</v>
      </c>
      <c r="R68" s="552">
        <f>+R67/AD67</f>
        <v>1.482635166496417E-2</v>
      </c>
      <c r="S68" s="552">
        <f>+S67/AD67</f>
        <v>2.3964795952936015E-2</v>
      </c>
      <c r="T68" s="552">
        <f>+T67/AD67</f>
        <v>1.447591165960121E-2</v>
      </c>
      <c r="U68" s="552">
        <f>+U67/AD67</f>
        <v>5.1388092048014242E-2</v>
      </c>
      <c r="V68" s="552">
        <f>+V67/AD67</f>
        <v>7.3720539841714838E-2</v>
      </c>
      <c r="W68" s="552">
        <f>+W67/AD67</f>
        <v>2.3460934052275669E-2</v>
      </c>
      <c r="X68" s="552">
        <f>+X67/AD67</f>
        <v>1.30013036472552E-2</v>
      </c>
      <c r="Y68" s="552">
        <f>+Y67/AD67</f>
        <v>1.8712107164617481E-2</v>
      </c>
      <c r="Z68" s="552">
        <f>+Z67/AD67</f>
        <v>2.5708989064168183E-2</v>
      </c>
      <c r="AA68" s="552">
        <f>+AA67/AD67</f>
        <v>1.1905188389934688E-2</v>
      </c>
      <c r="AB68" s="552">
        <f>+AB67/AD67</f>
        <v>2.0236607053797165E-2</v>
      </c>
      <c r="AC68" s="552">
        <f>+AC67/AD67</f>
        <v>3.9730025706969353E-2</v>
      </c>
      <c r="AD68" s="552">
        <v>1</v>
      </c>
      <c r="AE68" s="552"/>
    </row>
    <row r="69" spans="1:31" s="1005" customFormat="1" ht="73.5" customHeight="1" thickTop="1" thickBot="1">
      <c r="A69" s="814" t="s">
        <v>822</v>
      </c>
      <c r="B69" s="745" t="s">
        <v>864</v>
      </c>
      <c r="C69" s="745" t="s">
        <v>865</v>
      </c>
      <c r="D69" s="745" t="s">
        <v>866</v>
      </c>
      <c r="E69" s="745" t="s">
        <v>867</v>
      </c>
      <c r="F69" s="745" t="s">
        <v>868</v>
      </c>
      <c r="G69" s="745" t="s">
        <v>869</v>
      </c>
      <c r="H69" s="745" t="s">
        <v>870</v>
      </c>
      <c r="I69" s="745" t="s">
        <v>871</v>
      </c>
      <c r="J69" s="745" t="s">
        <v>872</v>
      </c>
      <c r="K69" s="745" t="s">
        <v>873</v>
      </c>
      <c r="L69" s="745" t="s">
        <v>874</v>
      </c>
      <c r="M69" s="745" t="s">
        <v>875</v>
      </c>
      <c r="N69" s="745" t="s">
        <v>876</v>
      </c>
      <c r="O69" s="745" t="s">
        <v>877</v>
      </c>
      <c r="P69" s="745" t="s">
        <v>878</v>
      </c>
      <c r="Q69" s="745" t="s">
        <v>879</v>
      </c>
      <c r="R69" s="745" t="s">
        <v>880</v>
      </c>
      <c r="S69" s="745" t="s">
        <v>881</v>
      </c>
      <c r="T69" s="745" t="s">
        <v>882</v>
      </c>
      <c r="U69" s="745" t="s">
        <v>883</v>
      </c>
      <c r="V69" s="745" t="s">
        <v>884</v>
      </c>
      <c r="W69" s="745" t="s">
        <v>885</v>
      </c>
      <c r="X69" s="745" t="s">
        <v>886</v>
      </c>
      <c r="Y69" s="745" t="s">
        <v>887</v>
      </c>
      <c r="Z69" s="745" t="s">
        <v>888</v>
      </c>
      <c r="AA69" s="745" t="s">
        <v>889</v>
      </c>
      <c r="AB69" s="745" t="s">
        <v>1466</v>
      </c>
      <c r="AC69" s="745" t="s">
        <v>1488</v>
      </c>
      <c r="AD69" s="745" t="s">
        <v>6</v>
      </c>
      <c r="AE69" s="912" t="s">
        <v>713</v>
      </c>
    </row>
    <row r="70" spans="1:31" s="1005" customFormat="1" ht="42.75" customHeight="1" thickTop="1">
      <c r="A70" s="812" t="s">
        <v>804</v>
      </c>
      <c r="B70" s="551">
        <v>0</v>
      </c>
      <c r="C70" s="551">
        <v>0</v>
      </c>
      <c r="D70" s="551">
        <v>0</v>
      </c>
      <c r="E70" s="551">
        <v>0</v>
      </c>
      <c r="F70" s="551">
        <v>0</v>
      </c>
      <c r="G70" s="551">
        <v>0</v>
      </c>
      <c r="H70" s="551">
        <v>0</v>
      </c>
      <c r="I70" s="551">
        <v>0</v>
      </c>
      <c r="J70" s="551">
        <v>0</v>
      </c>
      <c r="K70" s="551">
        <v>0</v>
      </c>
      <c r="L70" s="551">
        <v>0</v>
      </c>
      <c r="M70" s="551">
        <v>0</v>
      </c>
      <c r="N70" s="551">
        <v>0</v>
      </c>
      <c r="O70" s="551">
        <v>0</v>
      </c>
      <c r="P70" s="551">
        <v>0</v>
      </c>
      <c r="Q70" s="551">
        <v>0</v>
      </c>
      <c r="R70" s="551">
        <v>0</v>
      </c>
      <c r="S70" s="551">
        <v>0</v>
      </c>
      <c r="T70" s="551">
        <v>0</v>
      </c>
      <c r="U70" s="551">
        <v>0</v>
      </c>
      <c r="V70" s="551">
        <v>0</v>
      </c>
      <c r="W70" s="551">
        <v>0</v>
      </c>
      <c r="X70" s="551">
        <v>0</v>
      </c>
      <c r="Y70" s="551">
        <v>0</v>
      </c>
      <c r="Z70" s="551">
        <v>0</v>
      </c>
      <c r="AA70" s="551">
        <v>0</v>
      </c>
      <c r="AB70" s="551">
        <v>0</v>
      </c>
      <c r="AC70" s="551">
        <v>0</v>
      </c>
      <c r="AD70" s="551">
        <v>0</v>
      </c>
      <c r="AE70" s="552">
        <v>0</v>
      </c>
    </row>
    <row r="71" spans="1:31" s="1005" customFormat="1" ht="30.75" customHeight="1">
      <c r="A71" s="812" t="s">
        <v>805</v>
      </c>
      <c r="B71" s="551">
        <v>0</v>
      </c>
      <c r="C71" s="551">
        <v>0</v>
      </c>
      <c r="D71" s="551">
        <v>0</v>
      </c>
      <c r="E71" s="551">
        <v>0</v>
      </c>
      <c r="F71" s="551">
        <v>0</v>
      </c>
      <c r="G71" s="551">
        <v>0</v>
      </c>
      <c r="H71" s="551">
        <v>0</v>
      </c>
      <c r="I71" s="551">
        <v>0</v>
      </c>
      <c r="J71" s="551">
        <v>0</v>
      </c>
      <c r="K71" s="551">
        <v>0</v>
      </c>
      <c r="L71" s="551">
        <v>0</v>
      </c>
      <c r="M71" s="551">
        <v>0</v>
      </c>
      <c r="N71" s="551">
        <v>0</v>
      </c>
      <c r="O71" s="551">
        <v>0</v>
      </c>
      <c r="P71" s="551">
        <v>0</v>
      </c>
      <c r="Q71" s="551">
        <v>0</v>
      </c>
      <c r="R71" s="551">
        <v>0</v>
      </c>
      <c r="S71" s="551">
        <v>0</v>
      </c>
      <c r="T71" s="551">
        <v>0</v>
      </c>
      <c r="U71" s="551">
        <v>0</v>
      </c>
      <c r="V71" s="551">
        <v>0</v>
      </c>
      <c r="W71" s="551">
        <v>0</v>
      </c>
      <c r="X71" s="551">
        <v>0</v>
      </c>
      <c r="Y71" s="551">
        <v>0</v>
      </c>
      <c r="Z71" s="551">
        <v>0</v>
      </c>
      <c r="AA71" s="551">
        <v>0</v>
      </c>
      <c r="AB71" s="551">
        <v>0</v>
      </c>
      <c r="AC71" s="551">
        <v>0</v>
      </c>
      <c r="AD71" s="551">
        <v>0</v>
      </c>
      <c r="AE71" s="552">
        <v>0</v>
      </c>
    </row>
    <row r="72" spans="1:31" s="1005" customFormat="1" ht="30.75" customHeight="1">
      <c r="A72" s="812" t="s">
        <v>806</v>
      </c>
      <c r="B72" s="551">
        <v>4</v>
      </c>
      <c r="C72" s="551">
        <v>4</v>
      </c>
      <c r="D72" s="551">
        <v>0</v>
      </c>
      <c r="E72" s="551">
        <v>0</v>
      </c>
      <c r="F72" s="551">
        <v>0</v>
      </c>
      <c r="G72" s="551">
        <v>0</v>
      </c>
      <c r="H72" s="551">
        <v>0</v>
      </c>
      <c r="I72" s="551">
        <v>0</v>
      </c>
      <c r="J72" s="551">
        <v>0</v>
      </c>
      <c r="K72" s="551">
        <v>0</v>
      </c>
      <c r="L72" s="551">
        <v>0</v>
      </c>
      <c r="M72" s="551">
        <v>0</v>
      </c>
      <c r="N72" s="551">
        <v>0</v>
      </c>
      <c r="O72" s="551">
        <v>0</v>
      </c>
      <c r="P72" s="551">
        <v>0</v>
      </c>
      <c r="Q72" s="551">
        <v>0</v>
      </c>
      <c r="R72" s="551">
        <v>0</v>
      </c>
      <c r="S72" s="551">
        <v>0</v>
      </c>
      <c r="T72" s="551">
        <v>0</v>
      </c>
      <c r="U72" s="551">
        <v>0</v>
      </c>
      <c r="V72" s="551">
        <v>0</v>
      </c>
      <c r="W72" s="551">
        <v>0</v>
      </c>
      <c r="X72" s="551">
        <v>0</v>
      </c>
      <c r="Y72" s="551">
        <v>0</v>
      </c>
      <c r="Z72" s="551">
        <v>0</v>
      </c>
      <c r="AA72" s="551">
        <v>0</v>
      </c>
      <c r="AB72" s="551">
        <v>0</v>
      </c>
      <c r="AC72" s="551">
        <v>0</v>
      </c>
      <c r="AD72" s="551">
        <v>8</v>
      </c>
      <c r="AE72" s="552">
        <v>9.2451881684704415E-6</v>
      </c>
    </row>
    <row r="73" spans="1:31" s="1005" customFormat="1" ht="30.75" customHeight="1">
      <c r="A73" s="812" t="s">
        <v>807</v>
      </c>
      <c r="B73" s="551">
        <v>4</v>
      </c>
      <c r="C73" s="551">
        <v>3</v>
      </c>
      <c r="D73" s="551">
        <v>0</v>
      </c>
      <c r="E73" s="551">
        <v>1</v>
      </c>
      <c r="F73" s="551">
        <v>0</v>
      </c>
      <c r="G73" s="551">
        <v>0</v>
      </c>
      <c r="H73" s="551">
        <v>1</v>
      </c>
      <c r="I73" s="551">
        <v>0</v>
      </c>
      <c r="J73" s="551">
        <v>0</v>
      </c>
      <c r="K73" s="551">
        <v>0</v>
      </c>
      <c r="L73" s="551">
        <v>0</v>
      </c>
      <c r="M73" s="551">
        <v>0</v>
      </c>
      <c r="N73" s="551">
        <v>0</v>
      </c>
      <c r="O73" s="551">
        <v>0</v>
      </c>
      <c r="P73" s="551">
        <v>0</v>
      </c>
      <c r="Q73" s="551">
        <v>1</v>
      </c>
      <c r="R73" s="551">
        <v>0</v>
      </c>
      <c r="S73" s="551">
        <v>0</v>
      </c>
      <c r="T73" s="551">
        <v>0</v>
      </c>
      <c r="U73" s="551">
        <v>0</v>
      </c>
      <c r="V73" s="551">
        <v>0</v>
      </c>
      <c r="W73" s="551">
        <v>0</v>
      </c>
      <c r="X73" s="551">
        <v>0</v>
      </c>
      <c r="Y73" s="551">
        <v>0</v>
      </c>
      <c r="Z73" s="551">
        <v>1</v>
      </c>
      <c r="AA73" s="551">
        <v>0</v>
      </c>
      <c r="AB73" s="551">
        <v>0</v>
      </c>
      <c r="AC73" s="551">
        <v>2</v>
      </c>
      <c r="AD73" s="551">
        <v>13</v>
      </c>
      <c r="AE73" s="552">
        <v>1.5023430773764466E-5</v>
      </c>
    </row>
    <row r="74" spans="1:31" s="1005" customFormat="1" ht="30.75" customHeight="1">
      <c r="A74" s="812" t="s">
        <v>808</v>
      </c>
      <c r="B74" s="551">
        <v>12</v>
      </c>
      <c r="C74" s="551">
        <v>5</v>
      </c>
      <c r="D74" s="551">
        <v>2</v>
      </c>
      <c r="E74" s="551">
        <v>0</v>
      </c>
      <c r="F74" s="551">
        <v>3</v>
      </c>
      <c r="G74" s="551">
        <v>2</v>
      </c>
      <c r="H74" s="551">
        <v>1</v>
      </c>
      <c r="I74" s="551">
        <v>0</v>
      </c>
      <c r="J74" s="551">
        <v>0</v>
      </c>
      <c r="K74" s="551">
        <v>0</v>
      </c>
      <c r="L74" s="551">
        <v>0</v>
      </c>
      <c r="M74" s="551">
        <v>0</v>
      </c>
      <c r="N74" s="551">
        <v>2</v>
      </c>
      <c r="O74" s="551">
        <v>1</v>
      </c>
      <c r="P74" s="551">
        <v>0</v>
      </c>
      <c r="Q74" s="551">
        <v>0</v>
      </c>
      <c r="R74" s="551">
        <v>1</v>
      </c>
      <c r="S74" s="551">
        <v>0</v>
      </c>
      <c r="T74" s="551">
        <v>0</v>
      </c>
      <c r="U74" s="551">
        <v>0</v>
      </c>
      <c r="V74" s="551">
        <v>1</v>
      </c>
      <c r="W74" s="551">
        <v>2</v>
      </c>
      <c r="X74" s="551">
        <v>0</v>
      </c>
      <c r="Y74" s="551">
        <v>0</v>
      </c>
      <c r="Z74" s="551">
        <v>6</v>
      </c>
      <c r="AA74" s="551">
        <v>0</v>
      </c>
      <c r="AB74" s="551">
        <v>1</v>
      </c>
      <c r="AC74" s="551">
        <v>5</v>
      </c>
      <c r="AD74" s="551">
        <v>44</v>
      </c>
      <c r="AE74" s="552">
        <v>5.0848534926587426E-5</v>
      </c>
    </row>
    <row r="75" spans="1:31" s="1005" customFormat="1" ht="30.75" customHeight="1">
      <c r="A75" s="812" t="s">
        <v>809</v>
      </c>
      <c r="B75" s="551">
        <v>71</v>
      </c>
      <c r="C75" s="551">
        <v>54</v>
      </c>
      <c r="D75" s="551">
        <v>19</v>
      </c>
      <c r="E75" s="551">
        <v>5</v>
      </c>
      <c r="F75" s="551">
        <v>4</v>
      </c>
      <c r="G75" s="551">
        <v>5</v>
      </c>
      <c r="H75" s="551">
        <v>4</v>
      </c>
      <c r="I75" s="551">
        <v>1</v>
      </c>
      <c r="J75" s="551">
        <v>0</v>
      </c>
      <c r="K75" s="551">
        <v>0</v>
      </c>
      <c r="L75" s="551">
        <v>2</v>
      </c>
      <c r="M75" s="551">
        <v>1</v>
      </c>
      <c r="N75" s="551">
        <v>1</v>
      </c>
      <c r="O75" s="551">
        <v>8</v>
      </c>
      <c r="P75" s="551">
        <v>2</v>
      </c>
      <c r="Q75" s="551">
        <v>1</v>
      </c>
      <c r="R75" s="551">
        <v>1</v>
      </c>
      <c r="S75" s="551">
        <v>2</v>
      </c>
      <c r="T75" s="551">
        <v>1</v>
      </c>
      <c r="U75" s="551">
        <v>4</v>
      </c>
      <c r="V75" s="551">
        <v>4</v>
      </c>
      <c r="W75" s="551">
        <v>3</v>
      </c>
      <c r="X75" s="551">
        <v>2</v>
      </c>
      <c r="Y75" s="551">
        <v>2</v>
      </c>
      <c r="Z75" s="551">
        <v>4</v>
      </c>
      <c r="AA75" s="551">
        <v>2</v>
      </c>
      <c r="AB75" s="551">
        <v>8</v>
      </c>
      <c r="AC75" s="551">
        <v>9</v>
      </c>
      <c r="AD75" s="551">
        <v>220</v>
      </c>
      <c r="AE75" s="552">
        <v>2.5424267463293714E-4</v>
      </c>
    </row>
    <row r="76" spans="1:31" s="1005" customFormat="1" ht="30.75" customHeight="1">
      <c r="A76" s="812" t="s">
        <v>810</v>
      </c>
      <c r="B76" s="551">
        <v>139</v>
      </c>
      <c r="C76" s="551">
        <v>66</v>
      </c>
      <c r="D76" s="551">
        <v>41</v>
      </c>
      <c r="E76" s="551">
        <v>19</v>
      </c>
      <c r="F76" s="551">
        <v>11</v>
      </c>
      <c r="G76" s="551">
        <v>18</v>
      </c>
      <c r="H76" s="551">
        <v>3</v>
      </c>
      <c r="I76" s="551">
        <v>8</v>
      </c>
      <c r="J76" s="551">
        <v>7</v>
      </c>
      <c r="K76" s="551">
        <v>5</v>
      </c>
      <c r="L76" s="551">
        <v>1</v>
      </c>
      <c r="M76" s="551">
        <v>5</v>
      </c>
      <c r="N76" s="551">
        <v>5</v>
      </c>
      <c r="O76" s="551">
        <v>9</v>
      </c>
      <c r="P76" s="551">
        <v>11</v>
      </c>
      <c r="Q76" s="551">
        <v>1</v>
      </c>
      <c r="R76" s="551">
        <v>8</v>
      </c>
      <c r="S76" s="551">
        <v>7</v>
      </c>
      <c r="T76" s="551">
        <v>3</v>
      </c>
      <c r="U76" s="551">
        <v>14</v>
      </c>
      <c r="V76" s="551">
        <v>16</v>
      </c>
      <c r="W76" s="551">
        <v>10</v>
      </c>
      <c r="X76" s="551">
        <v>5</v>
      </c>
      <c r="Y76" s="551">
        <v>5</v>
      </c>
      <c r="Z76" s="551">
        <v>17</v>
      </c>
      <c r="AA76" s="551">
        <v>4</v>
      </c>
      <c r="AB76" s="551">
        <v>10</v>
      </c>
      <c r="AC76" s="551">
        <v>26</v>
      </c>
      <c r="AD76" s="551">
        <v>474</v>
      </c>
      <c r="AE76" s="552">
        <v>5.4777739898187363E-4</v>
      </c>
    </row>
    <row r="77" spans="1:31" s="1005" customFormat="1" ht="30.75" customHeight="1">
      <c r="A77" s="812" t="s">
        <v>811</v>
      </c>
      <c r="B77" s="551">
        <v>216</v>
      </c>
      <c r="C77" s="551">
        <v>85</v>
      </c>
      <c r="D77" s="551">
        <v>60</v>
      </c>
      <c r="E77" s="551">
        <v>19</v>
      </c>
      <c r="F77" s="551">
        <v>24</v>
      </c>
      <c r="G77" s="551">
        <v>29</v>
      </c>
      <c r="H77" s="551">
        <v>5</v>
      </c>
      <c r="I77" s="551">
        <v>20</v>
      </c>
      <c r="J77" s="551">
        <v>8</v>
      </c>
      <c r="K77" s="551">
        <v>8</v>
      </c>
      <c r="L77" s="551">
        <v>1</v>
      </c>
      <c r="M77" s="551">
        <v>4</v>
      </c>
      <c r="N77" s="551">
        <v>15</v>
      </c>
      <c r="O77" s="551">
        <v>21</v>
      </c>
      <c r="P77" s="551">
        <v>16</v>
      </c>
      <c r="Q77" s="551">
        <v>2</v>
      </c>
      <c r="R77" s="551">
        <v>8</v>
      </c>
      <c r="S77" s="551">
        <v>8</v>
      </c>
      <c r="T77" s="551">
        <v>7</v>
      </c>
      <c r="U77" s="551">
        <v>44</v>
      </c>
      <c r="V77" s="551">
        <v>42</v>
      </c>
      <c r="W77" s="551">
        <v>18</v>
      </c>
      <c r="X77" s="551">
        <v>13</v>
      </c>
      <c r="Y77" s="551">
        <v>11</v>
      </c>
      <c r="Z77" s="551">
        <v>27</v>
      </c>
      <c r="AA77" s="551">
        <v>8</v>
      </c>
      <c r="AB77" s="551">
        <v>8</v>
      </c>
      <c r="AC77" s="551">
        <v>36</v>
      </c>
      <c r="AD77" s="551">
        <v>763</v>
      </c>
      <c r="AE77" s="552">
        <v>8.817598215678684E-4</v>
      </c>
    </row>
    <row r="78" spans="1:31" s="1005" customFormat="1" ht="30.75" customHeight="1">
      <c r="A78" s="812" t="s">
        <v>812</v>
      </c>
      <c r="B78" s="551">
        <v>237</v>
      </c>
      <c r="C78" s="551">
        <v>89</v>
      </c>
      <c r="D78" s="551">
        <v>68</v>
      </c>
      <c r="E78" s="551">
        <v>34</v>
      </c>
      <c r="F78" s="551">
        <v>31</v>
      </c>
      <c r="G78" s="551">
        <v>41</v>
      </c>
      <c r="H78" s="551">
        <v>14</v>
      </c>
      <c r="I78" s="551">
        <v>14</v>
      </c>
      <c r="J78" s="551">
        <v>14</v>
      </c>
      <c r="K78" s="551">
        <v>20</v>
      </c>
      <c r="L78" s="551">
        <v>9</v>
      </c>
      <c r="M78" s="551">
        <v>9</v>
      </c>
      <c r="N78" s="551">
        <v>31</v>
      </c>
      <c r="O78" s="551">
        <v>17</v>
      </c>
      <c r="P78" s="551">
        <v>22</v>
      </c>
      <c r="Q78" s="551">
        <v>7</v>
      </c>
      <c r="R78" s="551">
        <v>10</v>
      </c>
      <c r="S78" s="551">
        <v>38</v>
      </c>
      <c r="T78" s="551">
        <v>9</v>
      </c>
      <c r="U78" s="551">
        <v>52</v>
      </c>
      <c r="V78" s="551">
        <v>50</v>
      </c>
      <c r="W78" s="551">
        <v>21</v>
      </c>
      <c r="X78" s="551">
        <v>10</v>
      </c>
      <c r="Y78" s="551">
        <v>17</v>
      </c>
      <c r="Z78" s="551">
        <v>19</v>
      </c>
      <c r="AA78" s="551">
        <v>16</v>
      </c>
      <c r="AB78" s="551">
        <v>15</v>
      </c>
      <c r="AC78" s="551">
        <v>47</v>
      </c>
      <c r="AD78" s="551">
        <v>961</v>
      </c>
      <c r="AE78" s="552">
        <v>1.1105782287375119E-3</v>
      </c>
    </row>
    <row r="79" spans="1:31" s="1005" customFormat="1" ht="30.75" customHeight="1">
      <c r="A79" s="812" t="s">
        <v>813</v>
      </c>
      <c r="B79" s="551">
        <v>492</v>
      </c>
      <c r="C79" s="551">
        <v>170</v>
      </c>
      <c r="D79" s="551">
        <v>171</v>
      </c>
      <c r="E79" s="551">
        <v>84</v>
      </c>
      <c r="F79" s="551">
        <v>67</v>
      </c>
      <c r="G79" s="551">
        <v>104</v>
      </c>
      <c r="H79" s="551">
        <v>42</v>
      </c>
      <c r="I79" s="551">
        <v>55</v>
      </c>
      <c r="J79" s="551">
        <v>58</v>
      </c>
      <c r="K79" s="551">
        <v>56</v>
      </c>
      <c r="L79" s="551">
        <v>27</v>
      </c>
      <c r="M79" s="551">
        <v>25</v>
      </c>
      <c r="N79" s="551">
        <v>88</v>
      </c>
      <c r="O79" s="551">
        <v>54</v>
      </c>
      <c r="P79" s="551">
        <v>53</v>
      </c>
      <c r="Q79" s="551">
        <v>19</v>
      </c>
      <c r="R79" s="551">
        <v>41</v>
      </c>
      <c r="S79" s="551">
        <v>73</v>
      </c>
      <c r="T79" s="551">
        <v>29</v>
      </c>
      <c r="U79" s="551">
        <v>143</v>
      </c>
      <c r="V79" s="551">
        <v>184</v>
      </c>
      <c r="W79" s="551">
        <v>70</v>
      </c>
      <c r="X79" s="551">
        <v>37</v>
      </c>
      <c r="Y79" s="551">
        <v>55</v>
      </c>
      <c r="Z79" s="551">
        <v>65</v>
      </c>
      <c r="AA79" s="551">
        <v>35</v>
      </c>
      <c r="AB79" s="551">
        <v>38</v>
      </c>
      <c r="AC79" s="551">
        <v>92</v>
      </c>
      <c r="AD79" s="551">
        <v>2427</v>
      </c>
      <c r="AE79" s="552">
        <v>2.8047589606097203E-3</v>
      </c>
    </row>
    <row r="80" spans="1:31" s="1005" customFormat="1" ht="30.75" customHeight="1">
      <c r="A80" s="812" t="s">
        <v>814</v>
      </c>
      <c r="B80" s="551">
        <v>1593</v>
      </c>
      <c r="C80" s="551">
        <v>485</v>
      </c>
      <c r="D80" s="551">
        <v>522</v>
      </c>
      <c r="E80" s="551">
        <v>266</v>
      </c>
      <c r="F80" s="551">
        <v>186</v>
      </c>
      <c r="G80" s="551">
        <v>398</v>
      </c>
      <c r="H80" s="551">
        <v>122</v>
      </c>
      <c r="I80" s="551">
        <v>196</v>
      </c>
      <c r="J80" s="551">
        <v>193</v>
      </c>
      <c r="K80" s="551">
        <v>186</v>
      </c>
      <c r="L80" s="551">
        <v>78</v>
      </c>
      <c r="M80" s="551">
        <v>84</v>
      </c>
      <c r="N80" s="551">
        <v>264</v>
      </c>
      <c r="O80" s="551">
        <v>175</v>
      </c>
      <c r="P80" s="551">
        <v>144</v>
      </c>
      <c r="Q80" s="551">
        <v>45</v>
      </c>
      <c r="R80" s="551">
        <v>96</v>
      </c>
      <c r="S80" s="551">
        <v>247</v>
      </c>
      <c r="T80" s="551">
        <v>128</v>
      </c>
      <c r="U80" s="551">
        <v>520</v>
      </c>
      <c r="V80" s="551">
        <v>623</v>
      </c>
      <c r="W80" s="551">
        <v>191</v>
      </c>
      <c r="X80" s="551">
        <v>129</v>
      </c>
      <c r="Y80" s="551">
        <v>142</v>
      </c>
      <c r="Z80" s="551">
        <v>163</v>
      </c>
      <c r="AA80" s="551">
        <v>110</v>
      </c>
      <c r="AB80" s="551">
        <v>145</v>
      </c>
      <c r="AC80" s="551">
        <v>272</v>
      </c>
      <c r="AD80" s="551">
        <v>7703</v>
      </c>
      <c r="AE80" s="552">
        <v>8.9019605577159763E-3</v>
      </c>
    </row>
    <row r="81" spans="1:31" s="1005" customFormat="1" ht="30.75" customHeight="1">
      <c r="A81" s="812" t="s">
        <v>815</v>
      </c>
      <c r="B81" s="551">
        <v>8827</v>
      </c>
      <c r="C81" s="551">
        <v>2242</v>
      </c>
      <c r="D81" s="551">
        <v>2088</v>
      </c>
      <c r="E81" s="551">
        <v>1130</v>
      </c>
      <c r="F81" s="551">
        <v>899</v>
      </c>
      <c r="G81" s="551">
        <v>2130</v>
      </c>
      <c r="H81" s="551">
        <v>837</v>
      </c>
      <c r="I81" s="551">
        <v>1084</v>
      </c>
      <c r="J81" s="551">
        <v>1072</v>
      </c>
      <c r="K81" s="551">
        <v>833</v>
      </c>
      <c r="L81" s="551">
        <v>645</v>
      </c>
      <c r="M81" s="551">
        <v>385</v>
      </c>
      <c r="N81" s="551">
        <v>1467</v>
      </c>
      <c r="O81" s="551">
        <v>786</v>
      </c>
      <c r="P81" s="551">
        <v>728</v>
      </c>
      <c r="Q81" s="551">
        <v>371</v>
      </c>
      <c r="R81" s="551">
        <v>590</v>
      </c>
      <c r="S81" s="551">
        <v>1019</v>
      </c>
      <c r="T81" s="551">
        <v>782</v>
      </c>
      <c r="U81" s="551">
        <v>2197</v>
      </c>
      <c r="V81" s="551">
        <v>3703</v>
      </c>
      <c r="W81" s="551">
        <v>1016</v>
      </c>
      <c r="X81" s="551">
        <v>486</v>
      </c>
      <c r="Y81" s="551">
        <v>902</v>
      </c>
      <c r="Z81" s="551">
        <v>812</v>
      </c>
      <c r="AA81" s="551">
        <v>481</v>
      </c>
      <c r="AB81" s="551">
        <v>859</v>
      </c>
      <c r="AC81" s="551">
        <v>1370</v>
      </c>
      <c r="AD81" s="551">
        <v>39741</v>
      </c>
      <c r="AE81" s="552">
        <v>4.5926627875397974E-2</v>
      </c>
    </row>
    <row r="82" spans="1:31" s="1005" customFormat="1" ht="30.75" customHeight="1">
      <c r="A82" s="812" t="s">
        <v>816</v>
      </c>
      <c r="B82" s="551">
        <v>6449</v>
      </c>
      <c r="C82" s="551">
        <v>1583</v>
      </c>
      <c r="D82" s="551">
        <v>1401</v>
      </c>
      <c r="E82" s="551">
        <v>710</v>
      </c>
      <c r="F82" s="551">
        <v>506</v>
      </c>
      <c r="G82" s="551">
        <v>1485</v>
      </c>
      <c r="H82" s="551">
        <v>614</v>
      </c>
      <c r="I82" s="551">
        <v>719</v>
      </c>
      <c r="J82" s="551">
        <v>793</v>
      </c>
      <c r="K82" s="551">
        <v>385</v>
      </c>
      <c r="L82" s="551">
        <v>587</v>
      </c>
      <c r="M82" s="551">
        <v>213</v>
      </c>
      <c r="N82" s="551">
        <v>863</v>
      </c>
      <c r="O82" s="551">
        <v>458</v>
      </c>
      <c r="P82" s="551">
        <v>410</v>
      </c>
      <c r="Q82" s="551">
        <v>296</v>
      </c>
      <c r="R82" s="551">
        <v>550</v>
      </c>
      <c r="S82" s="551">
        <v>563</v>
      </c>
      <c r="T82" s="551">
        <v>495</v>
      </c>
      <c r="U82" s="551">
        <v>1309</v>
      </c>
      <c r="V82" s="551">
        <v>2652</v>
      </c>
      <c r="W82" s="551">
        <v>562</v>
      </c>
      <c r="X82" s="551">
        <v>309</v>
      </c>
      <c r="Y82" s="551">
        <v>577</v>
      </c>
      <c r="Z82" s="551">
        <v>496</v>
      </c>
      <c r="AA82" s="551">
        <v>296</v>
      </c>
      <c r="AB82" s="551">
        <v>671</v>
      </c>
      <c r="AC82" s="551">
        <v>795</v>
      </c>
      <c r="AD82" s="551">
        <v>26747</v>
      </c>
      <c r="AE82" s="552">
        <v>3.0910130992759861E-2</v>
      </c>
    </row>
    <row r="83" spans="1:31" s="1005" customFormat="1" ht="30.75" customHeight="1" thickBot="1">
      <c r="A83" s="812" t="s">
        <v>817</v>
      </c>
      <c r="B83" s="551">
        <v>114512</v>
      </c>
      <c r="C83" s="551">
        <v>80855</v>
      </c>
      <c r="D83" s="551">
        <v>37883</v>
      </c>
      <c r="E83" s="551">
        <v>49808</v>
      </c>
      <c r="F83" s="551">
        <v>12847</v>
      </c>
      <c r="G83" s="551">
        <v>38044</v>
      </c>
      <c r="H83" s="551">
        <v>18761</v>
      </c>
      <c r="I83" s="551">
        <v>20295</v>
      </c>
      <c r="J83" s="551">
        <v>31581</v>
      </c>
      <c r="K83" s="551">
        <v>14193</v>
      </c>
      <c r="L83" s="551">
        <v>16460</v>
      </c>
      <c r="M83" s="551">
        <v>10611</v>
      </c>
      <c r="N83" s="551">
        <v>30925</v>
      </c>
      <c r="O83" s="551">
        <v>15894</v>
      </c>
      <c r="P83" s="551">
        <v>11480</v>
      </c>
      <c r="Q83" s="551">
        <v>34678</v>
      </c>
      <c r="R83" s="551">
        <v>14200</v>
      </c>
      <c r="S83" s="551">
        <v>19471</v>
      </c>
      <c r="T83" s="551">
        <v>13383</v>
      </c>
      <c r="U83" s="551">
        <v>25769</v>
      </c>
      <c r="V83" s="551">
        <v>31592</v>
      </c>
      <c r="W83" s="551">
        <v>20131</v>
      </c>
      <c r="X83" s="551">
        <v>18697</v>
      </c>
      <c r="Y83" s="551">
        <v>20989</v>
      </c>
      <c r="Z83" s="551">
        <v>23542</v>
      </c>
      <c r="AA83" s="551">
        <v>7946</v>
      </c>
      <c r="AB83" s="551">
        <v>18684</v>
      </c>
      <c r="AC83" s="551">
        <v>32983</v>
      </c>
      <c r="AD83" s="551">
        <v>786214</v>
      </c>
      <c r="AE83" s="552">
        <v>0.9085870463357274</v>
      </c>
    </row>
    <row r="84" spans="1:31" s="1005" customFormat="1" ht="48.75" customHeight="1" thickTop="1" thickBot="1">
      <c r="A84" s="811" t="s">
        <v>6</v>
      </c>
      <c r="B84" s="553">
        <v>132556</v>
      </c>
      <c r="C84" s="553">
        <v>85641</v>
      </c>
      <c r="D84" s="553">
        <v>42255</v>
      </c>
      <c r="E84" s="553">
        <v>52076</v>
      </c>
      <c r="F84" s="553">
        <v>14578</v>
      </c>
      <c r="G84" s="553">
        <v>42256</v>
      </c>
      <c r="H84" s="553">
        <v>20404</v>
      </c>
      <c r="I84" s="553">
        <v>22392</v>
      </c>
      <c r="J84" s="553">
        <v>33726</v>
      </c>
      <c r="K84" s="553">
        <v>15686</v>
      </c>
      <c r="L84" s="553">
        <v>17810</v>
      </c>
      <c r="M84" s="553">
        <v>11337</v>
      </c>
      <c r="N84" s="553">
        <v>33661</v>
      </c>
      <c r="O84" s="553">
        <v>17423</v>
      </c>
      <c r="P84" s="553">
        <v>12866</v>
      </c>
      <c r="Q84" s="553">
        <v>35421</v>
      </c>
      <c r="R84" s="553">
        <v>15505</v>
      </c>
      <c r="S84" s="553">
        <v>21428</v>
      </c>
      <c r="T84" s="553">
        <v>14837</v>
      </c>
      <c r="U84" s="553">
        <v>30052</v>
      </c>
      <c r="V84" s="553">
        <v>38867</v>
      </c>
      <c r="W84" s="553">
        <v>22024</v>
      </c>
      <c r="X84" s="553">
        <v>19688</v>
      </c>
      <c r="Y84" s="553">
        <v>22700</v>
      </c>
      <c r="Z84" s="553">
        <v>25152</v>
      </c>
      <c r="AA84" s="553">
        <v>8898</v>
      </c>
      <c r="AB84" s="553">
        <v>20439</v>
      </c>
      <c r="AC84" s="553">
        <v>35637</v>
      </c>
      <c r="AD84" s="553">
        <v>865315</v>
      </c>
      <c r="AE84" s="554">
        <v>1</v>
      </c>
    </row>
    <row r="85" spans="1:31" s="1005" customFormat="1" ht="24" customHeight="1" thickTop="1">
      <c r="A85" s="815" t="s">
        <v>818</v>
      </c>
      <c r="B85" s="552">
        <f>+B84/AD84</f>
        <v>0.15318814535747097</v>
      </c>
      <c r="C85" s="552">
        <f>+C84/AD84</f>
        <v>9.8970894991997141E-2</v>
      </c>
      <c r="D85" s="552">
        <f>+D84/AD84</f>
        <v>4.8831928257339813E-2</v>
      </c>
      <c r="E85" s="552">
        <f>+E84/AD84</f>
        <v>6.0181552382658335E-2</v>
      </c>
      <c r="F85" s="552">
        <f>+F84/AD84</f>
        <v>1.684704413999526E-2</v>
      </c>
      <c r="G85" s="552">
        <f>+G84/AD84</f>
        <v>4.8833083905860872E-2</v>
      </c>
      <c r="H85" s="552">
        <f>+H84/AD84</f>
        <v>2.3579852423683861E-2</v>
      </c>
      <c r="I85" s="552">
        <f>+I84/AD84</f>
        <v>2.5877281683548765E-2</v>
      </c>
      <c r="J85" s="552">
        <f>+J84/AD84</f>
        <v>3.8975402021229261E-2</v>
      </c>
      <c r="K85" s="552">
        <f>+K84/AD84</f>
        <v>1.8127502701328419E-2</v>
      </c>
      <c r="L85" s="552">
        <f>+L84/AD84</f>
        <v>2.0582100160057321E-2</v>
      </c>
      <c r="M85" s="552">
        <f>+M84/AD84</f>
        <v>1.3101587283243675E-2</v>
      </c>
      <c r="N85" s="552">
        <f>+N84/AD84</f>
        <v>3.8900284867360441E-2</v>
      </c>
      <c r="O85" s="552">
        <f>+O84/AD84</f>
        <v>2.0134864182407564E-2</v>
      </c>
      <c r="P85" s="552">
        <f>+P84/AD84</f>
        <v>1.4868573871942587E-2</v>
      </c>
      <c r="Q85" s="552">
        <f>+Q84/AD84</f>
        <v>4.0934226264423938E-2</v>
      </c>
      <c r="R85" s="552">
        <f>+R84/AD84</f>
        <v>1.7918330319016774E-2</v>
      </c>
      <c r="S85" s="552">
        <f>+S84/AD84</f>
        <v>2.4763236509248079E-2</v>
      </c>
      <c r="T85" s="552">
        <f>+T84/AD84</f>
        <v>1.7146357106949492E-2</v>
      </c>
      <c r="U85" s="552">
        <f>+U84/AD84</f>
        <v>3.472954935485921E-2</v>
      </c>
      <c r="V85" s="552">
        <f>+V84/AD84</f>
        <v>4.4916591067992583E-2</v>
      </c>
      <c r="W85" s="552">
        <f>+W84/AD84</f>
        <v>2.5452003027799125E-2</v>
      </c>
      <c r="X85" s="552">
        <f>+X84/AD84</f>
        <v>2.2752408082605757E-2</v>
      </c>
      <c r="Y85" s="552">
        <f>+Y84/AD84</f>
        <v>2.6233221428034876E-2</v>
      </c>
      <c r="Z85" s="552">
        <f>+Z84/AD84</f>
        <v>2.9066871601671068E-2</v>
      </c>
      <c r="AA85" s="552">
        <f>+AA84/AD84</f>
        <v>1.0282960540381249E-2</v>
      </c>
      <c r="AB85" s="552">
        <f>+AB84/AD84</f>
        <v>2.3620300121920918E-2</v>
      </c>
      <c r="AC85" s="552">
        <f>+AC84/AD84</f>
        <v>4.1183846344972637E-2</v>
      </c>
      <c r="AD85" s="552">
        <v>1</v>
      </c>
      <c r="AE85" s="552"/>
    </row>
    <row r="86" spans="1:31" s="1005" customFormat="1" ht="9" customHeight="1" thickBot="1">
      <c r="A86" s="816"/>
      <c r="B86" s="746"/>
      <c r="C86" s="747"/>
      <c r="D86" s="747"/>
      <c r="E86" s="747"/>
      <c r="F86" s="747"/>
      <c r="G86" s="747"/>
      <c r="H86" s="746"/>
      <c r="I86" s="746"/>
      <c r="J86" s="746"/>
      <c r="K86" s="746"/>
      <c r="L86" s="746"/>
      <c r="M86" s="746"/>
      <c r="N86" s="746"/>
      <c r="O86" s="746"/>
      <c r="P86" s="746"/>
      <c r="Q86" s="710"/>
      <c r="R86" s="411"/>
      <c r="S86" s="411"/>
      <c r="T86" s="411"/>
      <c r="U86" s="411"/>
      <c r="V86" s="411"/>
      <c r="W86" s="710"/>
      <c r="X86" s="710"/>
      <c r="Y86" s="710"/>
      <c r="Z86" s="710"/>
      <c r="AA86" s="710"/>
      <c r="AB86" s="710"/>
      <c r="AC86" s="710"/>
      <c r="AD86" s="710"/>
      <c r="AE86" s="711"/>
    </row>
    <row r="87" spans="1:31" s="1005" customFormat="1" ht="17.25" customHeight="1">
      <c r="A87" s="1083" t="s">
        <v>824</v>
      </c>
      <c r="B87" s="1079"/>
      <c r="C87" s="1079"/>
      <c r="D87" s="1079"/>
      <c r="E87" s="1079"/>
      <c r="F87" s="1079"/>
      <c r="G87" s="1079"/>
      <c r="H87" s="1079"/>
      <c r="I87" s="1079"/>
      <c r="J87" s="1079"/>
      <c r="K87" s="1079"/>
      <c r="L87" s="1079"/>
      <c r="M87" s="1079"/>
      <c r="N87" s="1079"/>
      <c r="O87" s="1079"/>
      <c r="P87" s="1079"/>
      <c r="Q87" s="82"/>
      <c r="R87" s="82"/>
      <c r="S87" s="82"/>
      <c r="T87" s="82"/>
      <c r="U87" s="82"/>
      <c r="V87" s="82"/>
      <c r="W87" s="82"/>
      <c r="X87" s="82"/>
      <c r="Y87" s="82"/>
      <c r="Z87" s="82"/>
      <c r="AA87" s="82"/>
      <c r="AB87" s="82"/>
      <c r="AC87" s="82"/>
      <c r="AD87" s="82"/>
      <c r="AE87" s="82"/>
    </row>
    <row r="88" spans="1:31" s="1005" customFormat="1" ht="9" customHeight="1">
      <c r="A88" s="731"/>
      <c r="B88" s="401"/>
      <c r="C88" s="194"/>
      <c r="D88" s="194"/>
      <c r="E88" s="194"/>
      <c r="F88" s="194"/>
      <c r="G88" s="194"/>
      <c r="H88" s="401"/>
      <c r="I88" s="401"/>
      <c r="J88" s="401"/>
      <c r="K88" s="401"/>
      <c r="L88" s="401"/>
      <c r="M88" s="401"/>
      <c r="N88" s="401"/>
      <c r="O88" s="401"/>
      <c r="P88" s="264"/>
      <c r="Q88" s="82"/>
      <c r="R88" s="82"/>
      <c r="S88" s="82"/>
      <c r="T88" s="82"/>
      <c r="U88" s="82"/>
      <c r="V88" s="82"/>
      <c r="W88" s="82"/>
      <c r="X88" s="82"/>
      <c r="Y88" s="82"/>
      <c r="Z88" s="82"/>
      <c r="AA88" s="82"/>
      <c r="AB88" s="82"/>
      <c r="AC88" s="82"/>
      <c r="AD88" s="82"/>
      <c r="AE88" s="82"/>
    </row>
    <row r="89" spans="1:31" s="1005" customFormat="1" ht="9" customHeight="1">
      <c r="A89" s="731"/>
      <c r="B89" s="401"/>
      <c r="C89" s="194"/>
      <c r="D89" s="194"/>
      <c r="E89" s="194"/>
      <c r="F89" s="194"/>
      <c r="G89" s="194"/>
      <c r="H89" s="401"/>
      <c r="I89" s="401"/>
      <c r="J89" s="401"/>
      <c r="K89" s="401"/>
      <c r="L89" s="401"/>
      <c r="M89" s="401"/>
      <c r="N89" s="401"/>
      <c r="O89" s="401"/>
      <c r="P89" s="264"/>
      <c r="Q89" s="82"/>
      <c r="R89" s="82"/>
      <c r="S89" s="82"/>
      <c r="T89" s="82"/>
      <c r="U89" s="82"/>
      <c r="V89" s="82"/>
      <c r="W89" s="82"/>
      <c r="X89" s="82"/>
      <c r="Y89" s="82"/>
      <c r="Z89" s="82"/>
      <c r="AA89" s="82"/>
      <c r="AB89" s="82"/>
      <c r="AC89" s="82"/>
      <c r="AD89" s="82"/>
      <c r="AE89" s="82"/>
    </row>
    <row r="90" spans="1:31" s="1005" customFormat="1" ht="9" customHeight="1">
      <c r="A90" s="731"/>
      <c r="B90" s="401"/>
      <c r="C90" s="194"/>
      <c r="D90" s="194"/>
      <c r="E90" s="194"/>
      <c r="F90" s="194"/>
      <c r="G90" s="194"/>
      <c r="H90" s="401"/>
      <c r="I90" s="401"/>
      <c r="J90" s="401"/>
      <c r="K90" s="401"/>
      <c r="L90" s="401"/>
      <c r="M90" s="401"/>
      <c r="N90" s="401"/>
      <c r="O90" s="401"/>
      <c r="P90" s="264"/>
      <c r="Q90" s="82"/>
      <c r="R90" s="82"/>
      <c r="S90" s="82"/>
      <c r="T90" s="82"/>
      <c r="U90" s="82"/>
      <c r="V90" s="82"/>
      <c r="W90" s="82"/>
      <c r="X90" s="82"/>
      <c r="Y90" s="82"/>
      <c r="Z90" s="82"/>
      <c r="AA90" s="82"/>
      <c r="AB90" s="82"/>
      <c r="AC90" s="82"/>
      <c r="AD90" s="82"/>
      <c r="AE90" s="82"/>
    </row>
    <row r="91" spans="1:31" s="520" customFormat="1" ht="60" customHeight="1">
      <c r="A91" s="1028" t="s">
        <v>894</v>
      </c>
      <c r="B91" s="1028"/>
      <c r="C91" s="1028"/>
      <c r="D91" s="1028"/>
      <c r="E91" s="1028"/>
      <c r="F91" s="1028"/>
      <c r="G91" s="1028"/>
      <c r="H91" s="1028"/>
      <c r="I91" s="1028"/>
      <c r="J91" s="1028"/>
      <c r="K91" s="1028"/>
      <c r="L91" s="1028"/>
      <c r="M91" s="1028"/>
      <c r="N91" s="1028"/>
      <c r="O91" s="1028"/>
      <c r="P91" s="1028"/>
      <c r="Q91" s="1028"/>
      <c r="R91" s="1028"/>
      <c r="S91" s="1028"/>
      <c r="T91" s="1028"/>
      <c r="U91" s="1028"/>
      <c r="V91" s="1028"/>
      <c r="W91" s="1028"/>
      <c r="X91" s="1028"/>
      <c r="Y91" s="1028"/>
      <c r="Z91" s="1028"/>
      <c r="AA91" s="1028"/>
      <c r="AB91" s="1028"/>
      <c r="AC91" s="1028"/>
      <c r="AD91" s="1028"/>
      <c r="AE91" s="1028"/>
    </row>
    <row r="92" spans="1:31" s="520" customFormat="1" ht="39" customHeight="1">
      <c r="A92" s="1028" t="s">
        <v>907</v>
      </c>
      <c r="B92" s="1028"/>
      <c r="C92" s="1028"/>
      <c r="D92" s="1028"/>
      <c r="E92" s="1028"/>
      <c r="F92" s="1028"/>
      <c r="G92" s="1028"/>
      <c r="H92" s="1028"/>
      <c r="I92" s="1028"/>
      <c r="J92" s="1028"/>
      <c r="K92" s="1028"/>
      <c r="L92" s="1028"/>
      <c r="M92" s="1028"/>
      <c r="N92" s="1028"/>
      <c r="O92" s="1028"/>
      <c r="P92" s="1028"/>
      <c r="Q92" s="1028"/>
      <c r="R92" s="1028"/>
      <c r="S92" s="1028"/>
      <c r="T92" s="1028"/>
      <c r="U92" s="1028"/>
      <c r="V92" s="1028"/>
      <c r="W92" s="1028"/>
      <c r="X92" s="1028"/>
      <c r="Y92" s="1028"/>
      <c r="Z92" s="1028"/>
      <c r="AA92" s="1028"/>
      <c r="AB92" s="1028"/>
      <c r="AC92" s="1028"/>
      <c r="AD92" s="1028"/>
      <c r="AE92" s="1028"/>
    </row>
    <row r="93" spans="1:31" s="520" customFormat="1" ht="39" customHeight="1">
      <c r="A93" s="1028" t="s">
        <v>1547</v>
      </c>
      <c r="B93" s="1028"/>
      <c r="C93" s="1028"/>
      <c r="D93" s="1028"/>
      <c r="E93" s="1028"/>
      <c r="F93" s="1028"/>
      <c r="G93" s="1028"/>
      <c r="H93" s="1028"/>
      <c r="I93" s="1028"/>
      <c r="J93" s="1028"/>
      <c r="K93" s="1028"/>
      <c r="L93" s="1028"/>
      <c r="M93" s="1028"/>
      <c r="N93" s="1028"/>
      <c r="O93" s="1028"/>
      <c r="P93" s="1028"/>
      <c r="Q93" s="1028"/>
      <c r="R93" s="1028"/>
      <c r="S93" s="1028"/>
      <c r="T93" s="1028"/>
      <c r="U93" s="1028"/>
      <c r="V93" s="1028"/>
      <c r="W93" s="1028"/>
      <c r="X93" s="1028"/>
      <c r="Y93" s="1028"/>
      <c r="Z93" s="1028"/>
      <c r="AA93" s="1028"/>
      <c r="AB93" s="1028"/>
      <c r="AC93" s="1028"/>
      <c r="AD93" s="1028"/>
      <c r="AE93" s="1028"/>
    </row>
    <row r="94" spans="1:31" s="521" customFormat="1" ht="48.75" customHeight="1">
      <c r="A94" s="1084" t="s">
        <v>1331</v>
      </c>
      <c r="B94" s="1084"/>
      <c r="C94" s="1084"/>
      <c r="D94" s="1084"/>
      <c r="E94" s="1084"/>
      <c r="F94" s="1084"/>
      <c r="G94" s="1084"/>
      <c r="H94" s="1084"/>
      <c r="I94" s="1084"/>
      <c r="J94" s="1084"/>
      <c r="K94" s="1084"/>
      <c r="L94" s="1084"/>
      <c r="M94" s="1084"/>
      <c r="N94" s="1084"/>
      <c r="O94" s="1084"/>
      <c r="P94" s="1084"/>
      <c r="Q94" s="1084"/>
      <c r="R94" s="1084"/>
      <c r="S94" s="1084"/>
      <c r="T94" s="1084"/>
      <c r="U94" s="1084"/>
      <c r="V94" s="1084"/>
      <c r="W94" s="1084"/>
      <c r="X94" s="1084"/>
      <c r="Y94" s="1084"/>
      <c r="Z94" s="1084"/>
      <c r="AA94" s="1084"/>
      <c r="AB94" s="1084"/>
      <c r="AC94" s="1084"/>
      <c r="AD94" s="1084"/>
      <c r="AE94" s="1084"/>
    </row>
    <row r="95" spans="1:31" s="1005" customFormat="1" ht="6" customHeight="1">
      <c r="A95" s="732"/>
      <c r="B95" s="82"/>
      <c r="C95" s="82"/>
      <c r="D95" s="82"/>
      <c r="E95" s="82"/>
      <c r="F95" s="82"/>
      <c r="G95" s="82"/>
      <c r="H95" s="82"/>
      <c r="I95" s="82"/>
      <c r="J95" s="82"/>
      <c r="K95" s="82"/>
      <c r="L95" s="82"/>
      <c r="M95" s="82"/>
      <c r="N95" s="82"/>
      <c r="O95" s="82"/>
      <c r="P95" s="671"/>
      <c r="Q95" s="82"/>
      <c r="R95" s="82"/>
      <c r="S95" s="82"/>
      <c r="T95" s="82"/>
      <c r="U95" s="82"/>
      <c r="V95" s="82"/>
      <c r="W95" s="82"/>
      <c r="X95" s="82"/>
      <c r="Y95" s="82"/>
      <c r="Z95" s="82"/>
      <c r="AA95" s="82"/>
      <c r="AB95" s="82"/>
      <c r="AC95" s="82"/>
      <c r="AD95" s="82"/>
      <c r="AE95" s="82"/>
    </row>
    <row r="96" spans="1:31" s="1005" customFormat="1" ht="10.5" customHeight="1" thickBot="1">
      <c r="A96" s="730"/>
      <c r="B96" s="659"/>
      <c r="C96" s="659"/>
      <c r="D96" s="660"/>
      <c r="E96" s="659"/>
      <c r="F96" s="659"/>
      <c r="G96" s="659"/>
      <c r="H96" s="659"/>
      <c r="I96" s="660"/>
      <c r="J96" s="659"/>
      <c r="K96" s="659"/>
      <c r="L96" s="659"/>
      <c r="M96" s="659"/>
      <c r="N96" s="659"/>
      <c r="O96" s="659"/>
      <c r="P96" s="659"/>
      <c r="Q96" s="82"/>
      <c r="R96" s="82"/>
      <c r="S96" s="82"/>
      <c r="T96" s="82"/>
      <c r="U96" s="82"/>
      <c r="V96" s="82"/>
      <c r="W96" s="82"/>
      <c r="X96" s="82"/>
      <c r="Y96" s="82"/>
      <c r="Z96" s="82"/>
      <c r="AA96" s="82"/>
      <c r="AB96" s="82"/>
      <c r="AC96" s="82"/>
      <c r="AD96" s="82"/>
      <c r="AE96" s="82"/>
    </row>
    <row r="97" spans="1:31" s="1005" customFormat="1" ht="27" customHeight="1" thickTop="1" thickBot="1">
      <c r="A97" s="811" t="s">
        <v>802</v>
      </c>
      <c r="B97" s="745" t="s">
        <v>864</v>
      </c>
      <c r="C97" s="745" t="s">
        <v>865</v>
      </c>
      <c r="D97" s="745" t="s">
        <v>866</v>
      </c>
      <c r="E97" s="745" t="s">
        <v>867</v>
      </c>
      <c r="F97" s="745" t="s">
        <v>868</v>
      </c>
      <c r="G97" s="745" t="s">
        <v>869</v>
      </c>
      <c r="H97" s="745" t="s">
        <v>870</v>
      </c>
      <c r="I97" s="745" t="s">
        <v>871</v>
      </c>
      <c r="J97" s="745" t="s">
        <v>872</v>
      </c>
      <c r="K97" s="745" t="s">
        <v>873</v>
      </c>
      <c r="L97" s="745" t="s">
        <v>874</v>
      </c>
      <c r="M97" s="745" t="s">
        <v>875</v>
      </c>
      <c r="N97" s="745" t="s">
        <v>876</v>
      </c>
      <c r="O97" s="745" t="s">
        <v>877</v>
      </c>
      <c r="P97" s="745" t="s">
        <v>878</v>
      </c>
      <c r="Q97" s="745" t="s">
        <v>879</v>
      </c>
      <c r="R97" s="745" t="s">
        <v>880</v>
      </c>
      <c r="S97" s="745" t="s">
        <v>881</v>
      </c>
      <c r="T97" s="745" t="s">
        <v>882</v>
      </c>
      <c r="U97" s="745" t="s">
        <v>883</v>
      </c>
      <c r="V97" s="745" t="s">
        <v>884</v>
      </c>
      <c r="W97" s="745" t="s">
        <v>885</v>
      </c>
      <c r="X97" s="745" t="s">
        <v>886</v>
      </c>
      <c r="Y97" s="745" t="s">
        <v>887</v>
      </c>
      <c r="Z97" s="745" t="s">
        <v>888</v>
      </c>
      <c r="AA97" s="745" t="s">
        <v>889</v>
      </c>
      <c r="AB97" s="745" t="s">
        <v>1466</v>
      </c>
      <c r="AC97" s="745" t="s">
        <v>1488</v>
      </c>
      <c r="AD97" s="745" t="s">
        <v>6</v>
      </c>
      <c r="AE97" s="912" t="s">
        <v>713</v>
      </c>
    </row>
    <row r="98" spans="1:31" s="1005" customFormat="1" ht="63" customHeight="1" thickTop="1">
      <c r="A98" s="812" t="s">
        <v>804</v>
      </c>
      <c r="B98" s="551">
        <v>45000</v>
      </c>
      <c r="C98" s="551">
        <v>15000</v>
      </c>
      <c r="D98" s="551">
        <v>20500</v>
      </c>
      <c r="E98" s="551">
        <v>0</v>
      </c>
      <c r="F98" s="551">
        <v>0</v>
      </c>
      <c r="G98" s="551">
        <v>0</v>
      </c>
      <c r="H98" s="551">
        <v>0</v>
      </c>
      <c r="I98" s="551">
        <v>0</v>
      </c>
      <c r="J98" s="551">
        <v>0</v>
      </c>
      <c r="K98" s="551">
        <v>0</v>
      </c>
      <c r="L98" s="551">
        <v>0</v>
      </c>
      <c r="M98" s="551">
        <v>0</v>
      </c>
      <c r="N98" s="551">
        <v>0</v>
      </c>
      <c r="O98" s="551">
        <v>0</v>
      </c>
      <c r="P98" s="551">
        <v>0</v>
      </c>
      <c r="Q98" s="551">
        <v>0</v>
      </c>
      <c r="R98" s="551">
        <v>0</v>
      </c>
      <c r="S98" s="551">
        <v>0</v>
      </c>
      <c r="T98" s="551">
        <v>0</v>
      </c>
      <c r="U98" s="551">
        <v>0</v>
      </c>
      <c r="V98" s="551">
        <v>0</v>
      </c>
      <c r="W98" s="551">
        <v>0</v>
      </c>
      <c r="X98" s="551">
        <v>0</v>
      </c>
      <c r="Y98" s="551">
        <v>0</v>
      </c>
      <c r="Z98" s="551">
        <v>0</v>
      </c>
      <c r="AA98" s="551">
        <v>0</v>
      </c>
      <c r="AB98" s="551">
        <v>0</v>
      </c>
      <c r="AC98" s="551">
        <v>0</v>
      </c>
      <c r="AD98" s="551">
        <v>80500</v>
      </c>
      <c r="AE98" s="552">
        <v>2.2255359532924297E-2</v>
      </c>
    </row>
    <row r="99" spans="1:31" s="1005" customFormat="1" ht="30" customHeight="1">
      <c r="A99" s="812" t="s">
        <v>805</v>
      </c>
      <c r="B99" s="551">
        <v>42687.68</v>
      </c>
      <c r="C99" s="551">
        <v>10200</v>
      </c>
      <c r="D99" s="551">
        <v>0</v>
      </c>
      <c r="E99" s="551">
        <v>0</v>
      </c>
      <c r="F99" s="551">
        <v>0</v>
      </c>
      <c r="G99" s="551">
        <v>0</v>
      </c>
      <c r="H99" s="551">
        <v>0</v>
      </c>
      <c r="I99" s="551">
        <v>0</v>
      </c>
      <c r="J99" s="551">
        <v>0</v>
      </c>
      <c r="K99" s="551">
        <v>0</v>
      </c>
      <c r="L99" s="551">
        <v>0</v>
      </c>
      <c r="M99" s="551">
        <v>0</v>
      </c>
      <c r="N99" s="551">
        <v>0</v>
      </c>
      <c r="O99" s="551">
        <v>0</v>
      </c>
      <c r="P99" s="551">
        <v>0</v>
      </c>
      <c r="Q99" s="551">
        <v>0</v>
      </c>
      <c r="R99" s="551">
        <v>0</v>
      </c>
      <c r="S99" s="551">
        <v>0</v>
      </c>
      <c r="T99" s="551">
        <v>0</v>
      </c>
      <c r="U99" s="551">
        <v>0</v>
      </c>
      <c r="V99" s="551">
        <v>0</v>
      </c>
      <c r="W99" s="551">
        <v>0</v>
      </c>
      <c r="X99" s="551">
        <v>0</v>
      </c>
      <c r="Y99" s="551">
        <v>0</v>
      </c>
      <c r="Z99" s="551">
        <v>7000</v>
      </c>
      <c r="AA99" s="551">
        <v>0</v>
      </c>
      <c r="AB99" s="551">
        <v>0</v>
      </c>
      <c r="AC99" s="551">
        <v>0</v>
      </c>
      <c r="AD99" s="551">
        <v>59887.68</v>
      </c>
      <c r="AE99" s="552">
        <v>1.6556793167611425E-2</v>
      </c>
    </row>
    <row r="100" spans="1:31" s="1005" customFormat="1" ht="30" customHeight="1">
      <c r="A100" s="812" t="s">
        <v>806</v>
      </c>
      <c r="B100" s="551">
        <v>63697.891250000001</v>
      </c>
      <c r="C100" s="551">
        <v>45179.45</v>
      </c>
      <c r="D100" s="551">
        <v>17437.31222</v>
      </c>
      <c r="E100" s="551">
        <v>0</v>
      </c>
      <c r="F100" s="551">
        <v>0</v>
      </c>
      <c r="G100" s="551">
        <v>0</v>
      </c>
      <c r="H100" s="551">
        <v>0</v>
      </c>
      <c r="I100" s="551">
        <v>0</v>
      </c>
      <c r="J100" s="551">
        <v>0</v>
      </c>
      <c r="K100" s="551">
        <v>0</v>
      </c>
      <c r="L100" s="551">
        <v>0</v>
      </c>
      <c r="M100" s="551">
        <v>0</v>
      </c>
      <c r="N100" s="551">
        <v>0</v>
      </c>
      <c r="O100" s="551">
        <v>4200</v>
      </c>
      <c r="P100" s="551">
        <v>0</v>
      </c>
      <c r="Q100" s="551">
        <v>0</v>
      </c>
      <c r="R100" s="551">
        <v>0</v>
      </c>
      <c r="S100" s="551">
        <v>0</v>
      </c>
      <c r="T100" s="551">
        <v>0</v>
      </c>
      <c r="U100" s="551">
        <v>4357.2179999999998</v>
      </c>
      <c r="V100" s="551">
        <v>3500</v>
      </c>
      <c r="W100" s="551">
        <v>0</v>
      </c>
      <c r="X100" s="551">
        <v>4000</v>
      </c>
      <c r="Y100" s="551">
        <v>0</v>
      </c>
      <c r="Z100" s="551">
        <v>17052.09722</v>
      </c>
      <c r="AA100" s="551">
        <v>7987.6279999999997</v>
      </c>
      <c r="AB100" s="551">
        <v>0</v>
      </c>
      <c r="AC100" s="551">
        <v>0</v>
      </c>
      <c r="AD100" s="551">
        <v>167411.59669000001</v>
      </c>
      <c r="AE100" s="552">
        <v>4.6283295333128811E-2</v>
      </c>
    </row>
    <row r="101" spans="1:31" s="1005" customFormat="1" ht="30" customHeight="1">
      <c r="A101" s="812" t="s">
        <v>807</v>
      </c>
      <c r="B101" s="551">
        <v>189037.61569000001</v>
      </c>
      <c r="C101" s="551">
        <v>77424.928629999995</v>
      </c>
      <c r="D101" s="551">
        <v>35282.791740000001</v>
      </c>
      <c r="E101" s="551">
        <v>6437.1286799999998</v>
      </c>
      <c r="F101" s="551">
        <v>16430.666669999999</v>
      </c>
      <c r="G101" s="551">
        <v>7783.5829899999999</v>
      </c>
      <c r="H101" s="551">
        <v>18990.339800000002</v>
      </c>
      <c r="I101" s="551">
        <v>6582</v>
      </c>
      <c r="J101" s="551">
        <v>12652.7</v>
      </c>
      <c r="K101" s="551">
        <v>0</v>
      </c>
      <c r="L101" s="551">
        <v>1500</v>
      </c>
      <c r="M101" s="551">
        <v>0</v>
      </c>
      <c r="N101" s="551">
        <v>3500</v>
      </c>
      <c r="O101" s="551">
        <v>6500</v>
      </c>
      <c r="P101" s="551">
        <v>1459.5</v>
      </c>
      <c r="Q101" s="551">
        <v>1500</v>
      </c>
      <c r="R101" s="551">
        <v>2000</v>
      </c>
      <c r="S101" s="551">
        <v>1501.3381399999998</v>
      </c>
      <c r="T101" s="551">
        <v>0</v>
      </c>
      <c r="U101" s="551">
        <v>1550</v>
      </c>
      <c r="V101" s="551">
        <v>0</v>
      </c>
      <c r="W101" s="551">
        <v>4000</v>
      </c>
      <c r="X101" s="551">
        <v>9881.2000000000007</v>
      </c>
      <c r="Y101" s="551">
        <v>0</v>
      </c>
      <c r="Z101" s="551">
        <v>38536.891100000001</v>
      </c>
      <c r="AA101" s="551">
        <v>4977</v>
      </c>
      <c r="AB101" s="551">
        <v>9254.08</v>
      </c>
      <c r="AC101" s="551">
        <v>0</v>
      </c>
      <c r="AD101" s="551">
        <v>456781.76344000001</v>
      </c>
      <c r="AE101" s="552">
        <v>0.1262837561918059</v>
      </c>
    </row>
    <row r="102" spans="1:31" s="1005" customFormat="1" ht="30" customHeight="1">
      <c r="A102" s="812" t="s">
        <v>808</v>
      </c>
      <c r="B102" s="551">
        <v>184192.51050999999</v>
      </c>
      <c r="C102" s="551">
        <v>65506.195850000004</v>
      </c>
      <c r="D102" s="551">
        <v>29098.435000000001</v>
      </c>
      <c r="E102" s="551">
        <v>4192.4191700000001</v>
      </c>
      <c r="F102" s="551">
        <v>16705.017369999998</v>
      </c>
      <c r="G102" s="551">
        <v>7473.55962</v>
      </c>
      <c r="H102" s="551">
        <v>19662.983319999999</v>
      </c>
      <c r="I102" s="551">
        <v>6723.4704400000001</v>
      </c>
      <c r="J102" s="551">
        <v>7228.8</v>
      </c>
      <c r="K102" s="551">
        <v>1000</v>
      </c>
      <c r="L102" s="551">
        <v>1000</v>
      </c>
      <c r="M102" s="551">
        <v>0</v>
      </c>
      <c r="N102" s="551">
        <v>2765.5</v>
      </c>
      <c r="O102" s="551">
        <v>5192.4880000000003</v>
      </c>
      <c r="P102" s="551">
        <v>898.95626000000004</v>
      </c>
      <c r="Q102" s="551">
        <v>6004.3</v>
      </c>
      <c r="R102" s="551">
        <v>4948.23776</v>
      </c>
      <c r="S102" s="551">
        <v>800</v>
      </c>
      <c r="T102" s="551">
        <v>0</v>
      </c>
      <c r="U102" s="551">
        <v>4882.4873299999999</v>
      </c>
      <c r="V102" s="551">
        <v>0</v>
      </c>
      <c r="W102" s="551">
        <v>8890.3074299999989</v>
      </c>
      <c r="X102" s="551">
        <v>16966.4715</v>
      </c>
      <c r="Y102" s="551">
        <v>0</v>
      </c>
      <c r="Z102" s="551">
        <v>25418.506590000001</v>
      </c>
      <c r="AA102" s="551">
        <v>14889.967359999999</v>
      </c>
      <c r="AB102" s="551">
        <v>5800.6569500000005</v>
      </c>
      <c r="AC102" s="551">
        <v>9009.4878599999993</v>
      </c>
      <c r="AD102" s="551">
        <v>449250.75831999996</v>
      </c>
      <c r="AE102" s="552">
        <v>0.12420170368758361</v>
      </c>
    </row>
    <row r="103" spans="1:31" s="1005" customFormat="1" ht="30" customHeight="1">
      <c r="A103" s="812" t="s">
        <v>809</v>
      </c>
      <c r="B103" s="551">
        <v>125660.91645999999</v>
      </c>
      <c r="C103" s="551">
        <v>89951.175109999996</v>
      </c>
      <c r="D103" s="551">
        <v>59040.085249999996</v>
      </c>
      <c r="E103" s="551">
        <v>14591.68216</v>
      </c>
      <c r="F103" s="551">
        <v>22590.429459999999</v>
      </c>
      <c r="G103" s="551">
        <v>9412.1494199999997</v>
      </c>
      <c r="H103" s="551">
        <v>10756.212230000001</v>
      </c>
      <c r="I103" s="551">
        <v>9212.3480299999992</v>
      </c>
      <c r="J103" s="551">
        <v>8708.70802</v>
      </c>
      <c r="K103" s="551">
        <v>1693</v>
      </c>
      <c r="L103" s="551">
        <v>954.14114000000006</v>
      </c>
      <c r="M103" s="551">
        <v>3418.2</v>
      </c>
      <c r="N103" s="551">
        <v>7350.7571600000001</v>
      </c>
      <c r="O103" s="551">
        <v>12405.187980000001</v>
      </c>
      <c r="P103" s="551">
        <v>2828</v>
      </c>
      <c r="Q103" s="551">
        <v>6817.7703099999999</v>
      </c>
      <c r="R103" s="551">
        <v>5764.3827000000001</v>
      </c>
      <c r="S103" s="551">
        <v>4928.0717699999996</v>
      </c>
      <c r="T103" s="551">
        <v>2735.0392299999999</v>
      </c>
      <c r="U103" s="551">
        <v>3214.97075</v>
      </c>
      <c r="V103" s="551">
        <v>2231.1348499999999</v>
      </c>
      <c r="W103" s="551">
        <v>6789.1377499999999</v>
      </c>
      <c r="X103" s="551">
        <v>26815.437739999998</v>
      </c>
      <c r="Y103" s="551">
        <v>2575.1749100000002</v>
      </c>
      <c r="Z103" s="551">
        <v>27633.477370000001</v>
      </c>
      <c r="AA103" s="551">
        <v>8377.1490300000005</v>
      </c>
      <c r="AB103" s="551">
        <v>8823.7379799999999</v>
      </c>
      <c r="AC103" s="551">
        <v>8541.5598300000001</v>
      </c>
      <c r="AD103" s="551">
        <v>493820.03664000001</v>
      </c>
      <c r="AE103" s="552">
        <v>0.13652350881969005</v>
      </c>
    </row>
    <row r="104" spans="1:31" s="1005" customFormat="1" ht="30" customHeight="1">
      <c r="A104" s="812" t="s">
        <v>810</v>
      </c>
      <c r="B104" s="551">
        <v>82937.060660000003</v>
      </c>
      <c r="C104" s="551">
        <v>64094.044679999999</v>
      </c>
      <c r="D104" s="551">
        <v>44553.011109999999</v>
      </c>
      <c r="E104" s="551">
        <v>7312.7545799999998</v>
      </c>
      <c r="F104" s="551">
        <v>8806.8219900000004</v>
      </c>
      <c r="G104" s="551">
        <v>8492.6063400000003</v>
      </c>
      <c r="H104" s="551">
        <v>9110.6987499999996</v>
      </c>
      <c r="I104" s="551">
        <v>10666.727279999999</v>
      </c>
      <c r="J104" s="551">
        <v>6658.9203200000002</v>
      </c>
      <c r="K104" s="551">
        <v>4474.8283000000001</v>
      </c>
      <c r="L104" s="551">
        <v>3217.2590399999999</v>
      </c>
      <c r="M104" s="551">
        <v>2707.4798599999999</v>
      </c>
      <c r="N104" s="551">
        <v>8887.8227899999983</v>
      </c>
      <c r="O104" s="551">
        <v>8031.7404800000004</v>
      </c>
      <c r="P104" s="551">
        <v>5737.5415499999999</v>
      </c>
      <c r="Q104" s="551">
        <v>3707</v>
      </c>
      <c r="R104" s="551">
        <v>5744.2287500000002</v>
      </c>
      <c r="S104" s="551">
        <v>8770.1253900000011</v>
      </c>
      <c r="T104" s="551">
        <v>2583.55402</v>
      </c>
      <c r="U104" s="551">
        <v>5811.3937000000005</v>
      </c>
      <c r="V104" s="551">
        <v>3275.2378699999999</v>
      </c>
      <c r="W104" s="551">
        <v>7132.7149400000008</v>
      </c>
      <c r="X104" s="551">
        <v>10911.74847</v>
      </c>
      <c r="Y104" s="551">
        <v>5367.7667199999996</v>
      </c>
      <c r="Z104" s="551">
        <v>22662.038250000001</v>
      </c>
      <c r="AA104" s="551">
        <v>3246.1226900000001</v>
      </c>
      <c r="AB104" s="551">
        <v>11186.37853</v>
      </c>
      <c r="AC104" s="551">
        <v>8699.5703599999997</v>
      </c>
      <c r="AD104" s="551">
        <v>374787.19742000004</v>
      </c>
      <c r="AE104" s="552">
        <v>0.10361520281887179</v>
      </c>
    </row>
    <row r="105" spans="1:31" s="1005" customFormat="1" ht="30" customHeight="1">
      <c r="A105" s="812" t="s">
        <v>811</v>
      </c>
      <c r="B105" s="551">
        <v>29376.050500000001</v>
      </c>
      <c r="C105" s="551">
        <v>51004.670850000002</v>
      </c>
      <c r="D105" s="551">
        <v>38223.977700000003</v>
      </c>
      <c r="E105" s="551">
        <v>3773.3883799999999</v>
      </c>
      <c r="F105" s="551">
        <v>9157.9777799999993</v>
      </c>
      <c r="G105" s="551">
        <v>10332.98841</v>
      </c>
      <c r="H105" s="551">
        <v>9090.7648599999993</v>
      </c>
      <c r="I105" s="551">
        <v>10492.156279999999</v>
      </c>
      <c r="J105" s="551">
        <v>8658.0688100000007</v>
      </c>
      <c r="K105" s="551">
        <v>6939.0314699999999</v>
      </c>
      <c r="L105" s="551">
        <v>5033.5919699999995</v>
      </c>
      <c r="M105" s="551">
        <v>5473.7022300000008</v>
      </c>
      <c r="N105" s="551">
        <v>10415.87732</v>
      </c>
      <c r="O105" s="551">
        <v>8695.7217600000004</v>
      </c>
      <c r="P105" s="551">
        <v>5653.1875</v>
      </c>
      <c r="Q105" s="551">
        <v>3581.39</v>
      </c>
      <c r="R105" s="551">
        <v>7461.4272899999996</v>
      </c>
      <c r="S105" s="551">
        <v>10959.61463</v>
      </c>
      <c r="T105" s="551">
        <v>2618.28017</v>
      </c>
      <c r="U105" s="551">
        <v>7960.8398299999999</v>
      </c>
      <c r="V105" s="551">
        <v>8927.871869999999</v>
      </c>
      <c r="W105" s="551">
        <v>7397.9400700000006</v>
      </c>
      <c r="X105" s="551">
        <v>11073.06747</v>
      </c>
      <c r="Y105" s="551">
        <v>5848.8268600000001</v>
      </c>
      <c r="Z105" s="551">
        <v>21773.83829</v>
      </c>
      <c r="AA105" s="551">
        <v>4682.2256699999998</v>
      </c>
      <c r="AB105" s="551">
        <v>13538.36967</v>
      </c>
      <c r="AC105" s="551">
        <v>14924.42906</v>
      </c>
      <c r="AD105" s="551">
        <v>333069.27669999999</v>
      </c>
      <c r="AE105" s="552">
        <v>9.2081695681112366E-2</v>
      </c>
    </row>
    <row r="106" spans="1:31" s="1005" customFormat="1" ht="30" customHeight="1">
      <c r="A106" s="812" t="s">
        <v>812</v>
      </c>
      <c r="B106" s="551">
        <v>18658.971269999998</v>
      </c>
      <c r="C106" s="551">
        <v>24835.774839999998</v>
      </c>
      <c r="D106" s="551">
        <v>17904.540249999998</v>
      </c>
      <c r="E106" s="551">
        <v>2652.2783100000001</v>
      </c>
      <c r="F106" s="551">
        <v>3323.6307400000001</v>
      </c>
      <c r="G106" s="551">
        <v>5683.2827600000001</v>
      </c>
      <c r="H106" s="551">
        <v>5803.9091399999998</v>
      </c>
      <c r="I106" s="551">
        <v>6226.9348899999995</v>
      </c>
      <c r="J106" s="551">
        <v>5027.5190899999998</v>
      </c>
      <c r="K106" s="551">
        <v>4949.3679499999998</v>
      </c>
      <c r="L106" s="551">
        <v>2244.2338799999998</v>
      </c>
      <c r="M106" s="551">
        <v>2114.17281</v>
      </c>
      <c r="N106" s="551">
        <v>6536.5085199999994</v>
      </c>
      <c r="O106" s="551">
        <v>1798.39429</v>
      </c>
      <c r="P106" s="551">
        <v>3700.2706600000001</v>
      </c>
      <c r="Q106" s="551">
        <v>940.05</v>
      </c>
      <c r="R106" s="551">
        <v>3713.3285699999997</v>
      </c>
      <c r="S106" s="551">
        <v>4697.6638000000003</v>
      </c>
      <c r="T106" s="551">
        <v>1711.8265800000001</v>
      </c>
      <c r="U106" s="551">
        <v>5375.6692199999998</v>
      </c>
      <c r="V106" s="551">
        <v>3829.1760600000002</v>
      </c>
      <c r="W106" s="551">
        <v>3895.0462000000002</v>
      </c>
      <c r="X106" s="551">
        <v>5734.1569400000008</v>
      </c>
      <c r="Y106" s="551">
        <v>3918.0607099999997</v>
      </c>
      <c r="Z106" s="551">
        <v>12912.912890000001</v>
      </c>
      <c r="AA106" s="551">
        <v>2558.4528999999998</v>
      </c>
      <c r="AB106" s="551">
        <v>10054.64839</v>
      </c>
      <c r="AC106" s="551">
        <v>8029.6031500000008</v>
      </c>
      <c r="AD106" s="551">
        <v>178830.38480999999</v>
      </c>
      <c r="AE106" s="552">
        <v>4.9440180240468992E-2</v>
      </c>
    </row>
    <row r="107" spans="1:31" s="1005" customFormat="1" ht="30" customHeight="1">
      <c r="A107" s="812" t="s">
        <v>813</v>
      </c>
      <c r="B107" s="551">
        <v>42230.751320000003</v>
      </c>
      <c r="C107" s="551">
        <v>38559.987350000003</v>
      </c>
      <c r="D107" s="551">
        <v>20482.682100000002</v>
      </c>
      <c r="E107" s="551">
        <v>3103.7943399999999</v>
      </c>
      <c r="F107" s="551">
        <v>7270.88879</v>
      </c>
      <c r="G107" s="551">
        <v>17118.36736</v>
      </c>
      <c r="H107" s="551">
        <v>11047.840380000001</v>
      </c>
      <c r="I107" s="551">
        <v>14858.052519999999</v>
      </c>
      <c r="J107" s="551">
        <v>10974.45876</v>
      </c>
      <c r="K107" s="551">
        <v>10997.273499999999</v>
      </c>
      <c r="L107" s="551">
        <v>6181.7018899999994</v>
      </c>
      <c r="M107" s="551">
        <v>4747.4060300000001</v>
      </c>
      <c r="N107" s="551">
        <v>15620.81055</v>
      </c>
      <c r="O107" s="551">
        <v>8249.9470700000002</v>
      </c>
      <c r="P107" s="551">
        <v>6984.6789000000008</v>
      </c>
      <c r="Q107" s="551">
        <v>1042.1398000000002</v>
      </c>
      <c r="R107" s="551">
        <v>7711.9573300000002</v>
      </c>
      <c r="S107" s="551">
        <v>11608.92425</v>
      </c>
      <c r="T107" s="551">
        <v>5381.8570300000001</v>
      </c>
      <c r="U107" s="551">
        <v>8457.9262899999994</v>
      </c>
      <c r="V107" s="551">
        <v>12295.667949999999</v>
      </c>
      <c r="W107" s="551">
        <v>7141.0483899999999</v>
      </c>
      <c r="X107" s="551">
        <v>12220.17064</v>
      </c>
      <c r="Y107" s="551">
        <v>8180.5543299999999</v>
      </c>
      <c r="Z107" s="551">
        <v>15292.370630000001</v>
      </c>
      <c r="AA107" s="551">
        <v>4671.6374599999999</v>
      </c>
      <c r="AB107" s="551">
        <v>30114.220659999999</v>
      </c>
      <c r="AC107" s="551">
        <v>14103.207199999999</v>
      </c>
      <c r="AD107" s="551">
        <v>356650.32282</v>
      </c>
      <c r="AE107" s="552">
        <v>9.8601008222268513E-2</v>
      </c>
    </row>
    <row r="108" spans="1:31" s="1005" customFormat="1" ht="30" customHeight="1">
      <c r="A108" s="812" t="s">
        <v>814</v>
      </c>
      <c r="B108" s="551">
        <v>53202.970099999999</v>
      </c>
      <c r="C108" s="551">
        <v>34552.20261</v>
      </c>
      <c r="D108" s="551">
        <v>21589.374510000001</v>
      </c>
      <c r="E108" s="551">
        <v>2682.0212200000001</v>
      </c>
      <c r="F108" s="551">
        <v>8866.5974999999999</v>
      </c>
      <c r="G108" s="551">
        <v>18864.43921</v>
      </c>
      <c r="H108" s="551">
        <v>12073.15142</v>
      </c>
      <c r="I108" s="551">
        <v>20084.210329999998</v>
      </c>
      <c r="J108" s="551">
        <v>14306.001769999999</v>
      </c>
      <c r="K108" s="551">
        <v>12334.125810000001</v>
      </c>
      <c r="L108" s="551">
        <v>7801.5529500000002</v>
      </c>
      <c r="M108" s="551">
        <v>4322.5654000000004</v>
      </c>
      <c r="N108" s="551">
        <v>14754.097900000001</v>
      </c>
      <c r="O108" s="551">
        <v>8516.7181799999998</v>
      </c>
      <c r="P108" s="551">
        <v>7723.2656699999998</v>
      </c>
      <c r="Q108" s="551">
        <v>805.62800000000004</v>
      </c>
      <c r="R108" s="551">
        <v>9364.0618599999998</v>
      </c>
      <c r="S108" s="551">
        <v>12359.302099999999</v>
      </c>
      <c r="T108" s="551">
        <v>5835.72109</v>
      </c>
      <c r="U108" s="551">
        <v>9707.2838400000001</v>
      </c>
      <c r="V108" s="551">
        <v>13785.06791</v>
      </c>
      <c r="W108" s="551">
        <v>7642.2269000000006</v>
      </c>
      <c r="X108" s="551">
        <v>12663.046</v>
      </c>
      <c r="Y108" s="551">
        <v>9951.6402200000011</v>
      </c>
      <c r="Z108" s="551">
        <v>18364.54349</v>
      </c>
      <c r="AA108" s="551">
        <v>6135.4140800000005</v>
      </c>
      <c r="AB108" s="551">
        <v>13206.740529999999</v>
      </c>
      <c r="AC108" s="551">
        <v>14547.719810000001</v>
      </c>
      <c r="AD108" s="551">
        <v>376041.69041000004</v>
      </c>
      <c r="AE108" s="552">
        <v>0.10396202508625046</v>
      </c>
    </row>
    <row r="109" spans="1:31" s="1005" customFormat="1" ht="30" customHeight="1">
      <c r="A109" s="812" t="s">
        <v>815</v>
      </c>
      <c r="B109" s="551">
        <v>19891.087579999999</v>
      </c>
      <c r="C109" s="551">
        <v>21362.627550000001</v>
      </c>
      <c r="D109" s="551">
        <v>13175.364680000001</v>
      </c>
      <c r="E109" s="551">
        <v>1803.7657400000001</v>
      </c>
      <c r="F109" s="551">
        <v>6349.9182699999992</v>
      </c>
      <c r="G109" s="551">
        <v>13490.042890000001</v>
      </c>
      <c r="H109" s="551">
        <v>10387.4216</v>
      </c>
      <c r="I109" s="551">
        <v>14122.670249999999</v>
      </c>
      <c r="J109" s="551">
        <v>11554.974</v>
      </c>
      <c r="K109" s="551">
        <v>8690.7508100000014</v>
      </c>
      <c r="L109" s="551">
        <v>9695.9222799999989</v>
      </c>
      <c r="M109" s="551">
        <v>3241.24521</v>
      </c>
      <c r="N109" s="551">
        <v>12956.449839999999</v>
      </c>
      <c r="O109" s="551">
        <v>7571.16597</v>
      </c>
      <c r="P109" s="551">
        <v>5349.3173899999992</v>
      </c>
      <c r="Q109" s="551">
        <v>1228.94883</v>
      </c>
      <c r="R109" s="551">
        <v>6630.9804199999999</v>
      </c>
      <c r="S109" s="551">
        <v>10167.854090000001</v>
      </c>
      <c r="T109" s="551">
        <v>5769.2853299999997</v>
      </c>
      <c r="U109" s="551">
        <v>7858.6237499999997</v>
      </c>
      <c r="V109" s="551">
        <v>15698.367970000001</v>
      </c>
      <c r="W109" s="551">
        <v>5389.9107699999995</v>
      </c>
      <c r="X109" s="551">
        <v>9541.1702699999987</v>
      </c>
      <c r="Y109" s="551">
        <v>7784.4528700000001</v>
      </c>
      <c r="Z109" s="551">
        <v>8555.8752199999999</v>
      </c>
      <c r="AA109" s="551">
        <v>4236.3910500000002</v>
      </c>
      <c r="AB109" s="551">
        <v>17224.50289</v>
      </c>
      <c r="AC109" s="551">
        <v>13309.74696</v>
      </c>
      <c r="AD109" s="551">
        <v>273038.83448000002</v>
      </c>
      <c r="AE109" s="552">
        <v>7.5485433885751657E-2</v>
      </c>
    </row>
    <row r="110" spans="1:31" s="1005" customFormat="1" ht="30" customHeight="1">
      <c r="A110" s="812" t="s">
        <v>816</v>
      </c>
      <c r="B110" s="551">
        <v>937.97097999999994</v>
      </c>
      <c r="C110" s="551">
        <v>1685.6462300000001</v>
      </c>
      <c r="D110" s="551">
        <v>521.52353000000005</v>
      </c>
      <c r="E110" s="551">
        <v>48.861440000000002</v>
      </c>
      <c r="F110" s="551">
        <v>219.08929000000001</v>
      </c>
      <c r="G110" s="551">
        <v>522.61950000000002</v>
      </c>
      <c r="H110" s="551">
        <v>375.28502000000003</v>
      </c>
      <c r="I110" s="551">
        <v>633.81564000000003</v>
      </c>
      <c r="J110" s="551">
        <v>536.97983999999997</v>
      </c>
      <c r="K110" s="551">
        <v>228.60754</v>
      </c>
      <c r="L110" s="551">
        <v>810.98681999999997</v>
      </c>
      <c r="M110" s="551">
        <v>102.8064</v>
      </c>
      <c r="N110" s="551">
        <v>902.77740000000006</v>
      </c>
      <c r="O110" s="551">
        <v>353.64809000000002</v>
      </c>
      <c r="P110" s="551">
        <v>204.56668999999999</v>
      </c>
      <c r="Q110" s="551">
        <v>34.200000000000003</v>
      </c>
      <c r="R110" s="551">
        <v>221.59224</v>
      </c>
      <c r="S110" s="551">
        <v>462.97755000000001</v>
      </c>
      <c r="T110" s="551">
        <v>359.99860999999999</v>
      </c>
      <c r="U110" s="551">
        <v>541.11410999999998</v>
      </c>
      <c r="V110" s="551">
        <v>430.83528000000001</v>
      </c>
      <c r="W110" s="551">
        <v>201.21976999999998</v>
      </c>
      <c r="X110" s="551">
        <v>374.18496000000005</v>
      </c>
      <c r="Y110" s="551">
        <v>334.44026000000002</v>
      </c>
      <c r="Z110" s="551">
        <v>238.65660999999997</v>
      </c>
      <c r="AA110" s="551">
        <v>257.67795000000001</v>
      </c>
      <c r="AB110" s="551">
        <v>1117.37086</v>
      </c>
      <c r="AC110" s="551">
        <v>741.33057999999994</v>
      </c>
      <c r="AD110" s="551">
        <v>13400.78319</v>
      </c>
      <c r="AE110" s="552">
        <v>3.7048353778412198E-3</v>
      </c>
    </row>
    <row r="111" spans="1:31" s="1005" customFormat="1" ht="30" customHeight="1" thickBot="1">
      <c r="A111" s="812" t="s">
        <v>817</v>
      </c>
      <c r="B111" s="551">
        <v>280.98169000000001</v>
      </c>
      <c r="C111" s="551">
        <v>305.34868999999998</v>
      </c>
      <c r="D111" s="551">
        <v>103.99193</v>
      </c>
      <c r="E111" s="551">
        <v>3.43</v>
      </c>
      <c r="F111" s="551">
        <v>63.238140000000001</v>
      </c>
      <c r="G111" s="551">
        <v>128.44791000000001</v>
      </c>
      <c r="H111" s="551">
        <v>66.796199999999999</v>
      </c>
      <c r="I111" s="551">
        <v>236.75315000000001</v>
      </c>
      <c r="J111" s="551">
        <v>95.411850000000001</v>
      </c>
      <c r="K111" s="551">
        <v>40.961790000000001</v>
      </c>
      <c r="L111" s="551">
        <v>424.18529999999998</v>
      </c>
      <c r="M111" s="551">
        <v>33.21893</v>
      </c>
      <c r="N111" s="551">
        <v>263.45284999999996</v>
      </c>
      <c r="O111" s="551">
        <v>100.59989</v>
      </c>
      <c r="P111" s="551">
        <v>81.558429999999987</v>
      </c>
      <c r="Q111" s="551">
        <v>17.12</v>
      </c>
      <c r="R111" s="551">
        <v>84.017920000000004</v>
      </c>
      <c r="S111" s="551">
        <v>110.91819</v>
      </c>
      <c r="T111" s="551">
        <v>117.62513</v>
      </c>
      <c r="U111" s="551">
        <v>247.59657999999999</v>
      </c>
      <c r="V111" s="551">
        <v>0</v>
      </c>
      <c r="W111" s="551">
        <v>6.86</v>
      </c>
      <c r="X111" s="551">
        <v>86.808700000000002</v>
      </c>
      <c r="Y111" s="551">
        <v>5.56351</v>
      </c>
      <c r="Z111" s="551">
        <v>21.79993</v>
      </c>
      <c r="AA111" s="551">
        <v>39.85604</v>
      </c>
      <c r="AB111" s="551">
        <v>400.70612</v>
      </c>
      <c r="AC111" s="551">
        <v>268.67340000000002</v>
      </c>
      <c r="AD111" s="551">
        <v>3635.92227</v>
      </c>
      <c r="AE111" s="552">
        <v>1.0052019546908852E-3</v>
      </c>
    </row>
    <row r="112" spans="1:31" s="1005" customFormat="1" ht="35.25" customHeight="1" thickTop="1" thickBot="1">
      <c r="A112" s="811" t="s">
        <v>6</v>
      </c>
      <c r="B112" s="553">
        <v>897792.45801000006</v>
      </c>
      <c r="C112" s="553">
        <v>539662.05238999997</v>
      </c>
      <c r="D112" s="553">
        <v>317913.09002</v>
      </c>
      <c r="E112" s="553">
        <v>46601.524020000004</v>
      </c>
      <c r="F112" s="553">
        <v>99784.275999999983</v>
      </c>
      <c r="G112" s="553">
        <v>99302.086409999989</v>
      </c>
      <c r="H112" s="553">
        <v>107365.40272</v>
      </c>
      <c r="I112" s="553">
        <v>99839.138809999989</v>
      </c>
      <c r="J112" s="553">
        <v>86402.542459999997</v>
      </c>
      <c r="K112" s="553">
        <v>51347.947169999999</v>
      </c>
      <c r="L112" s="553">
        <v>38863.575269999994</v>
      </c>
      <c r="M112" s="553">
        <v>26160.796870000002</v>
      </c>
      <c r="N112" s="553">
        <v>83954.054330000014</v>
      </c>
      <c r="O112" s="553">
        <v>71615.611709999997</v>
      </c>
      <c r="P112" s="553">
        <v>40620.843049999996</v>
      </c>
      <c r="Q112" s="553">
        <v>25678.54694</v>
      </c>
      <c r="R112" s="553">
        <v>53644.214839999993</v>
      </c>
      <c r="S112" s="553">
        <v>66366.789910000007</v>
      </c>
      <c r="T112" s="553">
        <v>27113.187189999997</v>
      </c>
      <c r="U112" s="553">
        <v>59965.123400000004</v>
      </c>
      <c r="V112" s="553">
        <v>63973.359759999999</v>
      </c>
      <c r="W112" s="553">
        <v>58486.412219999998</v>
      </c>
      <c r="X112" s="553">
        <v>120267.46268999999</v>
      </c>
      <c r="Y112" s="553">
        <v>43966.480390000004</v>
      </c>
      <c r="Z112" s="553">
        <v>215463.00759000002</v>
      </c>
      <c r="AA112" s="553">
        <v>62059.522229999988</v>
      </c>
      <c r="AB112" s="553">
        <v>120721.41258</v>
      </c>
      <c r="AC112" s="553">
        <v>92175.328209999992</v>
      </c>
      <c r="AD112" s="553">
        <v>3617106.24719</v>
      </c>
      <c r="AE112" s="554">
        <v>1</v>
      </c>
    </row>
    <row r="113" spans="1:31" s="1005" customFormat="1" ht="31.5" customHeight="1" thickTop="1" thickBot="1">
      <c r="A113" s="813" t="s">
        <v>818</v>
      </c>
      <c r="B113" s="552">
        <f>+B112/AD112</f>
        <v>0.24820737812373159</v>
      </c>
      <c r="C113" s="552">
        <f>+C112/AD112</f>
        <v>0.14919718015174258</v>
      </c>
      <c r="D113" s="552">
        <f>+D112/AD112</f>
        <v>8.7891554268546931E-2</v>
      </c>
      <c r="E113" s="552">
        <f>+E112/AD112</f>
        <v>1.2883648097482084E-2</v>
      </c>
      <c r="F113" s="552">
        <f>+F112/AD112</f>
        <v>2.7586769417547192E-2</v>
      </c>
      <c r="G113" s="552">
        <f>+G112/AD112</f>
        <v>2.7453461309615724E-2</v>
      </c>
      <c r="H113" s="552">
        <f>+H112/AD112</f>
        <v>2.9682678744482091E-2</v>
      </c>
      <c r="I113" s="552">
        <f>+I112/AD112</f>
        <v>2.7601937014584913E-2</v>
      </c>
      <c r="J113" s="552">
        <f>+J112/AD112</f>
        <v>2.3887200583926179E-2</v>
      </c>
      <c r="K113" s="552">
        <f>+K112/AD112</f>
        <v>1.4195863671378295E-2</v>
      </c>
      <c r="L113" s="552">
        <f>+L112/AD112</f>
        <v>1.0744383110170378E-2</v>
      </c>
      <c r="M113" s="552">
        <f>+M112/AD112</f>
        <v>7.2325209939087046E-3</v>
      </c>
      <c r="N113" s="552">
        <f>+N112/AD112</f>
        <v>2.3210281532432424E-2</v>
      </c>
      <c r="O113" s="552">
        <f>+O112/AD112</f>
        <v>1.9799145177346007E-2</v>
      </c>
      <c r="P113" s="552">
        <f>+P112/AD112</f>
        <v>1.1230204554139617E-2</v>
      </c>
      <c r="Q113" s="552">
        <f>+Q112/AD112</f>
        <v>7.0991962041338274E-3</v>
      </c>
      <c r="R113" s="552">
        <f>+R112/AD112</f>
        <v>1.4830699231374322E-2</v>
      </c>
      <c r="S113" s="552">
        <f>+S112/AD112</f>
        <v>1.8348034416063388E-2</v>
      </c>
      <c r="T113" s="552">
        <f>+T112/AD112</f>
        <v>7.4958227204587257E-3</v>
      </c>
      <c r="U113" s="552">
        <f>+U112/AD112</f>
        <v>1.6578203486995926E-2</v>
      </c>
      <c r="V113" s="552">
        <f>+V112/AD112</f>
        <v>1.7686336919104494E-2</v>
      </c>
      <c r="W113" s="552">
        <f>+W112/AD112</f>
        <v>1.6169392940955492E-2</v>
      </c>
      <c r="X113" s="552">
        <f>+X112/AD112</f>
        <v>3.3249635059360357E-2</v>
      </c>
      <c r="Y113" s="552">
        <f>+Y112/AD112</f>
        <v>1.2155153148779078E-2</v>
      </c>
      <c r="Z113" s="552">
        <f>+Z112/AD112</f>
        <v>5.9567785092678849E-2</v>
      </c>
      <c r="AA113" s="552">
        <f>+AA112/AD112</f>
        <v>1.7157229561119969E-2</v>
      </c>
      <c r="AB113" s="552">
        <f>+AB112/AD112</f>
        <v>3.3375135904228449E-2</v>
      </c>
      <c r="AC113" s="552">
        <f>+AC112/AD112</f>
        <v>2.5483168563712414E-2</v>
      </c>
      <c r="AD113" s="552">
        <v>1</v>
      </c>
      <c r="AE113" s="552"/>
    </row>
    <row r="114" spans="1:31" s="1005" customFormat="1" ht="73.5" customHeight="1" thickTop="1" thickBot="1">
      <c r="A114" s="814" t="s">
        <v>826</v>
      </c>
      <c r="B114" s="745" t="s">
        <v>864</v>
      </c>
      <c r="C114" s="745" t="s">
        <v>865</v>
      </c>
      <c r="D114" s="745" t="s">
        <v>866</v>
      </c>
      <c r="E114" s="745" t="s">
        <v>867</v>
      </c>
      <c r="F114" s="745" t="s">
        <v>868</v>
      </c>
      <c r="G114" s="745" t="s">
        <v>869</v>
      </c>
      <c r="H114" s="745" t="s">
        <v>870</v>
      </c>
      <c r="I114" s="745" t="s">
        <v>871</v>
      </c>
      <c r="J114" s="745" t="s">
        <v>872</v>
      </c>
      <c r="K114" s="745" t="s">
        <v>873</v>
      </c>
      <c r="L114" s="745" t="s">
        <v>874</v>
      </c>
      <c r="M114" s="745" t="s">
        <v>875</v>
      </c>
      <c r="N114" s="745" t="s">
        <v>876</v>
      </c>
      <c r="O114" s="745" t="s">
        <v>877</v>
      </c>
      <c r="P114" s="745" t="s">
        <v>878</v>
      </c>
      <c r="Q114" s="745" t="s">
        <v>879</v>
      </c>
      <c r="R114" s="745" t="s">
        <v>880</v>
      </c>
      <c r="S114" s="745" t="s">
        <v>881</v>
      </c>
      <c r="T114" s="745" t="s">
        <v>882</v>
      </c>
      <c r="U114" s="745" t="s">
        <v>883</v>
      </c>
      <c r="V114" s="745" t="s">
        <v>884</v>
      </c>
      <c r="W114" s="745" t="s">
        <v>885</v>
      </c>
      <c r="X114" s="745" t="s">
        <v>886</v>
      </c>
      <c r="Y114" s="745" t="s">
        <v>887</v>
      </c>
      <c r="Z114" s="745" t="s">
        <v>888</v>
      </c>
      <c r="AA114" s="745" t="s">
        <v>889</v>
      </c>
      <c r="AB114" s="745" t="s">
        <v>1466</v>
      </c>
      <c r="AC114" s="745" t="s">
        <v>1488</v>
      </c>
      <c r="AD114" s="745" t="s">
        <v>6</v>
      </c>
      <c r="AE114" s="912" t="s">
        <v>713</v>
      </c>
    </row>
    <row r="115" spans="1:31" s="1005" customFormat="1" ht="42.75" customHeight="1" thickTop="1">
      <c r="A115" s="812" t="s">
        <v>804</v>
      </c>
      <c r="B115" s="551">
        <v>2</v>
      </c>
      <c r="C115" s="551">
        <v>1</v>
      </c>
      <c r="D115" s="551">
        <v>1</v>
      </c>
      <c r="E115" s="551">
        <v>0</v>
      </c>
      <c r="F115" s="551">
        <v>0</v>
      </c>
      <c r="G115" s="551">
        <v>0</v>
      </c>
      <c r="H115" s="551">
        <v>0</v>
      </c>
      <c r="I115" s="551">
        <v>0</v>
      </c>
      <c r="J115" s="551">
        <v>0</v>
      </c>
      <c r="K115" s="551">
        <v>0</v>
      </c>
      <c r="L115" s="551">
        <v>0</v>
      </c>
      <c r="M115" s="551">
        <v>0</v>
      </c>
      <c r="N115" s="551">
        <v>0</v>
      </c>
      <c r="O115" s="551">
        <v>0</v>
      </c>
      <c r="P115" s="551">
        <v>0</v>
      </c>
      <c r="Q115" s="551">
        <v>0</v>
      </c>
      <c r="R115" s="551">
        <v>0</v>
      </c>
      <c r="S115" s="551">
        <v>0</v>
      </c>
      <c r="T115" s="551">
        <v>0</v>
      </c>
      <c r="U115" s="551">
        <v>0</v>
      </c>
      <c r="V115" s="551">
        <v>0</v>
      </c>
      <c r="W115" s="551">
        <v>0</v>
      </c>
      <c r="X115" s="551">
        <v>0</v>
      </c>
      <c r="Y115" s="551">
        <v>0</v>
      </c>
      <c r="Z115" s="551">
        <v>0</v>
      </c>
      <c r="AA115" s="551">
        <v>0</v>
      </c>
      <c r="AB115" s="551">
        <v>0</v>
      </c>
      <c r="AC115" s="551">
        <v>0</v>
      </c>
      <c r="AD115" s="551">
        <v>4</v>
      </c>
      <c r="AE115" s="552">
        <v>1.0505305179115453E-4</v>
      </c>
    </row>
    <row r="116" spans="1:31" s="1005" customFormat="1" ht="30.75" customHeight="1">
      <c r="A116" s="812" t="s">
        <v>805</v>
      </c>
      <c r="B116" s="551">
        <v>5</v>
      </c>
      <c r="C116" s="551">
        <v>1</v>
      </c>
      <c r="D116" s="551">
        <v>0</v>
      </c>
      <c r="E116" s="551">
        <v>0</v>
      </c>
      <c r="F116" s="551">
        <v>0</v>
      </c>
      <c r="G116" s="551">
        <v>0</v>
      </c>
      <c r="H116" s="551">
        <v>0</v>
      </c>
      <c r="I116" s="551">
        <v>0</v>
      </c>
      <c r="J116" s="551">
        <v>0</v>
      </c>
      <c r="K116" s="551">
        <v>0</v>
      </c>
      <c r="L116" s="551">
        <v>0</v>
      </c>
      <c r="M116" s="551">
        <v>0</v>
      </c>
      <c r="N116" s="551">
        <v>0</v>
      </c>
      <c r="O116" s="551">
        <v>0</v>
      </c>
      <c r="P116" s="551">
        <v>0</v>
      </c>
      <c r="Q116" s="551">
        <v>0</v>
      </c>
      <c r="R116" s="551">
        <v>0</v>
      </c>
      <c r="S116" s="551">
        <v>0</v>
      </c>
      <c r="T116" s="551">
        <v>0</v>
      </c>
      <c r="U116" s="551">
        <v>0</v>
      </c>
      <c r="V116" s="551">
        <v>0</v>
      </c>
      <c r="W116" s="551">
        <v>0</v>
      </c>
      <c r="X116" s="551">
        <v>0</v>
      </c>
      <c r="Y116" s="551">
        <v>0</v>
      </c>
      <c r="Z116" s="551">
        <v>1</v>
      </c>
      <c r="AA116" s="551">
        <v>0</v>
      </c>
      <c r="AB116" s="551">
        <v>0</v>
      </c>
      <c r="AC116" s="551">
        <v>0</v>
      </c>
      <c r="AD116" s="551">
        <v>7</v>
      </c>
      <c r="AE116" s="552">
        <v>1.8384284063452044E-4</v>
      </c>
    </row>
    <row r="117" spans="1:31" s="1005" customFormat="1" ht="30.75" customHeight="1">
      <c r="A117" s="812" t="s">
        <v>806</v>
      </c>
      <c r="B117" s="551">
        <v>12</v>
      </c>
      <c r="C117" s="551">
        <v>10</v>
      </c>
      <c r="D117" s="551">
        <v>3</v>
      </c>
      <c r="E117" s="551">
        <v>0</v>
      </c>
      <c r="F117" s="551">
        <v>0</v>
      </c>
      <c r="G117" s="551">
        <v>0</v>
      </c>
      <c r="H117" s="551">
        <v>0</v>
      </c>
      <c r="I117" s="551">
        <v>0</v>
      </c>
      <c r="J117" s="551">
        <v>0</v>
      </c>
      <c r="K117" s="551">
        <v>0</v>
      </c>
      <c r="L117" s="551">
        <v>0</v>
      </c>
      <c r="M117" s="551">
        <v>0</v>
      </c>
      <c r="N117" s="551">
        <v>0</v>
      </c>
      <c r="O117" s="551">
        <v>1</v>
      </c>
      <c r="P117" s="551">
        <v>0</v>
      </c>
      <c r="Q117" s="551">
        <v>0</v>
      </c>
      <c r="R117" s="551">
        <v>0</v>
      </c>
      <c r="S117" s="551">
        <v>0</v>
      </c>
      <c r="T117" s="551">
        <v>0</v>
      </c>
      <c r="U117" s="551">
        <v>1</v>
      </c>
      <c r="V117" s="551">
        <v>1</v>
      </c>
      <c r="W117" s="551">
        <v>0</v>
      </c>
      <c r="X117" s="551">
        <v>1</v>
      </c>
      <c r="Y117" s="551">
        <v>0</v>
      </c>
      <c r="Z117" s="551">
        <v>4</v>
      </c>
      <c r="AA117" s="551">
        <v>2</v>
      </c>
      <c r="AB117" s="551">
        <v>0</v>
      </c>
      <c r="AC117" s="551">
        <v>0</v>
      </c>
      <c r="AD117" s="551">
        <v>35</v>
      </c>
      <c r="AE117" s="552">
        <v>9.1921420317260213E-4</v>
      </c>
    </row>
    <row r="118" spans="1:31" s="1005" customFormat="1" ht="30.75" customHeight="1">
      <c r="A118" s="812" t="s">
        <v>807</v>
      </c>
      <c r="B118" s="551">
        <v>87</v>
      </c>
      <c r="C118" s="551">
        <v>38</v>
      </c>
      <c r="D118" s="551">
        <v>17</v>
      </c>
      <c r="E118" s="551">
        <v>3</v>
      </c>
      <c r="F118" s="551">
        <v>7</v>
      </c>
      <c r="G118" s="551">
        <v>4</v>
      </c>
      <c r="H118" s="551">
        <v>9</v>
      </c>
      <c r="I118" s="551">
        <v>4</v>
      </c>
      <c r="J118" s="551">
        <v>7</v>
      </c>
      <c r="K118" s="551">
        <v>0</v>
      </c>
      <c r="L118" s="551">
        <v>1</v>
      </c>
      <c r="M118" s="551">
        <v>0</v>
      </c>
      <c r="N118" s="551">
        <v>2</v>
      </c>
      <c r="O118" s="551">
        <v>4</v>
      </c>
      <c r="P118" s="551">
        <v>1</v>
      </c>
      <c r="Q118" s="551">
        <v>1</v>
      </c>
      <c r="R118" s="551">
        <v>1</v>
      </c>
      <c r="S118" s="551">
        <v>1</v>
      </c>
      <c r="T118" s="551">
        <v>0</v>
      </c>
      <c r="U118" s="551">
        <v>1</v>
      </c>
      <c r="V118" s="551">
        <v>0</v>
      </c>
      <c r="W118" s="551">
        <v>2</v>
      </c>
      <c r="X118" s="551">
        <v>5</v>
      </c>
      <c r="Y118" s="551">
        <v>0</v>
      </c>
      <c r="Z118" s="551">
        <v>20</v>
      </c>
      <c r="AA118" s="551">
        <v>3</v>
      </c>
      <c r="AB118" s="551">
        <v>5</v>
      </c>
      <c r="AC118" s="551">
        <v>0</v>
      </c>
      <c r="AD118" s="551">
        <v>223</v>
      </c>
      <c r="AE118" s="552">
        <v>5.8567076373568653E-3</v>
      </c>
    </row>
    <row r="119" spans="1:31" s="1005" customFormat="1" ht="30.75" customHeight="1">
      <c r="A119" s="812" t="s">
        <v>808</v>
      </c>
      <c r="B119" s="551">
        <v>183</v>
      </c>
      <c r="C119" s="551">
        <v>71</v>
      </c>
      <c r="D119" s="551">
        <v>34</v>
      </c>
      <c r="E119" s="551">
        <v>5</v>
      </c>
      <c r="F119" s="551">
        <v>18</v>
      </c>
      <c r="G119" s="551">
        <v>8</v>
      </c>
      <c r="H119" s="551">
        <v>20</v>
      </c>
      <c r="I119" s="551">
        <v>8</v>
      </c>
      <c r="J119" s="551">
        <v>8</v>
      </c>
      <c r="K119" s="551">
        <v>1</v>
      </c>
      <c r="L119" s="551">
        <v>1</v>
      </c>
      <c r="M119" s="551">
        <v>0</v>
      </c>
      <c r="N119" s="551">
        <v>3</v>
      </c>
      <c r="O119" s="551">
        <v>6</v>
      </c>
      <c r="P119" s="551">
        <v>1</v>
      </c>
      <c r="Q119" s="551">
        <v>7</v>
      </c>
      <c r="R119" s="551">
        <v>6</v>
      </c>
      <c r="S119" s="551">
        <v>1</v>
      </c>
      <c r="T119" s="551">
        <v>0</v>
      </c>
      <c r="U119" s="551">
        <v>5</v>
      </c>
      <c r="V119" s="551">
        <v>0</v>
      </c>
      <c r="W119" s="551">
        <v>9</v>
      </c>
      <c r="X119" s="551">
        <v>17</v>
      </c>
      <c r="Y119" s="551">
        <v>0</v>
      </c>
      <c r="Z119" s="551">
        <v>26</v>
      </c>
      <c r="AA119" s="551">
        <v>16</v>
      </c>
      <c r="AB119" s="551">
        <v>6</v>
      </c>
      <c r="AC119" s="551">
        <v>9</v>
      </c>
      <c r="AD119" s="551">
        <v>469</v>
      </c>
      <c r="AE119" s="552">
        <v>1.2317470322512869E-2</v>
      </c>
    </row>
    <row r="120" spans="1:31" s="1005" customFormat="1" ht="30.75" customHeight="1">
      <c r="A120" s="812" t="s">
        <v>809</v>
      </c>
      <c r="B120" s="551">
        <v>244</v>
      </c>
      <c r="C120" s="551">
        <v>192</v>
      </c>
      <c r="D120" s="551">
        <v>123</v>
      </c>
      <c r="E120" s="551">
        <v>30</v>
      </c>
      <c r="F120" s="551">
        <v>46</v>
      </c>
      <c r="G120" s="551">
        <v>20</v>
      </c>
      <c r="H120" s="551">
        <v>24</v>
      </c>
      <c r="I120" s="551">
        <v>19</v>
      </c>
      <c r="J120" s="551">
        <v>19</v>
      </c>
      <c r="K120" s="551">
        <v>4</v>
      </c>
      <c r="L120" s="551">
        <v>2</v>
      </c>
      <c r="M120" s="551">
        <v>7</v>
      </c>
      <c r="N120" s="551">
        <v>17</v>
      </c>
      <c r="O120" s="551">
        <v>27</v>
      </c>
      <c r="P120" s="551">
        <v>6</v>
      </c>
      <c r="Q120" s="551">
        <v>15</v>
      </c>
      <c r="R120" s="551">
        <v>11</v>
      </c>
      <c r="S120" s="551">
        <v>12</v>
      </c>
      <c r="T120" s="551">
        <v>6</v>
      </c>
      <c r="U120" s="551">
        <v>7</v>
      </c>
      <c r="V120" s="551">
        <v>5</v>
      </c>
      <c r="W120" s="551">
        <v>15</v>
      </c>
      <c r="X120" s="551">
        <v>52</v>
      </c>
      <c r="Y120" s="551">
        <v>6</v>
      </c>
      <c r="Z120" s="551">
        <v>57</v>
      </c>
      <c r="AA120" s="551">
        <v>18</v>
      </c>
      <c r="AB120" s="551">
        <v>21</v>
      </c>
      <c r="AC120" s="551">
        <v>19</v>
      </c>
      <c r="AD120" s="551">
        <v>1024</v>
      </c>
      <c r="AE120" s="552">
        <v>2.6893581258535561E-2</v>
      </c>
    </row>
    <row r="121" spans="1:31" s="1005" customFormat="1" ht="30.75" customHeight="1">
      <c r="A121" s="812" t="s">
        <v>810</v>
      </c>
      <c r="B121" s="551">
        <v>277</v>
      </c>
      <c r="C121" s="551">
        <v>236</v>
      </c>
      <c r="D121" s="551">
        <v>165</v>
      </c>
      <c r="E121" s="551">
        <v>27</v>
      </c>
      <c r="F121" s="551">
        <v>34</v>
      </c>
      <c r="G121" s="551">
        <v>34</v>
      </c>
      <c r="H121" s="551">
        <v>36</v>
      </c>
      <c r="I121" s="551">
        <v>41</v>
      </c>
      <c r="J121" s="551">
        <v>25</v>
      </c>
      <c r="K121" s="551">
        <v>17</v>
      </c>
      <c r="L121" s="551">
        <v>13</v>
      </c>
      <c r="M121" s="551">
        <v>11</v>
      </c>
      <c r="N121" s="551">
        <v>33</v>
      </c>
      <c r="O121" s="551">
        <v>29</v>
      </c>
      <c r="P121" s="551">
        <v>23</v>
      </c>
      <c r="Q121" s="551">
        <v>15</v>
      </c>
      <c r="R121" s="551">
        <v>21</v>
      </c>
      <c r="S121" s="551">
        <v>32</v>
      </c>
      <c r="T121" s="551">
        <v>10</v>
      </c>
      <c r="U121" s="551">
        <v>22</v>
      </c>
      <c r="V121" s="551">
        <v>13</v>
      </c>
      <c r="W121" s="551">
        <v>27</v>
      </c>
      <c r="X121" s="551">
        <v>43</v>
      </c>
      <c r="Y121" s="551">
        <v>21</v>
      </c>
      <c r="Z121" s="551">
        <v>87</v>
      </c>
      <c r="AA121" s="551">
        <v>12</v>
      </c>
      <c r="AB121" s="551">
        <v>43</v>
      </c>
      <c r="AC121" s="551">
        <v>33</v>
      </c>
      <c r="AD121" s="551">
        <v>1380</v>
      </c>
      <c r="AE121" s="552">
        <v>3.6243302867948315E-2</v>
      </c>
    </row>
    <row r="122" spans="1:31" s="1005" customFormat="1" ht="30.75" customHeight="1">
      <c r="A122" s="812" t="s">
        <v>811</v>
      </c>
      <c r="B122" s="551">
        <v>171</v>
      </c>
      <c r="C122" s="551">
        <v>300</v>
      </c>
      <c r="D122" s="551">
        <v>224</v>
      </c>
      <c r="E122" s="551">
        <v>22</v>
      </c>
      <c r="F122" s="551">
        <v>53</v>
      </c>
      <c r="G122" s="551">
        <v>61</v>
      </c>
      <c r="H122" s="551">
        <v>55</v>
      </c>
      <c r="I122" s="551">
        <v>64</v>
      </c>
      <c r="J122" s="551">
        <v>54</v>
      </c>
      <c r="K122" s="551">
        <v>42</v>
      </c>
      <c r="L122" s="551">
        <v>30</v>
      </c>
      <c r="M122" s="551">
        <v>32</v>
      </c>
      <c r="N122" s="551">
        <v>62</v>
      </c>
      <c r="O122" s="551">
        <v>51</v>
      </c>
      <c r="P122" s="551">
        <v>32</v>
      </c>
      <c r="Q122" s="551">
        <v>24</v>
      </c>
      <c r="R122" s="551">
        <v>44</v>
      </c>
      <c r="S122" s="551">
        <v>66</v>
      </c>
      <c r="T122" s="551">
        <v>16</v>
      </c>
      <c r="U122" s="551">
        <v>48</v>
      </c>
      <c r="V122" s="551">
        <v>54</v>
      </c>
      <c r="W122" s="551">
        <v>45</v>
      </c>
      <c r="X122" s="551">
        <v>65</v>
      </c>
      <c r="Y122" s="551">
        <v>35</v>
      </c>
      <c r="Z122" s="551">
        <v>127</v>
      </c>
      <c r="AA122" s="551">
        <v>28</v>
      </c>
      <c r="AB122" s="551">
        <v>82</v>
      </c>
      <c r="AC122" s="551">
        <v>87</v>
      </c>
      <c r="AD122" s="551">
        <v>1974</v>
      </c>
      <c r="AE122" s="552">
        <v>5.1843681058934762E-2</v>
      </c>
    </row>
    <row r="123" spans="1:31" s="1005" customFormat="1" ht="30.75" customHeight="1">
      <c r="A123" s="812" t="s">
        <v>812</v>
      </c>
      <c r="B123" s="551">
        <v>154</v>
      </c>
      <c r="C123" s="551">
        <v>206</v>
      </c>
      <c r="D123" s="551">
        <v>145</v>
      </c>
      <c r="E123" s="551">
        <v>21</v>
      </c>
      <c r="F123" s="551">
        <v>28</v>
      </c>
      <c r="G123" s="551">
        <v>49</v>
      </c>
      <c r="H123" s="551">
        <v>50</v>
      </c>
      <c r="I123" s="551">
        <v>53</v>
      </c>
      <c r="J123" s="551">
        <v>43</v>
      </c>
      <c r="K123" s="551">
        <v>41</v>
      </c>
      <c r="L123" s="551">
        <v>19</v>
      </c>
      <c r="M123" s="551">
        <v>18</v>
      </c>
      <c r="N123" s="551">
        <v>56</v>
      </c>
      <c r="O123" s="551">
        <v>15</v>
      </c>
      <c r="P123" s="551">
        <v>32</v>
      </c>
      <c r="Q123" s="551">
        <v>8</v>
      </c>
      <c r="R123" s="551">
        <v>31</v>
      </c>
      <c r="S123" s="551">
        <v>40</v>
      </c>
      <c r="T123" s="551">
        <v>15</v>
      </c>
      <c r="U123" s="551">
        <v>46</v>
      </c>
      <c r="V123" s="551">
        <v>32</v>
      </c>
      <c r="W123" s="551">
        <v>33</v>
      </c>
      <c r="X123" s="551">
        <v>47</v>
      </c>
      <c r="Y123" s="551">
        <v>34</v>
      </c>
      <c r="Z123" s="551">
        <v>107</v>
      </c>
      <c r="AA123" s="551">
        <v>22</v>
      </c>
      <c r="AB123" s="551">
        <v>83</v>
      </c>
      <c r="AC123" s="551">
        <v>68</v>
      </c>
      <c r="AD123" s="551">
        <v>1496</v>
      </c>
      <c r="AE123" s="552">
        <v>3.9289841369891797E-2</v>
      </c>
    </row>
    <row r="124" spans="1:31" s="1005" customFormat="1" ht="30.75" customHeight="1">
      <c r="A124" s="812" t="s">
        <v>813</v>
      </c>
      <c r="B124" s="551">
        <v>480</v>
      </c>
      <c r="C124" s="551">
        <v>446</v>
      </c>
      <c r="D124" s="551">
        <v>239</v>
      </c>
      <c r="E124" s="551">
        <v>37</v>
      </c>
      <c r="F124" s="551">
        <v>89</v>
      </c>
      <c r="G124" s="551">
        <v>206</v>
      </c>
      <c r="H124" s="551">
        <v>131</v>
      </c>
      <c r="I124" s="551">
        <v>177</v>
      </c>
      <c r="J124" s="551">
        <v>132</v>
      </c>
      <c r="K124" s="551">
        <v>136</v>
      </c>
      <c r="L124" s="551">
        <v>71</v>
      </c>
      <c r="M124" s="551">
        <v>56</v>
      </c>
      <c r="N124" s="551">
        <v>180</v>
      </c>
      <c r="O124" s="551">
        <v>97</v>
      </c>
      <c r="P124" s="551">
        <v>80</v>
      </c>
      <c r="Q124" s="551">
        <v>12</v>
      </c>
      <c r="R124" s="551">
        <v>91</v>
      </c>
      <c r="S124" s="551">
        <v>137</v>
      </c>
      <c r="T124" s="551">
        <v>61</v>
      </c>
      <c r="U124" s="551">
        <v>98</v>
      </c>
      <c r="V124" s="551">
        <v>141</v>
      </c>
      <c r="W124" s="551">
        <v>85</v>
      </c>
      <c r="X124" s="551">
        <v>143</v>
      </c>
      <c r="Y124" s="551">
        <v>97</v>
      </c>
      <c r="Z124" s="551">
        <v>184</v>
      </c>
      <c r="AA124" s="551">
        <v>55</v>
      </c>
      <c r="AB124" s="551">
        <v>378</v>
      </c>
      <c r="AC124" s="551">
        <v>167</v>
      </c>
      <c r="AD124" s="551">
        <v>4206</v>
      </c>
      <c r="AE124" s="552">
        <v>0.11046328395839899</v>
      </c>
    </row>
    <row r="125" spans="1:31" s="1005" customFormat="1" ht="30.75" customHeight="1">
      <c r="A125" s="812" t="s">
        <v>814</v>
      </c>
      <c r="B125" s="551">
        <v>1057</v>
      </c>
      <c r="C125" s="551">
        <v>690</v>
      </c>
      <c r="D125" s="551">
        <v>416</v>
      </c>
      <c r="E125" s="551">
        <v>52</v>
      </c>
      <c r="F125" s="551">
        <v>181</v>
      </c>
      <c r="G125" s="551">
        <v>387</v>
      </c>
      <c r="H125" s="551">
        <v>253</v>
      </c>
      <c r="I125" s="551">
        <v>419</v>
      </c>
      <c r="J125" s="551">
        <v>296</v>
      </c>
      <c r="K125" s="551">
        <v>256</v>
      </c>
      <c r="L125" s="551">
        <v>163</v>
      </c>
      <c r="M125" s="551">
        <v>90</v>
      </c>
      <c r="N125" s="551">
        <v>308</v>
      </c>
      <c r="O125" s="551">
        <v>175</v>
      </c>
      <c r="P125" s="551">
        <v>161</v>
      </c>
      <c r="Q125" s="551">
        <v>17</v>
      </c>
      <c r="R125" s="551">
        <v>191</v>
      </c>
      <c r="S125" s="551">
        <v>242</v>
      </c>
      <c r="T125" s="551">
        <v>121</v>
      </c>
      <c r="U125" s="551">
        <v>200</v>
      </c>
      <c r="V125" s="551">
        <v>288</v>
      </c>
      <c r="W125" s="551">
        <v>156</v>
      </c>
      <c r="X125" s="551">
        <v>259</v>
      </c>
      <c r="Y125" s="551">
        <v>207</v>
      </c>
      <c r="Z125" s="551">
        <v>367</v>
      </c>
      <c r="AA125" s="551">
        <v>130</v>
      </c>
      <c r="AB125" s="551">
        <v>280</v>
      </c>
      <c r="AC125" s="551">
        <v>301</v>
      </c>
      <c r="AD125" s="551">
        <v>7663</v>
      </c>
      <c r="AE125" s="552">
        <v>0.2012553839689043</v>
      </c>
    </row>
    <row r="126" spans="1:31" s="1005" customFormat="1" ht="30.75" customHeight="1">
      <c r="A126" s="812" t="s">
        <v>815</v>
      </c>
      <c r="B126" s="551">
        <v>1034</v>
      </c>
      <c r="C126" s="551">
        <v>1113</v>
      </c>
      <c r="D126" s="551">
        <v>675</v>
      </c>
      <c r="E126" s="551">
        <v>95</v>
      </c>
      <c r="F126" s="551">
        <v>358</v>
      </c>
      <c r="G126" s="551">
        <v>729</v>
      </c>
      <c r="H126" s="551">
        <v>555</v>
      </c>
      <c r="I126" s="551">
        <v>775</v>
      </c>
      <c r="J126" s="551">
        <v>613</v>
      </c>
      <c r="K126" s="551">
        <v>453</v>
      </c>
      <c r="L126" s="551">
        <v>566</v>
      </c>
      <c r="M126" s="551">
        <v>180</v>
      </c>
      <c r="N126" s="551">
        <v>741</v>
      </c>
      <c r="O126" s="551">
        <v>420</v>
      </c>
      <c r="P126" s="551">
        <v>306</v>
      </c>
      <c r="Q126" s="551">
        <v>60</v>
      </c>
      <c r="R126" s="551">
        <v>362</v>
      </c>
      <c r="S126" s="551">
        <v>540</v>
      </c>
      <c r="T126" s="551">
        <v>323</v>
      </c>
      <c r="U126" s="551">
        <v>445</v>
      </c>
      <c r="V126" s="551">
        <v>1080</v>
      </c>
      <c r="W126" s="551">
        <v>303</v>
      </c>
      <c r="X126" s="551">
        <v>502</v>
      </c>
      <c r="Y126" s="551">
        <v>420</v>
      </c>
      <c r="Z126" s="551">
        <v>446</v>
      </c>
      <c r="AA126" s="551">
        <v>235</v>
      </c>
      <c r="AB126" s="551">
        <v>1047</v>
      </c>
      <c r="AC126" s="551">
        <v>798</v>
      </c>
      <c r="AD126" s="551">
        <v>15174</v>
      </c>
      <c r="AE126" s="552">
        <v>0.39851875196974473</v>
      </c>
    </row>
    <row r="127" spans="1:31" s="1005" customFormat="1" ht="30.75" customHeight="1">
      <c r="A127" s="812" t="s">
        <v>816</v>
      </c>
      <c r="B127" s="551">
        <v>186</v>
      </c>
      <c r="C127" s="551">
        <v>343</v>
      </c>
      <c r="D127" s="551">
        <v>101</v>
      </c>
      <c r="E127" s="551">
        <v>11</v>
      </c>
      <c r="F127" s="551">
        <v>43</v>
      </c>
      <c r="G127" s="551">
        <v>102</v>
      </c>
      <c r="H127" s="551">
        <v>78</v>
      </c>
      <c r="I127" s="551">
        <v>125</v>
      </c>
      <c r="J127" s="551">
        <v>108</v>
      </c>
      <c r="K127" s="551">
        <v>42</v>
      </c>
      <c r="L127" s="551">
        <v>160</v>
      </c>
      <c r="M127" s="551">
        <v>20</v>
      </c>
      <c r="N127" s="551">
        <v>176</v>
      </c>
      <c r="O127" s="551">
        <v>68</v>
      </c>
      <c r="P127" s="551">
        <v>41</v>
      </c>
      <c r="Q127" s="551">
        <v>6</v>
      </c>
      <c r="R127" s="551">
        <v>43</v>
      </c>
      <c r="S127" s="551">
        <v>89</v>
      </c>
      <c r="T127" s="551">
        <v>71</v>
      </c>
      <c r="U127" s="551">
        <v>109</v>
      </c>
      <c r="V127" s="551">
        <v>88</v>
      </c>
      <c r="W127" s="551">
        <v>41</v>
      </c>
      <c r="X127" s="551">
        <v>72</v>
      </c>
      <c r="Y127" s="551">
        <v>61</v>
      </c>
      <c r="Z127" s="551">
        <v>45</v>
      </c>
      <c r="AA127" s="551">
        <v>50</v>
      </c>
      <c r="AB127" s="551">
        <v>225</v>
      </c>
      <c r="AC127" s="551">
        <v>153</v>
      </c>
      <c r="AD127" s="551">
        <v>2657</v>
      </c>
      <c r="AE127" s="552">
        <v>6.9781489652274403E-2</v>
      </c>
    </row>
    <row r="128" spans="1:31" s="1005" customFormat="1" ht="30.75" customHeight="1" thickBot="1">
      <c r="A128" s="812" t="s">
        <v>817</v>
      </c>
      <c r="B128" s="551">
        <v>120</v>
      </c>
      <c r="C128" s="551">
        <v>118</v>
      </c>
      <c r="D128" s="551">
        <v>41</v>
      </c>
      <c r="E128" s="551">
        <v>1</v>
      </c>
      <c r="F128" s="551">
        <v>32</v>
      </c>
      <c r="G128" s="551">
        <v>63</v>
      </c>
      <c r="H128" s="551">
        <v>27</v>
      </c>
      <c r="I128" s="551">
        <v>117</v>
      </c>
      <c r="J128" s="551">
        <v>35</v>
      </c>
      <c r="K128" s="551">
        <v>20</v>
      </c>
      <c r="L128" s="551">
        <v>281</v>
      </c>
      <c r="M128" s="551">
        <v>14</v>
      </c>
      <c r="N128" s="551">
        <v>138</v>
      </c>
      <c r="O128" s="551">
        <v>52</v>
      </c>
      <c r="P128" s="551">
        <v>38</v>
      </c>
      <c r="Q128" s="551">
        <v>8</v>
      </c>
      <c r="R128" s="551">
        <v>36</v>
      </c>
      <c r="S128" s="551">
        <v>53</v>
      </c>
      <c r="T128" s="551">
        <v>54</v>
      </c>
      <c r="U128" s="551">
        <v>149</v>
      </c>
      <c r="V128" s="551">
        <v>0</v>
      </c>
      <c r="W128" s="551">
        <v>2</v>
      </c>
      <c r="X128" s="551">
        <v>34</v>
      </c>
      <c r="Y128" s="551">
        <v>2</v>
      </c>
      <c r="Z128" s="551">
        <v>8</v>
      </c>
      <c r="AA128" s="551">
        <v>13</v>
      </c>
      <c r="AB128" s="551">
        <v>190</v>
      </c>
      <c r="AC128" s="551">
        <v>118</v>
      </c>
      <c r="AD128" s="551">
        <v>1764</v>
      </c>
      <c r="AE128" s="552">
        <v>4.6328395839899152E-2</v>
      </c>
    </row>
    <row r="129" spans="1:31" s="1005" customFormat="1" ht="48.75" customHeight="1" thickTop="1" thickBot="1">
      <c r="A129" s="811" t="s">
        <v>6</v>
      </c>
      <c r="B129" s="553">
        <v>4012</v>
      </c>
      <c r="C129" s="553">
        <v>3765</v>
      </c>
      <c r="D129" s="553">
        <v>2184</v>
      </c>
      <c r="E129" s="553">
        <v>304</v>
      </c>
      <c r="F129" s="553">
        <v>889</v>
      </c>
      <c r="G129" s="553">
        <v>1663</v>
      </c>
      <c r="H129" s="553">
        <v>1238</v>
      </c>
      <c r="I129" s="553">
        <v>1802</v>
      </c>
      <c r="J129" s="553">
        <v>1340</v>
      </c>
      <c r="K129" s="553">
        <v>1012</v>
      </c>
      <c r="L129" s="553">
        <v>1307</v>
      </c>
      <c r="M129" s="553">
        <v>428</v>
      </c>
      <c r="N129" s="553">
        <v>1716</v>
      </c>
      <c r="O129" s="553">
        <v>945</v>
      </c>
      <c r="P129" s="553">
        <v>721</v>
      </c>
      <c r="Q129" s="553">
        <v>173</v>
      </c>
      <c r="R129" s="553">
        <v>837</v>
      </c>
      <c r="S129" s="553">
        <v>1213</v>
      </c>
      <c r="T129" s="553">
        <v>677</v>
      </c>
      <c r="U129" s="553">
        <v>1131</v>
      </c>
      <c r="V129" s="553">
        <v>1702</v>
      </c>
      <c r="W129" s="553">
        <v>718</v>
      </c>
      <c r="X129" s="553">
        <v>1240</v>
      </c>
      <c r="Y129" s="553">
        <v>883</v>
      </c>
      <c r="Z129" s="553">
        <v>1479</v>
      </c>
      <c r="AA129" s="553">
        <v>584</v>
      </c>
      <c r="AB129" s="553">
        <v>2360</v>
      </c>
      <c r="AC129" s="553">
        <v>1753</v>
      </c>
      <c r="AD129" s="553">
        <v>38076</v>
      </c>
      <c r="AE129" s="554">
        <v>1</v>
      </c>
    </row>
    <row r="130" spans="1:31" s="1005" customFormat="1" ht="24" customHeight="1" thickTop="1">
      <c r="A130" s="815" t="s">
        <v>818</v>
      </c>
      <c r="B130" s="552">
        <f>+B129/AD129</f>
        <v>0.105368210946528</v>
      </c>
      <c r="C130" s="552">
        <f>+C129/AD129</f>
        <v>9.8881184998424201E-2</v>
      </c>
      <c r="D130" s="552">
        <f>+D129/AD129</f>
        <v>5.7358966277970373E-2</v>
      </c>
      <c r="E130" s="552">
        <f>+E129/AD129</f>
        <v>7.9840319361277438E-3</v>
      </c>
      <c r="F130" s="552">
        <f>+F129/AD129</f>
        <v>2.3348040760584096E-2</v>
      </c>
      <c r="G130" s="552">
        <f>+G129/AD129</f>
        <v>4.3675806282172498E-2</v>
      </c>
      <c r="H130" s="552">
        <f>+H129/AD129</f>
        <v>3.2513919529362327E-2</v>
      </c>
      <c r="I130" s="552">
        <f>+I129/AD129</f>
        <v>4.7326399831915118E-2</v>
      </c>
      <c r="J130" s="552">
        <f>+J129/AD129</f>
        <v>3.5192772350036768E-2</v>
      </c>
      <c r="K130" s="552">
        <f>+K129/AD129</f>
        <v>2.6578422103162098E-2</v>
      </c>
      <c r="L130" s="552">
        <f>+L129/AD129</f>
        <v>3.4326084672759744E-2</v>
      </c>
      <c r="M130" s="552">
        <f>+M129/AD129</f>
        <v>1.1240676541653534E-2</v>
      </c>
      <c r="N130" s="552">
        <f>+N129/AD129</f>
        <v>4.5067759218405293E-2</v>
      </c>
      <c r="O130" s="552">
        <f>+O129/AD129</f>
        <v>2.4818783485660259E-2</v>
      </c>
      <c r="P130" s="552">
        <f>+P129/AD129</f>
        <v>1.8935812585355604E-2</v>
      </c>
      <c r="Q130" s="552">
        <f>+Q129/AD129</f>
        <v>4.5435444899674339E-3</v>
      </c>
      <c r="R130" s="552">
        <f>+R129/AD129</f>
        <v>2.1982351087299085E-2</v>
      </c>
      <c r="S130" s="552">
        <f>+S129/AD129</f>
        <v>3.1857337955667614E-2</v>
      </c>
      <c r="T130" s="552">
        <f>+T129/AD129</f>
        <v>1.7780229015652904E-2</v>
      </c>
      <c r="U130" s="552">
        <f>+U129/AD129</f>
        <v>2.9703750393948944E-2</v>
      </c>
      <c r="V130" s="552">
        <f>+V129/AD129</f>
        <v>4.4700073537136252E-2</v>
      </c>
      <c r="W130" s="552">
        <f>+W129/AD129</f>
        <v>1.8857022796512239E-2</v>
      </c>
      <c r="X130" s="552">
        <f>+X129/AD129</f>
        <v>3.2566446055257908E-2</v>
      </c>
      <c r="Y130" s="552">
        <f>+Y129/AD129</f>
        <v>2.3190461182897363E-2</v>
      </c>
      <c r="Z130" s="552">
        <f>+Z129/AD129</f>
        <v>3.8843365899779388E-2</v>
      </c>
      <c r="AA130" s="552">
        <f>+AA129/AD129</f>
        <v>1.5337745561508562E-2</v>
      </c>
      <c r="AB130" s="552">
        <f>+AB129/AD129</f>
        <v>6.1981300556781173E-2</v>
      </c>
      <c r="AC130" s="552">
        <f>+AC129/AD129</f>
        <v>4.6039499947473472E-2</v>
      </c>
      <c r="AD130" s="552">
        <v>1</v>
      </c>
      <c r="AE130" s="552"/>
    </row>
    <row r="131" spans="1:31" s="1005" customFormat="1" ht="9" customHeight="1" thickBot="1">
      <c r="A131" s="816"/>
      <c r="B131" s="746"/>
      <c r="C131" s="747"/>
      <c r="D131" s="747"/>
      <c r="E131" s="747"/>
      <c r="F131" s="747"/>
      <c r="G131" s="747"/>
      <c r="H131" s="746"/>
      <c r="I131" s="746"/>
      <c r="J131" s="746"/>
      <c r="K131" s="746"/>
      <c r="L131" s="746"/>
      <c r="M131" s="746"/>
      <c r="N131" s="746"/>
      <c r="O131" s="746"/>
      <c r="P131" s="746"/>
      <c r="Q131" s="710"/>
      <c r="R131" s="411"/>
      <c r="S131" s="411"/>
      <c r="T131" s="411"/>
      <c r="U131" s="411"/>
      <c r="V131" s="411"/>
      <c r="W131" s="710"/>
      <c r="X131" s="710"/>
      <c r="Y131" s="710"/>
      <c r="Z131" s="710"/>
      <c r="AA131" s="710"/>
      <c r="AB131" s="710"/>
      <c r="AC131" s="710"/>
      <c r="AD131" s="710"/>
      <c r="AE131" s="711"/>
    </row>
    <row r="132" spans="1:31" s="1005" customFormat="1" ht="17.25" customHeight="1">
      <c r="A132" s="1083" t="s">
        <v>827</v>
      </c>
      <c r="B132" s="1079"/>
      <c r="C132" s="1079"/>
      <c r="D132" s="1079"/>
      <c r="E132" s="1079"/>
      <c r="F132" s="1079"/>
      <c r="G132" s="1079"/>
      <c r="H132" s="1079"/>
      <c r="I132" s="1079"/>
      <c r="J132" s="1079"/>
      <c r="K132" s="1079"/>
      <c r="L132" s="1079"/>
      <c r="M132" s="1079"/>
      <c r="N132" s="1079"/>
      <c r="O132" s="1079"/>
      <c r="P132" s="1079"/>
      <c r="Q132" s="82"/>
      <c r="R132" s="82"/>
      <c r="S132" s="82"/>
      <c r="T132" s="82"/>
      <c r="U132" s="82"/>
      <c r="V132" s="82"/>
      <c r="W132" s="82"/>
      <c r="X132" s="82"/>
      <c r="Y132" s="82"/>
      <c r="Z132" s="82"/>
      <c r="AA132" s="82"/>
      <c r="AB132" s="82"/>
      <c r="AC132" s="82"/>
      <c r="AD132" s="82"/>
      <c r="AE132" s="82"/>
    </row>
    <row r="133" spans="1:31" s="1005" customFormat="1" ht="9" customHeight="1">
      <c r="A133" s="731"/>
      <c r="B133" s="401"/>
      <c r="C133" s="194"/>
      <c r="D133" s="194"/>
      <c r="E133" s="194"/>
      <c r="F133" s="194"/>
      <c r="G133" s="194"/>
      <c r="H133" s="401"/>
      <c r="I133" s="401"/>
      <c r="J133" s="401"/>
      <c r="K133" s="401"/>
      <c r="L133" s="401"/>
      <c r="M133" s="401"/>
      <c r="N133" s="401"/>
      <c r="O133" s="401"/>
      <c r="P133" s="264"/>
      <c r="Q133" s="82"/>
      <c r="R133" s="82"/>
      <c r="S133" s="82"/>
      <c r="T133" s="82"/>
      <c r="U133" s="82"/>
      <c r="V133" s="82"/>
      <c r="W133" s="82"/>
      <c r="X133" s="82"/>
      <c r="Y133" s="82"/>
      <c r="Z133" s="82"/>
      <c r="AA133" s="82"/>
      <c r="AB133" s="82"/>
      <c r="AC133" s="82"/>
      <c r="AD133" s="82"/>
      <c r="AE133" s="82"/>
    </row>
    <row r="134" spans="1:31" s="1005" customFormat="1" ht="9" customHeight="1">
      <c r="A134" s="731"/>
      <c r="B134" s="401"/>
      <c r="C134" s="194"/>
      <c r="D134" s="194"/>
      <c r="E134" s="194"/>
      <c r="F134" s="194"/>
      <c r="G134" s="194"/>
      <c r="H134" s="401"/>
      <c r="I134" s="401"/>
      <c r="J134" s="401"/>
      <c r="K134" s="401"/>
      <c r="L134" s="401"/>
      <c r="M134" s="401"/>
      <c r="N134" s="401"/>
      <c r="O134" s="401"/>
      <c r="P134" s="264"/>
      <c r="Q134" s="82"/>
      <c r="R134" s="82"/>
      <c r="S134" s="82"/>
      <c r="T134" s="82"/>
      <c r="U134" s="82"/>
      <c r="V134" s="82"/>
      <c r="W134" s="82"/>
      <c r="X134" s="82"/>
      <c r="Y134" s="82"/>
      <c r="Z134" s="82"/>
      <c r="AA134" s="82"/>
      <c r="AB134" s="82"/>
      <c r="AC134" s="82"/>
      <c r="AD134" s="82"/>
      <c r="AE134" s="82"/>
    </row>
    <row r="135" spans="1:31" s="520" customFormat="1" ht="60" customHeight="1">
      <c r="A135" s="1028" t="s">
        <v>894</v>
      </c>
      <c r="B135" s="1028"/>
      <c r="C135" s="1028"/>
      <c r="D135" s="1028"/>
      <c r="E135" s="1028"/>
      <c r="F135" s="1028"/>
      <c r="G135" s="1028"/>
      <c r="H135" s="1028"/>
      <c r="I135" s="1028"/>
      <c r="J135" s="1028"/>
      <c r="K135" s="1028"/>
      <c r="L135" s="1028"/>
      <c r="M135" s="1028"/>
      <c r="N135" s="1028"/>
      <c r="O135" s="1028"/>
      <c r="P135" s="1028"/>
      <c r="Q135" s="1028"/>
      <c r="R135" s="1028"/>
      <c r="S135" s="1028"/>
      <c r="T135" s="1028"/>
      <c r="U135" s="1028"/>
      <c r="V135" s="1028"/>
      <c r="W135" s="1028"/>
      <c r="X135" s="1028"/>
      <c r="Y135" s="1028"/>
      <c r="Z135" s="1028"/>
      <c r="AA135" s="1028"/>
      <c r="AB135" s="1028"/>
      <c r="AC135" s="1028"/>
      <c r="AD135" s="1028"/>
      <c r="AE135" s="1028"/>
    </row>
    <row r="136" spans="1:31" s="520" customFormat="1" ht="39" customHeight="1">
      <c r="A136" s="1028" t="s">
        <v>828</v>
      </c>
      <c r="B136" s="1028"/>
      <c r="C136" s="1028"/>
      <c r="D136" s="1028"/>
      <c r="E136" s="1028"/>
      <c r="F136" s="1028"/>
      <c r="G136" s="1028"/>
      <c r="H136" s="1028"/>
      <c r="I136" s="1028"/>
      <c r="J136" s="1028"/>
      <c r="K136" s="1028"/>
      <c r="L136" s="1028"/>
      <c r="M136" s="1028"/>
      <c r="N136" s="1028"/>
      <c r="O136" s="1028"/>
      <c r="P136" s="1028"/>
      <c r="Q136" s="1028"/>
      <c r="R136" s="1028"/>
      <c r="S136" s="1028"/>
      <c r="T136" s="1028"/>
      <c r="U136" s="1028"/>
      <c r="V136" s="1028"/>
      <c r="W136" s="1028"/>
      <c r="X136" s="1028"/>
      <c r="Y136" s="1028"/>
      <c r="Z136" s="1028"/>
      <c r="AA136" s="1028"/>
      <c r="AB136" s="1028"/>
      <c r="AC136" s="1028"/>
      <c r="AD136" s="1028"/>
      <c r="AE136" s="1028"/>
    </row>
    <row r="137" spans="1:31" s="520" customFormat="1" ht="39" customHeight="1">
      <c r="A137" s="1028" t="s">
        <v>1547</v>
      </c>
      <c r="B137" s="1028"/>
      <c r="C137" s="1028"/>
      <c r="D137" s="1028"/>
      <c r="E137" s="1028"/>
      <c r="F137" s="1028"/>
      <c r="G137" s="1028"/>
      <c r="H137" s="1028"/>
      <c r="I137" s="1028"/>
      <c r="J137" s="1028"/>
      <c r="K137" s="1028"/>
      <c r="L137" s="1028"/>
      <c r="M137" s="1028"/>
      <c r="N137" s="1028"/>
      <c r="O137" s="1028"/>
      <c r="P137" s="1028"/>
      <c r="Q137" s="1028"/>
      <c r="R137" s="1028"/>
      <c r="S137" s="1028"/>
      <c r="T137" s="1028"/>
      <c r="U137" s="1028"/>
      <c r="V137" s="1028"/>
      <c r="W137" s="1028"/>
      <c r="X137" s="1028"/>
      <c r="Y137" s="1028"/>
      <c r="Z137" s="1028"/>
      <c r="AA137" s="1028"/>
      <c r="AB137" s="1028"/>
      <c r="AC137" s="1028"/>
      <c r="AD137" s="1028"/>
      <c r="AE137" s="1028"/>
    </row>
    <row r="138" spans="1:31" s="521" customFormat="1" ht="48.75" customHeight="1">
      <c r="A138" s="1084" t="s">
        <v>1331</v>
      </c>
      <c r="B138" s="1084"/>
      <c r="C138" s="1084"/>
      <c r="D138" s="1084"/>
      <c r="E138" s="1084"/>
      <c r="F138" s="1084"/>
      <c r="G138" s="1084"/>
      <c r="H138" s="1084"/>
      <c r="I138" s="1084"/>
      <c r="J138" s="1084"/>
      <c r="K138" s="1084"/>
      <c r="L138" s="1084"/>
      <c r="M138" s="1084"/>
      <c r="N138" s="1084"/>
      <c r="O138" s="1084"/>
      <c r="P138" s="1084"/>
      <c r="Q138" s="1084"/>
      <c r="R138" s="1084"/>
      <c r="S138" s="1084"/>
      <c r="T138" s="1084"/>
      <c r="U138" s="1084"/>
      <c r="V138" s="1084"/>
      <c r="W138" s="1084"/>
      <c r="X138" s="1084"/>
      <c r="Y138" s="1084"/>
      <c r="Z138" s="1084"/>
      <c r="AA138" s="1084"/>
      <c r="AB138" s="1084"/>
      <c r="AC138" s="1084"/>
      <c r="AD138" s="1084"/>
      <c r="AE138" s="1084"/>
    </row>
    <row r="139" spans="1:31" s="1005" customFormat="1" ht="6" customHeight="1">
      <c r="A139" s="732"/>
      <c r="B139" s="82"/>
      <c r="C139" s="82"/>
      <c r="D139" s="82"/>
      <c r="E139" s="82"/>
      <c r="F139" s="82"/>
      <c r="G139" s="82"/>
      <c r="H139" s="82"/>
      <c r="I139" s="82"/>
      <c r="J139" s="82"/>
      <c r="K139" s="82"/>
      <c r="L139" s="82"/>
      <c r="M139" s="82"/>
      <c r="N139" s="82"/>
      <c r="O139" s="82"/>
      <c r="P139" s="671"/>
      <c r="Q139" s="82"/>
      <c r="R139" s="82"/>
      <c r="S139" s="82"/>
      <c r="T139" s="82"/>
      <c r="U139" s="82"/>
      <c r="V139" s="82"/>
      <c r="W139" s="82"/>
      <c r="X139" s="82"/>
      <c r="Y139" s="82"/>
      <c r="Z139" s="82"/>
      <c r="AA139" s="82"/>
      <c r="AB139" s="82"/>
      <c r="AC139" s="82"/>
      <c r="AD139" s="82"/>
      <c r="AE139" s="82"/>
    </row>
    <row r="140" spans="1:31" s="1005" customFormat="1" ht="10.5" customHeight="1" thickBot="1">
      <c r="A140" s="730"/>
      <c r="B140" s="659"/>
      <c r="C140" s="659"/>
      <c r="D140" s="660"/>
      <c r="E140" s="659"/>
      <c r="F140" s="659"/>
      <c r="G140" s="659"/>
      <c r="H140" s="659"/>
      <c r="I140" s="660"/>
      <c r="J140" s="659"/>
      <c r="K140" s="659"/>
      <c r="L140" s="659"/>
      <c r="M140" s="659"/>
      <c r="N140" s="659"/>
      <c r="O140" s="659"/>
      <c r="P140" s="659"/>
      <c r="Q140" s="82"/>
      <c r="R140" s="82"/>
      <c r="S140" s="82"/>
      <c r="T140" s="82"/>
      <c r="U140" s="82"/>
      <c r="V140" s="82"/>
      <c r="W140" s="82"/>
      <c r="X140" s="82"/>
      <c r="Y140" s="82"/>
      <c r="Z140" s="82"/>
      <c r="AA140" s="82"/>
      <c r="AB140" s="82"/>
      <c r="AC140" s="82"/>
      <c r="AD140" s="82"/>
      <c r="AE140" s="82"/>
    </row>
    <row r="141" spans="1:31" s="1005" customFormat="1" ht="27" customHeight="1" thickTop="1" thickBot="1">
      <c r="A141" s="811" t="s">
        <v>802</v>
      </c>
      <c r="B141" s="745" t="s">
        <v>864</v>
      </c>
      <c r="C141" s="745" t="s">
        <v>865</v>
      </c>
      <c r="D141" s="745" t="s">
        <v>866</v>
      </c>
      <c r="E141" s="745" t="s">
        <v>867</v>
      </c>
      <c r="F141" s="745" t="s">
        <v>868</v>
      </c>
      <c r="G141" s="745" t="s">
        <v>869</v>
      </c>
      <c r="H141" s="745" t="s">
        <v>870</v>
      </c>
      <c r="I141" s="745" t="s">
        <v>871</v>
      </c>
      <c r="J141" s="745" t="s">
        <v>872</v>
      </c>
      <c r="K141" s="745" t="s">
        <v>873</v>
      </c>
      <c r="L141" s="745" t="s">
        <v>874</v>
      </c>
      <c r="M141" s="745" t="s">
        <v>875</v>
      </c>
      <c r="N141" s="745" t="s">
        <v>876</v>
      </c>
      <c r="O141" s="745" t="s">
        <v>877</v>
      </c>
      <c r="P141" s="745" t="s">
        <v>878</v>
      </c>
      <c r="Q141" s="745" t="s">
        <v>879</v>
      </c>
      <c r="R141" s="745" t="s">
        <v>880</v>
      </c>
      <c r="S141" s="745" t="s">
        <v>881</v>
      </c>
      <c r="T141" s="745" t="s">
        <v>882</v>
      </c>
      <c r="U141" s="745" t="s">
        <v>883</v>
      </c>
      <c r="V141" s="745" t="s">
        <v>884</v>
      </c>
      <c r="W141" s="745" t="s">
        <v>885</v>
      </c>
      <c r="X141" s="745" t="s">
        <v>886</v>
      </c>
      <c r="Y141" s="745" t="s">
        <v>887</v>
      </c>
      <c r="Z141" s="745" t="s">
        <v>888</v>
      </c>
      <c r="AA141" s="745" t="s">
        <v>889</v>
      </c>
      <c r="AB141" s="745" t="s">
        <v>1466</v>
      </c>
      <c r="AC141" s="745" t="s">
        <v>1488</v>
      </c>
      <c r="AD141" s="745" t="s">
        <v>6</v>
      </c>
      <c r="AE141" s="912" t="s">
        <v>713</v>
      </c>
    </row>
    <row r="142" spans="1:31" s="1005" customFormat="1" ht="63" customHeight="1" thickTop="1">
      <c r="A142" s="812" t="s">
        <v>804</v>
      </c>
      <c r="B142" s="551">
        <v>0</v>
      </c>
      <c r="C142" s="551">
        <v>0</v>
      </c>
      <c r="D142" s="551">
        <v>0</v>
      </c>
      <c r="E142" s="551">
        <v>0</v>
      </c>
      <c r="F142" s="551">
        <v>0</v>
      </c>
      <c r="G142" s="551">
        <v>0</v>
      </c>
      <c r="H142" s="551">
        <v>0</v>
      </c>
      <c r="I142" s="551">
        <v>0</v>
      </c>
      <c r="J142" s="551">
        <v>0</v>
      </c>
      <c r="K142" s="551">
        <v>0</v>
      </c>
      <c r="L142" s="551">
        <v>0</v>
      </c>
      <c r="M142" s="551">
        <v>0</v>
      </c>
      <c r="N142" s="551">
        <v>0</v>
      </c>
      <c r="O142" s="551">
        <v>0</v>
      </c>
      <c r="P142" s="551">
        <v>0</v>
      </c>
      <c r="Q142" s="551">
        <v>0</v>
      </c>
      <c r="R142" s="551">
        <v>0</v>
      </c>
      <c r="S142" s="551">
        <v>0</v>
      </c>
      <c r="T142" s="551">
        <v>0</v>
      </c>
      <c r="U142" s="551">
        <v>0</v>
      </c>
      <c r="V142" s="551">
        <v>0</v>
      </c>
      <c r="W142" s="551">
        <v>0</v>
      </c>
      <c r="X142" s="551">
        <v>0</v>
      </c>
      <c r="Y142" s="551">
        <v>0</v>
      </c>
      <c r="Z142" s="551">
        <v>0</v>
      </c>
      <c r="AA142" s="551">
        <v>0</v>
      </c>
      <c r="AB142" s="551">
        <v>0</v>
      </c>
      <c r="AC142" s="551">
        <v>0</v>
      </c>
      <c r="AD142" s="551">
        <v>0</v>
      </c>
      <c r="AE142" s="552">
        <v>0</v>
      </c>
    </row>
    <row r="143" spans="1:31" s="1005" customFormat="1" ht="30" customHeight="1">
      <c r="A143" s="812" t="s">
        <v>805</v>
      </c>
      <c r="B143" s="551">
        <v>7734.2244700000001</v>
      </c>
      <c r="C143" s="551">
        <v>0</v>
      </c>
      <c r="D143" s="551">
        <v>0</v>
      </c>
      <c r="E143" s="551">
        <v>0</v>
      </c>
      <c r="F143" s="551">
        <v>0</v>
      </c>
      <c r="G143" s="551">
        <v>0</v>
      </c>
      <c r="H143" s="551">
        <v>0</v>
      </c>
      <c r="I143" s="551">
        <v>0</v>
      </c>
      <c r="J143" s="551">
        <v>0</v>
      </c>
      <c r="K143" s="551">
        <v>0</v>
      </c>
      <c r="L143" s="551">
        <v>0</v>
      </c>
      <c r="M143" s="551">
        <v>0</v>
      </c>
      <c r="N143" s="551">
        <v>0</v>
      </c>
      <c r="O143" s="551">
        <v>0</v>
      </c>
      <c r="P143" s="551">
        <v>0</v>
      </c>
      <c r="Q143" s="551">
        <v>0</v>
      </c>
      <c r="R143" s="551">
        <v>0</v>
      </c>
      <c r="S143" s="551">
        <v>0</v>
      </c>
      <c r="T143" s="551">
        <v>0</v>
      </c>
      <c r="U143" s="551">
        <v>0</v>
      </c>
      <c r="V143" s="551">
        <v>0</v>
      </c>
      <c r="W143" s="551">
        <v>0</v>
      </c>
      <c r="X143" s="551">
        <v>0</v>
      </c>
      <c r="Y143" s="551">
        <v>0</v>
      </c>
      <c r="Z143" s="551">
        <v>0</v>
      </c>
      <c r="AA143" s="551">
        <v>0</v>
      </c>
      <c r="AB143" s="551">
        <v>0</v>
      </c>
      <c r="AC143" s="551">
        <v>0</v>
      </c>
      <c r="AD143" s="551">
        <v>7734.2244700000001</v>
      </c>
      <c r="AE143" s="552">
        <v>3.3576165419933038E-2</v>
      </c>
    </row>
    <row r="144" spans="1:31" s="1005" customFormat="1" ht="30" customHeight="1">
      <c r="A144" s="812" t="s">
        <v>806</v>
      </c>
      <c r="B144" s="551">
        <v>3600</v>
      </c>
      <c r="C144" s="551">
        <v>0</v>
      </c>
      <c r="D144" s="551">
        <v>0</v>
      </c>
      <c r="E144" s="551">
        <v>0</v>
      </c>
      <c r="F144" s="551">
        <v>0</v>
      </c>
      <c r="G144" s="551">
        <v>0</v>
      </c>
      <c r="H144" s="551">
        <v>0</v>
      </c>
      <c r="I144" s="551">
        <v>0</v>
      </c>
      <c r="J144" s="551">
        <v>0</v>
      </c>
      <c r="K144" s="551">
        <v>0</v>
      </c>
      <c r="L144" s="551">
        <v>0</v>
      </c>
      <c r="M144" s="551">
        <v>0</v>
      </c>
      <c r="N144" s="551">
        <v>0</v>
      </c>
      <c r="O144" s="551">
        <v>0</v>
      </c>
      <c r="P144" s="551">
        <v>0</v>
      </c>
      <c r="Q144" s="551">
        <v>0</v>
      </c>
      <c r="R144" s="551">
        <v>0</v>
      </c>
      <c r="S144" s="551">
        <v>0</v>
      </c>
      <c r="T144" s="551">
        <v>0</v>
      </c>
      <c r="U144" s="551">
        <v>0</v>
      </c>
      <c r="V144" s="551">
        <v>0</v>
      </c>
      <c r="W144" s="551">
        <v>0</v>
      </c>
      <c r="X144" s="551">
        <v>0</v>
      </c>
      <c r="Y144" s="551">
        <v>0</v>
      </c>
      <c r="Z144" s="551">
        <v>0</v>
      </c>
      <c r="AA144" s="551">
        <v>0</v>
      </c>
      <c r="AB144" s="551">
        <v>0</v>
      </c>
      <c r="AC144" s="551">
        <v>0</v>
      </c>
      <c r="AD144" s="551">
        <v>3600</v>
      </c>
      <c r="AE144" s="552">
        <v>1.5628482982439084E-2</v>
      </c>
    </row>
    <row r="145" spans="1:31" s="1005" customFormat="1" ht="30" customHeight="1">
      <c r="A145" s="812" t="s">
        <v>807</v>
      </c>
      <c r="B145" s="551">
        <v>1433.4300700000001</v>
      </c>
      <c r="C145" s="551">
        <v>6728.7351200000003</v>
      </c>
      <c r="D145" s="551">
        <v>0</v>
      </c>
      <c r="E145" s="551">
        <v>0</v>
      </c>
      <c r="F145" s="551">
        <v>0</v>
      </c>
      <c r="G145" s="551">
        <v>0</v>
      </c>
      <c r="H145" s="551">
        <v>0</v>
      </c>
      <c r="I145" s="551">
        <v>0</v>
      </c>
      <c r="J145" s="551">
        <v>0</v>
      </c>
      <c r="K145" s="551">
        <v>0</v>
      </c>
      <c r="L145" s="551">
        <v>0</v>
      </c>
      <c r="M145" s="551">
        <v>0</v>
      </c>
      <c r="N145" s="551">
        <v>1500</v>
      </c>
      <c r="O145" s="551">
        <v>0</v>
      </c>
      <c r="P145" s="551">
        <v>0</v>
      </c>
      <c r="Q145" s="551">
        <v>0</v>
      </c>
      <c r="R145" s="551">
        <v>0</v>
      </c>
      <c r="S145" s="551">
        <v>0</v>
      </c>
      <c r="T145" s="551">
        <v>0</v>
      </c>
      <c r="U145" s="551">
        <v>0</v>
      </c>
      <c r="V145" s="551">
        <v>0</v>
      </c>
      <c r="W145" s="551">
        <v>0</v>
      </c>
      <c r="X145" s="551">
        <v>0</v>
      </c>
      <c r="Y145" s="551">
        <v>0</v>
      </c>
      <c r="Z145" s="551">
        <v>0</v>
      </c>
      <c r="AA145" s="551">
        <v>0</v>
      </c>
      <c r="AB145" s="551">
        <v>0</v>
      </c>
      <c r="AC145" s="551">
        <v>1384</v>
      </c>
      <c r="AD145" s="551">
        <v>11046.16519</v>
      </c>
      <c r="AE145" s="552">
        <v>4.7954112414757222E-2</v>
      </c>
    </row>
    <row r="146" spans="1:31" s="1005" customFormat="1" ht="30" customHeight="1">
      <c r="A146" s="812" t="s">
        <v>808</v>
      </c>
      <c r="B146" s="551">
        <v>1947.6</v>
      </c>
      <c r="C146" s="551">
        <v>4593.8599999999997</v>
      </c>
      <c r="D146" s="551">
        <v>1472.18</v>
      </c>
      <c r="E146" s="551">
        <v>0</v>
      </c>
      <c r="F146" s="551">
        <v>0</v>
      </c>
      <c r="G146" s="551">
        <v>0</v>
      </c>
      <c r="H146" s="551">
        <v>0</v>
      </c>
      <c r="I146" s="551">
        <v>0</v>
      </c>
      <c r="J146" s="551">
        <v>0</v>
      </c>
      <c r="K146" s="551">
        <v>0</v>
      </c>
      <c r="L146" s="551">
        <v>0</v>
      </c>
      <c r="M146" s="551">
        <v>0</v>
      </c>
      <c r="N146" s="551">
        <v>0</v>
      </c>
      <c r="O146" s="551">
        <v>0</v>
      </c>
      <c r="P146" s="551">
        <v>0</v>
      </c>
      <c r="Q146" s="551">
        <v>0</v>
      </c>
      <c r="R146" s="551">
        <v>689</v>
      </c>
      <c r="S146" s="551">
        <v>700</v>
      </c>
      <c r="T146" s="551">
        <v>0</v>
      </c>
      <c r="U146" s="551">
        <v>0</v>
      </c>
      <c r="V146" s="551">
        <v>0</v>
      </c>
      <c r="W146" s="551">
        <v>0</v>
      </c>
      <c r="X146" s="551">
        <v>0</v>
      </c>
      <c r="Y146" s="551">
        <v>0</v>
      </c>
      <c r="Z146" s="551">
        <v>1400</v>
      </c>
      <c r="AA146" s="551">
        <v>0</v>
      </c>
      <c r="AB146" s="551">
        <v>0</v>
      </c>
      <c r="AC146" s="551">
        <v>4748.2</v>
      </c>
      <c r="AD146" s="551">
        <v>15550.84</v>
      </c>
      <c r="AE146" s="552">
        <v>6.7510010639620283E-2</v>
      </c>
    </row>
    <row r="147" spans="1:31" s="1005" customFormat="1" ht="30" customHeight="1">
      <c r="A147" s="812" t="s">
        <v>809</v>
      </c>
      <c r="B147" s="551">
        <v>8588.695099999999</v>
      </c>
      <c r="C147" s="551">
        <v>10501.430880000002</v>
      </c>
      <c r="D147" s="551">
        <v>3558</v>
      </c>
      <c r="E147" s="551">
        <v>0</v>
      </c>
      <c r="F147" s="551">
        <v>0</v>
      </c>
      <c r="G147" s="551">
        <v>1396.84</v>
      </c>
      <c r="H147" s="551">
        <v>500</v>
      </c>
      <c r="I147" s="551">
        <v>350</v>
      </c>
      <c r="J147" s="551">
        <v>0</v>
      </c>
      <c r="K147" s="551">
        <v>0</v>
      </c>
      <c r="L147" s="551">
        <v>0</v>
      </c>
      <c r="M147" s="551">
        <v>950</v>
      </c>
      <c r="N147" s="551">
        <v>487.2</v>
      </c>
      <c r="O147" s="551">
        <v>350</v>
      </c>
      <c r="P147" s="551">
        <v>0</v>
      </c>
      <c r="Q147" s="551">
        <v>0</v>
      </c>
      <c r="R147" s="551">
        <v>0</v>
      </c>
      <c r="S147" s="551">
        <v>0</v>
      </c>
      <c r="T147" s="551">
        <v>0</v>
      </c>
      <c r="U147" s="551">
        <v>400</v>
      </c>
      <c r="V147" s="551">
        <v>0</v>
      </c>
      <c r="W147" s="551">
        <v>0</v>
      </c>
      <c r="X147" s="551">
        <v>0</v>
      </c>
      <c r="Y147" s="551">
        <v>920.22221999999999</v>
      </c>
      <c r="Z147" s="551">
        <v>1717.01259</v>
      </c>
      <c r="AA147" s="551">
        <v>0</v>
      </c>
      <c r="AB147" s="551">
        <v>460</v>
      </c>
      <c r="AC147" s="551">
        <v>5367.07</v>
      </c>
      <c r="AD147" s="551">
        <v>35546.470789999999</v>
      </c>
      <c r="AE147" s="552">
        <v>0.15431594828535639</v>
      </c>
    </row>
    <row r="148" spans="1:31" s="1005" customFormat="1" ht="30" customHeight="1">
      <c r="A148" s="812" t="s">
        <v>810</v>
      </c>
      <c r="B148" s="551">
        <v>8750.33439</v>
      </c>
      <c r="C148" s="551">
        <v>8769.3255500000014</v>
      </c>
      <c r="D148" s="551">
        <v>2240.86</v>
      </c>
      <c r="E148" s="551">
        <v>0</v>
      </c>
      <c r="F148" s="551">
        <v>205.86860000000001</v>
      </c>
      <c r="G148" s="551">
        <v>210</v>
      </c>
      <c r="H148" s="551">
        <v>207</v>
      </c>
      <c r="I148" s="551">
        <v>214.70185999999998</v>
      </c>
      <c r="J148" s="551">
        <v>0</v>
      </c>
      <c r="K148" s="551">
        <v>0</v>
      </c>
      <c r="L148" s="551">
        <v>0</v>
      </c>
      <c r="M148" s="551">
        <v>779.45096000000001</v>
      </c>
      <c r="N148" s="551">
        <v>430.12</v>
      </c>
      <c r="O148" s="551">
        <v>0</v>
      </c>
      <c r="P148" s="551">
        <v>208</v>
      </c>
      <c r="Q148" s="551">
        <v>417.40886999999998</v>
      </c>
      <c r="R148" s="551">
        <v>0</v>
      </c>
      <c r="S148" s="551">
        <v>274</v>
      </c>
      <c r="T148" s="551">
        <v>0</v>
      </c>
      <c r="U148" s="551">
        <v>250</v>
      </c>
      <c r="V148" s="551">
        <v>0</v>
      </c>
      <c r="W148" s="551">
        <v>570.64152000000001</v>
      </c>
      <c r="X148" s="551">
        <v>240</v>
      </c>
      <c r="Y148" s="551">
        <v>253.67500000000001</v>
      </c>
      <c r="Z148" s="551">
        <v>3082.6324300000001</v>
      </c>
      <c r="AA148" s="551">
        <v>0</v>
      </c>
      <c r="AB148" s="551">
        <v>1805.6466399999999</v>
      </c>
      <c r="AC148" s="551">
        <v>4291.3200199999992</v>
      </c>
      <c r="AD148" s="551">
        <v>33200.985840000001</v>
      </c>
      <c r="AE148" s="552">
        <v>0.14413362283351139</v>
      </c>
    </row>
    <row r="149" spans="1:31" s="1005" customFormat="1" ht="30" customHeight="1">
      <c r="A149" s="812" t="s">
        <v>811</v>
      </c>
      <c r="B149" s="551">
        <v>5288.8317500000003</v>
      </c>
      <c r="C149" s="551">
        <v>7226.6971399999993</v>
      </c>
      <c r="D149" s="551">
        <v>1511.5402099999999</v>
      </c>
      <c r="E149" s="551">
        <v>0</v>
      </c>
      <c r="F149" s="551">
        <v>277.24576000000002</v>
      </c>
      <c r="G149" s="551">
        <v>548.06045999999992</v>
      </c>
      <c r="H149" s="551">
        <v>547.5</v>
      </c>
      <c r="I149" s="551">
        <v>335</v>
      </c>
      <c r="J149" s="551">
        <v>0</v>
      </c>
      <c r="K149" s="551">
        <v>0</v>
      </c>
      <c r="L149" s="551">
        <v>138.04495</v>
      </c>
      <c r="M149" s="551">
        <v>580</v>
      </c>
      <c r="N149" s="551">
        <v>1416.5284199999999</v>
      </c>
      <c r="O149" s="551">
        <v>505</v>
      </c>
      <c r="P149" s="551">
        <v>143</v>
      </c>
      <c r="Q149" s="551">
        <v>139</v>
      </c>
      <c r="R149" s="551">
        <v>0</v>
      </c>
      <c r="S149" s="551">
        <v>150</v>
      </c>
      <c r="T149" s="551">
        <v>0</v>
      </c>
      <c r="U149" s="551">
        <v>155.18933999999999</v>
      </c>
      <c r="V149" s="551">
        <v>0</v>
      </c>
      <c r="W149" s="551">
        <v>188.76929999999999</v>
      </c>
      <c r="X149" s="551">
        <v>687.55</v>
      </c>
      <c r="Y149" s="551">
        <v>477.72457000000003</v>
      </c>
      <c r="Z149" s="551">
        <v>1588.44937</v>
      </c>
      <c r="AA149" s="551">
        <v>582.48529000000008</v>
      </c>
      <c r="AB149" s="551">
        <v>2021.6333400000001</v>
      </c>
      <c r="AC149" s="551">
        <v>2638.5832099999998</v>
      </c>
      <c r="AD149" s="551">
        <v>27146.83311</v>
      </c>
      <c r="AE149" s="552">
        <v>0.11785106091298581</v>
      </c>
    </row>
    <row r="150" spans="1:31" s="1005" customFormat="1" ht="30" customHeight="1">
      <c r="A150" s="812" t="s">
        <v>812</v>
      </c>
      <c r="B150" s="551">
        <v>4085.9969999999998</v>
      </c>
      <c r="C150" s="551">
        <v>1682.05468</v>
      </c>
      <c r="D150" s="551">
        <v>796.93439000000001</v>
      </c>
      <c r="E150" s="551">
        <v>0</v>
      </c>
      <c r="F150" s="551">
        <v>104.175</v>
      </c>
      <c r="G150" s="551">
        <v>249.28611999999998</v>
      </c>
      <c r="H150" s="551">
        <v>110</v>
      </c>
      <c r="I150" s="551">
        <v>0</v>
      </c>
      <c r="J150" s="551">
        <v>103.36278999999999</v>
      </c>
      <c r="K150" s="551">
        <v>250</v>
      </c>
      <c r="L150" s="551">
        <v>104.25</v>
      </c>
      <c r="M150" s="551">
        <v>461.78620000000001</v>
      </c>
      <c r="N150" s="551">
        <v>559.75</v>
      </c>
      <c r="O150" s="551">
        <v>120</v>
      </c>
      <c r="P150" s="551">
        <v>112.00216999999999</v>
      </c>
      <c r="Q150" s="551">
        <v>0</v>
      </c>
      <c r="R150" s="551">
        <v>620.22229000000004</v>
      </c>
      <c r="S150" s="551">
        <v>0</v>
      </c>
      <c r="T150" s="551">
        <v>267.2</v>
      </c>
      <c r="U150" s="551">
        <v>116.05103</v>
      </c>
      <c r="V150" s="551">
        <v>0</v>
      </c>
      <c r="W150" s="551">
        <v>221.79179999999999</v>
      </c>
      <c r="X150" s="551">
        <v>264.2</v>
      </c>
      <c r="Y150" s="551">
        <v>130.34</v>
      </c>
      <c r="Z150" s="551">
        <v>630.80719999999997</v>
      </c>
      <c r="AA150" s="551">
        <v>112</v>
      </c>
      <c r="AB150" s="551">
        <v>1036.8009</v>
      </c>
      <c r="AC150" s="551">
        <v>1575.5250000000001</v>
      </c>
      <c r="AD150" s="551">
        <v>13714.53657</v>
      </c>
      <c r="AE150" s="552">
        <v>5.9538167054523194E-2</v>
      </c>
    </row>
    <row r="151" spans="1:31" s="1005" customFormat="1" ht="30" customHeight="1">
      <c r="A151" s="812" t="s">
        <v>813</v>
      </c>
      <c r="B151" s="551">
        <v>8017.7177699999993</v>
      </c>
      <c r="C151" s="551">
        <v>5421.5110000000004</v>
      </c>
      <c r="D151" s="551">
        <v>1605.73026</v>
      </c>
      <c r="E151" s="551">
        <v>93.373380000000012</v>
      </c>
      <c r="F151" s="551">
        <v>433.9735</v>
      </c>
      <c r="G151" s="551">
        <v>391.02499999999998</v>
      </c>
      <c r="H151" s="551">
        <v>645.46643999999992</v>
      </c>
      <c r="I151" s="551">
        <v>550</v>
      </c>
      <c r="J151" s="551">
        <v>237.72704999999999</v>
      </c>
      <c r="K151" s="551">
        <v>556.25</v>
      </c>
      <c r="L151" s="551">
        <v>222.76381000000001</v>
      </c>
      <c r="M151" s="551">
        <v>495.58148999999997</v>
      </c>
      <c r="N151" s="551">
        <v>1809.16932</v>
      </c>
      <c r="O151" s="551">
        <v>617</v>
      </c>
      <c r="P151" s="551">
        <v>910.79201</v>
      </c>
      <c r="Q151" s="551">
        <v>100</v>
      </c>
      <c r="R151" s="551">
        <v>390.46197999999998</v>
      </c>
      <c r="S151" s="551">
        <v>145</v>
      </c>
      <c r="T151" s="551">
        <v>527.35430000000008</v>
      </c>
      <c r="U151" s="551">
        <v>80.812119999999993</v>
      </c>
      <c r="V151" s="551">
        <v>77.073429999999988</v>
      </c>
      <c r="W151" s="551">
        <v>741.05471</v>
      </c>
      <c r="X151" s="551">
        <v>430.9</v>
      </c>
      <c r="Y151" s="551">
        <v>599.98900000000003</v>
      </c>
      <c r="Z151" s="551">
        <v>1243.81656</v>
      </c>
      <c r="AA151" s="551">
        <v>302</v>
      </c>
      <c r="AB151" s="551">
        <v>3068.3645099999999</v>
      </c>
      <c r="AC151" s="551">
        <v>3560.8602099999998</v>
      </c>
      <c r="AD151" s="551">
        <v>33275.767850000004</v>
      </c>
      <c r="AE151" s="552">
        <v>0.14445826988092184</v>
      </c>
    </row>
    <row r="152" spans="1:31" s="1005" customFormat="1" ht="30" customHeight="1">
      <c r="A152" s="812" t="s">
        <v>814</v>
      </c>
      <c r="B152" s="551">
        <v>6911.5907500000003</v>
      </c>
      <c r="C152" s="551">
        <v>4835.6608200000001</v>
      </c>
      <c r="D152" s="551">
        <v>1158.0833</v>
      </c>
      <c r="E152" s="551">
        <v>68.599999999999994</v>
      </c>
      <c r="F152" s="551">
        <v>606.01538000000005</v>
      </c>
      <c r="G152" s="551">
        <v>760.1256800000001</v>
      </c>
      <c r="H152" s="551">
        <v>849.17070999999999</v>
      </c>
      <c r="I152" s="551">
        <v>1063.1256899999998</v>
      </c>
      <c r="J152" s="551">
        <v>188</v>
      </c>
      <c r="K152" s="551">
        <v>371.81945000000002</v>
      </c>
      <c r="L152" s="551">
        <v>304.89148999999998</v>
      </c>
      <c r="M152" s="551">
        <v>715.1</v>
      </c>
      <c r="N152" s="551">
        <v>2130.5169999999998</v>
      </c>
      <c r="O152" s="551">
        <v>1081.6841499999998</v>
      </c>
      <c r="P152" s="551">
        <v>518.15224999999998</v>
      </c>
      <c r="Q152" s="551">
        <v>260.35748000000001</v>
      </c>
      <c r="R152" s="551">
        <v>497.88029999999998</v>
      </c>
      <c r="S152" s="551">
        <v>65</v>
      </c>
      <c r="T152" s="551">
        <v>441.50440000000003</v>
      </c>
      <c r="U152" s="551">
        <v>154.56985</v>
      </c>
      <c r="V152" s="551">
        <v>208.77817000000002</v>
      </c>
      <c r="W152" s="551">
        <v>872.97643000000005</v>
      </c>
      <c r="X152" s="551">
        <v>415.07097999999996</v>
      </c>
      <c r="Y152" s="551">
        <v>505.24645000000004</v>
      </c>
      <c r="Z152" s="551">
        <v>618.22622000000001</v>
      </c>
      <c r="AA152" s="551">
        <v>149.09879000000001</v>
      </c>
      <c r="AB152" s="551">
        <v>1982.67686</v>
      </c>
      <c r="AC152" s="551">
        <v>2068.2761100000002</v>
      </c>
      <c r="AD152" s="551">
        <v>29802.198710000001</v>
      </c>
      <c r="AE152" s="552">
        <v>0.12937865427180639</v>
      </c>
    </row>
    <row r="153" spans="1:31" s="1005" customFormat="1" ht="30" customHeight="1">
      <c r="A153" s="812" t="s">
        <v>815</v>
      </c>
      <c r="B153" s="551">
        <v>4036.67625</v>
      </c>
      <c r="C153" s="551">
        <v>2713.6526600000002</v>
      </c>
      <c r="D153" s="551">
        <v>815.4949499999999</v>
      </c>
      <c r="E153" s="551">
        <v>21.45609</v>
      </c>
      <c r="F153" s="551">
        <v>450.70661000000001</v>
      </c>
      <c r="G153" s="551">
        <v>408.51684999999998</v>
      </c>
      <c r="H153" s="551">
        <v>435.90621000000004</v>
      </c>
      <c r="I153" s="551">
        <v>560.23918000000003</v>
      </c>
      <c r="J153" s="551">
        <v>328.60652000000005</v>
      </c>
      <c r="K153" s="551">
        <v>294.69989000000004</v>
      </c>
      <c r="L153" s="551">
        <v>243.29856000000001</v>
      </c>
      <c r="M153" s="551">
        <v>481.33785999999998</v>
      </c>
      <c r="N153" s="551">
        <v>1252.2272399999999</v>
      </c>
      <c r="O153" s="551">
        <v>322.22250000000003</v>
      </c>
      <c r="P153" s="551">
        <v>412.64014000000003</v>
      </c>
      <c r="Q153" s="551">
        <v>70.227429999999998</v>
      </c>
      <c r="R153" s="551">
        <v>469.36589000000004</v>
      </c>
      <c r="S153" s="551">
        <v>16</v>
      </c>
      <c r="T153" s="551">
        <v>644.65991000000008</v>
      </c>
      <c r="U153" s="551">
        <v>190.40679999999998</v>
      </c>
      <c r="V153" s="551">
        <v>202.98085999999998</v>
      </c>
      <c r="W153" s="551">
        <v>551.08295999999996</v>
      </c>
      <c r="X153" s="551">
        <v>212.81379999999999</v>
      </c>
      <c r="Y153" s="551">
        <v>499.74852000000004</v>
      </c>
      <c r="Z153" s="551">
        <v>128.29777000000001</v>
      </c>
      <c r="AA153" s="551">
        <v>176.95304000000002</v>
      </c>
      <c r="AB153" s="551">
        <v>1771.0619999999999</v>
      </c>
      <c r="AC153" s="551">
        <v>1446.77955</v>
      </c>
      <c r="AD153" s="551">
        <v>19158.06004</v>
      </c>
      <c r="AE153" s="552">
        <v>8.3169837586579518E-2</v>
      </c>
    </row>
    <row r="154" spans="1:31" s="1005" customFormat="1" ht="30" customHeight="1">
      <c r="A154" s="812" t="s">
        <v>816</v>
      </c>
      <c r="B154" s="551">
        <v>97.214529999999996</v>
      </c>
      <c r="C154" s="551">
        <v>29.005220000000001</v>
      </c>
      <c r="D154" s="551">
        <v>14.568149999999999</v>
      </c>
      <c r="E154" s="551">
        <v>0</v>
      </c>
      <c r="F154" s="551">
        <v>11.13039</v>
      </c>
      <c r="G154" s="551">
        <v>16.254709999999999</v>
      </c>
      <c r="H154" s="551">
        <v>12</v>
      </c>
      <c r="I154" s="551">
        <v>25.73441</v>
      </c>
      <c r="J154" s="551">
        <v>5</v>
      </c>
      <c r="K154" s="551">
        <v>0</v>
      </c>
      <c r="L154" s="551">
        <v>17.55781</v>
      </c>
      <c r="M154" s="551">
        <v>0</v>
      </c>
      <c r="N154" s="551">
        <v>52.877540000000003</v>
      </c>
      <c r="O154" s="551">
        <v>16</v>
      </c>
      <c r="P154" s="551">
        <v>5</v>
      </c>
      <c r="Q154" s="551">
        <v>13.72</v>
      </c>
      <c r="R154" s="551">
        <v>5</v>
      </c>
      <c r="S154" s="551">
        <v>0</v>
      </c>
      <c r="T154" s="551">
        <v>29.112580000000001</v>
      </c>
      <c r="U154" s="551">
        <v>6.3630600000000008</v>
      </c>
      <c r="V154" s="551">
        <v>4.4101099999999995</v>
      </c>
      <c r="W154" s="551">
        <v>53.979870000000005</v>
      </c>
      <c r="X154" s="551">
        <v>0</v>
      </c>
      <c r="Y154" s="551">
        <v>9.7746100000000009</v>
      </c>
      <c r="Z154" s="551">
        <v>0</v>
      </c>
      <c r="AA154" s="551">
        <v>10</v>
      </c>
      <c r="AB154" s="551">
        <v>42.999960000000002</v>
      </c>
      <c r="AC154" s="551">
        <v>34.093989999999998</v>
      </c>
      <c r="AD154" s="551">
        <v>511.79694000000001</v>
      </c>
      <c r="AE154" s="552">
        <v>2.221836046459555E-3</v>
      </c>
    </row>
    <row r="155" spans="1:31" s="1005" customFormat="1" ht="30" customHeight="1" thickBot="1">
      <c r="A155" s="812" t="s">
        <v>817</v>
      </c>
      <c r="B155" s="551">
        <v>16.801389999999998</v>
      </c>
      <c r="C155" s="551">
        <v>0</v>
      </c>
      <c r="D155" s="551">
        <v>2.0579999999999998</v>
      </c>
      <c r="E155" s="551">
        <v>0</v>
      </c>
      <c r="F155" s="551">
        <v>0</v>
      </c>
      <c r="G155" s="551">
        <v>0</v>
      </c>
      <c r="H155" s="551">
        <v>2.5</v>
      </c>
      <c r="I155" s="551">
        <v>0</v>
      </c>
      <c r="J155" s="551">
        <v>3.4</v>
      </c>
      <c r="K155" s="551">
        <v>3</v>
      </c>
      <c r="L155" s="551">
        <v>0</v>
      </c>
      <c r="M155" s="551">
        <v>0</v>
      </c>
      <c r="N155" s="551">
        <v>9.192969999999999</v>
      </c>
      <c r="O155" s="551">
        <v>0</v>
      </c>
      <c r="P155" s="551">
        <v>0</v>
      </c>
      <c r="Q155" s="551">
        <v>0</v>
      </c>
      <c r="R155" s="551">
        <v>0</v>
      </c>
      <c r="S155" s="551">
        <v>0</v>
      </c>
      <c r="T155" s="551">
        <v>3</v>
      </c>
      <c r="U155" s="551">
        <v>0</v>
      </c>
      <c r="V155" s="551">
        <v>0</v>
      </c>
      <c r="W155" s="551">
        <v>0</v>
      </c>
      <c r="X155" s="551">
        <v>0</v>
      </c>
      <c r="Y155" s="551">
        <v>0</v>
      </c>
      <c r="Z155" s="551">
        <v>0</v>
      </c>
      <c r="AA155" s="551">
        <v>0</v>
      </c>
      <c r="AB155" s="551">
        <v>13</v>
      </c>
      <c r="AC155" s="551">
        <v>7.8209099999999996</v>
      </c>
      <c r="AD155" s="551">
        <v>60.773269999999997</v>
      </c>
      <c r="AE155" s="552">
        <v>2.6383167110615992E-4</v>
      </c>
    </row>
    <row r="156" spans="1:31" s="1005" customFormat="1" ht="35.25" customHeight="1" thickTop="1" thickBot="1">
      <c r="A156" s="811" t="s">
        <v>6</v>
      </c>
      <c r="B156" s="553">
        <v>60509.113469999997</v>
      </c>
      <c r="C156" s="553">
        <v>52501.933069999999</v>
      </c>
      <c r="D156" s="553">
        <v>13175.449260000001</v>
      </c>
      <c r="E156" s="553">
        <v>183.42947000000001</v>
      </c>
      <c r="F156" s="553">
        <v>2089.1152400000001</v>
      </c>
      <c r="G156" s="553">
        <v>3980.1088199999999</v>
      </c>
      <c r="H156" s="553">
        <v>3309.5433600000001</v>
      </c>
      <c r="I156" s="553">
        <v>3098.80114</v>
      </c>
      <c r="J156" s="553">
        <v>866.09636</v>
      </c>
      <c r="K156" s="553">
        <v>1475.7693400000001</v>
      </c>
      <c r="L156" s="553">
        <v>1030.8066200000001</v>
      </c>
      <c r="M156" s="553">
        <v>4463.2565100000002</v>
      </c>
      <c r="N156" s="553">
        <v>9647.5824899999989</v>
      </c>
      <c r="O156" s="553">
        <v>3011.9066499999999</v>
      </c>
      <c r="P156" s="553">
        <v>2309.5865699999999</v>
      </c>
      <c r="Q156" s="553">
        <v>1000.71378</v>
      </c>
      <c r="R156" s="553">
        <v>2671.93046</v>
      </c>
      <c r="S156" s="553">
        <v>1350</v>
      </c>
      <c r="T156" s="553">
        <v>1912.8311900000001</v>
      </c>
      <c r="U156" s="553">
        <v>1353.3922</v>
      </c>
      <c r="V156" s="553">
        <v>493.24256999999994</v>
      </c>
      <c r="W156" s="553">
        <v>3200.2965899999999</v>
      </c>
      <c r="X156" s="553">
        <v>2250.53478</v>
      </c>
      <c r="Y156" s="553">
        <v>3396.72037</v>
      </c>
      <c r="Z156" s="553">
        <v>10409.242139999998</v>
      </c>
      <c r="AA156" s="553">
        <v>1332.5371200000002</v>
      </c>
      <c r="AB156" s="553">
        <v>12202.184209999999</v>
      </c>
      <c r="AC156" s="553">
        <v>27122.528999999999</v>
      </c>
      <c r="AD156" s="553">
        <v>230348.65278000003</v>
      </c>
      <c r="AE156" s="554">
        <v>1</v>
      </c>
    </row>
    <row r="157" spans="1:31" s="1005" customFormat="1" ht="31.5" customHeight="1" thickTop="1" thickBot="1">
      <c r="A157" s="813" t="s">
        <v>818</v>
      </c>
      <c r="B157" s="552">
        <f>+B156/AD156</f>
        <v>0.26268490281899182</v>
      </c>
      <c r="C157" s="552">
        <f>+C156/AD156</f>
        <v>0.22792376875823633</v>
      </c>
      <c r="D157" s="552">
        <f>+D156/AD156</f>
        <v>5.7197856818305456E-2</v>
      </c>
      <c r="E157" s="552">
        <f>+E156/AD156</f>
        <v>7.9631231954800576E-4</v>
      </c>
      <c r="F157" s="552">
        <f>+F156/AD156</f>
        <v>9.0693616601928186E-3</v>
      </c>
      <c r="G157" s="552">
        <f>+G156/AD156</f>
        <v>1.7278628600451585E-2</v>
      </c>
      <c r="H157" s="552">
        <f>+H156/AD156</f>
        <v>1.4367539467056741E-2</v>
      </c>
      <c r="I157" s="552">
        <f>+I156/AD156</f>
        <v>1.3452655800681343E-2</v>
      </c>
      <c r="J157" s="552">
        <f>+J156/AD156</f>
        <v>3.7599367287256763E-3</v>
      </c>
      <c r="K157" s="552">
        <f>+K156/AD156</f>
        <v>6.4066766711653777E-3</v>
      </c>
      <c r="L157" s="552">
        <f>+L156/AD156</f>
        <v>4.4749843663487651E-3</v>
      </c>
      <c r="M157" s="552">
        <f>+M156/AD156</f>
        <v>1.9376091225776517E-2</v>
      </c>
      <c r="N157" s="552">
        <f>+N156/AD156</f>
        <v>4.1882521879622853E-2</v>
      </c>
      <c r="O157" s="552">
        <f>+O156/AD156</f>
        <v>1.3075425506727809E-2</v>
      </c>
      <c r="P157" s="552">
        <f>+P156/AD156</f>
        <v>1.0026481779365238E-2</v>
      </c>
      <c r="Q157" s="552">
        <f>+Q156/AD156</f>
        <v>4.3443439669506364E-3</v>
      </c>
      <c r="R157" s="552">
        <f>+R156/AD156</f>
        <v>1.1599505478991842E-2</v>
      </c>
      <c r="S157" s="552">
        <f>+S156/AD156</f>
        <v>5.8606811184146569E-3</v>
      </c>
      <c r="T157" s="552">
        <f>+T156/AD156</f>
        <v>8.3040693614426959E-3</v>
      </c>
      <c r="U157" s="552">
        <f>+U156/AD156</f>
        <v>5.875407490629387E-3</v>
      </c>
      <c r="V157" s="552">
        <f>+V156/AD156</f>
        <v>2.1412869754054219E-3</v>
      </c>
      <c r="W157" s="552">
        <f>+W156/AD156</f>
        <v>1.3893272443214675E-2</v>
      </c>
      <c r="X157" s="552">
        <f>+X156/AD156</f>
        <v>9.7701234751714685E-3</v>
      </c>
      <c r="Y157" s="552">
        <f>+Y156/AD156</f>
        <v>1.4745996249624775E-2</v>
      </c>
      <c r="Z157" s="552">
        <f>+Z156/AD156</f>
        <v>4.5189073234743825E-2</v>
      </c>
      <c r="AA157" s="552">
        <f>+AA156/AD156</f>
        <v>5.7848704731634417E-3</v>
      </c>
      <c r="AB157" s="552">
        <f>+AB156/AD156</f>
        <v>5.2972674520714413E-2</v>
      </c>
      <c r="AC157" s="552">
        <f>+AC156/AD156</f>
        <v>0.11774555081033626</v>
      </c>
      <c r="AD157" s="552">
        <v>1</v>
      </c>
      <c r="AE157" s="552"/>
    </row>
    <row r="158" spans="1:31" s="1005" customFormat="1" ht="73.5" customHeight="1" thickTop="1" thickBot="1">
      <c r="A158" s="814" t="s">
        <v>826</v>
      </c>
      <c r="B158" s="745" t="s">
        <v>864</v>
      </c>
      <c r="C158" s="745" t="s">
        <v>865</v>
      </c>
      <c r="D158" s="745" t="s">
        <v>866</v>
      </c>
      <c r="E158" s="745" t="s">
        <v>867</v>
      </c>
      <c r="F158" s="745" t="s">
        <v>868</v>
      </c>
      <c r="G158" s="745" t="s">
        <v>869</v>
      </c>
      <c r="H158" s="745" t="s">
        <v>870</v>
      </c>
      <c r="I158" s="745" t="s">
        <v>871</v>
      </c>
      <c r="J158" s="745" t="s">
        <v>872</v>
      </c>
      <c r="K158" s="745" t="s">
        <v>873</v>
      </c>
      <c r="L158" s="745" t="s">
        <v>874</v>
      </c>
      <c r="M158" s="745" t="s">
        <v>875</v>
      </c>
      <c r="N158" s="745" t="s">
        <v>876</v>
      </c>
      <c r="O158" s="745" t="s">
        <v>877</v>
      </c>
      <c r="P158" s="745" t="s">
        <v>878</v>
      </c>
      <c r="Q158" s="745" t="s">
        <v>879</v>
      </c>
      <c r="R158" s="745" t="s">
        <v>880</v>
      </c>
      <c r="S158" s="745" t="s">
        <v>881</v>
      </c>
      <c r="T158" s="745" t="s">
        <v>882</v>
      </c>
      <c r="U158" s="745" t="s">
        <v>883</v>
      </c>
      <c r="V158" s="745" t="s">
        <v>884</v>
      </c>
      <c r="W158" s="745" t="s">
        <v>885</v>
      </c>
      <c r="X158" s="745" t="s">
        <v>886</v>
      </c>
      <c r="Y158" s="745" t="s">
        <v>887</v>
      </c>
      <c r="Z158" s="745" t="s">
        <v>888</v>
      </c>
      <c r="AA158" s="745" t="s">
        <v>889</v>
      </c>
      <c r="AB158" s="745" t="s">
        <v>1466</v>
      </c>
      <c r="AC158" s="745" t="s">
        <v>1488</v>
      </c>
      <c r="AD158" s="745" t="s">
        <v>6</v>
      </c>
      <c r="AE158" s="912" t="s">
        <v>713</v>
      </c>
    </row>
    <row r="159" spans="1:31" s="1005" customFormat="1" ht="42.75" customHeight="1" thickTop="1">
      <c r="A159" s="812" t="s">
        <v>804</v>
      </c>
      <c r="B159" s="551">
        <v>0</v>
      </c>
      <c r="C159" s="551">
        <v>0</v>
      </c>
      <c r="D159" s="551">
        <v>0</v>
      </c>
      <c r="E159" s="551">
        <v>0</v>
      </c>
      <c r="F159" s="551">
        <v>0</v>
      </c>
      <c r="G159" s="551">
        <v>0</v>
      </c>
      <c r="H159" s="551">
        <v>0</v>
      </c>
      <c r="I159" s="551">
        <v>0</v>
      </c>
      <c r="J159" s="551">
        <v>0</v>
      </c>
      <c r="K159" s="551">
        <v>0</v>
      </c>
      <c r="L159" s="551">
        <v>0</v>
      </c>
      <c r="M159" s="551">
        <v>0</v>
      </c>
      <c r="N159" s="551">
        <v>0</v>
      </c>
      <c r="O159" s="551">
        <v>0</v>
      </c>
      <c r="P159" s="551">
        <v>0</v>
      </c>
      <c r="Q159" s="551">
        <v>0</v>
      </c>
      <c r="R159" s="551">
        <v>0</v>
      </c>
      <c r="S159" s="551">
        <v>0</v>
      </c>
      <c r="T159" s="551">
        <v>0</v>
      </c>
      <c r="U159" s="551">
        <v>0</v>
      </c>
      <c r="V159" s="551">
        <v>0</v>
      </c>
      <c r="W159" s="551">
        <v>0</v>
      </c>
      <c r="X159" s="551">
        <v>0</v>
      </c>
      <c r="Y159" s="551">
        <v>0</v>
      </c>
      <c r="Z159" s="551">
        <v>0</v>
      </c>
      <c r="AA159" s="551">
        <v>0</v>
      </c>
      <c r="AB159" s="551">
        <v>0</v>
      </c>
      <c r="AC159" s="551">
        <v>0</v>
      </c>
      <c r="AD159" s="551">
        <v>0</v>
      </c>
      <c r="AE159" s="552">
        <v>0</v>
      </c>
    </row>
    <row r="160" spans="1:31" s="1005" customFormat="1" ht="30.75" customHeight="1">
      <c r="A160" s="812" t="s">
        <v>805</v>
      </c>
      <c r="B160" s="551">
        <v>1</v>
      </c>
      <c r="C160" s="551">
        <v>0</v>
      </c>
      <c r="D160" s="551">
        <v>0</v>
      </c>
      <c r="E160" s="551">
        <v>0</v>
      </c>
      <c r="F160" s="551">
        <v>0</v>
      </c>
      <c r="G160" s="551">
        <v>0</v>
      </c>
      <c r="H160" s="551">
        <v>0</v>
      </c>
      <c r="I160" s="551">
        <v>0</v>
      </c>
      <c r="J160" s="551">
        <v>0</v>
      </c>
      <c r="K160" s="551">
        <v>0</v>
      </c>
      <c r="L160" s="551">
        <v>0</v>
      </c>
      <c r="M160" s="551">
        <v>0</v>
      </c>
      <c r="N160" s="551">
        <v>0</v>
      </c>
      <c r="O160" s="551">
        <v>0</v>
      </c>
      <c r="P160" s="551">
        <v>0</v>
      </c>
      <c r="Q160" s="551">
        <v>0</v>
      </c>
      <c r="R160" s="551">
        <v>0</v>
      </c>
      <c r="S160" s="551">
        <v>0</v>
      </c>
      <c r="T160" s="551">
        <v>0</v>
      </c>
      <c r="U160" s="551">
        <v>0</v>
      </c>
      <c r="V160" s="551">
        <v>0</v>
      </c>
      <c r="W160" s="551">
        <v>0</v>
      </c>
      <c r="X160" s="551">
        <v>0</v>
      </c>
      <c r="Y160" s="551">
        <v>0</v>
      </c>
      <c r="Z160" s="551">
        <v>0</v>
      </c>
      <c r="AA160" s="551">
        <v>0</v>
      </c>
      <c r="AB160" s="551">
        <v>0</v>
      </c>
      <c r="AC160" s="551">
        <v>0</v>
      </c>
      <c r="AD160" s="551">
        <v>1</v>
      </c>
      <c r="AE160" s="552">
        <v>3.7965072133637056E-4</v>
      </c>
    </row>
    <row r="161" spans="1:31" s="1005" customFormat="1" ht="30.75" customHeight="1">
      <c r="A161" s="812" t="s">
        <v>806</v>
      </c>
      <c r="B161" s="551">
        <v>1</v>
      </c>
      <c r="C161" s="551">
        <v>0</v>
      </c>
      <c r="D161" s="551">
        <v>0</v>
      </c>
      <c r="E161" s="551">
        <v>0</v>
      </c>
      <c r="F161" s="551">
        <v>0</v>
      </c>
      <c r="G161" s="551">
        <v>0</v>
      </c>
      <c r="H161" s="551">
        <v>0</v>
      </c>
      <c r="I161" s="551">
        <v>0</v>
      </c>
      <c r="J161" s="551">
        <v>0</v>
      </c>
      <c r="K161" s="551">
        <v>0</v>
      </c>
      <c r="L161" s="551">
        <v>0</v>
      </c>
      <c r="M161" s="551">
        <v>0</v>
      </c>
      <c r="N161" s="551">
        <v>0</v>
      </c>
      <c r="O161" s="551">
        <v>0</v>
      </c>
      <c r="P161" s="551">
        <v>0</v>
      </c>
      <c r="Q161" s="551">
        <v>0</v>
      </c>
      <c r="R161" s="551">
        <v>0</v>
      </c>
      <c r="S161" s="551">
        <v>0</v>
      </c>
      <c r="T161" s="551">
        <v>0</v>
      </c>
      <c r="U161" s="551">
        <v>0</v>
      </c>
      <c r="V161" s="551">
        <v>0</v>
      </c>
      <c r="W161" s="551">
        <v>0</v>
      </c>
      <c r="X161" s="551">
        <v>0</v>
      </c>
      <c r="Y161" s="551">
        <v>0</v>
      </c>
      <c r="Z161" s="551">
        <v>0</v>
      </c>
      <c r="AA161" s="551">
        <v>0</v>
      </c>
      <c r="AB161" s="551">
        <v>0</v>
      </c>
      <c r="AC161" s="551">
        <v>0</v>
      </c>
      <c r="AD161" s="551">
        <v>1</v>
      </c>
      <c r="AE161" s="552">
        <v>3.7965072133637056E-4</v>
      </c>
    </row>
    <row r="162" spans="1:31" s="1005" customFormat="1" ht="30.75" customHeight="1">
      <c r="A162" s="812" t="s">
        <v>807</v>
      </c>
      <c r="B162" s="551">
        <v>1</v>
      </c>
      <c r="C162" s="551">
        <v>4</v>
      </c>
      <c r="D162" s="551">
        <v>0</v>
      </c>
      <c r="E162" s="551">
        <v>0</v>
      </c>
      <c r="F162" s="551">
        <v>0</v>
      </c>
      <c r="G162" s="551">
        <v>0</v>
      </c>
      <c r="H162" s="551">
        <v>0</v>
      </c>
      <c r="I162" s="551">
        <v>0</v>
      </c>
      <c r="J162" s="551">
        <v>0</v>
      </c>
      <c r="K162" s="551">
        <v>0</v>
      </c>
      <c r="L162" s="551">
        <v>0</v>
      </c>
      <c r="M162" s="551">
        <v>0</v>
      </c>
      <c r="N162" s="551">
        <v>1</v>
      </c>
      <c r="O162" s="551">
        <v>0</v>
      </c>
      <c r="P162" s="551">
        <v>0</v>
      </c>
      <c r="Q162" s="551">
        <v>0</v>
      </c>
      <c r="R162" s="551">
        <v>0</v>
      </c>
      <c r="S162" s="551">
        <v>0</v>
      </c>
      <c r="T162" s="551">
        <v>0</v>
      </c>
      <c r="U162" s="551">
        <v>0</v>
      </c>
      <c r="V162" s="551">
        <v>0</v>
      </c>
      <c r="W162" s="551">
        <v>0</v>
      </c>
      <c r="X162" s="551">
        <v>0</v>
      </c>
      <c r="Y162" s="551">
        <v>0</v>
      </c>
      <c r="Z162" s="551">
        <v>0</v>
      </c>
      <c r="AA162" s="551">
        <v>0</v>
      </c>
      <c r="AB162" s="551">
        <v>0</v>
      </c>
      <c r="AC162" s="551">
        <v>1</v>
      </c>
      <c r="AD162" s="551">
        <v>7</v>
      </c>
      <c r="AE162" s="552">
        <v>2.6575550493545936E-3</v>
      </c>
    </row>
    <row r="163" spans="1:31" s="1005" customFormat="1" ht="30.75" customHeight="1">
      <c r="A163" s="812" t="s">
        <v>808</v>
      </c>
      <c r="B163" s="551">
        <v>2</v>
      </c>
      <c r="C163" s="551">
        <v>5</v>
      </c>
      <c r="D163" s="551">
        <v>2</v>
      </c>
      <c r="E163" s="551">
        <v>0</v>
      </c>
      <c r="F163" s="551">
        <v>0</v>
      </c>
      <c r="G163" s="551">
        <v>0</v>
      </c>
      <c r="H163" s="551">
        <v>0</v>
      </c>
      <c r="I163" s="551">
        <v>0</v>
      </c>
      <c r="J163" s="551">
        <v>0</v>
      </c>
      <c r="K163" s="551">
        <v>0</v>
      </c>
      <c r="L163" s="551">
        <v>0</v>
      </c>
      <c r="M163" s="551">
        <v>0</v>
      </c>
      <c r="N163" s="551">
        <v>0</v>
      </c>
      <c r="O163" s="551">
        <v>0</v>
      </c>
      <c r="P163" s="551">
        <v>0</v>
      </c>
      <c r="Q163" s="551">
        <v>0</v>
      </c>
      <c r="R163" s="551">
        <v>1</v>
      </c>
      <c r="S163" s="551">
        <v>1</v>
      </c>
      <c r="T163" s="551">
        <v>0</v>
      </c>
      <c r="U163" s="551">
        <v>0</v>
      </c>
      <c r="V163" s="551">
        <v>0</v>
      </c>
      <c r="W163" s="551">
        <v>0</v>
      </c>
      <c r="X163" s="551">
        <v>0</v>
      </c>
      <c r="Y163" s="551">
        <v>0</v>
      </c>
      <c r="Z163" s="551">
        <v>2</v>
      </c>
      <c r="AA163" s="551">
        <v>0</v>
      </c>
      <c r="AB163" s="551">
        <v>0</v>
      </c>
      <c r="AC163" s="551">
        <v>5</v>
      </c>
      <c r="AD163" s="551">
        <v>18</v>
      </c>
      <c r="AE163" s="552">
        <v>6.8337129840546698E-3</v>
      </c>
    </row>
    <row r="164" spans="1:31" s="1005" customFormat="1" ht="30.75" customHeight="1">
      <c r="A164" s="812" t="s">
        <v>809</v>
      </c>
      <c r="B164" s="551">
        <v>18</v>
      </c>
      <c r="C164" s="551">
        <v>22</v>
      </c>
      <c r="D164" s="551">
        <v>7</v>
      </c>
      <c r="E164" s="551">
        <v>0</v>
      </c>
      <c r="F164" s="551">
        <v>0</v>
      </c>
      <c r="G164" s="551">
        <v>3</v>
      </c>
      <c r="H164" s="551">
        <v>1</v>
      </c>
      <c r="I164" s="551">
        <v>1</v>
      </c>
      <c r="J164" s="551">
        <v>0</v>
      </c>
      <c r="K164" s="551">
        <v>0</v>
      </c>
      <c r="L164" s="551">
        <v>0</v>
      </c>
      <c r="M164" s="551">
        <v>2</v>
      </c>
      <c r="N164" s="551">
        <v>1</v>
      </c>
      <c r="O164" s="551">
        <v>1</v>
      </c>
      <c r="P164" s="551">
        <v>0</v>
      </c>
      <c r="Q164" s="551">
        <v>0</v>
      </c>
      <c r="R164" s="551">
        <v>0</v>
      </c>
      <c r="S164" s="551">
        <v>0</v>
      </c>
      <c r="T164" s="551">
        <v>0</v>
      </c>
      <c r="U164" s="551">
        <v>1</v>
      </c>
      <c r="V164" s="551">
        <v>0</v>
      </c>
      <c r="W164" s="551">
        <v>0</v>
      </c>
      <c r="X164" s="551">
        <v>0</v>
      </c>
      <c r="Y164" s="551">
        <v>2</v>
      </c>
      <c r="Z164" s="551">
        <v>4</v>
      </c>
      <c r="AA164" s="551">
        <v>0</v>
      </c>
      <c r="AB164" s="551">
        <v>1</v>
      </c>
      <c r="AC164" s="551">
        <v>11</v>
      </c>
      <c r="AD164" s="551">
        <v>75</v>
      </c>
      <c r="AE164" s="552">
        <v>2.847380410022779E-2</v>
      </c>
    </row>
    <row r="165" spans="1:31" s="1005" customFormat="1" ht="30.75" customHeight="1">
      <c r="A165" s="812" t="s">
        <v>810</v>
      </c>
      <c r="B165" s="551">
        <v>32</v>
      </c>
      <c r="C165" s="551">
        <v>33</v>
      </c>
      <c r="D165" s="551">
        <v>8</v>
      </c>
      <c r="E165" s="551">
        <v>0</v>
      </c>
      <c r="F165" s="551">
        <v>1</v>
      </c>
      <c r="G165" s="551">
        <v>1</v>
      </c>
      <c r="H165" s="551">
        <v>1</v>
      </c>
      <c r="I165" s="551">
        <v>1</v>
      </c>
      <c r="J165" s="551">
        <v>0</v>
      </c>
      <c r="K165" s="551">
        <v>0</v>
      </c>
      <c r="L165" s="551">
        <v>0</v>
      </c>
      <c r="M165" s="551">
        <v>3</v>
      </c>
      <c r="N165" s="551">
        <v>2</v>
      </c>
      <c r="O165" s="551">
        <v>0</v>
      </c>
      <c r="P165" s="551">
        <v>1</v>
      </c>
      <c r="Q165" s="551">
        <v>2</v>
      </c>
      <c r="R165" s="551">
        <v>0</v>
      </c>
      <c r="S165" s="551">
        <v>1</v>
      </c>
      <c r="T165" s="551">
        <v>0</v>
      </c>
      <c r="U165" s="551">
        <v>1</v>
      </c>
      <c r="V165" s="551">
        <v>0</v>
      </c>
      <c r="W165" s="551">
        <v>2</v>
      </c>
      <c r="X165" s="551">
        <v>1</v>
      </c>
      <c r="Y165" s="551">
        <v>1</v>
      </c>
      <c r="Z165" s="551">
        <v>11</v>
      </c>
      <c r="AA165" s="551">
        <v>0</v>
      </c>
      <c r="AB165" s="551">
        <v>7</v>
      </c>
      <c r="AC165" s="551">
        <v>16</v>
      </c>
      <c r="AD165" s="551">
        <v>125</v>
      </c>
      <c r="AE165" s="552">
        <v>4.7456340167046321E-2</v>
      </c>
    </row>
    <row r="166" spans="1:31" s="1005" customFormat="1" ht="30.75" customHeight="1">
      <c r="A166" s="812" t="s">
        <v>811</v>
      </c>
      <c r="B166" s="551">
        <v>32</v>
      </c>
      <c r="C166" s="551">
        <v>42</v>
      </c>
      <c r="D166" s="551">
        <v>9</v>
      </c>
      <c r="E166" s="551">
        <v>0</v>
      </c>
      <c r="F166" s="551">
        <v>2</v>
      </c>
      <c r="G166" s="551">
        <v>3</v>
      </c>
      <c r="H166" s="551">
        <v>3</v>
      </c>
      <c r="I166" s="551">
        <v>2</v>
      </c>
      <c r="J166" s="551">
        <v>0</v>
      </c>
      <c r="K166" s="551">
        <v>0</v>
      </c>
      <c r="L166" s="551">
        <v>1</v>
      </c>
      <c r="M166" s="551">
        <v>3</v>
      </c>
      <c r="N166" s="551">
        <v>8</v>
      </c>
      <c r="O166" s="551">
        <v>3</v>
      </c>
      <c r="P166" s="551">
        <v>1</v>
      </c>
      <c r="Q166" s="551">
        <v>1</v>
      </c>
      <c r="R166" s="551">
        <v>0</v>
      </c>
      <c r="S166" s="551">
        <v>1</v>
      </c>
      <c r="T166" s="551">
        <v>0</v>
      </c>
      <c r="U166" s="551">
        <v>1</v>
      </c>
      <c r="V166" s="551">
        <v>0</v>
      </c>
      <c r="W166" s="551">
        <v>1</v>
      </c>
      <c r="X166" s="551">
        <v>4</v>
      </c>
      <c r="Y166" s="551">
        <v>3</v>
      </c>
      <c r="Z166" s="551">
        <v>10</v>
      </c>
      <c r="AA166" s="551">
        <v>4</v>
      </c>
      <c r="AB166" s="551">
        <v>12</v>
      </c>
      <c r="AC166" s="551">
        <v>17</v>
      </c>
      <c r="AD166" s="551">
        <v>163</v>
      </c>
      <c r="AE166" s="552">
        <v>6.1883067577828396E-2</v>
      </c>
    </row>
    <row r="167" spans="1:31" s="1005" customFormat="1" ht="30.75" customHeight="1">
      <c r="A167" s="812" t="s">
        <v>812</v>
      </c>
      <c r="B167" s="551">
        <v>33</v>
      </c>
      <c r="C167" s="551">
        <v>14</v>
      </c>
      <c r="D167" s="551">
        <v>7</v>
      </c>
      <c r="E167" s="551">
        <v>0</v>
      </c>
      <c r="F167" s="551">
        <v>1</v>
      </c>
      <c r="G167" s="551">
        <v>2</v>
      </c>
      <c r="H167" s="551">
        <v>1</v>
      </c>
      <c r="I167" s="551">
        <v>0</v>
      </c>
      <c r="J167" s="551">
        <v>1</v>
      </c>
      <c r="K167" s="551">
        <v>2</v>
      </c>
      <c r="L167" s="551">
        <v>1</v>
      </c>
      <c r="M167" s="551">
        <v>4</v>
      </c>
      <c r="N167" s="551">
        <v>5</v>
      </c>
      <c r="O167" s="551">
        <v>1</v>
      </c>
      <c r="P167" s="551">
        <v>1</v>
      </c>
      <c r="Q167" s="551">
        <v>0</v>
      </c>
      <c r="R167" s="551">
        <v>5</v>
      </c>
      <c r="S167" s="551">
        <v>0</v>
      </c>
      <c r="T167" s="551">
        <v>2</v>
      </c>
      <c r="U167" s="551">
        <v>1</v>
      </c>
      <c r="V167" s="551">
        <v>0</v>
      </c>
      <c r="W167" s="551">
        <v>2</v>
      </c>
      <c r="X167" s="551">
        <v>2</v>
      </c>
      <c r="Y167" s="551">
        <v>1</v>
      </c>
      <c r="Z167" s="551">
        <v>5</v>
      </c>
      <c r="AA167" s="551">
        <v>1</v>
      </c>
      <c r="AB167" s="551">
        <v>9</v>
      </c>
      <c r="AC167" s="551">
        <v>13</v>
      </c>
      <c r="AD167" s="551">
        <v>114</v>
      </c>
      <c r="AE167" s="552">
        <v>4.328018223234624E-2</v>
      </c>
    </row>
    <row r="168" spans="1:31" s="1005" customFormat="1" ht="30.75" customHeight="1">
      <c r="A168" s="812" t="s">
        <v>813</v>
      </c>
      <c r="B168" s="551">
        <v>95</v>
      </c>
      <c r="C168" s="551">
        <v>63</v>
      </c>
      <c r="D168" s="551">
        <v>19</v>
      </c>
      <c r="E168" s="551">
        <v>1</v>
      </c>
      <c r="F168" s="551">
        <v>5</v>
      </c>
      <c r="G168" s="551">
        <v>5</v>
      </c>
      <c r="H168" s="551">
        <v>8</v>
      </c>
      <c r="I168" s="551">
        <v>7</v>
      </c>
      <c r="J168" s="551">
        <v>3</v>
      </c>
      <c r="K168" s="551">
        <v>7</v>
      </c>
      <c r="L168" s="551">
        <v>3</v>
      </c>
      <c r="M168" s="551">
        <v>6</v>
      </c>
      <c r="N168" s="551">
        <v>21</v>
      </c>
      <c r="O168" s="551">
        <v>7</v>
      </c>
      <c r="P168" s="551">
        <v>11</v>
      </c>
      <c r="Q168" s="551">
        <v>1</v>
      </c>
      <c r="R168" s="551">
        <v>4</v>
      </c>
      <c r="S168" s="551">
        <v>2</v>
      </c>
      <c r="T168" s="551">
        <v>6</v>
      </c>
      <c r="U168" s="551">
        <v>1</v>
      </c>
      <c r="V168" s="551">
        <v>1</v>
      </c>
      <c r="W168" s="551">
        <v>9</v>
      </c>
      <c r="X168" s="551">
        <v>5</v>
      </c>
      <c r="Y168" s="551">
        <v>7</v>
      </c>
      <c r="Z168" s="551">
        <v>16</v>
      </c>
      <c r="AA168" s="551">
        <v>4</v>
      </c>
      <c r="AB168" s="551">
        <v>38</v>
      </c>
      <c r="AC168" s="551">
        <v>44</v>
      </c>
      <c r="AD168" s="551">
        <v>399</v>
      </c>
      <c r="AE168" s="552">
        <v>0.15148063781321183</v>
      </c>
    </row>
    <row r="169" spans="1:31" s="1005" customFormat="1" ht="30.75" customHeight="1">
      <c r="A169" s="812" t="s">
        <v>814</v>
      </c>
      <c r="B169" s="551">
        <v>144</v>
      </c>
      <c r="C169" s="551">
        <v>96</v>
      </c>
      <c r="D169" s="551">
        <v>23</v>
      </c>
      <c r="E169" s="551">
        <v>1</v>
      </c>
      <c r="F169" s="551">
        <v>12</v>
      </c>
      <c r="G169" s="551">
        <v>16</v>
      </c>
      <c r="H169" s="551">
        <v>16</v>
      </c>
      <c r="I169" s="551">
        <v>20</v>
      </c>
      <c r="J169" s="551">
        <v>4</v>
      </c>
      <c r="K169" s="551">
        <v>8</v>
      </c>
      <c r="L169" s="551">
        <v>6</v>
      </c>
      <c r="M169" s="551">
        <v>15</v>
      </c>
      <c r="N169" s="551">
        <v>43</v>
      </c>
      <c r="O169" s="551">
        <v>23</v>
      </c>
      <c r="P169" s="551">
        <v>11</v>
      </c>
      <c r="Q169" s="551">
        <v>5</v>
      </c>
      <c r="R169" s="551">
        <v>10</v>
      </c>
      <c r="S169" s="551">
        <v>1</v>
      </c>
      <c r="T169" s="551">
        <v>9</v>
      </c>
      <c r="U169" s="551">
        <v>3</v>
      </c>
      <c r="V169" s="551">
        <v>4</v>
      </c>
      <c r="W169" s="551">
        <v>18</v>
      </c>
      <c r="X169" s="551">
        <v>9</v>
      </c>
      <c r="Y169" s="551">
        <v>11</v>
      </c>
      <c r="Z169" s="551">
        <v>11</v>
      </c>
      <c r="AA169" s="551">
        <v>3</v>
      </c>
      <c r="AB169" s="551">
        <v>41</v>
      </c>
      <c r="AC169" s="551">
        <v>41</v>
      </c>
      <c r="AD169" s="551">
        <v>604</v>
      </c>
      <c r="AE169" s="552">
        <v>0.22930903568716782</v>
      </c>
    </row>
    <row r="170" spans="1:31" s="1005" customFormat="1" ht="30.75" customHeight="1">
      <c r="A170" s="812" t="s">
        <v>815</v>
      </c>
      <c r="B170" s="551">
        <v>200</v>
      </c>
      <c r="C170" s="551">
        <v>135</v>
      </c>
      <c r="D170" s="551">
        <v>40</v>
      </c>
      <c r="E170" s="551">
        <v>1</v>
      </c>
      <c r="F170" s="551">
        <v>24</v>
      </c>
      <c r="G170" s="551">
        <v>23</v>
      </c>
      <c r="H170" s="551">
        <v>26</v>
      </c>
      <c r="I170" s="551">
        <v>29</v>
      </c>
      <c r="J170" s="551">
        <v>19</v>
      </c>
      <c r="K170" s="551">
        <v>13</v>
      </c>
      <c r="L170" s="551">
        <v>14</v>
      </c>
      <c r="M170" s="551">
        <v>26</v>
      </c>
      <c r="N170" s="551">
        <v>64</v>
      </c>
      <c r="O170" s="551">
        <v>18</v>
      </c>
      <c r="P170" s="551">
        <v>20</v>
      </c>
      <c r="Q170" s="551">
        <v>5</v>
      </c>
      <c r="R170" s="551">
        <v>26</v>
      </c>
      <c r="S170" s="551">
        <v>1</v>
      </c>
      <c r="T170" s="551">
        <v>32</v>
      </c>
      <c r="U170" s="551">
        <v>9</v>
      </c>
      <c r="V170" s="551">
        <v>9</v>
      </c>
      <c r="W170" s="551">
        <v>29</v>
      </c>
      <c r="X170" s="551">
        <v>11</v>
      </c>
      <c r="Y170" s="551">
        <v>27</v>
      </c>
      <c r="Z170" s="551">
        <v>6</v>
      </c>
      <c r="AA170" s="551">
        <v>9</v>
      </c>
      <c r="AB170" s="551">
        <v>102</v>
      </c>
      <c r="AC170" s="551">
        <v>83</v>
      </c>
      <c r="AD170" s="551">
        <v>1001</v>
      </c>
      <c r="AE170" s="552">
        <v>0.3800303720577069</v>
      </c>
    </row>
    <row r="171" spans="1:31" s="1005" customFormat="1" ht="30.75" customHeight="1">
      <c r="A171" s="812" t="s">
        <v>816</v>
      </c>
      <c r="B171" s="551">
        <v>19</v>
      </c>
      <c r="C171" s="551">
        <v>5</v>
      </c>
      <c r="D171" s="551">
        <v>3</v>
      </c>
      <c r="E171" s="551">
        <v>0</v>
      </c>
      <c r="F171" s="551">
        <v>3</v>
      </c>
      <c r="G171" s="551">
        <v>3</v>
      </c>
      <c r="H171" s="551">
        <v>2</v>
      </c>
      <c r="I171" s="551">
        <v>5</v>
      </c>
      <c r="J171" s="551">
        <v>1</v>
      </c>
      <c r="K171" s="551">
        <v>0</v>
      </c>
      <c r="L171" s="551">
        <v>3</v>
      </c>
      <c r="M171" s="551">
        <v>0</v>
      </c>
      <c r="N171" s="551">
        <v>10</v>
      </c>
      <c r="O171" s="551">
        <v>3</v>
      </c>
      <c r="P171" s="551">
        <v>1</v>
      </c>
      <c r="Q171" s="551">
        <v>2</v>
      </c>
      <c r="R171" s="551">
        <v>1</v>
      </c>
      <c r="S171" s="551">
        <v>0</v>
      </c>
      <c r="T171" s="551">
        <v>6</v>
      </c>
      <c r="U171" s="551">
        <v>1</v>
      </c>
      <c r="V171" s="551">
        <v>1</v>
      </c>
      <c r="W171" s="551">
        <v>10</v>
      </c>
      <c r="X171" s="551">
        <v>0</v>
      </c>
      <c r="Y171" s="551">
        <v>2</v>
      </c>
      <c r="Z171" s="551">
        <v>0</v>
      </c>
      <c r="AA171" s="551">
        <v>2</v>
      </c>
      <c r="AB171" s="551">
        <v>9</v>
      </c>
      <c r="AC171" s="551">
        <v>7</v>
      </c>
      <c r="AD171" s="551">
        <v>99</v>
      </c>
      <c r="AE171" s="552">
        <v>3.7585421412300681E-2</v>
      </c>
    </row>
    <row r="172" spans="1:31" s="1005" customFormat="1" ht="30.75" customHeight="1" thickBot="1">
      <c r="A172" s="812" t="s">
        <v>817</v>
      </c>
      <c r="B172" s="551">
        <v>10</v>
      </c>
      <c r="C172" s="551">
        <v>0</v>
      </c>
      <c r="D172" s="551">
        <v>1</v>
      </c>
      <c r="E172" s="551">
        <v>0</v>
      </c>
      <c r="F172" s="551">
        <v>0</v>
      </c>
      <c r="G172" s="551">
        <v>0</v>
      </c>
      <c r="H172" s="551">
        <v>1</v>
      </c>
      <c r="I172" s="551">
        <v>0</v>
      </c>
      <c r="J172" s="551">
        <v>1</v>
      </c>
      <c r="K172" s="551">
        <v>1</v>
      </c>
      <c r="L172" s="551">
        <v>0</v>
      </c>
      <c r="M172" s="551">
        <v>0</v>
      </c>
      <c r="N172" s="551">
        <v>4</v>
      </c>
      <c r="O172" s="551">
        <v>0</v>
      </c>
      <c r="P172" s="551">
        <v>0</v>
      </c>
      <c r="Q172" s="551">
        <v>0</v>
      </c>
      <c r="R172" s="551">
        <v>0</v>
      </c>
      <c r="S172" s="551">
        <v>0</v>
      </c>
      <c r="T172" s="551">
        <v>1</v>
      </c>
      <c r="U172" s="551">
        <v>0</v>
      </c>
      <c r="V172" s="551">
        <v>0</v>
      </c>
      <c r="W172" s="551">
        <v>0</v>
      </c>
      <c r="X172" s="551">
        <v>0</v>
      </c>
      <c r="Y172" s="551">
        <v>0</v>
      </c>
      <c r="Z172" s="551">
        <v>0</v>
      </c>
      <c r="AA172" s="551">
        <v>0</v>
      </c>
      <c r="AB172" s="551">
        <v>5</v>
      </c>
      <c r="AC172" s="551">
        <v>3</v>
      </c>
      <c r="AD172" s="551">
        <v>27</v>
      </c>
      <c r="AE172" s="552">
        <v>1.0250569476082005E-2</v>
      </c>
    </row>
    <row r="173" spans="1:31" s="1005" customFormat="1" ht="48.75" customHeight="1" thickTop="1" thickBot="1">
      <c r="A173" s="811" t="s">
        <v>6</v>
      </c>
      <c r="B173" s="553">
        <v>588</v>
      </c>
      <c r="C173" s="553">
        <v>419</v>
      </c>
      <c r="D173" s="553">
        <v>119</v>
      </c>
      <c r="E173" s="553">
        <v>3</v>
      </c>
      <c r="F173" s="553">
        <v>48</v>
      </c>
      <c r="G173" s="553">
        <v>56</v>
      </c>
      <c r="H173" s="553">
        <v>59</v>
      </c>
      <c r="I173" s="553">
        <v>65</v>
      </c>
      <c r="J173" s="553">
        <v>29</v>
      </c>
      <c r="K173" s="553">
        <v>31</v>
      </c>
      <c r="L173" s="553">
        <v>28</v>
      </c>
      <c r="M173" s="553">
        <v>59</v>
      </c>
      <c r="N173" s="553">
        <v>159</v>
      </c>
      <c r="O173" s="553">
        <v>56</v>
      </c>
      <c r="P173" s="553">
        <v>46</v>
      </c>
      <c r="Q173" s="553">
        <v>16</v>
      </c>
      <c r="R173" s="553">
        <v>47</v>
      </c>
      <c r="S173" s="553">
        <v>7</v>
      </c>
      <c r="T173" s="553">
        <v>56</v>
      </c>
      <c r="U173" s="553">
        <v>18</v>
      </c>
      <c r="V173" s="553">
        <v>15</v>
      </c>
      <c r="W173" s="553">
        <v>71</v>
      </c>
      <c r="X173" s="553">
        <v>32</v>
      </c>
      <c r="Y173" s="553">
        <v>54</v>
      </c>
      <c r="Z173" s="553">
        <v>65</v>
      </c>
      <c r="AA173" s="553">
        <v>23</v>
      </c>
      <c r="AB173" s="553">
        <v>224</v>
      </c>
      <c r="AC173" s="553">
        <v>241</v>
      </c>
      <c r="AD173" s="553">
        <v>2634</v>
      </c>
      <c r="AE173" s="554">
        <v>1</v>
      </c>
    </row>
    <row r="174" spans="1:31" s="1005" customFormat="1" ht="24" customHeight="1" thickTop="1">
      <c r="A174" s="815" t="s">
        <v>818</v>
      </c>
      <c r="B174" s="552">
        <f>+B173/AD173</f>
        <v>0.22323462414578588</v>
      </c>
      <c r="C174" s="552">
        <f>+C173/AD173</f>
        <v>0.15907365223993924</v>
      </c>
      <c r="D174" s="552">
        <f>+D173/AD173</f>
        <v>4.5178435839028093E-2</v>
      </c>
      <c r="E174" s="552">
        <f>+E173/AD173</f>
        <v>1.1389521640091116E-3</v>
      </c>
      <c r="F174" s="552">
        <f>+F173/AD173</f>
        <v>1.8223234624145785E-2</v>
      </c>
      <c r="G174" s="552">
        <f>+G173/AD173</f>
        <v>2.1260440394836749E-2</v>
      </c>
      <c r="H174" s="552">
        <f>+H173/AD173</f>
        <v>2.2399392558845863E-2</v>
      </c>
      <c r="I174" s="552">
        <f>+I173/AD173</f>
        <v>2.4677296886864084E-2</v>
      </c>
      <c r="J174" s="552">
        <f>+J173/AD173</f>
        <v>1.1009870918754746E-2</v>
      </c>
      <c r="K174" s="552">
        <f>+K173/AD173</f>
        <v>1.1769172361427487E-2</v>
      </c>
      <c r="L174" s="552">
        <f>+L173/AD173</f>
        <v>1.0630220197418374E-2</v>
      </c>
      <c r="M174" s="552">
        <f>+M173/AD173</f>
        <v>2.2399392558845863E-2</v>
      </c>
      <c r="N174" s="552">
        <f>+N173/AD173</f>
        <v>6.0364464692482918E-2</v>
      </c>
      <c r="O174" s="552">
        <f>+O173/AD173</f>
        <v>2.1260440394836749E-2</v>
      </c>
      <c r="P174" s="552">
        <f>+P173/AD173</f>
        <v>1.7463933181473046E-2</v>
      </c>
      <c r="Q174" s="552">
        <f>+Q173/AD173</f>
        <v>6.0744115413819289E-3</v>
      </c>
      <c r="R174" s="552">
        <f>+R173/AD173</f>
        <v>1.7843583902809414E-2</v>
      </c>
      <c r="S174" s="552">
        <f>+S173/AD173</f>
        <v>2.6575550493545936E-3</v>
      </c>
      <c r="T174" s="552">
        <f>+T173/AD173</f>
        <v>2.1260440394836749E-2</v>
      </c>
      <c r="U174" s="552">
        <f>+U173/AD173</f>
        <v>6.8337129840546698E-3</v>
      </c>
      <c r="V174" s="552">
        <f>+V173/AD173</f>
        <v>5.6947608200455585E-3</v>
      </c>
      <c r="W174" s="552">
        <f>+W173/AD173</f>
        <v>2.6955201214882308E-2</v>
      </c>
      <c r="X174" s="552">
        <f>+X173/AD173</f>
        <v>1.2148823082763858E-2</v>
      </c>
      <c r="Y174" s="552">
        <f>+Y173/AD173</f>
        <v>2.0501138952164009E-2</v>
      </c>
      <c r="Z174" s="552">
        <f>+Z173/AD173</f>
        <v>2.4677296886864084E-2</v>
      </c>
      <c r="AA174" s="552">
        <f>+AA173/AD173</f>
        <v>8.7319665907365229E-3</v>
      </c>
      <c r="AB174" s="552">
        <f>+AB173/AD173</f>
        <v>8.5041761579346994E-2</v>
      </c>
      <c r="AC174" s="552">
        <f>+AC173/AD173</f>
        <v>9.1495823842065296E-2</v>
      </c>
      <c r="AD174" s="552">
        <v>1</v>
      </c>
      <c r="AE174" s="552"/>
    </row>
    <row r="175" spans="1:31" s="1005" customFormat="1" ht="9" customHeight="1" thickBot="1">
      <c r="A175" s="816"/>
      <c r="B175" s="746"/>
      <c r="C175" s="747"/>
      <c r="D175" s="747"/>
      <c r="E175" s="747"/>
      <c r="F175" s="747"/>
      <c r="G175" s="747"/>
      <c r="H175" s="746"/>
      <c r="I175" s="746"/>
      <c r="J175" s="746"/>
      <c r="K175" s="746"/>
      <c r="L175" s="746"/>
      <c r="M175" s="746"/>
      <c r="N175" s="746"/>
      <c r="O175" s="746"/>
      <c r="P175" s="746"/>
      <c r="Q175" s="710"/>
      <c r="R175" s="411"/>
      <c r="S175" s="411"/>
      <c r="T175" s="411"/>
      <c r="U175" s="411"/>
      <c r="V175" s="411"/>
      <c r="W175" s="710"/>
      <c r="X175" s="710"/>
      <c r="Y175" s="710"/>
      <c r="Z175" s="710"/>
      <c r="AA175" s="710"/>
      <c r="AB175" s="710"/>
      <c r="AC175" s="710"/>
      <c r="AD175" s="710"/>
      <c r="AE175" s="711"/>
    </row>
    <row r="176" spans="1:31" s="1005" customFormat="1" ht="17.25" customHeight="1">
      <c r="A176" s="1083" t="s">
        <v>829</v>
      </c>
      <c r="B176" s="1079"/>
      <c r="C176" s="1079"/>
      <c r="D176" s="1079"/>
      <c r="E176" s="1079"/>
      <c r="F176" s="1079"/>
      <c r="G176" s="1079"/>
      <c r="H176" s="1079"/>
      <c r="I176" s="1079"/>
      <c r="J176" s="1079"/>
      <c r="K176" s="1079"/>
      <c r="L176" s="1079"/>
      <c r="M176" s="1079"/>
      <c r="N176" s="1079"/>
      <c r="O176" s="1079"/>
      <c r="P176" s="1079"/>
      <c r="Q176" s="82"/>
      <c r="R176" s="82"/>
      <c r="S176" s="82"/>
      <c r="T176" s="82"/>
      <c r="U176" s="82"/>
      <c r="V176" s="82"/>
      <c r="W176" s="82"/>
      <c r="X176" s="82"/>
      <c r="Y176" s="82"/>
      <c r="Z176" s="82"/>
      <c r="AA176" s="82"/>
      <c r="AB176" s="82"/>
      <c r="AC176" s="82"/>
      <c r="AD176" s="82"/>
      <c r="AE176" s="82"/>
    </row>
    <row r="177" spans="1:31" s="1005" customFormat="1" ht="9" customHeight="1">
      <c r="A177" s="731"/>
      <c r="B177" s="401"/>
      <c r="C177" s="194"/>
      <c r="D177" s="194"/>
      <c r="E177" s="194"/>
      <c r="F177" s="194"/>
      <c r="G177" s="194"/>
      <c r="H177" s="401"/>
      <c r="I177" s="401"/>
      <c r="J177" s="401"/>
      <c r="K177" s="401"/>
      <c r="L177" s="401"/>
      <c r="M177" s="401"/>
      <c r="N177" s="401"/>
      <c r="O177" s="401"/>
      <c r="P177" s="264"/>
      <c r="Q177" s="82"/>
      <c r="R177" s="82"/>
      <c r="S177" s="82"/>
      <c r="T177" s="82"/>
      <c r="U177" s="82"/>
      <c r="V177" s="82"/>
      <c r="W177" s="82"/>
      <c r="X177" s="82"/>
      <c r="Y177" s="82"/>
      <c r="Z177" s="82"/>
      <c r="AA177" s="82"/>
      <c r="AB177" s="82"/>
      <c r="AC177" s="82"/>
      <c r="AD177" s="82"/>
      <c r="AE177" s="82"/>
    </row>
    <row r="178" spans="1:31" s="1005" customFormat="1" ht="9" customHeight="1">
      <c r="A178" s="731"/>
      <c r="B178" s="401"/>
      <c r="C178" s="194"/>
      <c r="D178" s="194"/>
      <c r="E178" s="194"/>
      <c r="F178" s="194"/>
      <c r="G178" s="194"/>
      <c r="H178" s="401"/>
      <c r="I178" s="401"/>
      <c r="J178" s="401"/>
      <c r="K178" s="401"/>
      <c r="L178" s="401"/>
      <c r="M178" s="401"/>
      <c r="N178" s="401"/>
      <c r="O178" s="401"/>
      <c r="P178" s="264"/>
      <c r="Q178" s="82"/>
      <c r="R178" s="82"/>
      <c r="S178" s="82"/>
      <c r="T178" s="82"/>
      <c r="U178" s="82"/>
      <c r="V178" s="82"/>
      <c r="W178" s="82"/>
      <c r="X178" s="82"/>
      <c r="Y178" s="82"/>
      <c r="Z178" s="82"/>
      <c r="AA178" s="82"/>
      <c r="AB178" s="82"/>
      <c r="AC178" s="82"/>
      <c r="AD178" s="82"/>
      <c r="AE178" s="82"/>
    </row>
    <row r="179" spans="1:31" s="1005" customFormat="1" ht="9" customHeight="1">
      <c r="A179" s="731"/>
      <c r="B179" s="401"/>
      <c r="C179" s="194"/>
      <c r="D179" s="194"/>
      <c r="E179" s="194"/>
      <c r="F179" s="194"/>
      <c r="G179" s="194"/>
      <c r="H179" s="401"/>
      <c r="I179" s="401"/>
      <c r="J179" s="401"/>
      <c r="K179" s="401"/>
      <c r="L179" s="401"/>
      <c r="M179" s="401"/>
      <c r="N179" s="401"/>
      <c r="O179" s="401"/>
      <c r="P179" s="264"/>
      <c r="Q179" s="82"/>
      <c r="R179" s="82"/>
      <c r="S179" s="82"/>
      <c r="T179" s="82"/>
      <c r="U179" s="82"/>
      <c r="V179" s="82"/>
      <c r="W179" s="82"/>
      <c r="X179" s="82"/>
      <c r="Y179" s="82"/>
      <c r="Z179" s="82"/>
      <c r="AA179" s="82"/>
      <c r="AB179" s="82"/>
      <c r="AC179" s="82"/>
      <c r="AD179" s="82"/>
      <c r="AE179" s="82"/>
    </row>
    <row r="180" spans="1:31" s="1005" customFormat="1" ht="9" customHeight="1">
      <c r="A180" s="731"/>
      <c r="B180" s="401"/>
      <c r="C180" s="194"/>
      <c r="D180" s="194"/>
      <c r="E180" s="194"/>
      <c r="F180" s="194"/>
      <c r="G180" s="194"/>
      <c r="H180" s="401"/>
      <c r="I180" s="401"/>
      <c r="J180" s="401"/>
      <c r="K180" s="401"/>
      <c r="L180" s="401"/>
      <c r="M180" s="401"/>
      <c r="N180" s="401"/>
      <c r="O180" s="401"/>
      <c r="P180" s="264"/>
      <c r="Q180" s="82"/>
      <c r="R180" s="82"/>
      <c r="S180" s="82"/>
      <c r="T180" s="82"/>
      <c r="U180" s="82"/>
      <c r="V180" s="82"/>
      <c r="W180" s="82"/>
      <c r="X180" s="82"/>
      <c r="Y180" s="82"/>
      <c r="Z180" s="82"/>
      <c r="AA180" s="82"/>
      <c r="AB180" s="82"/>
      <c r="AC180" s="82"/>
      <c r="AD180" s="82"/>
      <c r="AE180" s="82"/>
    </row>
    <row r="181" spans="1:31" s="1005" customFormat="1" ht="15.75">
      <c r="A181" s="200"/>
      <c r="B181" s="82"/>
      <c r="C181" s="489"/>
      <c r="D181" s="489"/>
      <c r="E181" s="489"/>
      <c r="F181" s="489"/>
      <c r="G181" s="489"/>
      <c r="H181" s="82"/>
      <c r="I181" s="82"/>
      <c r="J181" s="82"/>
      <c r="K181" s="82"/>
      <c r="L181" s="82"/>
      <c r="M181" s="82"/>
      <c r="N181" s="82"/>
      <c r="O181" s="82"/>
      <c r="P181" s="671"/>
      <c r="Q181" s="706"/>
      <c r="R181" s="624"/>
      <c r="S181" s="624"/>
      <c r="T181" s="624"/>
      <c r="U181" s="624"/>
      <c r="V181" s="624"/>
      <c r="W181" s="706"/>
      <c r="X181" s="706"/>
      <c r="Y181" s="706"/>
      <c r="Z181" s="706"/>
      <c r="AA181" s="706"/>
      <c r="AB181" s="706"/>
      <c r="AC181" s="706"/>
      <c r="AD181" s="706"/>
      <c r="AE181" s="441"/>
    </row>
    <row r="182" spans="1:31" s="1005" customFormat="1" ht="15.75">
      <c r="A182" s="200"/>
      <c r="B182" s="82"/>
      <c r="C182" s="489"/>
      <c r="D182" s="489"/>
      <c r="E182" s="489"/>
      <c r="F182" s="489"/>
      <c r="G182" s="489"/>
      <c r="H182" s="82"/>
      <c r="I182" s="82"/>
      <c r="J182" s="82"/>
      <c r="K182" s="82"/>
      <c r="L182" s="82"/>
      <c r="M182" s="82"/>
      <c r="N182" s="82"/>
      <c r="O182" s="82"/>
      <c r="P182" s="671"/>
      <c r="Q182" s="706"/>
      <c r="R182" s="624"/>
      <c r="S182" s="624"/>
      <c r="T182" s="624"/>
      <c r="U182" s="624"/>
      <c r="V182" s="624"/>
      <c r="W182" s="706"/>
      <c r="X182" s="706"/>
      <c r="Y182" s="706"/>
      <c r="Z182" s="706"/>
      <c r="AA182" s="706"/>
      <c r="AB182" s="706"/>
      <c r="AC182" s="706"/>
      <c r="AD182" s="706"/>
      <c r="AE182" s="441"/>
    </row>
    <row r="183" spans="1:31" s="1005" customFormat="1" ht="15.75">
      <c r="A183" s="200"/>
      <c r="B183" s="82"/>
      <c r="C183" s="489"/>
      <c r="D183" s="489"/>
      <c r="E183" s="489"/>
      <c r="F183" s="489"/>
      <c r="G183" s="489"/>
      <c r="H183" s="82"/>
      <c r="I183" s="82"/>
      <c r="J183" s="82"/>
      <c r="K183" s="82"/>
      <c r="L183" s="82"/>
      <c r="M183" s="82"/>
      <c r="N183" s="82"/>
      <c r="O183" s="82"/>
      <c r="P183" s="671"/>
      <c r="Q183" s="706"/>
      <c r="R183" s="624"/>
      <c r="S183" s="624"/>
      <c r="T183" s="624"/>
      <c r="U183" s="624"/>
      <c r="V183" s="624"/>
      <c r="W183" s="706"/>
      <c r="X183" s="706"/>
      <c r="Y183" s="706"/>
      <c r="Z183" s="706"/>
      <c r="AA183" s="706"/>
      <c r="AB183" s="706"/>
      <c r="AC183" s="706"/>
      <c r="AD183" s="706"/>
      <c r="AE183" s="441"/>
    </row>
    <row r="184" spans="1:31" s="1005" customFormat="1" ht="15.75">
      <c r="A184" s="200"/>
      <c r="B184" s="82"/>
      <c r="C184" s="489"/>
      <c r="D184" s="489"/>
      <c r="E184" s="489"/>
      <c r="F184" s="489"/>
      <c r="G184" s="489"/>
      <c r="H184" s="82"/>
      <c r="I184" s="82"/>
      <c r="J184" s="82"/>
      <c r="K184" s="82"/>
      <c r="L184" s="82"/>
      <c r="M184" s="82"/>
      <c r="N184" s="82"/>
      <c r="O184" s="82"/>
      <c r="P184" s="671"/>
      <c r="Q184" s="706"/>
      <c r="R184" s="624"/>
      <c r="S184" s="624"/>
      <c r="T184" s="624"/>
      <c r="U184" s="624"/>
      <c r="V184" s="624"/>
      <c r="W184" s="706"/>
      <c r="X184" s="706"/>
      <c r="Y184" s="706"/>
      <c r="Z184" s="706"/>
      <c r="AA184" s="706"/>
      <c r="AB184" s="706"/>
      <c r="AC184" s="706"/>
      <c r="AD184" s="706"/>
      <c r="AE184" s="441"/>
    </row>
    <row r="185" spans="1:31" s="1005" customFormat="1" ht="15.75">
      <c r="A185" s="200"/>
      <c r="B185" s="82"/>
      <c r="C185" s="489"/>
      <c r="D185" s="489"/>
      <c r="E185" s="489"/>
      <c r="F185" s="489"/>
      <c r="G185" s="489"/>
      <c r="H185" s="82"/>
      <c r="I185" s="82"/>
      <c r="J185" s="82"/>
      <c r="K185" s="82"/>
      <c r="L185" s="82"/>
      <c r="M185" s="82"/>
      <c r="N185" s="82"/>
      <c r="O185" s="82"/>
      <c r="P185" s="671"/>
      <c r="Q185" s="706"/>
      <c r="R185" s="624"/>
      <c r="S185" s="624"/>
      <c r="T185" s="624"/>
      <c r="U185" s="624"/>
      <c r="V185" s="624"/>
      <c r="W185" s="706"/>
      <c r="X185" s="706"/>
      <c r="Y185" s="706"/>
      <c r="Z185" s="706"/>
      <c r="AA185" s="706"/>
      <c r="AB185" s="706"/>
      <c r="AC185" s="706"/>
      <c r="AD185" s="706"/>
      <c r="AE185" s="441"/>
    </row>
    <row r="186" spans="1:31" s="1005" customFormat="1" ht="15.75">
      <c r="A186" s="200"/>
      <c r="B186" s="82"/>
      <c r="C186" s="489"/>
      <c r="D186" s="489"/>
      <c r="E186" s="489"/>
      <c r="F186" s="489"/>
      <c r="G186" s="489"/>
      <c r="H186" s="82"/>
      <c r="I186" s="82"/>
      <c r="J186" s="82"/>
      <c r="K186" s="82"/>
      <c r="L186" s="82"/>
      <c r="M186" s="82"/>
      <c r="N186" s="82"/>
      <c r="O186" s="82"/>
      <c r="P186" s="671"/>
      <c r="Q186" s="706"/>
      <c r="R186" s="624"/>
      <c r="S186" s="624"/>
      <c r="T186" s="624"/>
      <c r="U186" s="624"/>
      <c r="V186" s="624"/>
      <c r="W186" s="706"/>
      <c r="X186" s="706"/>
      <c r="Y186" s="706"/>
      <c r="Z186" s="706"/>
      <c r="AA186" s="706"/>
      <c r="AB186" s="706"/>
      <c r="AC186" s="706"/>
      <c r="AD186" s="706"/>
      <c r="AE186" s="441"/>
    </row>
    <row r="187" spans="1:31" s="1005" customFormat="1" ht="15.75">
      <c r="A187" s="200"/>
      <c r="B187" s="82"/>
      <c r="C187" s="489"/>
      <c r="D187" s="489"/>
      <c r="E187" s="489"/>
      <c r="F187" s="489"/>
      <c r="G187" s="489"/>
      <c r="H187" s="82"/>
      <c r="I187" s="82"/>
      <c r="J187" s="82"/>
      <c r="K187" s="82"/>
      <c r="L187" s="82"/>
      <c r="M187" s="82"/>
      <c r="N187" s="82"/>
      <c r="O187" s="82"/>
      <c r="P187" s="671"/>
      <c r="Q187" s="706"/>
      <c r="R187" s="624"/>
      <c r="S187" s="624"/>
      <c r="T187" s="624"/>
      <c r="U187" s="624"/>
      <c r="V187" s="624"/>
      <c r="W187" s="706"/>
      <c r="X187" s="706"/>
      <c r="Y187" s="706"/>
      <c r="Z187" s="706"/>
      <c r="AA187" s="706"/>
      <c r="AB187" s="706"/>
      <c r="AC187" s="706"/>
      <c r="AD187" s="706"/>
      <c r="AE187" s="441"/>
    </row>
    <row r="188" spans="1:31" s="1005" customFormat="1" ht="15.75">
      <c r="A188" s="200"/>
      <c r="B188" s="82"/>
      <c r="C188" s="489"/>
      <c r="D188" s="489"/>
      <c r="E188" s="489"/>
      <c r="F188" s="489"/>
      <c r="G188" s="489"/>
      <c r="H188" s="82"/>
      <c r="I188" s="82"/>
      <c r="J188" s="82"/>
      <c r="K188" s="82"/>
      <c r="L188" s="82"/>
      <c r="M188" s="82"/>
      <c r="N188" s="82"/>
      <c r="O188" s="82"/>
      <c r="P188" s="671"/>
      <c r="Q188" s="706"/>
      <c r="R188" s="624"/>
      <c r="S188" s="624"/>
      <c r="T188" s="624"/>
      <c r="U188" s="624"/>
      <c r="V188" s="624"/>
      <c r="W188" s="706"/>
      <c r="X188" s="706"/>
      <c r="Y188" s="706"/>
      <c r="Z188" s="706"/>
      <c r="AA188" s="706"/>
      <c r="AB188" s="706"/>
      <c r="AC188" s="706"/>
      <c r="AD188" s="706"/>
      <c r="AE188" s="441"/>
    </row>
    <row r="189" spans="1:31" s="1005" customFormat="1" ht="15.75">
      <c r="A189" s="200"/>
      <c r="B189" s="82"/>
      <c r="C189" s="489"/>
      <c r="D189" s="489"/>
      <c r="E189" s="489"/>
      <c r="F189" s="489"/>
      <c r="G189" s="489"/>
      <c r="H189" s="82"/>
      <c r="I189" s="82"/>
      <c r="J189" s="82"/>
      <c r="K189" s="82"/>
      <c r="L189" s="82"/>
      <c r="M189" s="82"/>
      <c r="N189" s="82"/>
      <c r="O189" s="82"/>
      <c r="P189" s="671"/>
      <c r="Q189" s="706"/>
      <c r="R189" s="624"/>
      <c r="S189" s="624"/>
      <c r="T189" s="624"/>
      <c r="U189" s="624"/>
      <c r="V189" s="624"/>
      <c r="W189" s="706"/>
      <c r="X189" s="706"/>
      <c r="Y189" s="706"/>
      <c r="Z189" s="706"/>
      <c r="AA189" s="706"/>
      <c r="AB189" s="706"/>
      <c r="AC189" s="706"/>
      <c r="AD189" s="706"/>
      <c r="AE189" s="441"/>
    </row>
    <row r="190" spans="1:31" s="1005" customFormat="1" ht="15.75">
      <c r="A190" s="200"/>
      <c r="B190" s="82"/>
      <c r="C190" s="489"/>
      <c r="D190" s="489"/>
      <c r="E190" s="489"/>
      <c r="F190" s="489"/>
      <c r="G190" s="489"/>
      <c r="H190" s="82"/>
      <c r="I190" s="82"/>
      <c r="J190" s="82"/>
      <c r="K190" s="82"/>
      <c r="L190" s="82"/>
      <c r="M190" s="82"/>
      <c r="N190" s="82"/>
      <c r="O190" s="82"/>
      <c r="P190" s="671"/>
      <c r="Q190" s="706"/>
      <c r="R190" s="624"/>
      <c r="S190" s="624"/>
      <c r="T190" s="624"/>
      <c r="U190" s="624"/>
      <c r="V190" s="624"/>
      <c r="W190" s="706"/>
      <c r="X190" s="706"/>
      <c r="Y190" s="706"/>
      <c r="Z190" s="706"/>
      <c r="AA190" s="706"/>
      <c r="AB190" s="706"/>
      <c r="AC190" s="706"/>
      <c r="AD190" s="706"/>
      <c r="AE190" s="441"/>
    </row>
    <row r="191" spans="1:31" s="1005" customFormat="1" ht="15.75">
      <c r="A191" s="200"/>
      <c r="B191" s="82"/>
      <c r="C191" s="489"/>
      <c r="D191" s="489"/>
      <c r="E191" s="489"/>
      <c r="F191" s="489"/>
      <c r="G191" s="489"/>
      <c r="H191" s="82"/>
      <c r="I191" s="82"/>
      <c r="J191" s="82"/>
      <c r="K191" s="82"/>
      <c r="L191" s="82"/>
      <c r="M191" s="82"/>
      <c r="N191" s="82"/>
      <c r="O191" s="82"/>
      <c r="P191" s="671"/>
      <c r="Q191" s="706"/>
      <c r="R191" s="624"/>
      <c r="S191" s="624"/>
      <c r="T191" s="624"/>
      <c r="U191" s="624"/>
      <c r="V191" s="624"/>
      <c r="W191" s="706"/>
      <c r="X191" s="706"/>
      <c r="Y191" s="706"/>
      <c r="Z191" s="706"/>
      <c r="AA191" s="706"/>
      <c r="AB191" s="706"/>
      <c r="AC191" s="706"/>
      <c r="AD191" s="706"/>
      <c r="AE191" s="441"/>
    </row>
    <row r="192" spans="1:31" s="1005" customFormat="1" ht="15.75">
      <c r="A192" s="200"/>
      <c r="B192" s="82"/>
      <c r="C192" s="489"/>
      <c r="D192" s="489"/>
      <c r="E192" s="489"/>
      <c r="F192" s="489"/>
      <c r="G192" s="489"/>
      <c r="H192" s="82"/>
      <c r="I192" s="82"/>
      <c r="J192" s="82"/>
      <c r="K192" s="82"/>
      <c r="L192" s="82"/>
      <c r="M192" s="82"/>
      <c r="N192" s="82"/>
      <c r="O192" s="82"/>
      <c r="P192" s="671"/>
      <c r="Q192" s="706"/>
      <c r="R192" s="624"/>
      <c r="S192" s="624"/>
      <c r="T192" s="624"/>
      <c r="U192" s="624"/>
      <c r="V192" s="624"/>
      <c r="W192" s="706"/>
      <c r="X192" s="706"/>
      <c r="Y192" s="706"/>
      <c r="Z192" s="706"/>
      <c r="AA192" s="706"/>
      <c r="AB192" s="706"/>
      <c r="AC192" s="706"/>
      <c r="AD192" s="706"/>
      <c r="AE192" s="441"/>
    </row>
    <row r="193" spans="1:31" s="1005" customFormat="1" ht="15.75">
      <c r="A193" s="200"/>
      <c r="B193" s="82"/>
      <c r="C193" s="489"/>
      <c r="D193" s="489"/>
      <c r="E193" s="489"/>
      <c r="F193" s="489"/>
      <c r="G193" s="489"/>
      <c r="H193" s="82"/>
      <c r="I193" s="82"/>
      <c r="J193" s="82"/>
      <c r="K193" s="82"/>
      <c r="L193" s="82"/>
      <c r="M193" s="82"/>
      <c r="N193" s="82"/>
      <c r="O193" s="82"/>
      <c r="P193" s="671"/>
      <c r="Q193" s="706"/>
      <c r="R193" s="624"/>
      <c r="S193" s="624"/>
      <c r="T193" s="624"/>
      <c r="U193" s="624"/>
      <c r="V193" s="624"/>
      <c r="W193" s="706"/>
      <c r="X193" s="706"/>
      <c r="Y193" s="706"/>
      <c r="Z193" s="706"/>
      <c r="AA193" s="706"/>
      <c r="AB193" s="706"/>
      <c r="AC193" s="706"/>
      <c r="AD193" s="706"/>
      <c r="AE193" s="441"/>
    </row>
    <row r="194" spans="1:31" s="1005" customFormat="1" ht="15.75">
      <c r="A194" s="200"/>
      <c r="B194" s="82"/>
      <c r="C194" s="489"/>
      <c r="D194" s="489"/>
      <c r="E194" s="489"/>
      <c r="F194" s="489"/>
      <c r="G194" s="489"/>
      <c r="H194" s="82"/>
      <c r="I194" s="82"/>
      <c r="J194" s="82"/>
      <c r="K194" s="82"/>
      <c r="L194" s="82"/>
      <c r="M194" s="82"/>
      <c r="N194" s="82"/>
      <c r="O194" s="82"/>
      <c r="P194" s="671"/>
      <c r="Q194" s="706"/>
      <c r="R194" s="624"/>
      <c r="S194" s="624"/>
      <c r="T194" s="624"/>
      <c r="U194" s="624"/>
      <c r="V194" s="624"/>
      <c r="W194" s="706"/>
      <c r="X194" s="706"/>
      <c r="Y194" s="706"/>
      <c r="Z194" s="706"/>
      <c r="AA194" s="706"/>
      <c r="AB194" s="706"/>
      <c r="AC194" s="706"/>
      <c r="AD194" s="706"/>
      <c r="AE194" s="441"/>
    </row>
    <row r="195" spans="1:31" s="1005" customFormat="1" ht="15.75">
      <c r="A195" s="81"/>
      <c r="B195" s="82"/>
      <c r="C195" s="489"/>
      <c r="D195" s="489"/>
      <c r="E195" s="489"/>
      <c r="F195" s="489"/>
      <c r="G195" s="489"/>
      <c r="H195" s="82"/>
      <c r="I195" s="82"/>
      <c r="J195" s="82"/>
      <c r="K195" s="82"/>
      <c r="L195" s="82"/>
      <c r="M195" s="82"/>
      <c r="N195" s="82"/>
      <c r="O195" s="82"/>
      <c r="P195" s="671"/>
      <c r="Q195" s="706"/>
      <c r="R195" s="624"/>
      <c r="S195" s="624"/>
      <c r="T195" s="624"/>
      <c r="U195" s="624"/>
      <c r="V195" s="624"/>
      <c r="W195" s="706"/>
      <c r="X195" s="706"/>
      <c r="Y195" s="706"/>
      <c r="Z195" s="706"/>
      <c r="AA195" s="706"/>
      <c r="AB195" s="706"/>
      <c r="AC195" s="706"/>
      <c r="AD195" s="706"/>
      <c r="AE195" s="441"/>
    </row>
    <row r="196" spans="1:31" s="1005" customFormat="1" ht="15.75">
      <c r="A196" s="81"/>
      <c r="B196" s="82"/>
      <c r="C196" s="489"/>
      <c r="D196" s="489"/>
      <c r="E196" s="489"/>
      <c r="F196" s="489"/>
      <c r="G196" s="489"/>
      <c r="H196" s="82"/>
      <c r="I196" s="82"/>
      <c r="J196" s="82"/>
      <c r="K196" s="82"/>
      <c r="L196" s="82"/>
      <c r="M196" s="82"/>
      <c r="N196" s="82"/>
      <c r="O196" s="82"/>
      <c r="P196" s="671"/>
      <c r="Q196" s="706"/>
      <c r="R196" s="624"/>
      <c r="S196" s="624"/>
      <c r="T196" s="624"/>
      <c r="U196" s="624"/>
      <c r="V196" s="624"/>
      <c r="W196" s="706"/>
      <c r="X196" s="706"/>
      <c r="Y196" s="706"/>
      <c r="Z196" s="706"/>
      <c r="AA196" s="706"/>
      <c r="AB196" s="706"/>
      <c r="AC196" s="706"/>
      <c r="AD196" s="706"/>
      <c r="AE196" s="441"/>
    </row>
    <row r="197" spans="1:31" s="1005" customFormat="1" ht="15.75">
      <c r="A197" s="81"/>
      <c r="B197" s="82"/>
      <c r="C197" s="489"/>
      <c r="D197" s="489"/>
      <c r="E197" s="489"/>
      <c r="F197" s="489"/>
      <c r="G197" s="489"/>
      <c r="H197" s="82"/>
      <c r="I197" s="82"/>
      <c r="J197" s="82"/>
      <c r="K197" s="82"/>
      <c r="L197" s="82"/>
      <c r="M197" s="82"/>
      <c r="N197" s="82"/>
      <c r="O197" s="82"/>
      <c r="P197" s="671"/>
      <c r="Q197" s="706"/>
      <c r="R197" s="624"/>
      <c r="S197" s="624"/>
      <c r="T197" s="624"/>
      <c r="U197" s="624"/>
      <c r="V197" s="624"/>
      <c r="W197" s="706"/>
      <c r="X197" s="706"/>
      <c r="Y197" s="706"/>
      <c r="Z197" s="706"/>
      <c r="AA197" s="706"/>
      <c r="AB197" s="706"/>
      <c r="AC197" s="706"/>
      <c r="AD197" s="706"/>
      <c r="AE197" s="441"/>
    </row>
    <row r="198" spans="1:31" s="1005" customFormat="1" ht="15.75">
      <c r="A198" s="81"/>
      <c r="B198" s="82"/>
      <c r="C198" s="489"/>
      <c r="D198" s="489"/>
      <c r="E198" s="489"/>
      <c r="F198" s="489"/>
      <c r="G198" s="489"/>
      <c r="H198" s="82"/>
      <c r="I198" s="82"/>
      <c r="J198" s="82"/>
      <c r="K198" s="82"/>
      <c r="L198" s="82"/>
      <c r="M198" s="82"/>
      <c r="N198" s="82"/>
      <c r="O198" s="82"/>
      <c r="P198" s="671"/>
      <c r="Q198" s="706"/>
      <c r="R198" s="624"/>
      <c r="S198" s="624"/>
      <c r="T198" s="624"/>
      <c r="U198" s="624"/>
      <c r="V198" s="624"/>
      <c r="W198" s="706"/>
      <c r="X198" s="706"/>
      <c r="Y198" s="706"/>
      <c r="Z198" s="706"/>
      <c r="AA198" s="706"/>
      <c r="AB198" s="706"/>
      <c r="AC198" s="706"/>
      <c r="AD198" s="706"/>
      <c r="AE198" s="441"/>
    </row>
    <row r="199" spans="1:31" s="1005" customFormat="1" ht="15.75">
      <c r="A199" s="81"/>
      <c r="B199" s="82"/>
      <c r="C199" s="489"/>
      <c r="D199" s="489"/>
      <c r="E199" s="489"/>
      <c r="F199" s="489"/>
      <c r="G199" s="489"/>
      <c r="H199" s="82"/>
      <c r="I199" s="82"/>
      <c r="J199" s="82"/>
      <c r="K199" s="82"/>
      <c r="L199" s="82"/>
      <c r="M199" s="82"/>
      <c r="N199" s="82"/>
      <c r="O199" s="82"/>
      <c r="P199" s="671"/>
      <c r="Q199" s="706"/>
      <c r="R199" s="624"/>
      <c r="S199" s="624"/>
      <c r="T199" s="624"/>
      <c r="U199" s="624"/>
      <c r="V199" s="624"/>
      <c r="W199" s="706"/>
      <c r="X199" s="706"/>
      <c r="Y199" s="706"/>
      <c r="Z199" s="706"/>
      <c r="AA199" s="706"/>
      <c r="AB199" s="706"/>
      <c r="AC199" s="706"/>
      <c r="AD199" s="706"/>
      <c r="AE199" s="441"/>
    </row>
    <row r="200" spans="1:31" s="1005" customFormat="1" ht="15.75">
      <c r="A200" s="81"/>
      <c r="B200" s="82"/>
      <c r="C200" s="489"/>
      <c r="D200" s="489"/>
      <c r="E200" s="489"/>
      <c r="F200" s="489"/>
      <c r="G200" s="489"/>
      <c r="H200" s="82"/>
      <c r="I200" s="82"/>
      <c r="J200" s="82"/>
      <c r="K200" s="82"/>
      <c r="L200" s="82"/>
      <c r="M200" s="82"/>
      <c r="N200" s="82"/>
      <c r="O200" s="82"/>
      <c r="P200" s="671"/>
      <c r="Q200" s="706"/>
      <c r="R200" s="624"/>
      <c r="S200" s="624"/>
      <c r="T200" s="624"/>
      <c r="U200" s="624"/>
      <c r="V200" s="624"/>
      <c r="W200" s="706"/>
      <c r="X200" s="706"/>
      <c r="Y200" s="706"/>
      <c r="Z200" s="706"/>
      <c r="AA200" s="706"/>
      <c r="AB200" s="706"/>
      <c r="AC200" s="706"/>
      <c r="AD200" s="706"/>
      <c r="AE200" s="441"/>
    </row>
    <row r="201" spans="1:31" s="1005" customFormat="1" ht="15.75">
      <c r="A201" s="81"/>
      <c r="B201" s="82"/>
      <c r="C201" s="489"/>
      <c r="D201" s="489"/>
      <c r="E201" s="489"/>
      <c r="F201" s="489"/>
      <c r="G201" s="489"/>
      <c r="H201" s="82"/>
      <c r="I201" s="82"/>
      <c r="J201" s="82"/>
      <c r="K201" s="82"/>
      <c r="L201" s="82"/>
      <c r="M201" s="82"/>
      <c r="N201" s="82"/>
      <c r="O201" s="82"/>
      <c r="P201" s="671"/>
      <c r="Q201" s="706"/>
      <c r="R201" s="624"/>
      <c r="S201" s="624"/>
      <c r="T201" s="624"/>
      <c r="U201" s="624"/>
      <c r="V201" s="624"/>
      <c r="W201" s="706"/>
      <c r="X201" s="706"/>
      <c r="Y201" s="706"/>
      <c r="Z201" s="706"/>
      <c r="AA201" s="706"/>
      <c r="AB201" s="706"/>
      <c r="AC201" s="706"/>
      <c r="AD201" s="706"/>
      <c r="AE201" s="441"/>
    </row>
    <row r="202" spans="1:31" s="1005" customFormat="1" ht="15.75">
      <c r="A202" s="81"/>
      <c r="B202" s="82"/>
      <c r="C202" s="489"/>
      <c r="D202" s="489"/>
      <c r="E202" s="489"/>
      <c r="F202" s="489"/>
      <c r="G202" s="489"/>
      <c r="H202" s="82"/>
      <c r="I202" s="82"/>
      <c r="J202" s="82"/>
      <c r="K202" s="82"/>
      <c r="L202" s="82"/>
      <c r="M202" s="82"/>
      <c r="N202" s="82"/>
      <c r="O202" s="82"/>
      <c r="P202" s="671"/>
      <c r="Q202" s="706"/>
      <c r="R202" s="624"/>
      <c r="S202" s="624"/>
      <c r="T202" s="624"/>
      <c r="U202" s="624"/>
      <c r="V202" s="624"/>
      <c r="W202" s="706"/>
      <c r="X202" s="706"/>
      <c r="Y202" s="706"/>
      <c r="Z202" s="706"/>
      <c r="AA202" s="706"/>
      <c r="AB202" s="706"/>
      <c r="AC202" s="706"/>
      <c r="AD202" s="706"/>
      <c r="AE202" s="441"/>
    </row>
    <row r="203" spans="1:31" s="1005" customFormat="1" ht="15.75">
      <c r="A203" s="81"/>
      <c r="B203" s="82"/>
      <c r="C203" s="489"/>
      <c r="D203" s="489"/>
      <c r="E203" s="489"/>
      <c r="F203" s="489"/>
      <c r="G203" s="489"/>
      <c r="H203" s="82"/>
      <c r="I203" s="82"/>
      <c r="J203" s="82"/>
      <c r="K203" s="82"/>
      <c r="L203" s="82"/>
      <c r="M203" s="82"/>
      <c r="N203" s="82"/>
      <c r="O203" s="82"/>
      <c r="P203" s="671"/>
      <c r="Q203" s="706"/>
      <c r="R203" s="624"/>
      <c r="S203" s="624"/>
      <c r="T203" s="624"/>
      <c r="U203" s="624"/>
      <c r="V203" s="624"/>
      <c r="W203" s="706"/>
      <c r="X203" s="706"/>
      <c r="Y203" s="706"/>
      <c r="Z203" s="706"/>
      <c r="AA203" s="706"/>
      <c r="AB203" s="706"/>
      <c r="AC203" s="706"/>
      <c r="AD203" s="706"/>
      <c r="AE203" s="441"/>
    </row>
    <row r="204" spans="1:31" s="1005" customFormat="1" ht="15.75">
      <c r="A204" s="81"/>
      <c r="B204" s="82"/>
      <c r="C204" s="489"/>
      <c r="D204" s="489"/>
      <c r="E204" s="489"/>
      <c r="F204" s="489"/>
      <c r="G204" s="489"/>
      <c r="H204" s="82"/>
      <c r="I204" s="82"/>
      <c r="J204" s="82"/>
      <c r="K204" s="82"/>
      <c r="L204" s="82"/>
      <c r="M204" s="82"/>
      <c r="N204" s="82"/>
      <c r="O204" s="82"/>
      <c r="P204" s="671"/>
      <c r="Q204" s="706"/>
      <c r="R204" s="624"/>
      <c r="S204" s="624"/>
      <c r="T204" s="624"/>
      <c r="U204" s="624"/>
      <c r="V204" s="624"/>
      <c r="W204" s="706"/>
      <c r="X204" s="706"/>
      <c r="Y204" s="706"/>
      <c r="Z204" s="706"/>
      <c r="AA204" s="706"/>
      <c r="AB204" s="706"/>
      <c r="AC204" s="706"/>
      <c r="AD204" s="706"/>
      <c r="AE204" s="441"/>
    </row>
    <row r="205" spans="1:31" s="1005" customFormat="1" ht="15.75">
      <c r="A205" s="81"/>
      <c r="B205" s="82"/>
      <c r="C205" s="489"/>
      <c r="D205" s="489"/>
      <c r="E205" s="489"/>
      <c r="F205" s="489"/>
      <c r="G205" s="489"/>
      <c r="H205" s="82"/>
      <c r="I205" s="82"/>
      <c r="J205" s="82"/>
      <c r="K205" s="82"/>
      <c r="L205" s="82"/>
      <c r="M205" s="82"/>
      <c r="N205" s="82"/>
      <c r="O205" s="82"/>
      <c r="P205" s="671"/>
      <c r="Q205" s="706"/>
      <c r="R205" s="624"/>
      <c r="S205" s="624"/>
      <c r="T205" s="624"/>
      <c r="U205" s="624"/>
      <c r="V205" s="624"/>
      <c r="W205" s="706"/>
      <c r="X205" s="706"/>
      <c r="Y205" s="706"/>
      <c r="Z205" s="706"/>
      <c r="AA205" s="706"/>
      <c r="AB205" s="706"/>
      <c r="AC205" s="706"/>
      <c r="AD205" s="706"/>
      <c r="AE205" s="441"/>
    </row>
    <row r="206" spans="1:31" s="1005" customFormat="1" ht="15.75">
      <c r="A206" s="81"/>
      <c r="B206" s="82"/>
      <c r="C206" s="489"/>
      <c r="D206" s="489"/>
      <c r="E206" s="489"/>
      <c r="F206" s="489"/>
      <c r="G206" s="489"/>
      <c r="H206" s="82"/>
      <c r="I206" s="82"/>
      <c r="J206" s="82"/>
      <c r="K206" s="82"/>
      <c r="L206" s="82"/>
      <c r="M206" s="82"/>
      <c r="N206" s="82"/>
      <c r="O206" s="82"/>
      <c r="P206" s="671"/>
      <c r="Q206" s="706"/>
      <c r="R206" s="624"/>
      <c r="S206" s="624"/>
      <c r="T206" s="624"/>
      <c r="U206" s="624"/>
      <c r="V206" s="624"/>
      <c r="W206" s="706"/>
      <c r="X206" s="706"/>
      <c r="Y206" s="706"/>
      <c r="Z206" s="706"/>
      <c r="AA206" s="706"/>
      <c r="AB206" s="706"/>
      <c r="AC206" s="706"/>
      <c r="AD206" s="706"/>
      <c r="AE206" s="441"/>
    </row>
    <row r="207" spans="1:31" s="1005" customFormat="1" ht="15.75">
      <c r="A207" s="81"/>
      <c r="B207" s="82"/>
      <c r="C207" s="489"/>
      <c r="D207" s="489"/>
      <c r="E207" s="489"/>
      <c r="F207" s="489"/>
      <c r="G207" s="489"/>
      <c r="H207" s="82"/>
      <c r="I207" s="82"/>
      <c r="J207" s="82"/>
      <c r="K207" s="82"/>
      <c r="L207" s="82"/>
      <c r="M207" s="82"/>
      <c r="N207" s="82"/>
      <c r="O207" s="82"/>
      <c r="P207" s="671"/>
      <c r="Q207" s="706"/>
      <c r="R207" s="624"/>
      <c r="S207" s="624"/>
      <c r="T207" s="624"/>
      <c r="U207" s="624"/>
      <c r="V207" s="624"/>
      <c r="W207" s="706"/>
      <c r="X207" s="706"/>
      <c r="Y207" s="706"/>
      <c r="Z207" s="706"/>
      <c r="AA207" s="706"/>
      <c r="AB207" s="706"/>
      <c r="AC207" s="706"/>
      <c r="AD207" s="706"/>
      <c r="AE207" s="441"/>
    </row>
    <row r="208" spans="1:31" s="1005" customFormat="1" ht="15.75">
      <c r="A208" s="81"/>
      <c r="B208" s="82"/>
      <c r="C208" s="489"/>
      <c r="D208" s="489"/>
      <c r="E208" s="489"/>
      <c r="F208" s="489"/>
      <c r="G208" s="489"/>
      <c r="H208" s="82"/>
      <c r="I208" s="82"/>
      <c r="J208" s="82"/>
      <c r="K208" s="82"/>
      <c r="L208" s="82"/>
      <c r="M208" s="82"/>
      <c r="N208" s="82"/>
      <c r="O208" s="82"/>
      <c r="P208" s="671"/>
      <c r="Q208" s="706"/>
      <c r="R208" s="624"/>
      <c r="S208" s="624"/>
      <c r="T208" s="624"/>
      <c r="U208" s="624"/>
      <c r="V208" s="624"/>
      <c r="W208" s="706"/>
      <c r="X208" s="706"/>
      <c r="Y208" s="706"/>
      <c r="Z208" s="706"/>
      <c r="AA208" s="706"/>
      <c r="AB208" s="706"/>
      <c r="AC208" s="706"/>
      <c r="AD208" s="706"/>
      <c r="AE208" s="441"/>
    </row>
    <row r="209" spans="1:31" s="1005" customFormat="1" ht="15.75">
      <c r="A209" s="81"/>
      <c r="B209" s="82"/>
      <c r="C209" s="489"/>
      <c r="D209" s="489"/>
      <c r="E209" s="489"/>
      <c r="F209" s="489"/>
      <c r="G209" s="489"/>
      <c r="H209" s="82"/>
      <c r="I209" s="82"/>
      <c r="J209" s="82"/>
      <c r="K209" s="82"/>
      <c r="L209" s="82"/>
      <c r="M209" s="82"/>
      <c r="N209" s="82"/>
      <c r="O209" s="82"/>
      <c r="P209" s="671"/>
      <c r="Q209" s="706"/>
      <c r="R209" s="624"/>
      <c r="S209" s="624"/>
      <c r="T209" s="624"/>
      <c r="U209" s="624"/>
      <c r="V209" s="624"/>
      <c r="W209" s="706"/>
      <c r="X209" s="706"/>
      <c r="Y209" s="706"/>
      <c r="Z209" s="706"/>
      <c r="AA209" s="706"/>
      <c r="AB209" s="706"/>
      <c r="AC209" s="706"/>
      <c r="AD209" s="706"/>
      <c r="AE209" s="441"/>
    </row>
    <row r="210" spans="1:31" s="1005" customFormat="1" ht="15.75">
      <c r="A210" s="81"/>
      <c r="B210" s="82"/>
      <c r="C210" s="489"/>
      <c r="D210" s="489"/>
      <c r="E210" s="489"/>
      <c r="F210" s="489"/>
      <c r="G210" s="489"/>
      <c r="H210" s="82"/>
      <c r="I210" s="82"/>
      <c r="J210" s="82"/>
      <c r="K210" s="82"/>
      <c r="L210" s="82"/>
      <c r="M210" s="82"/>
      <c r="N210" s="82"/>
      <c r="O210" s="82"/>
      <c r="P210" s="671"/>
      <c r="Q210" s="706"/>
      <c r="R210" s="624"/>
      <c r="S210" s="624"/>
      <c r="T210" s="624"/>
      <c r="U210" s="624"/>
      <c r="V210" s="624"/>
      <c r="W210" s="706"/>
      <c r="X210" s="706"/>
      <c r="Y210" s="706"/>
      <c r="Z210" s="706"/>
      <c r="AA210" s="706"/>
      <c r="AB210" s="706"/>
      <c r="AC210" s="706"/>
      <c r="AD210" s="706"/>
      <c r="AE210" s="441"/>
    </row>
    <row r="211" spans="1:31" s="1005" customFormat="1" ht="15.75">
      <c r="A211" s="81"/>
      <c r="B211" s="82"/>
      <c r="C211" s="489"/>
      <c r="D211" s="489"/>
      <c r="E211" s="489"/>
      <c r="F211" s="489"/>
      <c r="G211" s="489"/>
      <c r="H211" s="82"/>
      <c r="I211" s="82"/>
      <c r="J211" s="82"/>
      <c r="K211" s="82"/>
      <c r="L211" s="82"/>
      <c r="M211" s="82"/>
      <c r="N211" s="82"/>
      <c r="O211" s="82"/>
      <c r="P211" s="671"/>
      <c r="Q211" s="706"/>
      <c r="R211" s="624"/>
      <c r="S211" s="624"/>
      <c r="T211" s="624"/>
      <c r="U211" s="624"/>
      <c r="V211" s="624"/>
      <c r="W211" s="706"/>
      <c r="X211" s="706"/>
      <c r="Y211" s="706"/>
      <c r="Z211" s="706"/>
      <c r="AA211" s="706"/>
      <c r="AB211" s="706"/>
      <c r="AC211" s="706"/>
      <c r="AD211" s="706"/>
      <c r="AE211" s="441"/>
    </row>
    <row r="212" spans="1:31" s="1005" customFormat="1" ht="15.75">
      <c r="A212" s="81"/>
      <c r="B212" s="82"/>
      <c r="C212" s="489"/>
      <c r="D212" s="489"/>
      <c r="E212" s="489"/>
      <c r="F212" s="489"/>
      <c r="G212" s="489"/>
      <c r="H212" s="82"/>
      <c r="I212" s="82"/>
      <c r="J212" s="82"/>
      <c r="K212" s="82"/>
      <c r="L212" s="82"/>
      <c r="M212" s="82"/>
      <c r="N212" s="82"/>
      <c r="O212" s="82"/>
      <c r="P212" s="671"/>
      <c r="Q212" s="706"/>
      <c r="R212" s="624"/>
      <c r="S212" s="624"/>
      <c r="T212" s="624"/>
      <c r="U212" s="624"/>
      <c r="V212" s="624"/>
      <c r="W212" s="706"/>
      <c r="X212" s="706"/>
      <c r="Y212" s="706"/>
      <c r="Z212" s="706"/>
      <c r="AA212" s="706"/>
      <c r="AB212" s="706"/>
      <c r="AC212" s="706"/>
      <c r="AD212" s="706"/>
      <c r="AE212" s="441"/>
    </row>
    <row r="213" spans="1:31" s="1005" customFormat="1" ht="15.75">
      <c r="A213" s="81"/>
      <c r="B213" s="82"/>
      <c r="C213" s="489"/>
      <c r="D213" s="489"/>
      <c r="E213" s="489"/>
      <c r="F213" s="489"/>
      <c r="G213" s="489"/>
      <c r="H213" s="82"/>
      <c r="I213" s="82"/>
      <c r="J213" s="82"/>
      <c r="K213" s="82"/>
      <c r="L213" s="82"/>
      <c r="M213" s="82"/>
      <c r="N213" s="82"/>
      <c r="O213" s="82"/>
      <c r="P213" s="671"/>
      <c r="Q213" s="706"/>
      <c r="R213" s="624"/>
      <c r="S213" s="624"/>
      <c r="T213" s="624"/>
      <c r="U213" s="624"/>
      <c r="V213" s="624"/>
      <c r="W213" s="706"/>
      <c r="X213" s="706"/>
      <c r="Y213" s="706"/>
      <c r="Z213" s="706"/>
      <c r="AA213" s="706"/>
      <c r="AB213" s="706"/>
      <c r="AC213" s="706"/>
      <c r="AD213" s="706"/>
      <c r="AE213" s="441"/>
    </row>
    <row r="214" spans="1:31" s="1005" customFormat="1" ht="15.75">
      <c r="A214" s="81"/>
      <c r="B214" s="82"/>
      <c r="C214" s="489"/>
      <c r="D214" s="489"/>
      <c r="E214" s="489"/>
      <c r="F214" s="489"/>
      <c r="G214" s="489"/>
      <c r="H214" s="82"/>
      <c r="I214" s="82"/>
      <c r="J214" s="82"/>
      <c r="K214" s="82"/>
      <c r="L214" s="82"/>
      <c r="M214" s="82"/>
      <c r="N214" s="82"/>
      <c r="O214" s="82"/>
      <c r="P214" s="671"/>
      <c r="Q214" s="706"/>
      <c r="R214" s="624"/>
      <c r="S214" s="624"/>
      <c r="T214" s="624"/>
      <c r="U214" s="624"/>
      <c r="V214" s="624"/>
      <c r="W214" s="706"/>
      <c r="X214" s="706"/>
      <c r="Y214" s="706"/>
      <c r="Z214" s="706"/>
      <c r="AA214" s="706"/>
      <c r="AB214" s="706"/>
      <c r="AC214" s="706"/>
      <c r="AD214" s="706"/>
      <c r="AE214" s="441"/>
    </row>
    <row r="215" spans="1:31" s="1005" customFormat="1" ht="15.75">
      <c r="A215" s="81"/>
      <c r="B215" s="82"/>
      <c r="C215" s="489"/>
      <c r="D215" s="489"/>
      <c r="E215" s="489"/>
      <c r="F215" s="489"/>
      <c r="G215" s="489"/>
      <c r="H215" s="82"/>
      <c r="I215" s="82"/>
      <c r="J215" s="82"/>
      <c r="K215" s="82"/>
      <c r="L215" s="82"/>
      <c r="M215" s="82"/>
      <c r="N215" s="82"/>
      <c r="O215" s="82"/>
      <c r="P215" s="671"/>
      <c r="Q215" s="706"/>
      <c r="R215" s="624"/>
      <c r="S215" s="624"/>
      <c r="T215" s="624"/>
      <c r="U215" s="624"/>
      <c r="V215" s="624"/>
      <c r="W215" s="706"/>
      <c r="X215" s="706"/>
      <c r="Y215" s="706"/>
      <c r="Z215" s="706"/>
      <c r="AA215" s="706"/>
      <c r="AB215" s="706"/>
      <c r="AC215" s="706"/>
      <c r="AD215" s="706"/>
      <c r="AE215" s="441"/>
    </row>
    <row r="216" spans="1:31" s="1005" customFormat="1" ht="15.75">
      <c r="A216" s="81"/>
      <c r="B216" s="82"/>
      <c r="C216" s="489"/>
      <c r="D216" s="489"/>
      <c r="E216" s="489"/>
      <c r="F216" s="489"/>
      <c r="G216" s="489"/>
      <c r="H216" s="82"/>
      <c r="I216" s="82"/>
      <c r="J216" s="82"/>
      <c r="K216" s="82"/>
      <c r="L216" s="82"/>
      <c r="M216" s="82"/>
      <c r="N216" s="82"/>
      <c r="O216" s="82"/>
      <c r="P216" s="671"/>
      <c r="Q216" s="706"/>
      <c r="R216" s="624"/>
      <c r="S216" s="624"/>
      <c r="T216" s="624"/>
      <c r="U216" s="624"/>
      <c r="V216" s="624"/>
      <c r="W216" s="706"/>
      <c r="X216" s="706"/>
      <c r="Y216" s="706"/>
      <c r="Z216" s="706"/>
      <c r="AA216" s="706"/>
      <c r="AB216" s="706"/>
      <c r="AC216" s="706"/>
      <c r="AD216" s="706"/>
      <c r="AE216" s="441"/>
    </row>
    <row r="217" spans="1:31" s="1005" customFormat="1" ht="15.75">
      <c r="A217" s="81"/>
      <c r="B217" s="82"/>
      <c r="C217" s="489"/>
      <c r="D217" s="489"/>
      <c r="E217" s="489"/>
      <c r="F217" s="489"/>
      <c r="G217" s="489"/>
      <c r="H217" s="82"/>
      <c r="I217" s="82"/>
      <c r="J217" s="82"/>
      <c r="K217" s="82"/>
      <c r="L217" s="82"/>
      <c r="M217" s="82"/>
      <c r="N217" s="82"/>
      <c r="O217" s="82"/>
      <c r="P217" s="671"/>
      <c r="Q217" s="706"/>
      <c r="R217" s="624"/>
      <c r="S217" s="624"/>
      <c r="T217" s="624"/>
      <c r="U217" s="624"/>
      <c r="V217" s="624"/>
      <c r="W217" s="706"/>
      <c r="X217" s="706"/>
      <c r="Y217" s="706"/>
      <c r="Z217" s="706"/>
      <c r="AA217" s="706"/>
      <c r="AB217" s="706"/>
      <c r="AC217" s="706"/>
      <c r="AD217" s="706"/>
      <c r="AE217" s="441"/>
    </row>
    <row r="218" spans="1:31" s="1005" customFormat="1" ht="15.75">
      <c r="A218" s="81"/>
      <c r="B218" s="82"/>
      <c r="C218" s="489"/>
      <c r="D218" s="489"/>
      <c r="E218" s="489"/>
      <c r="F218" s="489"/>
      <c r="G218" s="489"/>
      <c r="H218" s="82"/>
      <c r="I218" s="82"/>
      <c r="J218" s="82"/>
      <c r="K218" s="82"/>
      <c r="L218" s="82"/>
      <c r="M218" s="82"/>
      <c r="N218" s="82"/>
      <c r="O218" s="82"/>
      <c r="P218" s="671"/>
      <c r="Q218" s="706"/>
      <c r="R218" s="624"/>
      <c r="S218" s="624"/>
      <c r="T218" s="624"/>
      <c r="U218" s="624"/>
      <c r="V218" s="624"/>
      <c r="W218" s="706"/>
      <c r="X218" s="706"/>
      <c r="Y218" s="706"/>
      <c r="Z218" s="706"/>
      <c r="AA218" s="706"/>
      <c r="AB218" s="706"/>
      <c r="AC218" s="706"/>
      <c r="AD218" s="706"/>
      <c r="AE218" s="441"/>
    </row>
    <row r="219" spans="1:31" s="1005" customFormat="1" ht="15.75">
      <c r="A219" s="81"/>
      <c r="B219" s="82"/>
      <c r="C219" s="489"/>
      <c r="D219" s="489"/>
      <c r="E219" s="489"/>
      <c r="F219" s="489"/>
      <c r="G219" s="489"/>
      <c r="H219" s="82"/>
      <c r="I219" s="82"/>
      <c r="J219" s="82"/>
      <c r="K219" s="82"/>
      <c r="L219" s="82"/>
      <c r="M219" s="82"/>
      <c r="N219" s="82"/>
      <c r="O219" s="82"/>
      <c r="P219" s="671"/>
      <c r="Q219" s="706"/>
      <c r="R219" s="624"/>
      <c r="S219" s="624"/>
      <c r="T219" s="624"/>
      <c r="U219" s="624"/>
      <c r="V219" s="624"/>
      <c r="W219" s="706"/>
      <c r="X219" s="706"/>
      <c r="Y219" s="706"/>
      <c r="Z219" s="706"/>
      <c r="AA219" s="706"/>
      <c r="AB219" s="706"/>
      <c r="AC219" s="706"/>
      <c r="AD219" s="706"/>
      <c r="AE219" s="441"/>
    </row>
    <row r="220" spans="1:31" s="1005" customFormat="1" ht="15.75">
      <c r="A220" s="81"/>
      <c r="B220" s="82"/>
      <c r="C220" s="489"/>
      <c r="D220" s="489"/>
      <c r="E220" s="489"/>
      <c r="F220" s="489"/>
      <c r="G220" s="489"/>
      <c r="H220" s="82"/>
      <c r="I220" s="82"/>
      <c r="J220" s="82"/>
      <c r="K220" s="82"/>
      <c r="L220" s="82"/>
      <c r="M220" s="82"/>
      <c r="N220" s="82"/>
      <c r="O220" s="82"/>
      <c r="P220" s="671"/>
      <c r="Q220" s="706"/>
      <c r="R220" s="624"/>
      <c r="S220" s="624"/>
      <c r="T220" s="624"/>
      <c r="U220" s="624"/>
      <c r="V220" s="624"/>
      <c r="W220" s="706"/>
      <c r="X220" s="706"/>
      <c r="Y220" s="706"/>
      <c r="Z220" s="706"/>
      <c r="AA220" s="706"/>
      <c r="AB220" s="706"/>
      <c r="AC220" s="706"/>
      <c r="AD220" s="706"/>
      <c r="AE220" s="441"/>
    </row>
    <row r="221" spans="1:31" s="1005" customFormat="1" ht="15.75">
      <c r="A221" s="81"/>
      <c r="B221" s="82"/>
      <c r="C221" s="489"/>
      <c r="D221" s="489"/>
      <c r="E221" s="489"/>
      <c r="F221" s="489"/>
      <c r="G221" s="489"/>
      <c r="H221" s="82"/>
      <c r="I221" s="82"/>
      <c r="J221" s="82"/>
      <c r="K221" s="82"/>
      <c r="L221" s="82"/>
      <c r="M221" s="82"/>
      <c r="N221" s="82"/>
      <c r="O221" s="82"/>
      <c r="P221" s="671"/>
      <c r="Q221" s="706"/>
      <c r="R221" s="624"/>
      <c r="S221" s="624"/>
      <c r="T221" s="624"/>
      <c r="U221" s="624"/>
      <c r="V221" s="624"/>
      <c r="W221" s="706"/>
      <c r="X221" s="706"/>
      <c r="Y221" s="706"/>
      <c r="Z221" s="706"/>
      <c r="AA221" s="706"/>
      <c r="AB221" s="706"/>
      <c r="AC221" s="706"/>
      <c r="AD221" s="706"/>
      <c r="AE221" s="441"/>
    </row>
    <row r="222" spans="1:31" s="1005" customFormat="1" ht="15.75">
      <c r="A222" s="81"/>
      <c r="B222" s="82"/>
      <c r="C222" s="489"/>
      <c r="D222" s="489"/>
      <c r="E222" s="489"/>
      <c r="F222" s="489"/>
      <c r="G222" s="489"/>
      <c r="H222" s="82"/>
      <c r="I222" s="82"/>
      <c r="J222" s="82"/>
      <c r="K222" s="82"/>
      <c r="L222" s="82"/>
      <c r="M222" s="82"/>
      <c r="N222" s="82"/>
      <c r="O222" s="82"/>
      <c r="P222" s="671"/>
      <c r="Q222" s="706"/>
      <c r="R222" s="624"/>
      <c r="S222" s="624"/>
      <c r="T222" s="624"/>
      <c r="U222" s="624"/>
      <c r="V222" s="624"/>
      <c r="W222" s="706"/>
      <c r="X222" s="706"/>
      <c r="Y222" s="706"/>
      <c r="Z222" s="706"/>
      <c r="AA222" s="706"/>
      <c r="AB222" s="706"/>
      <c r="AC222" s="706"/>
      <c r="AD222" s="706"/>
      <c r="AE222" s="441"/>
    </row>
    <row r="223" spans="1:31" s="1005" customFormat="1" ht="15.75">
      <c r="A223" s="81"/>
      <c r="B223" s="82"/>
      <c r="C223" s="489"/>
      <c r="D223" s="489"/>
      <c r="E223" s="489"/>
      <c r="F223" s="489"/>
      <c r="G223" s="489"/>
      <c r="H223" s="82"/>
      <c r="I223" s="82"/>
      <c r="J223" s="82"/>
      <c r="K223" s="82"/>
      <c r="L223" s="82"/>
      <c r="M223" s="82"/>
      <c r="N223" s="82"/>
      <c r="O223" s="82"/>
      <c r="P223" s="671"/>
      <c r="Q223" s="706"/>
      <c r="R223" s="624"/>
      <c r="S223" s="624"/>
      <c r="T223" s="624"/>
      <c r="U223" s="624"/>
      <c r="V223" s="624"/>
      <c r="W223" s="706"/>
      <c r="X223" s="706"/>
      <c r="Y223" s="706"/>
      <c r="Z223" s="706"/>
      <c r="AA223" s="706"/>
      <c r="AB223" s="706"/>
      <c r="AC223" s="706"/>
      <c r="AD223" s="706"/>
      <c r="AE223" s="441"/>
    </row>
    <row r="224" spans="1:31" s="1005" customFormat="1" ht="15.75">
      <c r="A224" s="81"/>
      <c r="B224" s="82"/>
      <c r="C224" s="489"/>
      <c r="D224" s="489"/>
      <c r="E224" s="489"/>
      <c r="F224" s="489"/>
      <c r="G224" s="489"/>
      <c r="H224" s="82"/>
      <c r="I224" s="82"/>
      <c r="J224" s="82"/>
      <c r="K224" s="82"/>
      <c r="L224" s="82"/>
      <c r="M224" s="82"/>
      <c r="N224" s="82"/>
      <c r="O224" s="82"/>
      <c r="P224" s="671"/>
      <c r="Q224" s="706"/>
      <c r="R224" s="624"/>
      <c r="S224" s="624"/>
      <c r="T224" s="624"/>
      <c r="U224" s="624"/>
      <c r="V224" s="624"/>
      <c r="W224" s="706"/>
      <c r="X224" s="706"/>
      <c r="Y224" s="706"/>
      <c r="Z224" s="706"/>
      <c r="AA224" s="706"/>
      <c r="AB224" s="706"/>
      <c r="AC224" s="706"/>
      <c r="AD224" s="706"/>
      <c r="AE224" s="441"/>
    </row>
    <row r="225" spans="1:31" s="1005" customFormat="1" ht="15.75">
      <c r="A225" s="81"/>
      <c r="B225" s="82"/>
      <c r="C225" s="489"/>
      <c r="D225" s="489"/>
      <c r="E225" s="489"/>
      <c r="F225" s="489"/>
      <c r="G225" s="489"/>
      <c r="H225" s="82"/>
      <c r="I225" s="82"/>
      <c r="J225" s="82"/>
      <c r="K225" s="82"/>
      <c r="L225" s="82"/>
      <c r="M225" s="82"/>
      <c r="N225" s="82"/>
      <c r="O225" s="82"/>
      <c r="P225" s="671"/>
      <c r="Q225" s="706"/>
      <c r="R225" s="624"/>
      <c r="S225" s="624"/>
      <c r="T225" s="624"/>
      <c r="U225" s="624"/>
      <c r="V225" s="624"/>
      <c r="W225" s="706"/>
      <c r="X225" s="706"/>
      <c r="Y225" s="706"/>
      <c r="Z225" s="706"/>
      <c r="AA225" s="706"/>
      <c r="AB225" s="706"/>
      <c r="AC225" s="706"/>
      <c r="AD225" s="706"/>
      <c r="AE225" s="441"/>
    </row>
    <row r="226" spans="1:31" s="1005" customFormat="1" ht="15.75">
      <c r="A226" s="81"/>
      <c r="B226" s="82"/>
      <c r="C226" s="489"/>
      <c r="D226" s="489"/>
      <c r="E226" s="489"/>
      <c r="F226" s="489"/>
      <c r="G226" s="489"/>
      <c r="H226" s="82"/>
      <c r="I226" s="82"/>
      <c r="J226" s="82"/>
      <c r="K226" s="82"/>
      <c r="L226" s="82"/>
      <c r="M226" s="82"/>
      <c r="N226" s="82"/>
      <c r="O226" s="82"/>
      <c r="P226" s="671"/>
      <c r="Q226" s="706"/>
      <c r="R226" s="624"/>
      <c r="S226" s="624"/>
      <c r="T226" s="624"/>
      <c r="U226" s="624"/>
      <c r="V226" s="624"/>
      <c r="W226" s="706"/>
      <c r="X226" s="706"/>
      <c r="Y226" s="706"/>
      <c r="Z226" s="706"/>
      <c r="AA226" s="706"/>
      <c r="AB226" s="706"/>
      <c r="AC226" s="706"/>
      <c r="AD226" s="706"/>
      <c r="AE226" s="441"/>
    </row>
    <row r="227" spans="1:31" s="1005" customFormat="1" ht="15.75">
      <c r="A227" s="81"/>
      <c r="B227" s="82"/>
      <c r="C227" s="489"/>
      <c r="D227" s="489"/>
      <c r="E227" s="489"/>
      <c r="F227" s="489"/>
      <c r="G227" s="489"/>
      <c r="H227" s="82"/>
      <c r="I227" s="82"/>
      <c r="J227" s="82"/>
      <c r="K227" s="82"/>
      <c r="L227" s="82"/>
      <c r="M227" s="82"/>
      <c r="N227" s="82"/>
      <c r="O227" s="82"/>
      <c r="P227" s="671"/>
      <c r="Q227" s="706"/>
      <c r="R227" s="624"/>
      <c r="S227" s="624"/>
      <c r="T227" s="624"/>
      <c r="U227" s="624"/>
      <c r="V227" s="624"/>
      <c r="W227" s="706"/>
      <c r="X227" s="706"/>
      <c r="Y227" s="706"/>
      <c r="Z227" s="706"/>
      <c r="AA227" s="706"/>
      <c r="AB227" s="706"/>
      <c r="AC227" s="706"/>
      <c r="AD227" s="706"/>
      <c r="AE227" s="441"/>
    </row>
    <row r="228" spans="1:31" s="1005" customFormat="1" ht="15.75">
      <c r="A228" s="81"/>
      <c r="B228" s="82"/>
      <c r="C228" s="489"/>
      <c r="D228" s="489"/>
      <c r="E228" s="489"/>
      <c r="F228" s="489"/>
      <c r="G228" s="489"/>
      <c r="H228" s="82"/>
      <c r="I228" s="82"/>
      <c r="J228" s="82"/>
      <c r="K228" s="82"/>
      <c r="L228" s="82"/>
      <c r="M228" s="82"/>
      <c r="N228" s="82"/>
      <c r="O228" s="82"/>
      <c r="P228" s="671"/>
      <c r="Q228" s="706"/>
      <c r="R228" s="624"/>
      <c r="S228" s="624"/>
      <c r="T228" s="624"/>
      <c r="U228" s="624"/>
      <c r="V228" s="624"/>
      <c r="W228" s="706"/>
      <c r="X228" s="706"/>
      <c r="Y228" s="706"/>
      <c r="Z228" s="706"/>
      <c r="AA228" s="706"/>
      <c r="AB228" s="706"/>
      <c r="AC228" s="706"/>
      <c r="AD228" s="706"/>
      <c r="AE228" s="441"/>
    </row>
    <row r="229" spans="1:31" s="1005" customFormat="1" ht="15.75">
      <c r="A229" s="81"/>
      <c r="B229" s="82"/>
      <c r="C229" s="489"/>
      <c r="D229" s="489"/>
      <c r="E229" s="489"/>
      <c r="F229" s="489"/>
      <c r="G229" s="489"/>
      <c r="H229" s="82"/>
      <c r="I229" s="82"/>
      <c r="J229" s="82"/>
      <c r="K229" s="82"/>
      <c r="L229" s="82"/>
      <c r="M229" s="82"/>
      <c r="N229" s="82"/>
      <c r="O229" s="82"/>
      <c r="P229" s="671"/>
      <c r="Q229" s="706"/>
      <c r="R229" s="624"/>
      <c r="S229" s="624"/>
      <c r="T229" s="624"/>
      <c r="U229" s="624"/>
      <c r="V229" s="624"/>
      <c r="W229" s="706"/>
      <c r="X229" s="706"/>
      <c r="Y229" s="706"/>
      <c r="Z229" s="706"/>
      <c r="AA229" s="706"/>
      <c r="AB229" s="706"/>
      <c r="AC229" s="706"/>
      <c r="AD229" s="706"/>
      <c r="AE229" s="441"/>
    </row>
    <row r="230" spans="1:31" s="1005" customFormat="1" ht="15.75">
      <c r="A230" s="81"/>
      <c r="B230" s="82"/>
      <c r="C230" s="489"/>
      <c r="D230" s="489"/>
      <c r="E230" s="489"/>
      <c r="F230" s="489"/>
      <c r="G230" s="489"/>
      <c r="H230" s="82"/>
      <c r="I230" s="82"/>
      <c r="J230" s="82"/>
      <c r="K230" s="82"/>
      <c r="L230" s="82"/>
      <c r="M230" s="82"/>
      <c r="N230" s="82"/>
      <c r="O230" s="82"/>
      <c r="P230" s="671"/>
      <c r="Q230" s="706"/>
      <c r="R230" s="624"/>
      <c r="S230" s="624"/>
      <c r="T230" s="624"/>
      <c r="U230" s="624"/>
      <c r="V230" s="624"/>
      <c r="W230" s="706"/>
      <c r="X230" s="706"/>
      <c r="Y230" s="706"/>
      <c r="Z230" s="706"/>
      <c r="AA230" s="706"/>
      <c r="AB230" s="706"/>
      <c r="AC230" s="706"/>
      <c r="AD230" s="706"/>
      <c r="AE230" s="441"/>
    </row>
    <row r="231" spans="1:31" s="1005" customFormat="1" ht="15.75">
      <c r="A231" s="81"/>
      <c r="B231" s="82"/>
      <c r="C231" s="489"/>
      <c r="D231" s="489"/>
      <c r="E231" s="489"/>
      <c r="F231" s="489"/>
      <c r="G231" s="489"/>
      <c r="H231" s="82"/>
      <c r="I231" s="82"/>
      <c r="J231" s="82"/>
      <c r="K231" s="82"/>
      <c r="L231" s="82"/>
      <c r="M231" s="82"/>
      <c r="N231" s="82"/>
      <c r="O231" s="82"/>
      <c r="P231" s="671"/>
      <c r="Q231" s="706"/>
      <c r="R231" s="624"/>
      <c r="S231" s="624"/>
      <c r="T231" s="624"/>
      <c r="U231" s="624"/>
      <c r="V231" s="624"/>
      <c r="W231" s="706"/>
      <c r="X231" s="706"/>
      <c r="Y231" s="706"/>
      <c r="Z231" s="706"/>
      <c r="AA231" s="706"/>
      <c r="AB231" s="706"/>
      <c r="AC231" s="706"/>
      <c r="AD231" s="706"/>
      <c r="AE231" s="441"/>
    </row>
    <row r="232" spans="1:31" s="1005" customFormat="1" ht="15.75">
      <c r="A232" s="81"/>
      <c r="B232" s="82"/>
      <c r="C232" s="489"/>
      <c r="D232" s="489"/>
      <c r="E232" s="489"/>
      <c r="F232" s="489"/>
      <c r="G232" s="489"/>
      <c r="H232" s="82"/>
      <c r="I232" s="82"/>
      <c r="J232" s="82"/>
      <c r="K232" s="82"/>
      <c r="L232" s="82"/>
      <c r="M232" s="82"/>
      <c r="N232" s="82"/>
      <c r="O232" s="82"/>
      <c r="P232" s="671"/>
      <c r="Q232" s="706"/>
      <c r="R232" s="624"/>
      <c r="S232" s="624"/>
      <c r="T232" s="624"/>
      <c r="U232" s="624"/>
      <c r="V232" s="624"/>
      <c r="W232" s="706"/>
      <c r="X232" s="706"/>
      <c r="Y232" s="706"/>
      <c r="Z232" s="706"/>
      <c r="AA232" s="706"/>
      <c r="AB232" s="706"/>
      <c r="AC232" s="706"/>
      <c r="AD232" s="706"/>
      <c r="AE232" s="441"/>
    </row>
    <row r="233" spans="1:31" s="1005" customFormat="1" ht="15.75">
      <c r="A233" s="81"/>
      <c r="B233" s="82"/>
      <c r="C233" s="489"/>
      <c r="D233" s="489"/>
      <c r="E233" s="489"/>
      <c r="F233" s="489"/>
      <c r="G233" s="489"/>
      <c r="H233" s="82"/>
      <c r="I233" s="82"/>
      <c r="J233" s="82"/>
      <c r="K233" s="82"/>
      <c r="L233" s="82"/>
      <c r="M233" s="82"/>
      <c r="N233" s="82"/>
      <c r="O233" s="82"/>
      <c r="P233" s="671"/>
      <c r="Q233" s="706"/>
      <c r="R233" s="624"/>
      <c r="S233" s="624"/>
      <c r="T233" s="624"/>
      <c r="U233" s="624"/>
      <c r="V233" s="624"/>
      <c r="W233" s="706"/>
      <c r="X233" s="706"/>
      <c r="Y233" s="706"/>
      <c r="Z233" s="706"/>
      <c r="AA233" s="706"/>
      <c r="AB233" s="706"/>
      <c r="AC233" s="706"/>
      <c r="AD233" s="706"/>
      <c r="AE233" s="441"/>
    </row>
    <row r="234" spans="1:31" s="1005" customFormat="1" ht="15.75">
      <c r="A234" s="81"/>
      <c r="B234" s="82"/>
      <c r="C234" s="489"/>
      <c r="D234" s="489"/>
      <c r="E234" s="489"/>
      <c r="F234" s="489"/>
      <c r="G234" s="489"/>
      <c r="H234" s="82"/>
      <c r="I234" s="82"/>
      <c r="J234" s="82"/>
      <c r="K234" s="82"/>
      <c r="L234" s="82"/>
      <c r="M234" s="82"/>
      <c r="N234" s="82"/>
      <c r="O234" s="82"/>
      <c r="P234" s="671"/>
      <c r="Q234" s="706"/>
      <c r="R234" s="624"/>
      <c r="S234" s="624"/>
      <c r="T234" s="624"/>
      <c r="U234" s="624"/>
      <c r="V234" s="624"/>
      <c r="W234" s="706"/>
      <c r="X234" s="706"/>
      <c r="Y234" s="706"/>
      <c r="Z234" s="706"/>
      <c r="AA234" s="706"/>
      <c r="AB234" s="706"/>
      <c r="AC234" s="706"/>
      <c r="AD234" s="706"/>
      <c r="AE234" s="441"/>
    </row>
    <row r="235" spans="1:31" s="1005" customFormat="1" ht="15.75">
      <c r="A235" s="81"/>
      <c r="B235" s="82"/>
      <c r="C235" s="489"/>
      <c r="D235" s="489"/>
      <c r="E235" s="489"/>
      <c r="F235" s="489"/>
      <c r="G235" s="489"/>
      <c r="H235" s="82"/>
      <c r="I235" s="82"/>
      <c r="J235" s="82"/>
      <c r="K235" s="82"/>
      <c r="L235" s="82"/>
      <c r="M235" s="82"/>
      <c r="N235" s="82"/>
      <c r="O235" s="82"/>
      <c r="P235" s="671"/>
      <c r="Q235" s="706"/>
      <c r="R235" s="624"/>
      <c r="S235" s="624"/>
      <c r="T235" s="624"/>
      <c r="U235" s="624"/>
      <c r="V235" s="624"/>
      <c r="W235" s="706"/>
      <c r="X235" s="706"/>
      <c r="Y235" s="706"/>
      <c r="Z235" s="706"/>
      <c r="AA235" s="706"/>
      <c r="AB235" s="706"/>
      <c r="AC235" s="706"/>
      <c r="AD235" s="706"/>
      <c r="AE235" s="441"/>
    </row>
    <row r="236" spans="1:31" s="1005" customFormat="1" ht="15.75">
      <c r="A236" s="81"/>
      <c r="B236" s="82"/>
      <c r="C236" s="489"/>
      <c r="D236" s="489"/>
      <c r="E236" s="489"/>
      <c r="F236" s="489"/>
      <c r="G236" s="489"/>
      <c r="H236" s="82"/>
      <c r="I236" s="82"/>
      <c r="J236" s="82"/>
      <c r="K236" s="82"/>
      <c r="L236" s="82"/>
      <c r="M236" s="82"/>
      <c r="N236" s="82"/>
      <c r="O236" s="82"/>
      <c r="P236" s="671"/>
      <c r="Q236" s="706"/>
      <c r="R236" s="624"/>
      <c r="S236" s="624"/>
      <c r="T236" s="624"/>
      <c r="U236" s="624"/>
      <c r="V236" s="624"/>
      <c r="W236" s="706"/>
      <c r="X236" s="706"/>
      <c r="Y236" s="706"/>
      <c r="Z236" s="706"/>
      <c r="AA236" s="706"/>
      <c r="AB236" s="706"/>
      <c r="AC236" s="706"/>
      <c r="AD236" s="706"/>
      <c r="AE236" s="441"/>
    </row>
    <row r="237" spans="1:31" s="1005" customFormat="1" ht="15.75">
      <c r="A237" s="81"/>
      <c r="B237" s="82"/>
      <c r="C237" s="489"/>
      <c r="D237" s="489"/>
      <c r="E237" s="489"/>
      <c r="F237" s="489"/>
      <c r="G237" s="489"/>
      <c r="H237" s="82"/>
      <c r="I237" s="82"/>
      <c r="J237" s="82"/>
      <c r="K237" s="82"/>
      <c r="L237" s="82"/>
      <c r="M237" s="82"/>
      <c r="N237" s="82"/>
      <c r="O237" s="82"/>
      <c r="P237" s="671"/>
      <c r="Q237" s="706"/>
      <c r="R237" s="624"/>
      <c r="S237" s="624"/>
      <c r="T237" s="624"/>
      <c r="U237" s="624"/>
      <c r="V237" s="624"/>
      <c r="W237" s="706"/>
      <c r="X237" s="706"/>
      <c r="Y237" s="706"/>
      <c r="Z237" s="706"/>
      <c r="AA237" s="706"/>
      <c r="AB237" s="706"/>
      <c r="AC237" s="706"/>
      <c r="AD237" s="706"/>
      <c r="AE237" s="441"/>
    </row>
    <row r="238" spans="1:31" s="1005" customFormat="1" ht="15.75">
      <c r="A238" s="81"/>
      <c r="B238" s="82"/>
      <c r="C238" s="489"/>
      <c r="D238" s="489"/>
      <c r="E238" s="489"/>
      <c r="F238" s="489"/>
      <c r="G238" s="489"/>
      <c r="H238" s="82"/>
      <c r="I238" s="82"/>
      <c r="J238" s="82"/>
      <c r="K238" s="82"/>
      <c r="L238" s="82"/>
      <c r="M238" s="82"/>
      <c r="N238" s="82"/>
      <c r="O238" s="82"/>
      <c r="P238" s="671"/>
      <c r="Q238" s="706"/>
      <c r="R238" s="624"/>
      <c r="S238" s="624"/>
      <c r="T238" s="624"/>
      <c r="U238" s="624"/>
      <c r="V238" s="624"/>
      <c r="W238" s="706"/>
      <c r="X238" s="706"/>
      <c r="Y238" s="706"/>
      <c r="Z238" s="706"/>
      <c r="AA238" s="706"/>
      <c r="AB238" s="706"/>
      <c r="AC238" s="706"/>
      <c r="AD238" s="706"/>
      <c r="AE238" s="441"/>
    </row>
    <row r="239" spans="1:31" s="1005" customFormat="1" ht="15.75">
      <c r="A239" s="81"/>
      <c r="B239" s="82"/>
      <c r="C239" s="489"/>
      <c r="D239" s="489"/>
      <c r="E239" s="489"/>
      <c r="F239" s="489"/>
      <c r="G239" s="489"/>
      <c r="H239" s="82"/>
      <c r="I239" s="82"/>
      <c r="J239" s="82"/>
      <c r="K239" s="82"/>
      <c r="L239" s="82"/>
      <c r="M239" s="82"/>
      <c r="N239" s="82"/>
      <c r="O239" s="82"/>
      <c r="P239" s="671"/>
      <c r="Q239" s="706"/>
      <c r="R239" s="624"/>
      <c r="S239" s="624"/>
      <c r="T239" s="624"/>
      <c r="U239" s="624"/>
      <c r="V239" s="624"/>
      <c r="W239" s="706"/>
      <c r="X239" s="706"/>
      <c r="Y239" s="706"/>
      <c r="Z239" s="706"/>
      <c r="AA239" s="706"/>
      <c r="AB239" s="706"/>
      <c r="AC239" s="706"/>
      <c r="AD239" s="706"/>
      <c r="AE239" s="441"/>
    </row>
    <row r="240" spans="1:31" s="1005" customFormat="1" ht="15.75">
      <c r="A240" s="81"/>
      <c r="B240" s="82"/>
      <c r="C240" s="489"/>
      <c r="D240" s="489"/>
      <c r="E240" s="489"/>
      <c r="F240" s="489"/>
      <c r="G240" s="489"/>
      <c r="H240" s="82"/>
      <c r="I240" s="82"/>
      <c r="J240" s="82"/>
      <c r="K240" s="82"/>
      <c r="L240" s="82"/>
      <c r="M240" s="82"/>
      <c r="N240" s="82"/>
      <c r="O240" s="82"/>
      <c r="P240" s="671"/>
      <c r="Q240" s="706"/>
      <c r="R240" s="624"/>
      <c r="S240" s="624"/>
      <c r="T240" s="624"/>
      <c r="U240" s="624"/>
      <c r="V240" s="624"/>
      <c r="W240" s="706"/>
      <c r="X240" s="706"/>
      <c r="Y240" s="706"/>
      <c r="Z240" s="706"/>
      <c r="AA240" s="706"/>
      <c r="AB240" s="706"/>
      <c r="AC240" s="706"/>
      <c r="AD240" s="706"/>
      <c r="AE240" s="441"/>
    </row>
    <row r="241" spans="1:31" s="1005" customFormat="1" ht="15.75">
      <c r="A241" s="81"/>
      <c r="B241" s="82"/>
      <c r="C241" s="489"/>
      <c r="D241" s="489"/>
      <c r="E241" s="489"/>
      <c r="F241" s="489"/>
      <c r="G241" s="489"/>
      <c r="H241" s="82"/>
      <c r="I241" s="82"/>
      <c r="J241" s="82"/>
      <c r="K241" s="82"/>
      <c r="L241" s="82"/>
      <c r="M241" s="82"/>
      <c r="N241" s="82"/>
      <c r="O241" s="82"/>
      <c r="P241" s="671"/>
      <c r="Q241" s="706"/>
      <c r="R241" s="624"/>
      <c r="S241" s="624"/>
      <c r="T241" s="624"/>
      <c r="U241" s="624"/>
      <c r="V241" s="624"/>
      <c r="W241" s="706"/>
      <c r="X241" s="706"/>
      <c r="Y241" s="706"/>
      <c r="Z241" s="706"/>
      <c r="AA241" s="706"/>
      <c r="AB241" s="706"/>
      <c r="AC241" s="706"/>
      <c r="AD241" s="706"/>
      <c r="AE241" s="441"/>
    </row>
    <row r="242" spans="1:31" s="1005" customFormat="1" ht="15.75">
      <c r="A242" s="81"/>
      <c r="B242" s="82"/>
      <c r="C242" s="489"/>
      <c r="D242" s="489"/>
      <c r="E242" s="489"/>
      <c r="F242" s="489"/>
      <c r="G242" s="489"/>
      <c r="H242" s="82"/>
      <c r="I242" s="82"/>
      <c r="J242" s="82"/>
      <c r="K242" s="82"/>
      <c r="L242" s="82"/>
      <c r="M242" s="82"/>
      <c r="N242" s="82"/>
      <c r="O242" s="82"/>
      <c r="P242" s="671"/>
      <c r="Q242" s="706"/>
      <c r="R242" s="624"/>
      <c r="S242" s="624"/>
      <c r="T242" s="624"/>
      <c r="U242" s="624"/>
      <c r="V242" s="624"/>
      <c r="W242" s="706"/>
      <c r="X242" s="706"/>
      <c r="Y242" s="706"/>
      <c r="Z242" s="706"/>
      <c r="AA242" s="706"/>
      <c r="AB242" s="706"/>
      <c r="AC242" s="706"/>
      <c r="AD242" s="706"/>
      <c r="AE242" s="441"/>
    </row>
    <row r="243" spans="1:31" s="1005" customFormat="1" ht="15.75">
      <c r="A243" s="81"/>
      <c r="B243" s="82"/>
      <c r="C243" s="489"/>
      <c r="D243" s="489"/>
      <c r="E243" s="489"/>
      <c r="F243" s="489"/>
      <c r="G243" s="489"/>
      <c r="H243" s="82"/>
      <c r="I243" s="82"/>
      <c r="J243" s="82"/>
      <c r="K243" s="82"/>
      <c r="L243" s="82"/>
      <c r="M243" s="82"/>
      <c r="N243" s="82"/>
      <c r="O243" s="82"/>
      <c r="P243" s="671"/>
      <c r="Q243" s="706"/>
      <c r="R243" s="624"/>
      <c r="S243" s="624"/>
      <c r="T243" s="624"/>
      <c r="U243" s="624"/>
      <c r="V243" s="624"/>
      <c r="W243" s="706"/>
      <c r="X243" s="706"/>
      <c r="Y243" s="706"/>
      <c r="Z243" s="706"/>
      <c r="AA243" s="706"/>
      <c r="AB243" s="706"/>
      <c r="AC243" s="706"/>
      <c r="AD243" s="706"/>
      <c r="AE243" s="441"/>
    </row>
    <row r="244" spans="1:31" s="1005" customFormat="1" ht="15.75">
      <c r="A244" s="81"/>
      <c r="B244" s="82"/>
      <c r="C244" s="489"/>
      <c r="D244" s="489"/>
      <c r="E244" s="489"/>
      <c r="F244" s="489"/>
      <c r="G244" s="489"/>
      <c r="H244" s="82"/>
      <c r="I244" s="82"/>
      <c r="J244" s="82"/>
      <c r="K244" s="82"/>
      <c r="L244" s="82"/>
      <c r="M244" s="82"/>
      <c r="N244" s="82"/>
      <c r="O244" s="82"/>
      <c r="P244" s="671"/>
      <c r="Q244" s="706"/>
      <c r="R244" s="624"/>
      <c r="S244" s="624"/>
      <c r="T244" s="624"/>
      <c r="U244" s="624"/>
      <c r="V244" s="624"/>
      <c r="W244" s="706"/>
      <c r="X244" s="706"/>
      <c r="Y244" s="706"/>
      <c r="Z244" s="706"/>
      <c r="AA244" s="706"/>
      <c r="AB244" s="706"/>
      <c r="AC244" s="706"/>
      <c r="AD244" s="706"/>
      <c r="AE244" s="441"/>
    </row>
    <row r="245" spans="1:31" s="1005" customFormat="1" ht="15.75">
      <c r="A245" s="81"/>
      <c r="B245" s="82"/>
      <c r="C245" s="489"/>
      <c r="D245" s="489"/>
      <c r="E245" s="489"/>
      <c r="F245" s="489"/>
      <c r="G245" s="489"/>
      <c r="H245" s="82"/>
      <c r="I245" s="82"/>
      <c r="J245" s="82"/>
      <c r="K245" s="82"/>
      <c r="L245" s="82"/>
      <c r="M245" s="82"/>
      <c r="N245" s="82"/>
      <c r="O245" s="82"/>
      <c r="P245" s="671"/>
      <c r="Q245" s="706"/>
      <c r="R245" s="624"/>
      <c r="S245" s="624"/>
      <c r="T245" s="624"/>
      <c r="U245" s="624"/>
      <c r="V245" s="624"/>
      <c r="W245" s="706"/>
      <c r="X245" s="706"/>
      <c r="Y245" s="706"/>
      <c r="Z245" s="706"/>
      <c r="AA245" s="706"/>
      <c r="AB245" s="706"/>
      <c r="AC245" s="706"/>
      <c r="AD245" s="706"/>
      <c r="AE245" s="441"/>
    </row>
    <row r="246" spans="1:31" s="1005" customFormat="1" ht="15.75">
      <c r="A246" s="81"/>
      <c r="B246" s="82"/>
      <c r="C246" s="489"/>
      <c r="D246" s="489"/>
      <c r="E246" s="489"/>
      <c r="F246" s="489"/>
      <c r="G246" s="489"/>
      <c r="H246" s="82"/>
      <c r="I246" s="82"/>
      <c r="J246" s="82"/>
      <c r="K246" s="82"/>
      <c r="L246" s="82"/>
      <c r="M246" s="82"/>
      <c r="N246" s="82"/>
      <c r="O246" s="82"/>
      <c r="P246" s="671"/>
      <c r="Q246" s="706"/>
      <c r="R246" s="624"/>
      <c r="S246" s="624"/>
      <c r="T246" s="624"/>
      <c r="U246" s="624"/>
      <c r="V246" s="624"/>
      <c r="W246" s="706"/>
      <c r="X246" s="706"/>
      <c r="Y246" s="706"/>
      <c r="Z246" s="706"/>
      <c r="AA246" s="706"/>
      <c r="AB246" s="706"/>
      <c r="AC246" s="706"/>
      <c r="AD246" s="706"/>
      <c r="AE246" s="441"/>
    </row>
    <row r="247" spans="1:31" s="1005" customFormat="1" ht="15.75">
      <c r="A247" s="81"/>
      <c r="B247" s="82"/>
      <c r="C247" s="489"/>
      <c r="D247" s="489"/>
      <c r="E247" s="489"/>
      <c r="F247" s="489"/>
      <c r="G247" s="489"/>
      <c r="H247" s="82"/>
      <c r="I247" s="82"/>
      <c r="J247" s="82"/>
      <c r="K247" s="82"/>
      <c r="L247" s="82"/>
      <c r="M247" s="82"/>
      <c r="N247" s="82"/>
      <c r="O247" s="82"/>
      <c r="P247" s="671"/>
      <c r="Q247" s="706"/>
      <c r="R247" s="624"/>
      <c r="S247" s="624"/>
      <c r="T247" s="624"/>
      <c r="U247" s="624"/>
      <c r="V247" s="624"/>
      <c r="W247" s="706"/>
      <c r="X247" s="706"/>
      <c r="Y247" s="706"/>
      <c r="Z247" s="706"/>
      <c r="AA247" s="706"/>
      <c r="AB247" s="706"/>
      <c r="AC247" s="706"/>
      <c r="AD247" s="706"/>
      <c r="AE247" s="441"/>
    </row>
    <row r="248" spans="1:31" s="1005" customFormat="1" ht="15.75">
      <c r="A248" s="81"/>
      <c r="B248" s="82"/>
      <c r="C248" s="489"/>
      <c r="D248" s="489"/>
      <c r="E248" s="489"/>
      <c r="F248" s="489"/>
      <c r="G248" s="489"/>
      <c r="H248" s="82"/>
      <c r="I248" s="82"/>
      <c r="J248" s="82"/>
      <c r="K248" s="82"/>
      <c r="L248" s="82"/>
      <c r="M248" s="82"/>
      <c r="N248" s="82"/>
      <c r="O248" s="82"/>
      <c r="P248" s="671"/>
      <c r="Q248" s="706"/>
      <c r="R248" s="624"/>
      <c r="S248" s="624"/>
      <c r="T248" s="624"/>
      <c r="U248" s="624"/>
      <c r="V248" s="624"/>
      <c r="W248" s="706"/>
      <c r="X248" s="706"/>
      <c r="Y248" s="706"/>
      <c r="Z248" s="706"/>
      <c r="AA248" s="706"/>
      <c r="AB248" s="706"/>
      <c r="AC248" s="706"/>
      <c r="AD248" s="706"/>
      <c r="AE248" s="441"/>
    </row>
    <row r="249" spans="1:31" s="1005" customFormat="1" ht="15.75">
      <c r="A249" s="81"/>
      <c r="B249" s="82"/>
      <c r="C249" s="489"/>
      <c r="D249" s="489"/>
      <c r="E249" s="489"/>
      <c r="F249" s="489"/>
      <c r="G249" s="489"/>
      <c r="H249" s="82"/>
      <c r="I249" s="82"/>
      <c r="J249" s="82"/>
      <c r="K249" s="82"/>
      <c r="L249" s="82"/>
      <c r="M249" s="82"/>
      <c r="N249" s="82"/>
      <c r="O249" s="82"/>
      <c r="P249" s="671"/>
      <c r="Q249" s="706"/>
      <c r="R249" s="624"/>
      <c r="S249" s="624"/>
      <c r="T249" s="624"/>
      <c r="U249" s="624"/>
      <c r="V249" s="624"/>
      <c r="W249" s="706"/>
      <c r="X249" s="706"/>
      <c r="Y249" s="706"/>
      <c r="Z249" s="706"/>
      <c r="AA249" s="706"/>
      <c r="AB249" s="706"/>
      <c r="AC249" s="706"/>
      <c r="AD249" s="706"/>
      <c r="AE249" s="441"/>
    </row>
    <row r="250" spans="1:31" s="1005" customFormat="1" ht="15.75">
      <c r="A250" s="81"/>
      <c r="B250" s="82"/>
      <c r="C250" s="489"/>
      <c r="D250" s="489"/>
      <c r="E250" s="489"/>
      <c r="F250" s="489"/>
      <c r="G250" s="489"/>
      <c r="H250" s="82"/>
      <c r="I250" s="82"/>
      <c r="J250" s="82"/>
      <c r="K250" s="82"/>
      <c r="L250" s="82"/>
      <c r="M250" s="82"/>
      <c r="N250" s="82"/>
      <c r="O250" s="82"/>
      <c r="P250" s="671"/>
      <c r="Q250" s="706"/>
      <c r="R250" s="624"/>
      <c r="S250" s="624"/>
      <c r="T250" s="624"/>
      <c r="U250" s="624"/>
      <c r="V250" s="624"/>
      <c r="W250" s="706"/>
      <c r="X250" s="706"/>
      <c r="Y250" s="706"/>
      <c r="Z250" s="706"/>
      <c r="AA250" s="706"/>
      <c r="AB250" s="706"/>
      <c r="AC250" s="706"/>
      <c r="AD250" s="706"/>
      <c r="AE250" s="441"/>
    </row>
    <row r="251" spans="1:31" s="1005" customFormat="1" ht="15.75">
      <c r="A251" s="81"/>
      <c r="B251" s="82"/>
      <c r="C251" s="489"/>
      <c r="D251" s="489"/>
      <c r="E251" s="489"/>
      <c r="F251" s="489"/>
      <c r="G251" s="489"/>
      <c r="H251" s="82"/>
      <c r="I251" s="82"/>
      <c r="J251" s="82"/>
      <c r="K251" s="82"/>
      <c r="L251" s="82"/>
      <c r="M251" s="82"/>
      <c r="N251" s="82"/>
      <c r="O251" s="82"/>
      <c r="P251" s="671"/>
      <c r="Q251" s="706"/>
      <c r="R251" s="624"/>
      <c r="S251" s="624"/>
      <c r="T251" s="624"/>
      <c r="U251" s="624"/>
      <c r="V251" s="624"/>
      <c r="W251" s="706"/>
      <c r="X251" s="706"/>
      <c r="Y251" s="706"/>
      <c r="Z251" s="706"/>
      <c r="AA251" s="706"/>
      <c r="AB251" s="706"/>
      <c r="AC251" s="706"/>
      <c r="AD251" s="706"/>
      <c r="AE251" s="441"/>
    </row>
    <row r="252" spans="1:31" s="1005" customFormat="1" ht="15.75">
      <c r="A252" s="81"/>
      <c r="B252" s="82"/>
      <c r="C252" s="489"/>
      <c r="D252" s="489"/>
      <c r="E252" s="489"/>
      <c r="F252" s="489"/>
      <c r="G252" s="489"/>
      <c r="H252" s="82"/>
      <c r="I252" s="82"/>
      <c r="J252" s="82"/>
      <c r="K252" s="82"/>
      <c r="L252" s="82"/>
      <c r="M252" s="82"/>
      <c r="N252" s="82"/>
      <c r="O252" s="82"/>
      <c r="P252" s="671"/>
      <c r="Q252" s="706"/>
      <c r="R252" s="624"/>
      <c r="S252" s="624"/>
      <c r="T252" s="624"/>
      <c r="U252" s="624"/>
      <c r="V252" s="624"/>
      <c r="W252" s="706"/>
      <c r="X252" s="706"/>
      <c r="Y252" s="706"/>
      <c r="Z252" s="706"/>
      <c r="AA252" s="706"/>
      <c r="AB252" s="706"/>
      <c r="AC252" s="706"/>
      <c r="AD252" s="706"/>
      <c r="AE252" s="441"/>
    </row>
    <row r="253" spans="1:31" s="1005" customFormat="1" ht="15.75">
      <c r="A253" s="81"/>
      <c r="B253" s="82"/>
      <c r="C253" s="489"/>
      <c r="D253" s="489"/>
      <c r="E253" s="489"/>
      <c r="F253" s="489"/>
      <c r="G253" s="489"/>
      <c r="H253" s="82"/>
      <c r="I253" s="82"/>
      <c r="J253" s="82"/>
      <c r="K253" s="82"/>
      <c r="L253" s="82"/>
      <c r="M253" s="82"/>
      <c r="N253" s="82"/>
      <c r="O253" s="82"/>
      <c r="P253" s="671"/>
      <c r="Q253" s="706"/>
      <c r="R253" s="624"/>
      <c r="S253" s="624"/>
      <c r="T253" s="624"/>
      <c r="U253" s="624"/>
      <c r="V253" s="624"/>
      <c r="W253" s="706"/>
      <c r="X253" s="706"/>
      <c r="Y253" s="706"/>
      <c r="Z253" s="706"/>
      <c r="AA253" s="706"/>
      <c r="AB253" s="706"/>
      <c r="AC253" s="706"/>
      <c r="AD253" s="706"/>
      <c r="AE253" s="441"/>
    </row>
    <row r="254" spans="1:31" s="1005" customFormat="1" ht="15.75">
      <c r="A254" s="81"/>
      <c r="B254" s="82"/>
      <c r="C254" s="489"/>
      <c r="D254" s="489"/>
      <c r="E254" s="489"/>
      <c r="F254" s="489"/>
      <c r="G254" s="489"/>
      <c r="H254" s="82"/>
      <c r="I254" s="82"/>
      <c r="J254" s="82"/>
      <c r="K254" s="82"/>
      <c r="L254" s="82"/>
      <c r="M254" s="82"/>
      <c r="N254" s="82"/>
      <c r="O254" s="82"/>
      <c r="P254" s="671"/>
      <c r="Q254" s="706"/>
      <c r="R254" s="624"/>
      <c r="S254" s="624"/>
      <c r="T254" s="624"/>
      <c r="U254" s="624"/>
      <c r="V254" s="624"/>
      <c r="W254" s="706"/>
      <c r="X254" s="706"/>
      <c r="Y254" s="706"/>
      <c r="Z254" s="706"/>
      <c r="AA254" s="706"/>
      <c r="AB254" s="706"/>
      <c r="AC254" s="706"/>
      <c r="AD254" s="706"/>
      <c r="AE254" s="441"/>
    </row>
    <row r="255" spans="1:31" s="1005" customFormat="1" ht="15.75">
      <c r="A255" s="81"/>
      <c r="B255" s="82"/>
      <c r="C255" s="489"/>
      <c r="D255" s="489"/>
      <c r="E255" s="489"/>
      <c r="F255" s="489"/>
      <c r="G255" s="489"/>
      <c r="H255" s="82"/>
      <c r="I255" s="82"/>
      <c r="J255" s="82"/>
      <c r="K255" s="82"/>
      <c r="L255" s="82"/>
      <c r="M255" s="82"/>
      <c r="N255" s="82"/>
      <c r="O255" s="82"/>
      <c r="P255" s="671"/>
      <c r="Q255" s="706"/>
      <c r="R255" s="624"/>
      <c r="S255" s="624"/>
      <c r="T255" s="624"/>
      <c r="U255" s="624"/>
      <c r="V255" s="624"/>
      <c r="W255" s="706"/>
      <c r="X255" s="706"/>
      <c r="Y255" s="706"/>
      <c r="Z255" s="706"/>
      <c r="AA255" s="706"/>
      <c r="AB255" s="706"/>
      <c r="AC255" s="706"/>
      <c r="AD255" s="706"/>
      <c r="AE255" s="441"/>
    </row>
    <row r="256" spans="1:31" s="1005" customFormat="1" ht="15.75">
      <c r="A256" s="81"/>
      <c r="B256" s="82"/>
      <c r="C256" s="489"/>
      <c r="D256" s="489"/>
      <c r="E256" s="489"/>
      <c r="F256" s="489"/>
      <c r="G256" s="489"/>
      <c r="H256" s="82"/>
      <c r="I256" s="82"/>
      <c r="J256" s="82"/>
      <c r="K256" s="82"/>
      <c r="L256" s="82"/>
      <c r="M256" s="82"/>
      <c r="N256" s="82"/>
      <c r="O256" s="82"/>
      <c r="P256" s="671"/>
      <c r="Q256" s="706"/>
      <c r="R256" s="624"/>
      <c r="S256" s="624"/>
      <c r="T256" s="624"/>
      <c r="U256" s="624"/>
      <c r="V256" s="624"/>
      <c r="W256" s="706"/>
      <c r="X256" s="706"/>
      <c r="Y256" s="706"/>
      <c r="Z256" s="706"/>
      <c r="AA256" s="706"/>
      <c r="AB256" s="706"/>
      <c r="AC256" s="706"/>
      <c r="AD256" s="706"/>
      <c r="AE256" s="441"/>
    </row>
    <row r="257" spans="1:31" s="1005" customFormat="1" ht="15.75">
      <c r="A257" s="81"/>
      <c r="B257" s="82"/>
      <c r="C257" s="489"/>
      <c r="D257" s="489"/>
      <c r="E257" s="489"/>
      <c r="F257" s="489"/>
      <c r="G257" s="489"/>
      <c r="H257" s="82"/>
      <c r="I257" s="82"/>
      <c r="J257" s="82"/>
      <c r="K257" s="82"/>
      <c r="L257" s="82"/>
      <c r="M257" s="82"/>
      <c r="N257" s="82"/>
      <c r="O257" s="82"/>
      <c r="P257" s="671"/>
      <c r="Q257" s="706"/>
      <c r="R257" s="624"/>
      <c r="S257" s="624"/>
      <c r="T257" s="624"/>
      <c r="U257" s="624"/>
      <c r="V257" s="624"/>
      <c r="W257" s="706"/>
      <c r="X257" s="706"/>
      <c r="Y257" s="706"/>
      <c r="Z257" s="706"/>
      <c r="AA257" s="706"/>
      <c r="AB257" s="706"/>
      <c r="AC257" s="706"/>
      <c r="AD257" s="706"/>
      <c r="AE257" s="441"/>
    </row>
    <row r="258" spans="1:31" s="1005" customFormat="1" ht="15.75">
      <c r="A258" s="81"/>
      <c r="B258" s="82"/>
      <c r="C258" s="489"/>
      <c r="D258" s="489"/>
      <c r="E258" s="489"/>
      <c r="F258" s="489"/>
      <c r="G258" s="489"/>
      <c r="H258" s="82"/>
      <c r="I258" s="82"/>
      <c r="J258" s="82"/>
      <c r="K258" s="82"/>
      <c r="L258" s="82"/>
      <c r="M258" s="82"/>
      <c r="N258" s="82"/>
      <c r="O258" s="82"/>
      <c r="P258" s="671"/>
      <c r="Q258" s="706"/>
      <c r="R258" s="624"/>
      <c r="S258" s="624"/>
      <c r="T258" s="624"/>
      <c r="U258" s="624"/>
      <c r="V258" s="624"/>
      <c r="W258" s="706"/>
      <c r="X258" s="706"/>
      <c r="Y258" s="706"/>
      <c r="Z258" s="706"/>
      <c r="AA258" s="706"/>
      <c r="AB258" s="706"/>
      <c r="AC258" s="706"/>
      <c r="AD258" s="706"/>
      <c r="AE258" s="441"/>
    </row>
    <row r="259" spans="1:31" s="1005" customFormat="1" ht="15.75">
      <c r="A259" s="81"/>
      <c r="B259" s="82"/>
      <c r="C259" s="489"/>
      <c r="D259" s="489"/>
      <c r="E259" s="489"/>
      <c r="F259" s="489"/>
      <c r="G259" s="489"/>
      <c r="H259" s="82"/>
      <c r="I259" s="82"/>
      <c r="J259" s="82"/>
      <c r="K259" s="82"/>
      <c r="L259" s="82"/>
      <c r="M259" s="82"/>
      <c r="N259" s="82"/>
      <c r="O259" s="82"/>
      <c r="P259" s="671"/>
      <c r="Q259" s="706"/>
      <c r="R259" s="624"/>
      <c r="S259" s="624"/>
      <c r="T259" s="624"/>
      <c r="U259" s="624"/>
      <c r="V259" s="624"/>
      <c r="W259" s="706"/>
      <c r="X259" s="706"/>
      <c r="Y259" s="706"/>
      <c r="Z259" s="706"/>
      <c r="AA259" s="706"/>
      <c r="AB259" s="706"/>
      <c r="AC259" s="706"/>
      <c r="AD259" s="706"/>
      <c r="AE259" s="441"/>
    </row>
    <row r="260" spans="1:31" s="1005" customFormat="1" ht="15.75">
      <c r="A260" s="81"/>
      <c r="B260" s="82"/>
      <c r="C260" s="489"/>
      <c r="D260" s="489"/>
      <c r="E260" s="489"/>
      <c r="F260" s="489"/>
      <c r="G260" s="489"/>
      <c r="H260" s="82"/>
      <c r="I260" s="82"/>
      <c r="J260" s="82"/>
      <c r="K260" s="82"/>
      <c r="L260" s="82"/>
      <c r="M260" s="82"/>
      <c r="N260" s="82"/>
      <c r="O260" s="82"/>
      <c r="P260" s="671"/>
      <c r="Q260" s="706"/>
      <c r="R260" s="624"/>
      <c r="S260" s="624"/>
      <c r="T260" s="624"/>
      <c r="U260" s="624"/>
      <c r="V260" s="624"/>
      <c r="W260" s="706"/>
      <c r="X260" s="706"/>
      <c r="Y260" s="706"/>
      <c r="Z260" s="706"/>
      <c r="AA260" s="706"/>
      <c r="AB260" s="706"/>
      <c r="AC260" s="706"/>
      <c r="AD260" s="706"/>
      <c r="AE260" s="441"/>
    </row>
    <row r="261" spans="1:31" s="1005" customFormat="1" ht="15.75">
      <c r="A261" s="81"/>
      <c r="B261" s="82"/>
      <c r="C261" s="489"/>
      <c r="D261" s="489"/>
      <c r="E261" s="489"/>
      <c r="F261" s="489"/>
      <c r="G261" s="489"/>
      <c r="H261" s="82"/>
      <c r="I261" s="82"/>
      <c r="J261" s="82"/>
      <c r="K261" s="82"/>
      <c r="L261" s="82"/>
      <c r="M261" s="82"/>
      <c r="N261" s="82"/>
      <c r="O261" s="82"/>
      <c r="P261" s="671"/>
      <c r="Q261" s="706"/>
      <c r="R261" s="624"/>
      <c r="S261" s="624"/>
      <c r="T261" s="624"/>
      <c r="U261" s="624"/>
      <c r="V261" s="624"/>
      <c r="W261" s="706"/>
      <c r="X261" s="706"/>
      <c r="Y261" s="706"/>
      <c r="Z261" s="706"/>
      <c r="AA261" s="706"/>
      <c r="AB261" s="706"/>
      <c r="AC261" s="706"/>
      <c r="AD261" s="706"/>
      <c r="AE261" s="441"/>
    </row>
    <row r="262" spans="1:31" s="1005" customFormat="1" ht="15.75">
      <c r="A262" s="81"/>
      <c r="B262" s="82"/>
      <c r="C262" s="489"/>
      <c r="D262" s="489"/>
      <c r="E262" s="489"/>
      <c r="F262" s="489"/>
      <c r="G262" s="489"/>
      <c r="H262" s="82"/>
      <c r="I262" s="82"/>
      <c r="J262" s="82"/>
      <c r="K262" s="82"/>
      <c r="L262" s="82"/>
      <c r="M262" s="82"/>
      <c r="N262" s="82"/>
      <c r="O262" s="82"/>
      <c r="P262" s="671"/>
      <c r="Q262" s="706"/>
      <c r="R262" s="624"/>
      <c r="S262" s="624"/>
      <c r="T262" s="624"/>
      <c r="U262" s="624"/>
      <c r="V262" s="624"/>
      <c r="W262" s="706"/>
      <c r="X262" s="706"/>
      <c r="Y262" s="706"/>
      <c r="Z262" s="706"/>
      <c r="AA262" s="706"/>
      <c r="AB262" s="706"/>
      <c r="AC262" s="706"/>
      <c r="AD262" s="706"/>
      <c r="AE262" s="441"/>
    </row>
    <row r="263" spans="1:31" s="1005" customFormat="1" ht="15.75">
      <c r="A263" s="81"/>
      <c r="B263" s="82"/>
      <c r="C263" s="489"/>
      <c r="D263" s="489"/>
      <c r="E263" s="489"/>
      <c r="F263" s="489"/>
      <c r="G263" s="489"/>
      <c r="H263" s="82"/>
      <c r="I263" s="82"/>
      <c r="J263" s="82"/>
      <c r="K263" s="82"/>
      <c r="L263" s="82"/>
      <c r="M263" s="82"/>
      <c r="N263" s="82"/>
      <c r="O263" s="82"/>
      <c r="P263" s="671"/>
      <c r="Q263" s="706"/>
      <c r="R263" s="624"/>
      <c r="S263" s="624"/>
      <c r="T263" s="624"/>
      <c r="U263" s="624"/>
      <c r="V263" s="624"/>
      <c r="W263" s="706"/>
      <c r="X263" s="706"/>
      <c r="Y263" s="706"/>
      <c r="Z263" s="706"/>
      <c r="AA263" s="706"/>
      <c r="AB263" s="706"/>
      <c r="AC263" s="706"/>
      <c r="AD263" s="706"/>
      <c r="AE263" s="441"/>
    </row>
    <row r="264" spans="1:31" s="1005" customFormat="1" ht="15.75">
      <c r="A264" s="81"/>
      <c r="B264" s="82"/>
      <c r="C264" s="489"/>
      <c r="D264" s="489"/>
      <c r="E264" s="489"/>
      <c r="F264" s="489"/>
      <c r="G264" s="489"/>
      <c r="H264" s="82"/>
      <c r="I264" s="82"/>
      <c r="J264" s="82"/>
      <c r="K264" s="82"/>
      <c r="L264" s="82"/>
      <c r="M264" s="82"/>
      <c r="N264" s="82"/>
      <c r="O264" s="82"/>
      <c r="P264" s="671"/>
      <c r="Q264" s="706"/>
      <c r="R264" s="624"/>
      <c r="S264" s="624"/>
      <c r="T264" s="624"/>
      <c r="U264" s="624"/>
      <c r="V264" s="624"/>
      <c r="W264" s="706"/>
      <c r="X264" s="706"/>
      <c r="Y264" s="706"/>
      <c r="Z264" s="706"/>
      <c r="AA264" s="706"/>
      <c r="AB264" s="706"/>
      <c r="AC264" s="706"/>
      <c r="AD264" s="706"/>
      <c r="AE264" s="441"/>
    </row>
    <row r="265" spans="1:31" s="1005" customFormat="1" ht="15.75">
      <c r="A265" s="81"/>
      <c r="B265" s="82"/>
      <c r="C265" s="489"/>
      <c r="D265" s="489"/>
      <c r="E265" s="489"/>
      <c r="F265" s="489"/>
      <c r="G265" s="489"/>
      <c r="H265" s="82"/>
      <c r="I265" s="82"/>
      <c r="J265" s="82"/>
      <c r="K265" s="82"/>
      <c r="L265" s="82"/>
      <c r="M265" s="82"/>
      <c r="N265" s="82"/>
      <c r="O265" s="82"/>
      <c r="P265" s="671"/>
      <c r="Q265" s="706"/>
      <c r="R265" s="624"/>
      <c r="S265" s="624"/>
      <c r="T265" s="624"/>
      <c r="U265" s="624"/>
      <c r="V265" s="624"/>
      <c r="W265" s="706"/>
      <c r="X265" s="706"/>
      <c r="Y265" s="706"/>
      <c r="Z265" s="706"/>
      <c r="AA265" s="706"/>
      <c r="AB265" s="706"/>
      <c r="AC265" s="706"/>
      <c r="AD265" s="706"/>
      <c r="AE265" s="441"/>
    </row>
    <row r="266" spans="1:31" s="1005" customFormat="1" ht="15.75">
      <c r="A266" s="81"/>
      <c r="B266" s="82"/>
      <c r="C266" s="489"/>
      <c r="D266" s="489"/>
      <c r="E266" s="489"/>
      <c r="F266" s="489"/>
      <c r="G266" s="489"/>
      <c r="H266" s="82"/>
      <c r="I266" s="82"/>
      <c r="J266" s="82"/>
      <c r="K266" s="82"/>
      <c r="L266" s="82"/>
      <c r="M266" s="82"/>
      <c r="N266" s="82"/>
      <c r="O266" s="82"/>
      <c r="P266" s="671"/>
      <c r="Q266" s="706"/>
      <c r="R266" s="624"/>
      <c r="S266" s="624"/>
      <c r="T266" s="624"/>
      <c r="U266" s="624"/>
      <c r="V266" s="624"/>
      <c r="W266" s="706"/>
      <c r="X266" s="706"/>
      <c r="Y266" s="706"/>
      <c r="Z266" s="706"/>
      <c r="AA266" s="706"/>
      <c r="AB266" s="706"/>
      <c r="AC266" s="706"/>
      <c r="AD266" s="706"/>
      <c r="AE266" s="441"/>
    </row>
    <row r="267" spans="1:31" s="1005" customFormat="1" ht="15.75">
      <c r="A267" s="81"/>
      <c r="B267" s="82"/>
      <c r="C267" s="82"/>
      <c r="D267" s="82"/>
      <c r="E267" s="82"/>
      <c r="F267" s="82"/>
      <c r="G267" s="82"/>
      <c r="H267" s="82"/>
      <c r="I267" s="82"/>
      <c r="J267" s="82"/>
      <c r="K267" s="82"/>
      <c r="L267" s="82"/>
      <c r="M267" s="82"/>
      <c r="N267" s="82"/>
      <c r="O267" s="82"/>
      <c r="P267" s="671"/>
      <c r="Q267" s="706"/>
      <c r="R267" s="706"/>
      <c r="S267" s="706"/>
      <c r="T267" s="706"/>
      <c r="U267" s="706"/>
      <c r="V267" s="706"/>
      <c r="W267" s="706"/>
      <c r="X267" s="706"/>
      <c r="Y267" s="706"/>
      <c r="Z267" s="706"/>
      <c r="AA267" s="706"/>
      <c r="AB267" s="706"/>
      <c r="AC267" s="706"/>
      <c r="AD267" s="706"/>
      <c r="AE267" s="441"/>
    </row>
    <row r="268" spans="1:31" s="1005" customFormat="1" ht="15.75">
      <c r="A268" s="81"/>
      <c r="B268" s="82"/>
      <c r="C268" s="82"/>
      <c r="D268" s="82"/>
      <c r="E268" s="82"/>
      <c r="F268" s="82"/>
      <c r="G268" s="82"/>
      <c r="H268" s="82"/>
      <c r="I268" s="82"/>
      <c r="J268" s="82"/>
      <c r="K268" s="82"/>
      <c r="L268" s="82"/>
      <c r="M268" s="82"/>
      <c r="N268" s="82"/>
      <c r="O268" s="82"/>
      <c r="P268" s="671"/>
      <c r="Q268" s="706"/>
      <c r="R268" s="706"/>
      <c r="S268" s="706"/>
      <c r="T268" s="706"/>
      <c r="U268" s="706"/>
      <c r="V268" s="706"/>
      <c r="W268" s="706"/>
      <c r="X268" s="706"/>
      <c r="Y268" s="706"/>
      <c r="Z268" s="706"/>
      <c r="AA268" s="706"/>
      <c r="AB268" s="706"/>
      <c r="AC268" s="706"/>
      <c r="AD268" s="706"/>
      <c r="AE268" s="441"/>
    </row>
    <row r="269" spans="1:31" s="1005" customFormat="1" ht="15.75">
      <c r="A269" s="81"/>
      <c r="B269" s="82"/>
      <c r="C269" s="82"/>
      <c r="D269" s="82"/>
      <c r="E269" s="82"/>
      <c r="F269" s="82"/>
      <c r="G269" s="82"/>
      <c r="H269" s="82"/>
      <c r="I269" s="82"/>
      <c r="J269" s="82"/>
      <c r="K269" s="82"/>
      <c r="L269" s="82"/>
      <c r="M269" s="82"/>
      <c r="N269" s="82"/>
      <c r="O269" s="82"/>
      <c r="P269" s="671"/>
      <c r="Q269" s="706"/>
      <c r="R269" s="706"/>
      <c r="S269" s="706"/>
      <c r="T269" s="706"/>
      <c r="U269" s="706"/>
      <c r="V269" s="706"/>
      <c r="W269" s="706"/>
      <c r="X269" s="706"/>
      <c r="Y269" s="706"/>
      <c r="Z269" s="706"/>
      <c r="AA269" s="706"/>
      <c r="AB269" s="706"/>
      <c r="AC269" s="706"/>
      <c r="AD269" s="706"/>
      <c r="AE269" s="441"/>
    </row>
    <row r="270" spans="1:31" s="1005" customFormat="1" ht="15.75">
      <c r="A270" s="81"/>
      <c r="B270" s="82"/>
      <c r="C270" s="82"/>
      <c r="D270" s="82"/>
      <c r="E270" s="82"/>
      <c r="F270" s="82"/>
      <c r="G270" s="82"/>
      <c r="H270" s="82"/>
      <c r="I270" s="82"/>
      <c r="J270" s="82"/>
      <c r="K270" s="82"/>
      <c r="L270" s="82"/>
      <c r="M270" s="82"/>
      <c r="N270" s="82"/>
      <c r="O270" s="82"/>
      <c r="P270" s="671"/>
      <c r="Q270" s="706"/>
      <c r="R270" s="706"/>
      <c r="S270" s="706"/>
      <c r="T270" s="706"/>
      <c r="U270" s="706"/>
      <c r="V270" s="706"/>
      <c r="W270" s="706"/>
      <c r="X270" s="706"/>
      <c r="Y270" s="706"/>
      <c r="Z270" s="706"/>
      <c r="AA270" s="706"/>
      <c r="AB270" s="706"/>
      <c r="AC270" s="706"/>
      <c r="AD270" s="706"/>
      <c r="AE270" s="441"/>
    </row>
    <row r="271" spans="1:31" s="1005" customFormat="1" ht="15.75">
      <c r="A271" s="81"/>
      <c r="B271" s="82"/>
      <c r="C271" s="82"/>
      <c r="D271" s="82"/>
      <c r="E271" s="82"/>
      <c r="F271" s="82"/>
      <c r="G271" s="82"/>
      <c r="H271" s="82"/>
      <c r="I271" s="82"/>
      <c r="J271" s="82"/>
      <c r="K271" s="82"/>
      <c r="L271" s="82"/>
      <c r="M271" s="82"/>
      <c r="N271" s="82"/>
      <c r="O271" s="82"/>
      <c r="P271" s="671"/>
      <c r="Q271" s="706"/>
      <c r="R271" s="706"/>
      <c r="S271" s="706"/>
      <c r="T271" s="706"/>
      <c r="U271" s="706"/>
      <c r="V271" s="706"/>
      <c r="W271" s="706"/>
      <c r="X271" s="706"/>
      <c r="Y271" s="706"/>
      <c r="Z271" s="706"/>
      <c r="AA271" s="706"/>
      <c r="AB271" s="706"/>
      <c r="AC271" s="706"/>
      <c r="AD271" s="706"/>
      <c r="AE271" s="441"/>
    </row>
    <row r="272" spans="1:31" s="1005" customFormat="1" ht="15.75">
      <c r="A272" s="81"/>
      <c r="B272" s="82"/>
      <c r="C272" s="82"/>
      <c r="D272" s="82"/>
      <c r="E272" s="82"/>
      <c r="F272" s="82"/>
      <c r="G272" s="82"/>
      <c r="H272" s="82"/>
      <c r="I272" s="82"/>
      <c r="J272" s="82"/>
      <c r="K272" s="82"/>
      <c r="L272" s="82"/>
      <c r="M272" s="82"/>
      <c r="N272" s="82"/>
      <c r="O272" s="82"/>
      <c r="P272" s="671"/>
      <c r="Q272" s="706"/>
      <c r="R272" s="706"/>
      <c r="S272" s="706"/>
      <c r="T272" s="706"/>
      <c r="U272" s="706"/>
      <c r="V272" s="706"/>
      <c r="W272" s="706"/>
      <c r="X272" s="706"/>
      <c r="Y272" s="706"/>
      <c r="Z272" s="706"/>
      <c r="AA272" s="706"/>
      <c r="AB272" s="706"/>
      <c r="AC272" s="706"/>
      <c r="AD272" s="706"/>
      <c r="AE272" s="441"/>
    </row>
    <row r="273" spans="1:31" s="1005" customFormat="1" ht="15.75">
      <c r="A273" s="81"/>
      <c r="B273" s="82"/>
      <c r="C273" s="82"/>
      <c r="D273" s="82"/>
      <c r="E273" s="82"/>
      <c r="F273" s="82"/>
      <c r="G273" s="82"/>
      <c r="H273" s="82"/>
      <c r="I273" s="82"/>
      <c r="J273" s="82"/>
      <c r="K273" s="82"/>
      <c r="L273" s="82"/>
      <c r="M273" s="82"/>
      <c r="N273" s="82"/>
      <c r="O273" s="82"/>
      <c r="P273" s="671"/>
      <c r="Q273" s="706"/>
      <c r="R273" s="706"/>
      <c r="S273" s="706"/>
      <c r="T273" s="706"/>
      <c r="U273" s="706"/>
      <c r="V273" s="706"/>
      <c r="W273" s="706"/>
      <c r="X273" s="706"/>
      <c r="Y273" s="706"/>
      <c r="Z273" s="706"/>
      <c r="AA273" s="706"/>
      <c r="AB273" s="706"/>
      <c r="AC273" s="706"/>
      <c r="AD273" s="706"/>
      <c r="AE273" s="441"/>
    </row>
    <row r="274" spans="1:31" s="1005" customFormat="1" ht="15.75">
      <c r="A274" s="81"/>
      <c r="B274" s="82"/>
      <c r="C274" s="82"/>
      <c r="D274" s="82"/>
      <c r="E274" s="82"/>
      <c r="F274" s="82"/>
      <c r="G274" s="82"/>
      <c r="H274" s="82"/>
      <c r="I274" s="82"/>
      <c r="J274" s="82"/>
      <c r="K274" s="82"/>
      <c r="L274" s="82"/>
      <c r="M274" s="82"/>
      <c r="N274" s="82"/>
      <c r="O274" s="82"/>
      <c r="P274" s="671"/>
      <c r="Q274" s="706"/>
      <c r="R274" s="706"/>
      <c r="S274" s="706"/>
      <c r="T274" s="706"/>
      <c r="U274" s="706"/>
      <c r="V274" s="706"/>
      <c r="W274" s="706"/>
      <c r="X274" s="706"/>
      <c r="Y274" s="706"/>
      <c r="Z274" s="706"/>
      <c r="AA274" s="706"/>
      <c r="AB274" s="706"/>
      <c r="AC274" s="706"/>
      <c r="AD274" s="706"/>
      <c r="AE274" s="441"/>
    </row>
    <row r="275" spans="1:31" s="1005" customFormat="1" ht="15.75">
      <c r="A275" s="81"/>
      <c r="B275" s="82"/>
      <c r="C275" s="82"/>
      <c r="D275" s="82"/>
      <c r="E275" s="82"/>
      <c r="F275" s="82"/>
      <c r="G275" s="82"/>
      <c r="H275" s="82"/>
      <c r="I275" s="82"/>
      <c r="J275" s="82"/>
      <c r="K275" s="82"/>
      <c r="L275" s="82"/>
      <c r="M275" s="82"/>
      <c r="N275" s="82"/>
      <c r="O275" s="82"/>
      <c r="P275" s="671"/>
      <c r="Q275" s="706"/>
      <c r="R275" s="706"/>
      <c r="S275" s="706"/>
      <c r="T275" s="706"/>
      <c r="U275" s="706"/>
      <c r="V275" s="706"/>
      <c r="W275" s="706"/>
      <c r="X275" s="706"/>
      <c r="Y275" s="706"/>
      <c r="Z275" s="706"/>
      <c r="AA275" s="706"/>
      <c r="AB275" s="706"/>
      <c r="AC275" s="706"/>
      <c r="AD275" s="706"/>
      <c r="AE275" s="441"/>
    </row>
    <row r="276" spans="1:31" s="1005" customFormat="1" ht="15.75">
      <c r="A276" s="81"/>
      <c r="B276" s="82"/>
      <c r="C276" s="82"/>
      <c r="D276" s="82"/>
      <c r="E276" s="82"/>
      <c r="F276" s="82"/>
      <c r="G276" s="82"/>
      <c r="H276" s="82"/>
      <c r="I276" s="82"/>
      <c r="J276" s="82"/>
      <c r="K276" s="82"/>
      <c r="L276" s="82"/>
      <c r="M276" s="82"/>
      <c r="N276" s="82"/>
      <c r="O276" s="82"/>
      <c r="P276" s="671"/>
      <c r="Q276" s="706"/>
      <c r="R276" s="706"/>
      <c r="S276" s="706"/>
      <c r="T276" s="706"/>
      <c r="U276" s="706"/>
      <c r="V276" s="706"/>
      <c r="W276" s="706"/>
      <c r="X276" s="706"/>
      <c r="Y276" s="706"/>
      <c r="Z276" s="706"/>
      <c r="AA276" s="706"/>
      <c r="AB276" s="706"/>
      <c r="AC276" s="706"/>
      <c r="AD276" s="706"/>
      <c r="AE276" s="441"/>
    </row>
    <row r="277" spans="1:31" s="1005" customFormat="1" ht="15.75">
      <c r="A277" s="81"/>
      <c r="B277" s="82"/>
      <c r="C277" s="82"/>
      <c r="D277" s="82"/>
      <c r="E277" s="82"/>
      <c r="F277" s="82"/>
      <c r="G277" s="82"/>
      <c r="H277" s="82"/>
      <c r="I277" s="82"/>
      <c r="J277" s="82"/>
      <c r="K277" s="82"/>
      <c r="L277" s="82"/>
      <c r="M277" s="82"/>
      <c r="N277" s="82"/>
      <c r="O277" s="82"/>
      <c r="P277" s="671"/>
      <c r="Q277" s="706"/>
      <c r="R277" s="706"/>
      <c r="S277" s="706"/>
      <c r="T277" s="706"/>
      <c r="U277" s="706"/>
      <c r="V277" s="706"/>
      <c r="W277" s="706"/>
      <c r="X277" s="706"/>
      <c r="Y277" s="706"/>
      <c r="Z277" s="706"/>
      <c r="AA277" s="706"/>
      <c r="AB277" s="706"/>
      <c r="AC277" s="706"/>
      <c r="AD277" s="706"/>
      <c r="AE277" s="441"/>
    </row>
    <row r="278" spans="1:31" s="1005" customFormat="1" ht="15.75">
      <c r="A278" s="81"/>
      <c r="B278" s="82"/>
      <c r="C278" s="82"/>
      <c r="D278" s="82"/>
      <c r="E278" s="82"/>
      <c r="F278" s="82"/>
      <c r="G278" s="82"/>
      <c r="H278" s="82"/>
      <c r="I278" s="82"/>
      <c r="J278" s="82"/>
      <c r="K278" s="82"/>
      <c r="L278" s="82"/>
      <c r="M278" s="82"/>
      <c r="N278" s="82"/>
      <c r="O278" s="82"/>
      <c r="P278" s="671"/>
      <c r="Q278" s="706"/>
      <c r="R278" s="706"/>
      <c r="S278" s="706"/>
      <c r="T278" s="706"/>
      <c r="U278" s="706"/>
      <c r="V278" s="706"/>
      <c r="W278" s="706"/>
      <c r="X278" s="706"/>
      <c r="Y278" s="706"/>
      <c r="Z278" s="706"/>
      <c r="AA278" s="706"/>
      <c r="AB278" s="706"/>
      <c r="AC278" s="706"/>
      <c r="AD278" s="706"/>
      <c r="AE278" s="441"/>
    </row>
    <row r="279" spans="1:31" s="1005" customFormat="1" ht="15.75">
      <c r="A279" s="81"/>
      <c r="B279" s="82"/>
      <c r="C279" s="82"/>
      <c r="D279" s="82"/>
      <c r="E279" s="82"/>
      <c r="F279" s="82"/>
      <c r="G279" s="82"/>
      <c r="H279" s="82"/>
      <c r="I279" s="82"/>
      <c r="J279" s="82"/>
      <c r="K279" s="82"/>
      <c r="L279" s="82"/>
      <c r="M279" s="82"/>
      <c r="N279" s="82"/>
      <c r="O279" s="82"/>
      <c r="P279" s="671"/>
      <c r="Q279" s="706"/>
      <c r="R279" s="706"/>
      <c r="S279" s="706"/>
      <c r="T279" s="706"/>
      <c r="U279" s="706"/>
      <c r="V279" s="706"/>
      <c r="W279" s="706"/>
      <c r="X279" s="706"/>
      <c r="Y279" s="706"/>
      <c r="Z279" s="706"/>
      <c r="AA279" s="706"/>
      <c r="AB279" s="706"/>
      <c r="AC279" s="706"/>
      <c r="AD279" s="706"/>
      <c r="AE279" s="441"/>
    </row>
    <row r="280" spans="1:31" s="1005" customFormat="1" ht="15.75">
      <c r="A280" s="81"/>
      <c r="B280" s="82"/>
      <c r="C280" s="82"/>
      <c r="D280" s="82"/>
      <c r="E280" s="82"/>
      <c r="F280" s="82"/>
      <c r="G280" s="82"/>
      <c r="H280" s="82"/>
      <c r="I280" s="82"/>
      <c r="J280" s="82"/>
      <c r="K280" s="82"/>
      <c r="L280" s="82"/>
      <c r="M280" s="82"/>
      <c r="N280" s="82"/>
      <c r="O280" s="82"/>
      <c r="P280" s="671"/>
      <c r="Q280" s="706"/>
      <c r="R280" s="706"/>
      <c r="S280" s="706"/>
      <c r="T280" s="706"/>
      <c r="U280" s="706"/>
      <c r="V280" s="706"/>
      <c r="W280" s="706"/>
      <c r="X280" s="706"/>
      <c r="Y280" s="706"/>
      <c r="Z280" s="706"/>
      <c r="AA280" s="706"/>
      <c r="AB280" s="706"/>
      <c r="AC280" s="706"/>
      <c r="AD280" s="706"/>
      <c r="AE280" s="441"/>
    </row>
    <row r="281" spans="1:31" s="1005" customFormat="1" ht="15.75">
      <c r="A281" s="81"/>
      <c r="B281" s="82"/>
      <c r="C281" s="82"/>
      <c r="D281" s="82"/>
      <c r="E281" s="82"/>
      <c r="F281" s="82"/>
      <c r="G281" s="82"/>
      <c r="H281" s="82"/>
      <c r="I281" s="82"/>
      <c r="J281" s="82"/>
      <c r="K281" s="82"/>
      <c r="L281" s="82"/>
      <c r="M281" s="82"/>
      <c r="N281" s="82"/>
      <c r="O281" s="82"/>
      <c r="P281" s="671"/>
      <c r="Q281" s="706"/>
      <c r="R281" s="706"/>
      <c r="S281" s="706"/>
      <c r="T281" s="706"/>
      <c r="U281" s="706"/>
      <c r="V281" s="706"/>
      <c r="W281" s="706"/>
      <c r="X281" s="706"/>
      <c r="Y281" s="706"/>
      <c r="Z281" s="706"/>
      <c r="AA281" s="706"/>
      <c r="AB281" s="706"/>
      <c r="AC281" s="706"/>
      <c r="AD281" s="706"/>
      <c r="AE281" s="441"/>
    </row>
    <row r="282" spans="1:31" s="1005" customFormat="1" ht="15.75">
      <c r="A282" s="81"/>
      <c r="B282" s="82"/>
      <c r="C282" s="82"/>
      <c r="D282" s="82"/>
      <c r="E282" s="82"/>
      <c r="F282" s="82"/>
      <c r="G282" s="82"/>
      <c r="H282" s="82"/>
      <c r="I282" s="82"/>
      <c r="J282" s="82"/>
      <c r="K282" s="82"/>
      <c r="L282" s="82"/>
      <c r="M282" s="82"/>
      <c r="N282" s="82"/>
      <c r="O282" s="82"/>
      <c r="P282" s="671"/>
      <c r="Q282" s="706"/>
      <c r="R282" s="706"/>
      <c r="S282" s="706"/>
      <c r="T282" s="706"/>
      <c r="U282" s="706"/>
      <c r="V282" s="706"/>
      <c r="W282" s="706"/>
      <c r="X282" s="706"/>
      <c r="Y282" s="706"/>
      <c r="Z282" s="706"/>
      <c r="AA282" s="706"/>
      <c r="AB282" s="706"/>
      <c r="AC282" s="706"/>
      <c r="AD282" s="706"/>
      <c r="AE282" s="441"/>
    </row>
    <row r="283" spans="1:31" s="1005" customFormat="1" ht="15.75">
      <c r="A283" s="81"/>
      <c r="B283" s="82"/>
      <c r="C283" s="82"/>
      <c r="D283" s="82"/>
      <c r="E283" s="82"/>
      <c r="F283" s="82"/>
      <c r="G283" s="82"/>
      <c r="H283" s="82"/>
      <c r="I283" s="82"/>
      <c r="J283" s="82"/>
      <c r="K283" s="82"/>
      <c r="L283" s="82"/>
      <c r="M283" s="82"/>
      <c r="N283" s="82"/>
      <c r="O283" s="82"/>
      <c r="P283" s="671"/>
      <c r="Q283" s="706"/>
      <c r="R283" s="706"/>
      <c r="S283" s="706"/>
      <c r="T283" s="706"/>
      <c r="U283" s="706"/>
      <c r="V283" s="706"/>
      <c r="W283" s="706"/>
      <c r="X283" s="706"/>
      <c r="Y283" s="706"/>
      <c r="Z283" s="706"/>
      <c r="AA283" s="706"/>
      <c r="AB283" s="706"/>
      <c r="AC283" s="706"/>
      <c r="AD283" s="706"/>
      <c r="AE283" s="441"/>
    </row>
    <row r="284" spans="1:31" s="1005" customFormat="1" ht="15.75">
      <c r="A284" s="81"/>
      <c r="B284" s="82"/>
      <c r="C284" s="82"/>
      <c r="D284" s="82"/>
      <c r="E284" s="82"/>
      <c r="F284" s="82"/>
      <c r="G284" s="82"/>
      <c r="H284" s="82"/>
      <c r="I284" s="82"/>
      <c r="J284" s="82"/>
      <c r="K284" s="82"/>
      <c r="L284" s="82"/>
      <c r="M284" s="82"/>
      <c r="N284" s="82"/>
      <c r="O284" s="82"/>
      <c r="P284" s="671"/>
      <c r="Q284" s="706"/>
      <c r="R284" s="706"/>
      <c r="S284" s="706"/>
      <c r="T284" s="706"/>
      <c r="U284" s="706"/>
      <c r="V284" s="706"/>
      <c r="W284" s="706"/>
      <c r="X284" s="706"/>
      <c r="Y284" s="706"/>
      <c r="Z284" s="706"/>
      <c r="AA284" s="706"/>
      <c r="AB284" s="706"/>
      <c r="AC284" s="706"/>
      <c r="AD284" s="706"/>
      <c r="AE284" s="441"/>
    </row>
    <row r="285" spans="1:31" s="1005" customFormat="1" ht="15.75">
      <c r="A285" s="81"/>
      <c r="B285" s="82"/>
      <c r="C285" s="82"/>
      <c r="D285" s="82"/>
      <c r="E285" s="82"/>
      <c r="F285" s="82"/>
      <c r="G285" s="82"/>
      <c r="H285" s="82"/>
      <c r="I285" s="82"/>
      <c r="J285" s="82"/>
      <c r="K285" s="82"/>
      <c r="L285" s="82"/>
      <c r="M285" s="82"/>
      <c r="N285" s="82"/>
      <c r="O285" s="82"/>
      <c r="P285" s="671"/>
      <c r="Q285" s="706"/>
      <c r="R285" s="706"/>
      <c r="S285" s="706"/>
      <c r="T285" s="706"/>
      <c r="U285" s="706"/>
      <c r="V285" s="706"/>
      <c r="W285" s="706"/>
      <c r="X285" s="706"/>
      <c r="Y285" s="706"/>
      <c r="Z285" s="706"/>
      <c r="AA285" s="706"/>
      <c r="AB285" s="706"/>
      <c r="AC285" s="706"/>
      <c r="AD285" s="706"/>
      <c r="AE285" s="441"/>
    </row>
    <row r="286" spans="1:31" s="1005" customFormat="1" ht="15.75">
      <c r="A286" s="81"/>
      <c r="B286" s="82"/>
      <c r="C286" s="82"/>
      <c r="D286" s="82"/>
      <c r="E286" s="82"/>
      <c r="F286" s="82"/>
      <c r="G286" s="82"/>
      <c r="H286" s="82"/>
      <c r="I286" s="82"/>
      <c r="J286" s="82"/>
      <c r="K286" s="82"/>
      <c r="L286" s="82"/>
      <c r="M286" s="82"/>
      <c r="N286" s="82"/>
      <c r="O286" s="82"/>
      <c r="P286" s="671"/>
      <c r="Q286" s="706"/>
      <c r="R286" s="706"/>
      <c r="S286" s="706"/>
      <c r="T286" s="706"/>
      <c r="U286" s="706"/>
      <c r="V286" s="706"/>
      <c r="W286" s="706"/>
      <c r="X286" s="706"/>
      <c r="Y286" s="706"/>
      <c r="Z286" s="706"/>
      <c r="AA286" s="706"/>
      <c r="AB286" s="706"/>
      <c r="AC286" s="706"/>
      <c r="AD286" s="706"/>
      <c r="AE286" s="441"/>
    </row>
    <row r="287" spans="1:31" s="1005" customFormat="1" ht="15.75">
      <c r="A287" s="81"/>
      <c r="B287" s="82"/>
      <c r="C287" s="82"/>
      <c r="D287" s="82"/>
      <c r="E287" s="82"/>
      <c r="F287" s="82"/>
      <c r="G287" s="82"/>
      <c r="H287" s="82"/>
      <c r="I287" s="82"/>
      <c r="J287" s="82"/>
      <c r="K287" s="82"/>
      <c r="L287" s="82"/>
      <c r="M287" s="82"/>
      <c r="N287" s="82"/>
      <c r="O287" s="82"/>
      <c r="P287" s="671"/>
      <c r="Q287" s="706"/>
      <c r="R287" s="706"/>
      <c r="S287" s="706"/>
      <c r="T287" s="706"/>
      <c r="U287" s="706"/>
      <c r="V287" s="706"/>
      <c r="W287" s="706"/>
      <c r="X287" s="706"/>
      <c r="Y287" s="706"/>
      <c r="Z287" s="706"/>
      <c r="AA287" s="706"/>
      <c r="AB287" s="706"/>
      <c r="AC287" s="706"/>
      <c r="AD287" s="706"/>
      <c r="AE287" s="441"/>
    </row>
    <row r="288" spans="1:31" s="1005" customFormat="1" ht="15.75">
      <c r="A288" s="81"/>
      <c r="B288" s="82"/>
      <c r="C288" s="82"/>
      <c r="D288" s="82"/>
      <c r="E288" s="82"/>
      <c r="F288" s="82"/>
      <c r="G288" s="82"/>
      <c r="H288" s="82"/>
      <c r="I288" s="82"/>
      <c r="J288" s="82"/>
      <c r="K288" s="82"/>
      <c r="L288" s="82"/>
      <c r="M288" s="82"/>
      <c r="N288" s="82"/>
      <c r="O288" s="82"/>
      <c r="P288" s="671"/>
      <c r="Q288" s="706"/>
      <c r="R288" s="706"/>
      <c r="S288" s="706"/>
      <c r="T288" s="706"/>
      <c r="U288" s="706"/>
      <c r="V288" s="706"/>
      <c r="W288" s="706"/>
      <c r="X288" s="706"/>
      <c r="Y288" s="706"/>
      <c r="Z288" s="706"/>
      <c r="AA288" s="706"/>
      <c r="AB288" s="706"/>
      <c r="AC288" s="706"/>
      <c r="AD288" s="706"/>
      <c r="AE288" s="441"/>
    </row>
    <row r="289" spans="1:31" s="1005" customFormat="1" ht="15.75">
      <c r="A289" s="81"/>
      <c r="B289" s="82"/>
      <c r="C289" s="82"/>
      <c r="D289" s="82"/>
      <c r="E289" s="82"/>
      <c r="F289" s="82"/>
      <c r="G289" s="82"/>
      <c r="H289" s="82"/>
      <c r="I289" s="82"/>
      <c r="J289" s="82"/>
      <c r="K289" s="82"/>
      <c r="L289" s="82"/>
      <c r="M289" s="82"/>
      <c r="N289" s="82"/>
      <c r="O289" s="82"/>
      <c r="P289" s="671"/>
      <c r="Q289" s="706"/>
      <c r="R289" s="706"/>
      <c r="S289" s="706"/>
      <c r="T289" s="706"/>
      <c r="U289" s="706"/>
      <c r="V289" s="706"/>
      <c r="W289" s="706"/>
      <c r="X289" s="706"/>
      <c r="Y289" s="706"/>
      <c r="Z289" s="706"/>
      <c r="AA289" s="706"/>
      <c r="AB289" s="706"/>
      <c r="AC289" s="706"/>
      <c r="AD289" s="706"/>
      <c r="AE289" s="441"/>
    </row>
    <row r="290" spans="1:31" s="1005" customFormat="1" ht="15.75">
      <c r="A290" s="81"/>
      <c r="B290" s="82"/>
      <c r="C290" s="82"/>
      <c r="D290" s="82"/>
      <c r="E290" s="82"/>
      <c r="F290" s="82"/>
      <c r="G290" s="82"/>
      <c r="H290" s="82"/>
      <c r="I290" s="82"/>
      <c r="J290" s="82"/>
      <c r="K290" s="82"/>
      <c r="L290" s="82"/>
      <c r="M290" s="82"/>
      <c r="N290" s="82"/>
      <c r="O290" s="82"/>
      <c r="P290" s="671"/>
      <c r="Q290" s="706"/>
      <c r="R290" s="706"/>
      <c r="S290" s="706"/>
      <c r="T290" s="706"/>
      <c r="U290" s="706"/>
      <c r="V290" s="706"/>
      <c r="W290" s="706"/>
      <c r="X290" s="706"/>
      <c r="Y290" s="706"/>
      <c r="Z290" s="706"/>
      <c r="AA290" s="706"/>
      <c r="AB290" s="706"/>
      <c r="AC290" s="706"/>
      <c r="AD290" s="706"/>
      <c r="AE290" s="441"/>
    </row>
    <row r="291" spans="1:31" s="1005" customFormat="1" ht="15.75">
      <c r="A291" s="81"/>
      <c r="B291" s="82"/>
      <c r="C291" s="82"/>
      <c r="D291" s="82"/>
      <c r="E291" s="82"/>
      <c r="F291" s="82"/>
      <c r="G291" s="82"/>
      <c r="H291" s="82"/>
      <c r="I291" s="82"/>
      <c r="J291" s="82"/>
      <c r="K291" s="82"/>
      <c r="L291" s="82"/>
      <c r="M291" s="82"/>
      <c r="N291" s="82"/>
      <c r="O291" s="82"/>
      <c r="P291" s="671"/>
      <c r="Q291" s="706"/>
      <c r="R291" s="706"/>
      <c r="S291" s="706"/>
      <c r="T291" s="706"/>
      <c r="U291" s="706"/>
      <c r="V291" s="706"/>
      <c r="W291" s="706"/>
      <c r="X291" s="706"/>
      <c r="Y291" s="706"/>
      <c r="Z291" s="706"/>
      <c r="AA291" s="706"/>
      <c r="AB291" s="706"/>
      <c r="AC291" s="706"/>
      <c r="AD291" s="706"/>
      <c r="AE291" s="441"/>
    </row>
    <row r="292" spans="1:31" s="1005" customFormat="1" ht="15.75">
      <c r="A292" s="81"/>
      <c r="B292" s="82"/>
      <c r="C292" s="82"/>
      <c r="D292" s="82"/>
      <c r="E292" s="82"/>
      <c r="F292" s="82"/>
      <c r="G292" s="82"/>
      <c r="H292" s="82"/>
      <c r="I292" s="82"/>
      <c r="J292" s="82"/>
      <c r="K292" s="82"/>
      <c r="L292" s="82"/>
      <c r="M292" s="82"/>
      <c r="N292" s="82"/>
      <c r="O292" s="82"/>
      <c r="P292" s="671"/>
      <c r="Q292" s="706"/>
      <c r="R292" s="706"/>
      <c r="S292" s="706"/>
      <c r="T292" s="706"/>
      <c r="U292" s="706"/>
      <c r="V292" s="706"/>
      <c r="W292" s="706"/>
      <c r="X292" s="706"/>
      <c r="Y292" s="706"/>
      <c r="Z292" s="706"/>
      <c r="AA292" s="706"/>
      <c r="AB292" s="706"/>
      <c r="AC292" s="706"/>
      <c r="AD292" s="706"/>
      <c r="AE292" s="441"/>
    </row>
    <row r="293" spans="1:31" s="1005" customFormat="1" ht="15.75">
      <c r="A293" s="81"/>
      <c r="B293" s="82"/>
      <c r="C293" s="82"/>
      <c r="D293" s="82"/>
      <c r="E293" s="82"/>
      <c r="F293" s="82"/>
      <c r="G293" s="82"/>
      <c r="H293" s="82"/>
      <c r="I293" s="82"/>
      <c r="J293" s="82"/>
      <c r="K293" s="82"/>
      <c r="L293" s="82"/>
      <c r="M293" s="82"/>
      <c r="N293" s="82"/>
      <c r="O293" s="82"/>
      <c r="P293" s="671"/>
      <c r="Q293" s="706"/>
      <c r="R293" s="706"/>
      <c r="S293" s="706"/>
      <c r="T293" s="706"/>
      <c r="U293" s="706"/>
      <c r="V293" s="706"/>
      <c r="W293" s="706"/>
      <c r="X293" s="706"/>
      <c r="Y293" s="706"/>
      <c r="Z293" s="706"/>
      <c r="AA293" s="706"/>
      <c r="AB293" s="706"/>
      <c r="AC293" s="706"/>
      <c r="AD293" s="706"/>
      <c r="AE293" s="441"/>
    </row>
    <row r="294" spans="1:31" s="1005" customFormat="1" ht="15.75">
      <c r="A294" s="81"/>
      <c r="B294" s="82"/>
      <c r="C294" s="82"/>
      <c r="D294" s="82"/>
      <c r="E294" s="82"/>
      <c r="F294" s="82"/>
      <c r="G294" s="82"/>
      <c r="H294" s="82"/>
      <c r="I294" s="82"/>
      <c r="J294" s="82"/>
      <c r="K294" s="82"/>
      <c r="L294" s="82"/>
      <c r="M294" s="82"/>
      <c r="N294" s="82"/>
      <c r="O294" s="82"/>
      <c r="P294" s="671"/>
      <c r="Q294" s="706"/>
      <c r="R294" s="706"/>
      <c r="S294" s="706"/>
      <c r="T294" s="706"/>
      <c r="U294" s="706"/>
      <c r="V294" s="706"/>
      <c r="W294" s="706"/>
      <c r="X294" s="706"/>
      <c r="Y294" s="706"/>
      <c r="Z294" s="706"/>
      <c r="AA294" s="706"/>
      <c r="AB294" s="706"/>
      <c r="AC294" s="706"/>
      <c r="AD294" s="706"/>
      <c r="AE294" s="441"/>
    </row>
    <row r="295" spans="1:31" s="1005" customFormat="1" ht="15.75">
      <c r="A295" s="81"/>
      <c r="B295" s="82"/>
      <c r="C295" s="82"/>
      <c r="D295" s="82"/>
      <c r="E295" s="82"/>
      <c r="F295" s="82"/>
      <c r="G295" s="82"/>
      <c r="H295" s="82"/>
      <c r="I295" s="82"/>
      <c r="J295" s="82"/>
      <c r="K295" s="82"/>
      <c r="L295" s="82"/>
      <c r="M295" s="82"/>
      <c r="N295" s="82"/>
      <c r="O295" s="82"/>
      <c r="P295" s="671"/>
      <c r="Q295" s="706"/>
      <c r="R295" s="706"/>
      <c r="S295" s="706"/>
      <c r="T295" s="706"/>
      <c r="U295" s="706"/>
      <c r="V295" s="706"/>
      <c r="W295" s="706"/>
      <c r="X295" s="706"/>
      <c r="Y295" s="706"/>
      <c r="Z295" s="706"/>
      <c r="AA295" s="706"/>
      <c r="AB295" s="706"/>
      <c r="AC295" s="706"/>
      <c r="AD295" s="706"/>
      <c r="AE295" s="441"/>
    </row>
    <row r="296" spans="1:31" s="1005" customFormat="1" ht="15.75">
      <c r="A296" s="81"/>
      <c r="B296" s="82"/>
      <c r="C296" s="82"/>
      <c r="D296" s="82"/>
      <c r="E296" s="82"/>
      <c r="F296" s="82"/>
      <c r="G296" s="82"/>
      <c r="H296" s="82"/>
      <c r="I296" s="82"/>
      <c r="J296" s="82"/>
      <c r="K296" s="82"/>
      <c r="L296" s="82"/>
      <c r="M296" s="82"/>
      <c r="N296" s="82"/>
      <c r="O296" s="82"/>
      <c r="P296" s="671"/>
      <c r="Q296" s="706"/>
      <c r="R296" s="706"/>
      <c r="S296" s="706"/>
      <c r="T296" s="706"/>
      <c r="U296" s="706"/>
      <c r="V296" s="706"/>
      <c r="W296" s="706"/>
      <c r="X296" s="706"/>
      <c r="Y296" s="706"/>
      <c r="Z296" s="706"/>
      <c r="AA296" s="706"/>
      <c r="AB296" s="706"/>
      <c r="AC296" s="706"/>
      <c r="AD296" s="706"/>
      <c r="AE296" s="441"/>
    </row>
    <row r="297" spans="1:31" s="1005" customFormat="1" ht="15.75">
      <c r="A297" s="81"/>
      <c r="B297" s="82"/>
      <c r="C297" s="82"/>
      <c r="D297" s="82"/>
      <c r="E297" s="82"/>
      <c r="F297" s="82"/>
      <c r="G297" s="82"/>
      <c r="H297" s="82"/>
      <c r="I297" s="82"/>
      <c r="J297" s="82"/>
      <c r="K297" s="82"/>
      <c r="L297" s="82"/>
      <c r="M297" s="82"/>
      <c r="N297" s="82"/>
      <c r="O297" s="82"/>
      <c r="P297" s="671"/>
      <c r="Q297" s="706"/>
      <c r="R297" s="706"/>
      <c r="S297" s="706"/>
      <c r="T297" s="706"/>
      <c r="U297" s="706"/>
      <c r="V297" s="706"/>
      <c r="W297" s="706"/>
      <c r="X297" s="706"/>
      <c r="Y297" s="706"/>
      <c r="Z297" s="706"/>
      <c r="AA297" s="706"/>
      <c r="AB297" s="706"/>
      <c r="AC297" s="706"/>
      <c r="AD297" s="706"/>
      <c r="AE297" s="441"/>
    </row>
    <row r="298" spans="1:31" s="1005" customFormat="1" ht="15.75">
      <c r="A298" s="81"/>
      <c r="B298" s="82"/>
      <c r="C298" s="82"/>
      <c r="D298" s="82"/>
      <c r="E298" s="82"/>
      <c r="F298" s="82"/>
      <c r="G298" s="82"/>
      <c r="H298" s="82"/>
      <c r="I298" s="82"/>
      <c r="J298" s="82"/>
      <c r="K298" s="82"/>
      <c r="L298" s="82"/>
      <c r="M298" s="82"/>
      <c r="N298" s="82"/>
      <c r="O298" s="82"/>
      <c r="P298" s="671"/>
      <c r="Q298" s="706"/>
      <c r="R298" s="706"/>
      <c r="S298" s="706"/>
      <c r="T298" s="706"/>
      <c r="U298" s="706"/>
      <c r="V298" s="706"/>
      <c r="W298" s="706"/>
      <c r="X298" s="706"/>
      <c r="Y298" s="706"/>
      <c r="Z298" s="706"/>
      <c r="AA298" s="706"/>
      <c r="AB298" s="706"/>
      <c r="AC298" s="706"/>
      <c r="AD298" s="706"/>
      <c r="AE298" s="441"/>
    </row>
    <row r="299" spans="1:31" s="1005" customFormat="1" ht="15.75">
      <c r="A299" s="81"/>
      <c r="B299" s="82"/>
      <c r="C299" s="82"/>
      <c r="D299" s="82"/>
      <c r="E299" s="82"/>
      <c r="F299" s="82"/>
      <c r="G299" s="82"/>
      <c r="H299" s="82"/>
      <c r="I299" s="82"/>
      <c r="J299" s="82"/>
      <c r="K299" s="82"/>
      <c r="L299" s="82"/>
      <c r="M299" s="82"/>
      <c r="N299" s="82"/>
      <c r="O299" s="82"/>
      <c r="P299" s="671"/>
      <c r="Q299" s="706"/>
      <c r="R299" s="706"/>
      <c r="S299" s="706"/>
      <c r="T299" s="706"/>
      <c r="U299" s="706"/>
      <c r="V299" s="706"/>
      <c r="W299" s="706"/>
      <c r="X299" s="706"/>
      <c r="Y299" s="706"/>
      <c r="Z299" s="706"/>
      <c r="AA299" s="706"/>
      <c r="AB299" s="706"/>
      <c r="AC299" s="706"/>
      <c r="AD299" s="706"/>
      <c r="AE299" s="441"/>
    </row>
    <row r="300" spans="1:31" s="1005" customFormat="1" ht="15.75">
      <c r="A300" s="81"/>
      <c r="B300" s="82"/>
      <c r="C300" s="82"/>
      <c r="D300" s="82"/>
      <c r="E300" s="82"/>
      <c r="F300" s="82"/>
      <c r="G300" s="82"/>
      <c r="H300" s="82"/>
      <c r="I300" s="82"/>
      <c r="J300" s="82"/>
      <c r="K300" s="82"/>
      <c r="L300" s="82"/>
      <c r="M300" s="82"/>
      <c r="N300" s="82"/>
      <c r="O300" s="82"/>
      <c r="P300" s="671"/>
      <c r="Q300" s="706"/>
      <c r="R300" s="706"/>
      <c r="S300" s="706"/>
      <c r="T300" s="706"/>
      <c r="U300" s="706"/>
      <c r="V300" s="706"/>
      <c r="W300" s="706"/>
      <c r="X300" s="706"/>
      <c r="Y300" s="706"/>
      <c r="Z300" s="706"/>
      <c r="AA300" s="706"/>
      <c r="AB300" s="706"/>
      <c r="AC300" s="706"/>
      <c r="AD300" s="706"/>
      <c r="AE300" s="441"/>
    </row>
    <row r="301" spans="1:31" s="1005" customFormat="1" ht="15.75">
      <c r="A301" s="81"/>
      <c r="B301" s="82"/>
      <c r="C301" s="82"/>
      <c r="D301" s="82"/>
      <c r="E301" s="82"/>
      <c r="F301" s="82"/>
      <c r="G301" s="82"/>
      <c r="H301" s="82"/>
      <c r="I301" s="82"/>
      <c r="J301" s="82"/>
      <c r="K301" s="82"/>
      <c r="L301" s="82"/>
      <c r="M301" s="82"/>
      <c r="N301" s="82"/>
      <c r="O301" s="82"/>
      <c r="P301" s="671"/>
      <c r="Q301" s="706"/>
      <c r="R301" s="706"/>
      <c r="S301" s="706"/>
      <c r="T301" s="706"/>
      <c r="U301" s="706"/>
      <c r="V301" s="706"/>
      <c r="W301" s="706"/>
      <c r="X301" s="706"/>
      <c r="Y301" s="706"/>
      <c r="Z301" s="706"/>
      <c r="AA301" s="706"/>
      <c r="AB301" s="706"/>
      <c r="AC301" s="706"/>
      <c r="AD301" s="706"/>
      <c r="AE301" s="441"/>
    </row>
    <row r="302" spans="1:31" s="1005" customFormat="1" ht="15.75">
      <c r="A302" s="81"/>
      <c r="B302" s="82"/>
      <c r="C302" s="82"/>
      <c r="D302" s="82"/>
      <c r="E302" s="82"/>
      <c r="F302" s="82"/>
      <c r="G302" s="82"/>
      <c r="H302" s="82"/>
      <c r="I302" s="82"/>
      <c r="J302" s="82"/>
      <c r="K302" s="82"/>
      <c r="L302" s="82"/>
      <c r="M302" s="82"/>
      <c r="N302" s="82"/>
      <c r="O302" s="82"/>
      <c r="P302" s="671"/>
      <c r="Q302" s="706"/>
      <c r="R302" s="706"/>
      <c r="S302" s="706"/>
      <c r="T302" s="706"/>
      <c r="U302" s="706"/>
      <c r="V302" s="706"/>
      <c r="W302" s="706"/>
      <c r="X302" s="706"/>
      <c r="Y302" s="706"/>
      <c r="Z302" s="706"/>
      <c r="AA302" s="706"/>
      <c r="AB302" s="706"/>
      <c r="AC302" s="706"/>
      <c r="AD302" s="706"/>
      <c r="AE302" s="441"/>
    </row>
    <row r="303" spans="1:31" s="1005" customFormat="1" ht="15.75">
      <c r="A303" s="81"/>
      <c r="B303" s="82"/>
      <c r="C303" s="82"/>
      <c r="D303" s="82"/>
      <c r="E303" s="82"/>
      <c r="F303" s="82"/>
      <c r="G303" s="82"/>
      <c r="H303" s="82"/>
      <c r="I303" s="82"/>
      <c r="J303" s="82"/>
      <c r="K303" s="82"/>
      <c r="L303" s="82"/>
      <c r="M303" s="82"/>
      <c r="N303" s="82"/>
      <c r="O303" s="82"/>
      <c r="P303" s="671"/>
      <c r="Q303" s="706"/>
      <c r="R303" s="706"/>
      <c r="S303" s="706"/>
      <c r="T303" s="706"/>
      <c r="U303" s="706"/>
      <c r="V303" s="706"/>
      <c r="W303" s="706"/>
      <c r="X303" s="706"/>
      <c r="Y303" s="706"/>
      <c r="Z303" s="706"/>
      <c r="AA303" s="706"/>
      <c r="AB303" s="706"/>
      <c r="AC303" s="706"/>
      <c r="AD303" s="706"/>
      <c r="AE303" s="441"/>
    </row>
    <row r="304" spans="1:31" s="1005" customFormat="1" ht="15.75">
      <c r="A304" s="81"/>
      <c r="B304" s="82"/>
      <c r="C304" s="82"/>
      <c r="D304" s="82"/>
      <c r="E304" s="82"/>
      <c r="F304" s="82"/>
      <c r="G304" s="82"/>
      <c r="H304" s="82"/>
      <c r="I304" s="82"/>
      <c r="J304" s="82"/>
      <c r="K304" s="82"/>
      <c r="L304" s="82"/>
      <c r="M304" s="82"/>
      <c r="N304" s="82"/>
      <c r="O304" s="82"/>
      <c r="P304" s="671"/>
      <c r="Q304" s="706"/>
      <c r="R304" s="706"/>
      <c r="S304" s="706"/>
      <c r="T304" s="706"/>
      <c r="U304" s="706"/>
      <c r="V304" s="706"/>
      <c r="W304" s="706"/>
      <c r="X304" s="706"/>
      <c r="Y304" s="706"/>
      <c r="Z304" s="706"/>
      <c r="AA304" s="706"/>
      <c r="AB304" s="706"/>
      <c r="AC304" s="706"/>
      <c r="AD304" s="706"/>
      <c r="AE304" s="441"/>
    </row>
    <row r="305" spans="1:31" s="1005" customFormat="1" ht="15.75">
      <c r="A305" s="81"/>
      <c r="B305" s="82"/>
      <c r="C305" s="82"/>
      <c r="D305" s="82"/>
      <c r="E305" s="82"/>
      <c r="F305" s="82"/>
      <c r="G305" s="82"/>
      <c r="H305" s="82"/>
      <c r="I305" s="82"/>
      <c r="J305" s="82"/>
      <c r="K305" s="82"/>
      <c r="L305" s="82"/>
      <c r="M305" s="82"/>
      <c r="N305" s="82"/>
      <c r="O305" s="82"/>
      <c r="P305" s="671"/>
      <c r="Q305" s="706"/>
      <c r="R305" s="706"/>
      <c r="S305" s="706"/>
      <c r="T305" s="706"/>
      <c r="U305" s="706"/>
      <c r="V305" s="706"/>
      <c r="W305" s="706"/>
      <c r="X305" s="706"/>
      <c r="Y305" s="706"/>
      <c r="Z305" s="706"/>
      <c r="AA305" s="706"/>
      <c r="AB305" s="706"/>
      <c r="AC305" s="706"/>
      <c r="AD305" s="706"/>
      <c r="AE305" s="441"/>
    </row>
    <row r="306" spans="1:31" s="1005" customFormat="1" ht="15.75">
      <c r="A306" s="81"/>
      <c r="B306" s="82"/>
      <c r="C306" s="82"/>
      <c r="D306" s="82"/>
      <c r="E306" s="82"/>
      <c r="F306" s="82"/>
      <c r="G306" s="82"/>
      <c r="H306" s="82"/>
      <c r="I306" s="82"/>
      <c r="J306" s="82"/>
      <c r="K306" s="82"/>
      <c r="L306" s="82"/>
      <c r="M306" s="82"/>
      <c r="N306" s="82"/>
      <c r="O306" s="82"/>
      <c r="P306" s="671"/>
      <c r="Q306" s="706"/>
      <c r="R306" s="706"/>
      <c r="S306" s="706"/>
      <c r="T306" s="706"/>
      <c r="U306" s="706"/>
      <c r="V306" s="706"/>
      <c r="W306" s="706"/>
      <c r="X306" s="706"/>
      <c r="Y306" s="706"/>
      <c r="Z306" s="706"/>
      <c r="AA306" s="706"/>
      <c r="AB306" s="706"/>
      <c r="AC306" s="706"/>
      <c r="AD306" s="706"/>
      <c r="AE306" s="441"/>
    </row>
    <row r="307" spans="1:31" s="1005" customFormat="1" ht="15.75">
      <c r="A307" s="81"/>
      <c r="B307" s="82"/>
      <c r="C307" s="82"/>
      <c r="D307" s="82"/>
      <c r="E307" s="82"/>
      <c r="F307" s="82"/>
      <c r="G307" s="82"/>
      <c r="H307" s="82"/>
      <c r="I307" s="82"/>
      <c r="J307" s="82"/>
      <c r="K307" s="82"/>
      <c r="L307" s="82"/>
      <c r="M307" s="82"/>
      <c r="N307" s="82"/>
      <c r="O307" s="82"/>
      <c r="P307" s="671"/>
      <c r="Q307" s="706"/>
      <c r="R307" s="706"/>
      <c r="S307" s="706"/>
      <c r="T307" s="706"/>
      <c r="U307" s="706"/>
      <c r="V307" s="706"/>
      <c r="W307" s="706"/>
      <c r="X307" s="706"/>
      <c r="Y307" s="706"/>
      <c r="Z307" s="706"/>
      <c r="AA307" s="706"/>
      <c r="AB307" s="706"/>
      <c r="AC307" s="706"/>
      <c r="AD307" s="706"/>
      <c r="AE307" s="441"/>
    </row>
    <row r="308" spans="1:31" s="1005" customFormat="1" ht="15.75">
      <c r="A308" s="81"/>
      <c r="B308" s="82"/>
      <c r="C308" s="82"/>
      <c r="D308" s="82"/>
      <c r="E308" s="82"/>
      <c r="F308" s="82"/>
      <c r="G308" s="82"/>
      <c r="H308" s="82"/>
      <c r="I308" s="82"/>
      <c r="J308" s="82"/>
      <c r="K308" s="82"/>
      <c r="L308" s="82"/>
      <c r="M308" s="82"/>
      <c r="N308" s="82"/>
      <c r="O308" s="82"/>
      <c r="P308" s="671"/>
      <c r="Q308" s="706"/>
      <c r="R308" s="706"/>
      <c r="S308" s="706"/>
      <c r="T308" s="706"/>
      <c r="U308" s="706"/>
      <c r="V308" s="706"/>
      <c r="W308" s="706"/>
      <c r="X308" s="706"/>
      <c r="Y308" s="706"/>
      <c r="Z308" s="706"/>
      <c r="AA308" s="706"/>
      <c r="AB308" s="706"/>
      <c r="AC308" s="706"/>
      <c r="AD308" s="706"/>
      <c r="AE308" s="441"/>
    </row>
    <row r="309" spans="1:31" s="1005" customFormat="1" ht="15.75">
      <c r="A309" s="81"/>
      <c r="B309" s="82"/>
      <c r="C309" s="82"/>
      <c r="D309" s="82"/>
      <c r="E309" s="82"/>
      <c r="F309" s="82"/>
      <c r="G309" s="82"/>
      <c r="H309" s="82"/>
      <c r="I309" s="82"/>
      <c r="J309" s="82"/>
      <c r="K309" s="82"/>
      <c r="L309" s="82"/>
      <c r="M309" s="82"/>
      <c r="N309" s="82"/>
      <c r="O309" s="82"/>
      <c r="P309" s="671"/>
      <c r="Q309" s="706"/>
      <c r="R309" s="706"/>
      <c r="S309" s="706"/>
      <c r="T309" s="706"/>
      <c r="U309" s="706"/>
      <c r="V309" s="706"/>
      <c r="W309" s="706"/>
      <c r="X309" s="706"/>
      <c r="Y309" s="706"/>
      <c r="Z309" s="706"/>
      <c r="AA309" s="706"/>
      <c r="AB309" s="706"/>
      <c r="AC309" s="706"/>
      <c r="AD309" s="706"/>
      <c r="AE309" s="441"/>
    </row>
    <row r="310" spans="1:31" s="1005" customFormat="1" ht="15.75">
      <c r="A310" s="81"/>
      <c r="B310" s="82"/>
      <c r="C310" s="82"/>
      <c r="D310" s="82"/>
      <c r="E310" s="82"/>
      <c r="F310" s="82"/>
      <c r="G310" s="82"/>
      <c r="H310" s="82"/>
      <c r="I310" s="82"/>
      <c r="J310" s="82"/>
      <c r="K310" s="82"/>
      <c r="L310" s="82"/>
      <c r="M310" s="82"/>
      <c r="N310" s="82"/>
      <c r="O310" s="82"/>
      <c r="P310" s="671"/>
      <c r="Q310" s="706"/>
      <c r="R310" s="706"/>
      <c r="S310" s="706"/>
      <c r="T310" s="706"/>
      <c r="U310" s="706"/>
      <c r="V310" s="706"/>
      <c r="W310" s="706"/>
      <c r="X310" s="706"/>
      <c r="Y310" s="706"/>
      <c r="Z310" s="706"/>
      <c r="AA310" s="706"/>
      <c r="AB310" s="706"/>
      <c r="AC310" s="706"/>
      <c r="AD310" s="706"/>
      <c r="AE310" s="441"/>
    </row>
    <row r="311" spans="1:31" s="1005" customFormat="1" ht="15.75">
      <c r="A311" s="81"/>
      <c r="B311" s="82"/>
      <c r="C311" s="82"/>
      <c r="D311" s="82"/>
      <c r="E311" s="82"/>
      <c r="F311" s="82"/>
      <c r="G311" s="82"/>
      <c r="H311" s="82"/>
      <c r="I311" s="82"/>
      <c r="J311" s="82"/>
      <c r="K311" s="82"/>
      <c r="L311" s="82"/>
      <c r="M311" s="82"/>
      <c r="N311" s="82"/>
      <c r="O311" s="82"/>
      <c r="P311" s="671"/>
      <c r="Q311" s="706"/>
      <c r="R311" s="706"/>
      <c r="S311" s="706"/>
      <c r="T311" s="706"/>
      <c r="U311" s="706"/>
      <c r="V311" s="706"/>
      <c r="W311" s="706"/>
      <c r="X311" s="706"/>
      <c r="Y311" s="706"/>
      <c r="Z311" s="706"/>
      <c r="AA311" s="706"/>
      <c r="AB311" s="706"/>
      <c r="AC311" s="706"/>
      <c r="AD311" s="706"/>
      <c r="AE311" s="441"/>
    </row>
    <row r="312" spans="1:31" s="1005" customFormat="1" ht="15.75">
      <c r="A312" s="81"/>
      <c r="B312" s="82"/>
      <c r="C312" s="82"/>
      <c r="D312" s="82"/>
      <c r="E312" s="82"/>
      <c r="F312" s="82"/>
      <c r="G312" s="82"/>
      <c r="H312" s="82"/>
      <c r="I312" s="82"/>
      <c r="J312" s="82"/>
      <c r="K312" s="82"/>
      <c r="L312" s="82"/>
      <c r="M312" s="82"/>
      <c r="N312" s="82"/>
      <c r="O312" s="82"/>
      <c r="P312" s="671"/>
      <c r="Q312" s="706"/>
      <c r="R312" s="706"/>
      <c r="S312" s="706"/>
      <c r="T312" s="706"/>
      <c r="U312" s="706"/>
      <c r="V312" s="706"/>
      <c r="W312" s="706"/>
      <c r="X312" s="706"/>
      <c r="Y312" s="706"/>
      <c r="Z312" s="706"/>
      <c r="AA312" s="706"/>
      <c r="AB312" s="706"/>
      <c r="AC312" s="706"/>
      <c r="AD312" s="706"/>
      <c r="AE312" s="441"/>
    </row>
    <row r="313" spans="1:31" s="1005" customFormat="1" ht="15.75">
      <c r="A313" s="81"/>
      <c r="B313" s="82"/>
      <c r="C313" s="82"/>
      <c r="D313" s="82"/>
      <c r="E313" s="82"/>
      <c r="F313" s="82"/>
      <c r="G313" s="82"/>
      <c r="H313" s="82"/>
      <c r="I313" s="82"/>
      <c r="J313" s="82"/>
      <c r="K313" s="82"/>
      <c r="L313" s="82"/>
      <c r="M313" s="82"/>
      <c r="N313" s="82"/>
      <c r="O313" s="82"/>
      <c r="P313" s="671"/>
      <c r="Q313" s="706"/>
      <c r="R313" s="706"/>
      <c r="S313" s="706"/>
      <c r="T313" s="706"/>
      <c r="U313" s="706"/>
      <c r="V313" s="706"/>
      <c r="W313" s="706"/>
      <c r="X313" s="706"/>
      <c r="Y313" s="706"/>
      <c r="Z313" s="706"/>
      <c r="AA313" s="706"/>
      <c r="AB313" s="706"/>
      <c r="AC313" s="706"/>
      <c r="AD313" s="706"/>
      <c r="AE313" s="441"/>
    </row>
    <row r="314" spans="1:31" s="1005" customFormat="1" ht="15.75">
      <c r="A314" s="81"/>
      <c r="B314" s="82"/>
      <c r="C314" s="82"/>
      <c r="D314" s="82"/>
      <c r="E314" s="82"/>
      <c r="F314" s="82"/>
      <c r="G314" s="82"/>
      <c r="H314" s="82"/>
      <c r="I314" s="82"/>
      <c r="J314" s="82"/>
      <c r="K314" s="82"/>
      <c r="L314" s="82"/>
      <c r="M314" s="82"/>
      <c r="N314" s="82"/>
      <c r="O314" s="82"/>
      <c r="P314" s="671"/>
      <c r="Q314" s="706"/>
      <c r="R314" s="706"/>
      <c r="S314" s="706"/>
      <c r="T314" s="706"/>
      <c r="U314" s="706"/>
      <c r="V314" s="706"/>
      <c r="W314" s="706"/>
      <c r="X314" s="706"/>
      <c r="Y314" s="706"/>
      <c r="Z314" s="706"/>
      <c r="AA314" s="706"/>
      <c r="AB314" s="706"/>
      <c r="AC314" s="706"/>
      <c r="AD314" s="706"/>
      <c r="AE314" s="441"/>
    </row>
    <row r="315" spans="1:31" s="1005" customFormat="1" ht="15.75">
      <c r="A315" s="81"/>
      <c r="B315" s="82"/>
      <c r="C315" s="82"/>
      <c r="D315" s="82"/>
      <c r="E315" s="82"/>
      <c r="F315" s="82"/>
      <c r="G315" s="82"/>
      <c r="H315" s="82"/>
      <c r="I315" s="82"/>
      <c r="J315" s="82"/>
      <c r="K315" s="82"/>
      <c r="L315" s="82"/>
      <c r="M315" s="82"/>
      <c r="N315" s="82"/>
      <c r="O315" s="82"/>
      <c r="P315" s="671"/>
      <c r="Q315" s="706"/>
      <c r="R315" s="706"/>
      <c r="S315" s="706"/>
      <c r="T315" s="706"/>
      <c r="U315" s="706"/>
      <c r="V315" s="706"/>
      <c r="W315" s="706"/>
      <c r="X315" s="706"/>
      <c r="Y315" s="706"/>
      <c r="Z315" s="706"/>
      <c r="AA315" s="706"/>
      <c r="AB315" s="706"/>
      <c r="AC315" s="706"/>
      <c r="AD315" s="706"/>
      <c r="AE315" s="441"/>
    </row>
    <row r="316" spans="1:31" s="1005" customFormat="1" ht="15.75">
      <c r="A316" s="81"/>
      <c r="B316" s="82"/>
      <c r="C316" s="82"/>
      <c r="D316" s="82"/>
      <c r="E316" s="82"/>
      <c r="F316" s="82"/>
      <c r="G316" s="82"/>
      <c r="H316" s="82"/>
      <c r="I316" s="82"/>
      <c r="J316" s="82"/>
      <c r="K316" s="82"/>
      <c r="L316" s="82"/>
      <c r="M316" s="82"/>
      <c r="N316" s="82"/>
      <c r="O316" s="82"/>
      <c r="P316" s="671"/>
      <c r="Q316" s="706"/>
      <c r="R316" s="706"/>
      <c r="S316" s="706"/>
      <c r="T316" s="706"/>
      <c r="U316" s="706"/>
      <c r="V316" s="706"/>
      <c r="W316" s="706"/>
      <c r="X316" s="706"/>
      <c r="Y316" s="706"/>
      <c r="Z316" s="706"/>
      <c r="AA316" s="706"/>
      <c r="AB316" s="706"/>
      <c r="AC316" s="706"/>
      <c r="AD316" s="706"/>
      <c r="AE316" s="441"/>
    </row>
    <row r="317" spans="1:31" s="1005" customFormat="1" ht="15.75">
      <c r="A317" s="81"/>
      <c r="B317" s="82"/>
      <c r="C317" s="82"/>
      <c r="D317" s="82"/>
      <c r="E317" s="82"/>
      <c r="F317" s="82"/>
      <c r="G317" s="82"/>
      <c r="H317" s="82"/>
      <c r="I317" s="82"/>
      <c r="J317" s="82"/>
      <c r="K317" s="82"/>
      <c r="L317" s="82"/>
      <c r="M317" s="82"/>
      <c r="N317" s="82"/>
      <c r="O317" s="82"/>
      <c r="P317" s="671"/>
      <c r="Q317" s="706"/>
      <c r="R317" s="706"/>
      <c r="S317" s="706"/>
      <c r="T317" s="706"/>
      <c r="U317" s="706"/>
      <c r="V317" s="706"/>
      <c r="W317" s="706"/>
      <c r="X317" s="706"/>
      <c r="Y317" s="706"/>
      <c r="Z317" s="706"/>
      <c r="AA317" s="706"/>
      <c r="AB317" s="706"/>
      <c r="AC317" s="706"/>
      <c r="AD317" s="706"/>
      <c r="AE317" s="441"/>
    </row>
    <row r="318" spans="1:31" s="1005" customFormat="1" ht="15.75">
      <c r="A318" s="81"/>
      <c r="B318" s="82"/>
      <c r="C318" s="82"/>
      <c r="D318" s="82"/>
      <c r="E318" s="82"/>
      <c r="F318" s="82"/>
      <c r="G318" s="82"/>
      <c r="H318" s="82"/>
      <c r="I318" s="82"/>
      <c r="J318" s="82"/>
      <c r="K318" s="82"/>
      <c r="L318" s="82"/>
      <c r="M318" s="82"/>
      <c r="N318" s="82"/>
      <c r="O318" s="82"/>
      <c r="P318" s="671"/>
      <c r="Q318" s="706"/>
      <c r="R318" s="706"/>
      <c r="S318" s="706"/>
      <c r="T318" s="706"/>
      <c r="U318" s="706"/>
      <c r="V318" s="706"/>
      <c r="W318" s="706"/>
      <c r="X318" s="706"/>
      <c r="Y318" s="706"/>
      <c r="Z318" s="706"/>
      <c r="AA318" s="706"/>
      <c r="AB318" s="706"/>
      <c r="AC318" s="706"/>
      <c r="AD318" s="706"/>
      <c r="AE318" s="441"/>
    </row>
    <row r="319" spans="1:31" s="1005" customFormat="1" ht="15.75">
      <c r="A319" s="81"/>
      <c r="B319" s="82"/>
      <c r="C319" s="82"/>
      <c r="D319" s="82"/>
      <c r="E319" s="82"/>
      <c r="F319" s="82"/>
      <c r="G319" s="82"/>
      <c r="H319" s="82"/>
      <c r="I319" s="82"/>
      <c r="J319" s="82"/>
      <c r="K319" s="82"/>
      <c r="L319" s="82"/>
      <c r="M319" s="82"/>
      <c r="N319" s="82"/>
      <c r="O319" s="82"/>
      <c r="P319" s="671"/>
      <c r="Q319" s="706"/>
      <c r="R319" s="706"/>
      <c r="S319" s="706"/>
      <c r="T319" s="706"/>
      <c r="U319" s="706"/>
      <c r="V319" s="706"/>
      <c r="W319" s="706"/>
      <c r="X319" s="706"/>
      <c r="Y319" s="706"/>
      <c r="Z319" s="706"/>
      <c r="AA319" s="706"/>
      <c r="AB319" s="706"/>
      <c r="AC319" s="706"/>
      <c r="AD319" s="706"/>
      <c r="AE319" s="441"/>
    </row>
    <row r="320" spans="1:31" s="1005" customFormat="1" ht="15.75">
      <c r="A320" s="81"/>
      <c r="B320" s="82"/>
      <c r="C320" s="82"/>
      <c r="D320" s="82"/>
      <c r="E320" s="82"/>
      <c r="F320" s="82"/>
      <c r="G320" s="82"/>
      <c r="H320" s="82"/>
      <c r="I320" s="82"/>
      <c r="J320" s="82"/>
      <c r="K320" s="82"/>
      <c r="L320" s="82"/>
      <c r="M320" s="82"/>
      <c r="N320" s="82"/>
      <c r="O320" s="82"/>
      <c r="P320" s="671"/>
      <c r="Q320" s="706"/>
      <c r="R320" s="706"/>
      <c r="S320" s="706"/>
      <c r="T320" s="706"/>
      <c r="U320" s="706"/>
      <c r="V320" s="706"/>
      <c r="W320" s="706"/>
      <c r="X320" s="706"/>
      <c r="Y320" s="706"/>
      <c r="Z320" s="706"/>
      <c r="AA320" s="706"/>
      <c r="AB320" s="706"/>
      <c r="AC320" s="706"/>
      <c r="AD320" s="706"/>
      <c r="AE320" s="441"/>
    </row>
    <row r="321" spans="1:31" s="1005" customFormat="1" ht="15.75">
      <c r="A321" s="81"/>
      <c r="B321" s="82"/>
      <c r="C321" s="82"/>
      <c r="D321" s="82"/>
      <c r="E321" s="82"/>
      <c r="F321" s="82"/>
      <c r="G321" s="82"/>
      <c r="H321" s="82"/>
      <c r="I321" s="82"/>
      <c r="J321" s="82"/>
      <c r="K321" s="82"/>
      <c r="L321" s="82"/>
      <c r="M321" s="82"/>
      <c r="N321" s="82"/>
      <c r="O321" s="82"/>
      <c r="P321" s="671"/>
      <c r="Q321" s="706"/>
      <c r="R321" s="706"/>
      <c r="S321" s="706"/>
      <c r="T321" s="706"/>
      <c r="U321" s="706"/>
      <c r="V321" s="706"/>
      <c r="W321" s="706"/>
      <c r="X321" s="706"/>
      <c r="Y321" s="706"/>
      <c r="Z321" s="706"/>
      <c r="AA321" s="706"/>
      <c r="AB321" s="706"/>
      <c r="AC321" s="706"/>
      <c r="AD321" s="706"/>
      <c r="AE321" s="441"/>
    </row>
    <row r="322" spans="1:31" s="1005" customFormat="1" ht="15.75">
      <c r="A322" s="81"/>
      <c r="B322" s="82"/>
      <c r="C322" s="82"/>
      <c r="D322" s="82"/>
      <c r="E322" s="82"/>
      <c r="F322" s="82"/>
      <c r="G322" s="82"/>
      <c r="H322" s="82"/>
      <c r="I322" s="82"/>
      <c r="J322" s="82"/>
      <c r="K322" s="82"/>
      <c r="L322" s="82"/>
      <c r="M322" s="82"/>
      <c r="N322" s="82"/>
      <c r="O322" s="82"/>
      <c r="P322" s="671"/>
      <c r="Q322" s="706"/>
      <c r="R322" s="706"/>
      <c r="S322" s="706"/>
      <c r="T322" s="706"/>
      <c r="U322" s="706"/>
      <c r="V322" s="706"/>
      <c r="W322" s="706"/>
      <c r="X322" s="706"/>
      <c r="Y322" s="706"/>
      <c r="Z322" s="706"/>
      <c r="AA322" s="706"/>
      <c r="AB322" s="706"/>
      <c r="AC322" s="706"/>
      <c r="AD322" s="706"/>
      <c r="AE322" s="441"/>
    </row>
    <row r="323" spans="1:31" s="1005" customFormat="1" ht="15.75">
      <c r="A323" s="81"/>
      <c r="B323" s="82"/>
      <c r="C323" s="82"/>
      <c r="D323" s="82"/>
      <c r="E323" s="82"/>
      <c r="F323" s="82"/>
      <c r="G323" s="82"/>
      <c r="H323" s="82"/>
      <c r="I323" s="82"/>
      <c r="J323" s="82"/>
      <c r="K323" s="82"/>
      <c r="L323" s="82"/>
      <c r="M323" s="82"/>
      <c r="N323" s="82"/>
      <c r="O323" s="82"/>
      <c r="P323" s="671"/>
      <c r="Q323" s="706"/>
      <c r="R323" s="706"/>
      <c r="S323" s="706"/>
      <c r="T323" s="706"/>
      <c r="U323" s="706"/>
      <c r="V323" s="706"/>
      <c r="W323" s="706"/>
      <c r="X323" s="706"/>
      <c r="Y323" s="706"/>
      <c r="Z323" s="706"/>
      <c r="AA323" s="706"/>
      <c r="AB323" s="706"/>
      <c r="AC323" s="706"/>
      <c r="AD323" s="706"/>
      <c r="AE323" s="441"/>
    </row>
    <row r="324" spans="1:31" s="1005" customFormat="1" ht="15.75">
      <c r="A324" s="81"/>
      <c r="B324" s="82"/>
      <c r="C324" s="82"/>
      <c r="D324" s="82"/>
      <c r="E324" s="82"/>
      <c r="F324" s="82"/>
      <c r="G324" s="82"/>
      <c r="H324" s="82"/>
      <c r="I324" s="82"/>
      <c r="J324" s="82"/>
      <c r="K324" s="82"/>
      <c r="L324" s="82"/>
      <c r="M324" s="82"/>
      <c r="N324" s="82"/>
      <c r="O324" s="82"/>
      <c r="P324" s="671"/>
      <c r="Q324" s="706"/>
      <c r="R324" s="706"/>
      <c r="S324" s="706"/>
      <c r="T324" s="706"/>
      <c r="U324" s="706"/>
      <c r="V324" s="706"/>
      <c r="W324" s="706"/>
      <c r="X324" s="706"/>
      <c r="Y324" s="706"/>
      <c r="Z324" s="706"/>
      <c r="AA324" s="706"/>
      <c r="AB324" s="706"/>
      <c r="AC324" s="706"/>
      <c r="AD324" s="706"/>
      <c r="AE324" s="441"/>
    </row>
    <row r="325" spans="1:31" s="1005" customFormat="1" ht="15.75">
      <c r="A325" s="81"/>
      <c r="B325" s="82"/>
      <c r="C325" s="82"/>
      <c r="D325" s="82"/>
      <c r="E325" s="82"/>
      <c r="F325" s="82"/>
      <c r="G325" s="82"/>
      <c r="H325" s="82"/>
      <c r="I325" s="82"/>
      <c r="J325" s="82"/>
      <c r="K325" s="82"/>
      <c r="L325" s="82"/>
      <c r="M325" s="82"/>
      <c r="N325" s="82"/>
      <c r="O325" s="82"/>
      <c r="P325" s="671"/>
      <c r="Q325" s="706"/>
      <c r="R325" s="706"/>
      <c r="S325" s="706"/>
      <c r="T325" s="706"/>
      <c r="U325" s="706"/>
      <c r="V325" s="706"/>
      <c r="W325" s="706"/>
      <c r="X325" s="706"/>
      <c r="Y325" s="706"/>
      <c r="Z325" s="706"/>
      <c r="AA325" s="706"/>
      <c r="AB325" s="706"/>
      <c r="AC325" s="706"/>
      <c r="AD325" s="706"/>
      <c r="AE325" s="441"/>
    </row>
    <row r="326" spans="1:31" s="1005" customFormat="1" ht="15.75">
      <c r="A326" s="81"/>
      <c r="B326" s="82"/>
      <c r="C326" s="82"/>
      <c r="D326" s="82"/>
      <c r="E326" s="82"/>
      <c r="F326" s="82"/>
      <c r="G326" s="82"/>
      <c r="H326" s="82"/>
      <c r="I326" s="82"/>
      <c r="J326" s="82"/>
      <c r="K326" s="82"/>
      <c r="L326" s="82"/>
      <c r="M326" s="82"/>
      <c r="N326" s="82"/>
      <c r="O326" s="82"/>
      <c r="P326" s="671"/>
      <c r="Q326" s="706"/>
      <c r="R326" s="706"/>
      <c r="S326" s="706"/>
      <c r="T326" s="706"/>
      <c r="U326" s="706"/>
      <c r="V326" s="706"/>
      <c r="W326" s="706"/>
      <c r="X326" s="706"/>
      <c r="Y326" s="706"/>
      <c r="Z326" s="706"/>
      <c r="AA326" s="706"/>
      <c r="AB326" s="706"/>
      <c r="AC326" s="706"/>
      <c r="AD326" s="706"/>
      <c r="AE326" s="441"/>
    </row>
    <row r="327" spans="1:31" s="1005" customFormat="1" ht="15.75">
      <c r="A327" s="81"/>
      <c r="B327" s="82"/>
      <c r="C327" s="82"/>
      <c r="D327" s="82"/>
      <c r="E327" s="82"/>
      <c r="F327" s="82"/>
      <c r="G327" s="82"/>
      <c r="H327" s="82"/>
      <c r="I327" s="82"/>
      <c r="J327" s="82"/>
      <c r="K327" s="82"/>
      <c r="L327" s="82"/>
      <c r="M327" s="82"/>
      <c r="N327" s="82"/>
      <c r="O327" s="82"/>
      <c r="P327" s="671"/>
      <c r="Q327" s="706"/>
      <c r="R327" s="706"/>
      <c r="S327" s="706"/>
      <c r="T327" s="706"/>
      <c r="U327" s="706"/>
      <c r="V327" s="706"/>
      <c r="W327" s="706"/>
      <c r="X327" s="706"/>
      <c r="Y327" s="706"/>
      <c r="Z327" s="706"/>
      <c r="AA327" s="706"/>
      <c r="AB327" s="706"/>
      <c r="AC327" s="706"/>
      <c r="AD327" s="706"/>
      <c r="AE327" s="441"/>
    </row>
    <row r="328" spans="1:31" s="1005" customFormat="1" ht="15.75">
      <c r="A328" s="81"/>
      <c r="B328" s="82"/>
      <c r="C328" s="82"/>
      <c r="D328" s="82"/>
      <c r="E328" s="82"/>
      <c r="F328" s="82"/>
      <c r="G328" s="82"/>
      <c r="H328" s="82"/>
      <c r="I328" s="82"/>
      <c r="J328" s="82"/>
      <c r="K328" s="82"/>
      <c r="L328" s="82"/>
      <c r="M328" s="82"/>
      <c r="N328" s="82"/>
      <c r="O328" s="82"/>
      <c r="P328" s="671"/>
      <c r="Q328" s="706"/>
      <c r="R328" s="706"/>
      <c r="S328" s="706"/>
      <c r="T328" s="706"/>
      <c r="U328" s="706"/>
      <c r="V328" s="706"/>
      <c r="W328" s="706"/>
      <c r="X328" s="706"/>
      <c r="Y328" s="706"/>
      <c r="Z328" s="706"/>
      <c r="AA328" s="706"/>
      <c r="AB328" s="706"/>
      <c r="AC328" s="706"/>
      <c r="AD328" s="706"/>
      <c r="AE328" s="441"/>
    </row>
    <row r="329" spans="1:31" s="1005" customFormat="1" ht="15.75">
      <c r="A329" s="81"/>
      <c r="B329" s="82"/>
      <c r="C329" s="82"/>
      <c r="D329" s="82"/>
      <c r="E329" s="82"/>
      <c r="F329" s="82"/>
      <c r="G329" s="82"/>
      <c r="H329" s="82"/>
      <c r="I329" s="82"/>
      <c r="J329" s="82"/>
      <c r="K329" s="82"/>
      <c r="L329" s="82"/>
      <c r="M329" s="82"/>
      <c r="N329" s="82"/>
      <c r="O329" s="82"/>
      <c r="P329" s="671"/>
      <c r="Q329" s="706"/>
      <c r="R329" s="706"/>
      <c r="S329" s="706"/>
      <c r="T329" s="706"/>
      <c r="U329" s="706"/>
      <c r="V329" s="706"/>
      <c r="W329" s="706"/>
      <c r="X329" s="706"/>
      <c r="Y329" s="706"/>
      <c r="Z329" s="706"/>
      <c r="AA329" s="706"/>
      <c r="AB329" s="706"/>
      <c r="AC329" s="706"/>
      <c r="AD329" s="706"/>
      <c r="AE329" s="441"/>
    </row>
    <row r="330" spans="1:31" s="1005" customFormat="1" ht="15.75">
      <c r="A330" s="81"/>
      <c r="B330" s="82"/>
      <c r="C330" s="82"/>
      <c r="D330" s="82"/>
      <c r="E330" s="82"/>
      <c r="F330" s="82"/>
      <c r="G330" s="82"/>
      <c r="H330" s="82"/>
      <c r="I330" s="82"/>
      <c r="J330" s="82"/>
      <c r="K330" s="82"/>
      <c r="L330" s="82"/>
      <c r="M330" s="82"/>
      <c r="N330" s="82"/>
      <c r="O330" s="82"/>
      <c r="P330" s="671"/>
      <c r="Q330" s="706"/>
      <c r="R330" s="706"/>
      <c r="S330" s="706"/>
      <c r="T330" s="706"/>
      <c r="U330" s="706"/>
      <c r="V330" s="706"/>
      <c r="W330" s="706"/>
      <c r="X330" s="706"/>
      <c r="Y330" s="706"/>
      <c r="Z330" s="706"/>
      <c r="AA330" s="706"/>
      <c r="AB330" s="706"/>
      <c r="AC330" s="706"/>
      <c r="AD330" s="706"/>
      <c r="AE330" s="441"/>
    </row>
    <row r="331" spans="1:31" s="1005" customFormat="1" ht="15.75">
      <c r="A331" s="81"/>
      <c r="B331" s="82"/>
      <c r="C331" s="82"/>
      <c r="D331" s="82"/>
      <c r="E331" s="82"/>
      <c r="F331" s="82"/>
      <c r="G331" s="82"/>
      <c r="H331" s="82"/>
      <c r="I331" s="82"/>
      <c r="J331" s="82"/>
      <c r="K331" s="82"/>
      <c r="L331" s="82"/>
      <c r="M331" s="82"/>
      <c r="N331" s="82"/>
      <c r="O331" s="82"/>
      <c r="P331" s="671"/>
      <c r="Q331" s="706"/>
      <c r="R331" s="706"/>
      <c r="S331" s="706"/>
      <c r="T331" s="706"/>
      <c r="U331" s="706"/>
      <c r="V331" s="706"/>
      <c r="W331" s="706"/>
      <c r="X331" s="706"/>
      <c r="Y331" s="706"/>
      <c r="Z331" s="706"/>
      <c r="AA331" s="706"/>
      <c r="AB331" s="706"/>
      <c r="AC331" s="706"/>
      <c r="AD331" s="706"/>
      <c r="AE331" s="441"/>
    </row>
    <row r="332" spans="1:31" s="1005" customFormat="1" ht="15.75">
      <c r="A332" s="81"/>
      <c r="B332" s="82"/>
      <c r="C332" s="82"/>
      <c r="D332" s="82"/>
      <c r="E332" s="82"/>
      <c r="F332" s="82"/>
      <c r="G332" s="82"/>
      <c r="H332" s="82"/>
      <c r="I332" s="82"/>
      <c r="J332" s="82"/>
      <c r="K332" s="82"/>
      <c r="L332" s="82"/>
      <c r="M332" s="82"/>
      <c r="N332" s="82"/>
      <c r="O332" s="82"/>
      <c r="P332" s="671"/>
      <c r="Q332" s="706"/>
      <c r="R332" s="706"/>
      <c r="S332" s="706"/>
      <c r="T332" s="706"/>
      <c r="U332" s="706"/>
      <c r="V332" s="706"/>
      <c r="W332" s="706"/>
      <c r="X332" s="706"/>
      <c r="Y332" s="706"/>
      <c r="Z332" s="706"/>
      <c r="AA332" s="706"/>
      <c r="AB332" s="706"/>
      <c r="AC332" s="706"/>
      <c r="AD332" s="706"/>
      <c r="AE332" s="441"/>
    </row>
    <row r="333" spans="1:31" s="1005" customFormat="1" ht="15.75">
      <c r="A333" s="81"/>
      <c r="B333" s="82"/>
      <c r="C333" s="82"/>
      <c r="D333" s="82"/>
      <c r="E333" s="82"/>
      <c r="F333" s="82"/>
      <c r="G333" s="82"/>
      <c r="H333" s="82"/>
      <c r="I333" s="82"/>
      <c r="J333" s="82"/>
      <c r="K333" s="82"/>
      <c r="L333" s="82"/>
      <c r="M333" s="82"/>
      <c r="N333" s="82"/>
      <c r="O333" s="82"/>
      <c r="P333" s="671"/>
      <c r="Q333" s="706"/>
      <c r="R333" s="706"/>
      <c r="S333" s="706"/>
      <c r="T333" s="706"/>
      <c r="U333" s="706"/>
      <c r="V333" s="706"/>
      <c r="W333" s="706"/>
      <c r="X333" s="706"/>
      <c r="Y333" s="706"/>
      <c r="Z333" s="706"/>
      <c r="AA333" s="706"/>
      <c r="AB333" s="706"/>
      <c r="AC333" s="706"/>
      <c r="AD333" s="706"/>
      <c r="AE333" s="441"/>
    </row>
    <row r="334" spans="1:31" s="1005" customFormat="1" ht="15.75">
      <c r="A334" s="81"/>
      <c r="B334" s="82"/>
      <c r="C334" s="82"/>
      <c r="D334" s="82"/>
      <c r="E334" s="82"/>
      <c r="F334" s="82"/>
      <c r="G334" s="82"/>
      <c r="H334" s="82"/>
      <c r="I334" s="82"/>
      <c r="J334" s="82"/>
      <c r="K334" s="82"/>
      <c r="L334" s="82"/>
      <c r="M334" s="82"/>
      <c r="N334" s="82"/>
      <c r="O334" s="82"/>
      <c r="P334" s="671"/>
      <c r="Q334" s="706"/>
      <c r="R334" s="706"/>
      <c r="S334" s="706"/>
      <c r="T334" s="706"/>
      <c r="U334" s="706"/>
      <c r="V334" s="706"/>
      <c r="W334" s="706"/>
      <c r="X334" s="706"/>
      <c r="Y334" s="706"/>
      <c r="Z334" s="706"/>
      <c r="AA334" s="706"/>
      <c r="AB334" s="706"/>
      <c r="AC334" s="706"/>
      <c r="AD334" s="706"/>
      <c r="AE334" s="441"/>
    </row>
    <row r="335" spans="1:31" s="1005" customFormat="1" ht="15.75">
      <c r="A335" s="81"/>
      <c r="B335" s="82"/>
      <c r="C335" s="82"/>
      <c r="D335" s="82"/>
      <c r="E335" s="82"/>
      <c r="F335" s="82"/>
      <c r="G335" s="82"/>
      <c r="H335" s="82"/>
      <c r="I335" s="82"/>
      <c r="J335" s="82"/>
      <c r="K335" s="82"/>
      <c r="L335" s="82"/>
      <c r="M335" s="82"/>
      <c r="N335" s="82"/>
      <c r="O335" s="82"/>
      <c r="P335" s="671"/>
      <c r="Q335" s="706"/>
      <c r="R335" s="706"/>
      <c r="S335" s="706"/>
      <c r="T335" s="706"/>
      <c r="U335" s="706"/>
      <c r="V335" s="706"/>
      <c r="W335" s="706"/>
      <c r="X335" s="706"/>
      <c r="Y335" s="706"/>
      <c r="Z335" s="706"/>
      <c r="AA335" s="706"/>
      <c r="AB335" s="706"/>
      <c r="AC335" s="706"/>
      <c r="AD335" s="706"/>
      <c r="AE335" s="441"/>
    </row>
    <row r="336" spans="1:31" s="1005" customFormat="1" ht="15.75">
      <c r="A336" s="81"/>
      <c r="B336" s="82"/>
      <c r="C336" s="82"/>
      <c r="D336" s="82"/>
      <c r="E336" s="82"/>
      <c r="F336" s="82"/>
      <c r="G336" s="82"/>
      <c r="H336" s="82"/>
      <c r="I336" s="82"/>
      <c r="J336" s="82"/>
      <c r="K336" s="82"/>
      <c r="L336" s="82"/>
      <c r="M336" s="82"/>
      <c r="N336" s="82"/>
      <c r="O336" s="82"/>
      <c r="P336" s="671"/>
      <c r="Q336" s="706"/>
      <c r="R336" s="706"/>
      <c r="S336" s="706"/>
      <c r="T336" s="706"/>
      <c r="U336" s="706"/>
      <c r="V336" s="706"/>
      <c r="W336" s="706"/>
      <c r="X336" s="706"/>
      <c r="Y336" s="706"/>
      <c r="Z336" s="706"/>
      <c r="AA336" s="706"/>
      <c r="AB336" s="706"/>
      <c r="AC336" s="706"/>
      <c r="AD336" s="706"/>
      <c r="AE336" s="441"/>
    </row>
    <row r="337" spans="1:31" s="1005" customFormat="1" ht="15.75">
      <c r="A337" s="81"/>
      <c r="B337" s="82"/>
      <c r="C337" s="82"/>
      <c r="D337" s="82"/>
      <c r="E337" s="82"/>
      <c r="F337" s="82"/>
      <c r="G337" s="82"/>
      <c r="H337" s="82"/>
      <c r="I337" s="82"/>
      <c r="J337" s="82"/>
      <c r="K337" s="82"/>
      <c r="L337" s="82"/>
      <c r="M337" s="82"/>
      <c r="N337" s="82"/>
      <c r="O337" s="82"/>
      <c r="P337" s="671"/>
      <c r="Q337" s="706"/>
      <c r="R337" s="706"/>
      <c r="S337" s="706"/>
      <c r="T337" s="706"/>
      <c r="U337" s="706"/>
      <c r="V337" s="706"/>
      <c r="W337" s="706"/>
      <c r="X337" s="706"/>
      <c r="Y337" s="706"/>
      <c r="Z337" s="706"/>
      <c r="AA337" s="706"/>
      <c r="AB337" s="706"/>
      <c r="AC337" s="706"/>
      <c r="AD337" s="706"/>
      <c r="AE337" s="441"/>
    </row>
    <row r="338" spans="1:31" s="1005" customFormat="1" ht="15.75">
      <c r="A338" s="81"/>
      <c r="B338" s="82"/>
      <c r="C338" s="82"/>
      <c r="D338" s="82"/>
      <c r="E338" s="82"/>
      <c r="F338" s="82"/>
      <c r="G338" s="82"/>
      <c r="H338" s="82"/>
      <c r="I338" s="82"/>
      <c r="J338" s="82"/>
      <c r="K338" s="82"/>
      <c r="L338" s="82"/>
      <c r="M338" s="82"/>
      <c r="N338" s="82"/>
      <c r="O338" s="82"/>
      <c r="P338" s="671"/>
      <c r="Q338" s="706"/>
      <c r="R338" s="706"/>
      <c r="S338" s="706"/>
      <c r="T338" s="706"/>
      <c r="U338" s="706"/>
      <c r="V338" s="706"/>
      <c r="W338" s="706"/>
      <c r="X338" s="706"/>
      <c r="Y338" s="706"/>
      <c r="Z338" s="706"/>
      <c r="AA338" s="706"/>
      <c r="AB338" s="706"/>
      <c r="AC338" s="706"/>
      <c r="AD338" s="706"/>
      <c r="AE338" s="441"/>
    </row>
    <row r="339" spans="1:31" s="1005" customFormat="1" ht="15.75">
      <c r="A339" s="81"/>
      <c r="B339" s="82"/>
      <c r="C339" s="82"/>
      <c r="D339" s="82"/>
      <c r="E339" s="82"/>
      <c r="F339" s="82"/>
      <c r="G339" s="82"/>
      <c r="H339" s="82"/>
      <c r="I339" s="82"/>
      <c r="J339" s="82"/>
      <c r="K339" s="82"/>
      <c r="L339" s="82"/>
      <c r="M339" s="82"/>
      <c r="N339" s="82"/>
      <c r="O339" s="82"/>
      <c r="P339" s="671"/>
      <c r="Q339" s="706"/>
      <c r="R339" s="706"/>
      <c r="S339" s="706"/>
      <c r="T339" s="706"/>
      <c r="U339" s="706"/>
      <c r="V339" s="706"/>
      <c r="W339" s="706"/>
      <c r="X339" s="706"/>
      <c r="Y339" s="706"/>
      <c r="Z339" s="706"/>
      <c r="AA339" s="706"/>
      <c r="AB339" s="706"/>
      <c r="AC339" s="706"/>
      <c r="AD339" s="706"/>
      <c r="AE339" s="441"/>
    </row>
    <row r="340" spans="1:31" s="1005" customFormat="1" ht="15.75">
      <c r="A340" s="81"/>
      <c r="B340" s="82"/>
      <c r="C340" s="82"/>
      <c r="D340" s="82"/>
      <c r="E340" s="82"/>
      <c r="F340" s="82"/>
      <c r="G340" s="82"/>
      <c r="H340" s="82"/>
      <c r="I340" s="82"/>
      <c r="J340" s="82"/>
      <c r="K340" s="82"/>
      <c r="L340" s="82"/>
      <c r="M340" s="82"/>
      <c r="N340" s="82"/>
      <c r="O340" s="82"/>
      <c r="P340" s="671"/>
      <c r="Q340" s="706"/>
      <c r="R340" s="706"/>
      <c r="S340" s="706"/>
      <c r="T340" s="706"/>
      <c r="U340" s="706"/>
      <c r="V340" s="706"/>
      <c r="W340" s="706"/>
      <c r="X340" s="706"/>
      <c r="Y340" s="706"/>
      <c r="Z340" s="706"/>
      <c r="AA340" s="706"/>
      <c r="AB340" s="706"/>
      <c r="AC340" s="706"/>
      <c r="AD340" s="706"/>
      <c r="AE340" s="441"/>
    </row>
    <row r="341" spans="1:31" s="1005" customFormat="1" ht="15.75">
      <c r="A341" s="81"/>
      <c r="B341" s="82"/>
      <c r="C341" s="82"/>
      <c r="D341" s="82"/>
      <c r="E341" s="82"/>
      <c r="F341" s="82"/>
      <c r="G341" s="82"/>
      <c r="H341" s="82"/>
      <c r="I341" s="82"/>
      <c r="J341" s="82"/>
      <c r="K341" s="82"/>
      <c r="L341" s="82"/>
      <c r="M341" s="82"/>
      <c r="N341" s="82"/>
      <c r="O341" s="82"/>
      <c r="P341" s="671"/>
      <c r="Q341" s="706"/>
      <c r="R341" s="706"/>
      <c r="S341" s="706"/>
      <c r="T341" s="706"/>
      <c r="U341" s="706"/>
      <c r="V341" s="706"/>
      <c r="W341" s="706"/>
      <c r="X341" s="706"/>
      <c r="Y341" s="706"/>
      <c r="Z341" s="706"/>
      <c r="AA341" s="706"/>
      <c r="AB341" s="706"/>
      <c r="AC341" s="706"/>
      <c r="AD341" s="706"/>
      <c r="AE341" s="441"/>
    </row>
    <row r="342" spans="1:31" s="1005" customFormat="1" ht="15.75">
      <c r="A342" s="81"/>
      <c r="B342" s="82"/>
      <c r="C342" s="82"/>
      <c r="D342" s="82"/>
      <c r="E342" s="82"/>
      <c r="F342" s="82"/>
      <c r="G342" s="82"/>
      <c r="H342" s="82"/>
      <c r="I342" s="82"/>
      <c r="J342" s="82"/>
      <c r="K342" s="82"/>
      <c r="L342" s="82"/>
      <c r="M342" s="82"/>
      <c r="N342" s="82"/>
      <c r="O342" s="82"/>
      <c r="P342" s="671"/>
      <c r="Q342" s="706"/>
      <c r="R342" s="706"/>
      <c r="S342" s="706"/>
      <c r="T342" s="706"/>
      <c r="U342" s="706"/>
      <c r="V342" s="706"/>
      <c r="W342" s="706"/>
      <c r="X342" s="706"/>
      <c r="Y342" s="706"/>
      <c r="Z342" s="706"/>
      <c r="AA342" s="706"/>
      <c r="AB342" s="706"/>
      <c r="AC342" s="706"/>
      <c r="AD342" s="706"/>
      <c r="AE342" s="441"/>
    </row>
    <row r="343" spans="1:31" s="1005" customFormat="1" ht="15.75">
      <c r="A343" s="81"/>
      <c r="B343" s="82"/>
      <c r="C343" s="82"/>
      <c r="D343" s="82"/>
      <c r="E343" s="82"/>
      <c r="F343" s="82"/>
      <c r="G343" s="82"/>
      <c r="H343" s="82"/>
      <c r="I343" s="82"/>
      <c r="J343" s="82"/>
      <c r="K343" s="82"/>
      <c r="L343" s="82"/>
      <c r="M343" s="82"/>
      <c r="N343" s="82"/>
      <c r="O343" s="82"/>
      <c r="P343" s="671"/>
      <c r="Q343" s="706"/>
      <c r="R343" s="706"/>
      <c r="S343" s="706"/>
      <c r="T343" s="706"/>
      <c r="U343" s="706"/>
      <c r="V343" s="706"/>
      <c r="W343" s="706"/>
      <c r="X343" s="706"/>
      <c r="Y343" s="706"/>
      <c r="Z343" s="706"/>
      <c r="AA343" s="706"/>
      <c r="AB343" s="706"/>
      <c r="AC343" s="706"/>
      <c r="AD343" s="706"/>
      <c r="AE343" s="441"/>
    </row>
    <row r="344" spans="1:31" s="1005" customFormat="1" ht="15.75">
      <c r="A344" s="81"/>
      <c r="B344" s="82"/>
      <c r="C344" s="82"/>
      <c r="D344" s="82"/>
      <c r="E344" s="82"/>
      <c r="F344" s="82"/>
      <c r="G344" s="82"/>
      <c r="H344" s="82"/>
      <c r="I344" s="82"/>
      <c r="J344" s="82"/>
      <c r="K344" s="82"/>
      <c r="L344" s="82"/>
      <c r="M344" s="82"/>
      <c r="N344" s="82"/>
      <c r="O344" s="82"/>
      <c r="P344" s="671"/>
      <c r="Q344" s="706"/>
      <c r="R344" s="706"/>
      <c r="S344" s="706"/>
      <c r="T344" s="706"/>
      <c r="U344" s="706"/>
      <c r="V344" s="706"/>
      <c r="W344" s="706"/>
      <c r="X344" s="706"/>
      <c r="Y344" s="706"/>
      <c r="Z344" s="706"/>
      <c r="AA344" s="706"/>
      <c r="AB344" s="706"/>
      <c r="AC344" s="706"/>
      <c r="AD344" s="706"/>
      <c r="AE344" s="441"/>
    </row>
    <row r="345" spans="1:31" s="1005" customFormat="1" ht="15.75">
      <c r="A345" s="81"/>
      <c r="B345" s="82"/>
      <c r="C345" s="82"/>
      <c r="D345" s="82"/>
      <c r="E345" s="82"/>
      <c r="F345" s="82"/>
      <c r="G345" s="82"/>
      <c r="H345" s="82"/>
      <c r="I345" s="82"/>
      <c r="J345" s="82"/>
      <c r="K345" s="82"/>
      <c r="L345" s="82"/>
      <c r="M345" s="82"/>
      <c r="N345" s="82"/>
      <c r="O345" s="82"/>
      <c r="P345" s="671"/>
      <c r="Q345" s="706"/>
      <c r="R345" s="706"/>
      <c r="S345" s="706"/>
      <c r="T345" s="706"/>
      <c r="U345" s="706"/>
      <c r="V345" s="706"/>
      <c r="W345" s="706"/>
      <c r="X345" s="706"/>
      <c r="Y345" s="706"/>
      <c r="Z345" s="706"/>
      <c r="AA345" s="706"/>
      <c r="AB345" s="706"/>
      <c r="AC345" s="706"/>
      <c r="AD345" s="706"/>
      <c r="AE345" s="441"/>
    </row>
    <row r="346" spans="1:31" s="1005" customFormat="1" ht="15.75">
      <c r="A346" s="81"/>
      <c r="B346" s="82"/>
      <c r="C346" s="82"/>
      <c r="D346" s="82"/>
      <c r="E346" s="82"/>
      <c r="F346" s="82"/>
      <c r="G346" s="82"/>
      <c r="H346" s="82"/>
      <c r="I346" s="82"/>
      <c r="J346" s="82"/>
      <c r="K346" s="82"/>
      <c r="L346" s="82"/>
      <c r="M346" s="82"/>
      <c r="N346" s="82"/>
      <c r="O346" s="82"/>
      <c r="P346" s="671"/>
      <c r="Q346" s="706"/>
      <c r="R346" s="706"/>
      <c r="S346" s="706"/>
      <c r="T346" s="706"/>
      <c r="U346" s="706"/>
      <c r="V346" s="706"/>
      <c r="W346" s="706"/>
      <c r="X346" s="706"/>
      <c r="Y346" s="706"/>
      <c r="Z346" s="706"/>
      <c r="AA346" s="706"/>
      <c r="AB346" s="706"/>
      <c r="AC346" s="706"/>
      <c r="AD346" s="706"/>
      <c r="AE346" s="441"/>
    </row>
    <row r="347" spans="1:31" s="1005" customFormat="1" ht="15.75">
      <c r="A347" s="81"/>
      <c r="B347" s="82"/>
      <c r="C347" s="82"/>
      <c r="D347" s="82"/>
      <c r="E347" s="82"/>
      <c r="F347" s="82"/>
      <c r="G347" s="82"/>
      <c r="H347" s="82"/>
      <c r="I347" s="82"/>
      <c r="J347" s="82"/>
      <c r="K347" s="82"/>
      <c r="L347" s="82"/>
      <c r="M347" s="82"/>
      <c r="N347" s="82"/>
      <c r="O347" s="82"/>
      <c r="P347" s="671"/>
      <c r="Q347" s="706"/>
      <c r="R347" s="706"/>
      <c r="S347" s="706"/>
      <c r="T347" s="706"/>
      <c r="U347" s="706"/>
      <c r="V347" s="706"/>
      <c r="W347" s="706"/>
      <c r="X347" s="706"/>
      <c r="Y347" s="706"/>
      <c r="Z347" s="706"/>
      <c r="AA347" s="706"/>
      <c r="AB347" s="706"/>
      <c r="AC347" s="706"/>
      <c r="AD347" s="706"/>
      <c r="AE347" s="441"/>
    </row>
    <row r="348" spans="1:31" s="1005" customFormat="1" ht="15.75">
      <c r="A348" s="81"/>
      <c r="B348" s="82"/>
      <c r="C348" s="82"/>
      <c r="D348" s="82"/>
      <c r="E348" s="82"/>
      <c r="F348" s="82"/>
      <c r="G348" s="82"/>
      <c r="H348" s="82"/>
      <c r="I348" s="82"/>
      <c r="J348" s="82"/>
      <c r="K348" s="82"/>
      <c r="L348" s="82"/>
      <c r="M348" s="82"/>
      <c r="N348" s="82"/>
      <c r="O348" s="82"/>
      <c r="P348" s="671"/>
      <c r="Q348" s="706"/>
      <c r="R348" s="706"/>
      <c r="S348" s="706"/>
      <c r="T348" s="706"/>
      <c r="U348" s="706"/>
      <c r="V348" s="706"/>
      <c r="W348" s="706"/>
      <c r="X348" s="706"/>
      <c r="Y348" s="706"/>
      <c r="Z348" s="706"/>
      <c r="AA348" s="706"/>
      <c r="AB348" s="706"/>
      <c r="AC348" s="706"/>
      <c r="AD348" s="706"/>
      <c r="AE348" s="441"/>
    </row>
    <row r="349" spans="1:31" s="1005" customFormat="1" ht="15.75">
      <c r="A349" s="81"/>
      <c r="B349" s="82"/>
      <c r="C349" s="82"/>
      <c r="D349" s="82"/>
      <c r="E349" s="82"/>
      <c r="F349" s="82"/>
      <c r="G349" s="82"/>
      <c r="H349" s="82"/>
      <c r="I349" s="82"/>
      <c r="J349" s="82"/>
      <c r="K349" s="82"/>
      <c r="L349" s="82"/>
      <c r="M349" s="82"/>
      <c r="N349" s="82"/>
      <c r="O349" s="82"/>
      <c r="P349" s="671"/>
      <c r="Q349" s="706"/>
      <c r="R349" s="706"/>
      <c r="S349" s="706"/>
      <c r="T349" s="706"/>
      <c r="U349" s="706"/>
      <c r="V349" s="706"/>
      <c r="W349" s="706"/>
      <c r="X349" s="706"/>
      <c r="Y349" s="706"/>
      <c r="Z349" s="706"/>
      <c r="AA349" s="706"/>
      <c r="AB349" s="706"/>
      <c r="AC349" s="706"/>
      <c r="AD349" s="706"/>
      <c r="AE349" s="441"/>
    </row>
    <row r="350" spans="1:31" s="1005" customFormat="1" ht="15.75">
      <c r="A350" s="81"/>
      <c r="B350" s="82"/>
      <c r="C350" s="82"/>
      <c r="D350" s="82"/>
      <c r="E350" s="82"/>
      <c r="F350" s="82"/>
      <c r="G350" s="82"/>
      <c r="H350" s="82"/>
      <c r="I350" s="82"/>
      <c r="J350" s="82"/>
      <c r="K350" s="82"/>
      <c r="L350" s="82"/>
      <c r="M350" s="82"/>
      <c r="N350" s="82"/>
      <c r="O350" s="82"/>
      <c r="P350" s="671"/>
      <c r="Q350" s="706"/>
      <c r="R350" s="706"/>
      <c r="S350" s="706"/>
      <c r="T350" s="706"/>
      <c r="U350" s="706"/>
      <c r="V350" s="706"/>
      <c r="W350" s="706"/>
      <c r="X350" s="706"/>
      <c r="Y350" s="706"/>
      <c r="Z350" s="706"/>
      <c r="AA350" s="706"/>
      <c r="AB350" s="706"/>
      <c r="AC350" s="706"/>
      <c r="AD350" s="706"/>
      <c r="AE350" s="441"/>
    </row>
    <row r="351" spans="1:31" s="1005" customFormat="1" ht="15.75">
      <c r="A351" s="81"/>
      <c r="B351" s="82"/>
      <c r="C351" s="82"/>
      <c r="D351" s="82"/>
      <c r="E351" s="82"/>
      <c r="F351" s="82"/>
      <c r="G351" s="82"/>
      <c r="H351" s="82"/>
      <c r="I351" s="82"/>
      <c r="J351" s="82"/>
      <c r="K351" s="82"/>
      <c r="L351" s="82"/>
      <c r="M351" s="82"/>
      <c r="N351" s="82"/>
      <c r="O351" s="82"/>
      <c r="P351" s="671"/>
      <c r="Q351" s="706"/>
      <c r="R351" s="706"/>
      <c r="S351" s="706"/>
      <c r="T351" s="706"/>
      <c r="U351" s="706"/>
      <c r="V351" s="706"/>
      <c r="W351" s="706"/>
      <c r="X351" s="706"/>
      <c r="Y351" s="706"/>
      <c r="Z351" s="706"/>
      <c r="AA351" s="706"/>
      <c r="AB351" s="706"/>
      <c r="AC351" s="706"/>
      <c r="AD351" s="706"/>
      <c r="AE351" s="441"/>
    </row>
    <row r="352" spans="1:31" s="1005" customFormat="1" ht="15.75">
      <c r="A352" s="81"/>
      <c r="B352" s="82"/>
      <c r="C352" s="82"/>
      <c r="D352" s="82"/>
      <c r="E352" s="82"/>
      <c r="F352" s="82"/>
      <c r="G352" s="82"/>
      <c r="H352" s="82"/>
      <c r="I352" s="82"/>
      <c r="J352" s="82"/>
      <c r="K352" s="82"/>
      <c r="L352" s="82"/>
      <c r="M352" s="82"/>
      <c r="N352" s="82"/>
      <c r="O352" s="82"/>
      <c r="P352" s="671"/>
      <c r="Q352" s="706"/>
      <c r="R352" s="706"/>
      <c r="S352" s="706"/>
      <c r="T352" s="706"/>
      <c r="U352" s="706"/>
      <c r="V352" s="706"/>
      <c r="W352" s="706"/>
      <c r="X352" s="706"/>
      <c r="Y352" s="706"/>
      <c r="Z352" s="706"/>
      <c r="AA352" s="706"/>
      <c r="AB352" s="706"/>
      <c r="AC352" s="706"/>
      <c r="AD352" s="706"/>
      <c r="AE352" s="441"/>
    </row>
    <row r="353" spans="1:31" s="1005" customFormat="1" ht="15.75">
      <c r="A353" s="81"/>
      <c r="B353" s="82"/>
      <c r="C353" s="82"/>
      <c r="D353" s="82"/>
      <c r="E353" s="82"/>
      <c r="F353" s="82"/>
      <c r="G353" s="82"/>
      <c r="H353" s="82"/>
      <c r="I353" s="82"/>
      <c r="J353" s="82"/>
      <c r="K353" s="82"/>
      <c r="L353" s="82"/>
      <c r="M353" s="82"/>
      <c r="N353" s="82"/>
      <c r="O353" s="82"/>
      <c r="P353" s="671"/>
      <c r="Q353" s="706"/>
      <c r="R353" s="706"/>
      <c r="S353" s="706"/>
      <c r="T353" s="706"/>
      <c r="U353" s="706"/>
      <c r="V353" s="706"/>
      <c r="W353" s="706"/>
      <c r="X353" s="706"/>
      <c r="Y353" s="706"/>
      <c r="Z353" s="706"/>
      <c r="AA353" s="706"/>
      <c r="AB353" s="706"/>
      <c r="AC353" s="706"/>
      <c r="AD353" s="706"/>
      <c r="AE353" s="441"/>
    </row>
    <row r="354" spans="1:31" s="1005" customFormat="1" ht="15.75">
      <c r="A354" s="81"/>
      <c r="B354" s="82"/>
      <c r="C354" s="82"/>
      <c r="D354" s="82"/>
      <c r="E354" s="82"/>
      <c r="F354" s="82"/>
      <c r="G354" s="82"/>
      <c r="H354" s="82"/>
      <c r="I354" s="82"/>
      <c r="J354" s="82"/>
      <c r="K354" s="82"/>
      <c r="L354" s="82"/>
      <c r="M354" s="82"/>
      <c r="N354" s="82"/>
      <c r="O354" s="82"/>
      <c r="P354" s="671"/>
      <c r="Q354" s="706"/>
      <c r="R354" s="706"/>
      <c r="S354" s="706"/>
      <c r="T354" s="706"/>
      <c r="U354" s="706"/>
      <c r="V354" s="706"/>
      <c r="W354" s="706"/>
      <c r="X354" s="706"/>
      <c r="Y354" s="706"/>
      <c r="Z354" s="706"/>
      <c r="AA354" s="706"/>
      <c r="AB354" s="706"/>
      <c r="AC354" s="706"/>
      <c r="AD354" s="706"/>
      <c r="AE354" s="441"/>
    </row>
    <row r="355" spans="1:31" s="1005" customFormat="1" ht="15.75">
      <c r="A355" s="81"/>
      <c r="B355" s="82"/>
      <c r="C355" s="82"/>
      <c r="D355" s="82"/>
      <c r="E355" s="82"/>
      <c r="F355" s="82"/>
      <c r="G355" s="82"/>
      <c r="H355" s="82"/>
      <c r="I355" s="82"/>
      <c r="J355" s="82"/>
      <c r="K355" s="82"/>
      <c r="L355" s="82"/>
      <c r="M355" s="82"/>
      <c r="N355" s="82"/>
      <c r="O355" s="82"/>
      <c r="P355" s="671"/>
      <c r="Q355" s="706"/>
      <c r="R355" s="706"/>
      <c r="S355" s="706"/>
      <c r="T355" s="706"/>
      <c r="U355" s="706"/>
      <c r="V355" s="706"/>
      <c r="W355" s="706"/>
      <c r="X355" s="706"/>
      <c r="Y355" s="706"/>
      <c r="Z355" s="706"/>
      <c r="AA355" s="706"/>
      <c r="AB355" s="706"/>
      <c r="AC355" s="706"/>
      <c r="AD355" s="706"/>
      <c r="AE355" s="441"/>
    </row>
    <row r="356" spans="1:31" s="1005" customFormat="1" ht="15.75">
      <c r="A356" s="81"/>
      <c r="B356" s="82"/>
      <c r="C356" s="82"/>
      <c r="D356" s="82"/>
      <c r="E356" s="82"/>
      <c r="F356" s="82"/>
      <c r="G356" s="82"/>
      <c r="H356" s="82"/>
      <c r="I356" s="82"/>
      <c r="J356" s="82"/>
      <c r="K356" s="82"/>
      <c r="L356" s="82"/>
      <c r="M356" s="82"/>
      <c r="N356" s="82"/>
      <c r="O356" s="82"/>
      <c r="P356" s="671"/>
      <c r="Q356" s="82"/>
      <c r="R356" s="82"/>
      <c r="S356" s="82"/>
      <c r="T356" s="82"/>
      <c r="U356" s="82"/>
      <c r="V356" s="82"/>
      <c r="W356" s="82"/>
      <c r="X356" s="82"/>
      <c r="Y356" s="82"/>
      <c r="Z356" s="82"/>
      <c r="AA356" s="82"/>
      <c r="AB356" s="82"/>
      <c r="AC356" s="82"/>
      <c r="AD356" s="82"/>
      <c r="AE356" s="671"/>
    </row>
    <row r="357" spans="1:31" s="1005" customFormat="1" ht="15.75">
      <c r="A357" s="81"/>
      <c r="B357" s="82"/>
      <c r="C357" s="82"/>
      <c r="D357" s="82"/>
      <c r="E357" s="82"/>
      <c r="F357" s="82"/>
      <c r="G357" s="82"/>
      <c r="H357" s="82"/>
      <c r="I357" s="82"/>
      <c r="J357" s="82"/>
      <c r="K357" s="82"/>
      <c r="L357" s="82"/>
      <c r="M357" s="82"/>
      <c r="N357" s="82"/>
      <c r="O357" s="82"/>
      <c r="P357" s="671"/>
      <c r="Q357" s="82"/>
      <c r="R357" s="82"/>
      <c r="S357" s="82"/>
      <c r="T357" s="82"/>
      <c r="U357" s="82"/>
      <c r="V357" s="82"/>
      <c r="W357" s="82"/>
      <c r="X357" s="82"/>
      <c r="Y357" s="82"/>
      <c r="Z357" s="82"/>
      <c r="AA357" s="82"/>
      <c r="AB357" s="82"/>
      <c r="AC357" s="82"/>
      <c r="AD357" s="82"/>
      <c r="AE357" s="671"/>
    </row>
    <row r="358" spans="1:31" s="1005" customFormat="1" ht="15.75">
      <c r="A358" s="81"/>
      <c r="B358" s="82"/>
      <c r="C358" s="82"/>
      <c r="D358" s="82"/>
      <c r="E358" s="82"/>
      <c r="F358" s="82"/>
      <c r="G358" s="82"/>
      <c r="H358" s="82"/>
      <c r="I358" s="82"/>
      <c r="J358" s="82"/>
      <c r="K358" s="82"/>
      <c r="L358" s="82"/>
      <c r="M358" s="82"/>
      <c r="N358" s="82"/>
      <c r="O358" s="82"/>
      <c r="P358" s="671"/>
      <c r="Q358" s="82"/>
      <c r="R358" s="82"/>
      <c r="S358" s="82"/>
      <c r="T358" s="82"/>
      <c r="U358" s="82"/>
      <c r="V358" s="82"/>
      <c r="W358" s="82"/>
      <c r="X358" s="82"/>
      <c r="Y358" s="82"/>
      <c r="Z358" s="82"/>
      <c r="AA358" s="82"/>
      <c r="AB358" s="82"/>
      <c r="AC358" s="82"/>
      <c r="AD358" s="82"/>
      <c r="AE358" s="671"/>
    </row>
    <row r="359" spans="1:31" s="1005" customFormat="1" ht="15.75">
      <c r="A359" s="81"/>
      <c r="B359" s="82"/>
      <c r="C359" s="82"/>
      <c r="D359" s="82"/>
      <c r="E359" s="82"/>
      <c r="F359" s="82"/>
      <c r="G359" s="82"/>
      <c r="H359" s="82"/>
      <c r="I359" s="82"/>
      <c r="J359" s="82"/>
      <c r="K359" s="82"/>
      <c r="L359" s="82"/>
      <c r="M359" s="82"/>
      <c r="N359" s="82"/>
      <c r="O359" s="82"/>
      <c r="P359" s="671"/>
      <c r="Q359" s="82"/>
      <c r="R359" s="82"/>
      <c r="S359" s="82"/>
      <c r="T359" s="82"/>
      <c r="U359" s="82"/>
      <c r="V359" s="82"/>
      <c r="W359" s="82"/>
      <c r="X359" s="82"/>
      <c r="Y359" s="82"/>
      <c r="Z359" s="82"/>
      <c r="AA359" s="82"/>
      <c r="AB359" s="82"/>
      <c r="AC359" s="82"/>
      <c r="AD359" s="82"/>
      <c r="AE359" s="671"/>
    </row>
    <row r="360" spans="1:31" s="1005" customFormat="1" ht="15.75">
      <c r="A360" s="81"/>
      <c r="B360" s="82"/>
      <c r="C360" s="82"/>
      <c r="D360" s="82"/>
      <c r="E360" s="82"/>
      <c r="F360" s="82"/>
      <c r="G360" s="82"/>
      <c r="H360" s="82"/>
      <c r="I360" s="82"/>
      <c r="J360" s="82"/>
      <c r="K360" s="82"/>
      <c r="L360" s="82"/>
      <c r="M360" s="82"/>
      <c r="N360" s="82"/>
      <c r="O360" s="82"/>
      <c r="P360" s="671"/>
      <c r="Q360" s="82"/>
      <c r="R360" s="82"/>
      <c r="S360" s="82"/>
      <c r="T360" s="82"/>
      <c r="U360" s="82"/>
      <c r="V360" s="82"/>
      <c r="W360" s="82"/>
      <c r="X360" s="82"/>
      <c r="Y360" s="82"/>
      <c r="Z360" s="82"/>
      <c r="AA360" s="82"/>
      <c r="AB360" s="82"/>
      <c r="AC360" s="82"/>
      <c r="AD360" s="82"/>
      <c r="AE360" s="671"/>
    </row>
    <row r="361" spans="1:31" s="1005" customFormat="1" ht="15.75">
      <c r="A361" s="81"/>
      <c r="B361" s="82"/>
      <c r="C361" s="82"/>
      <c r="D361" s="82"/>
      <c r="E361" s="82"/>
      <c r="F361" s="82"/>
      <c r="G361" s="82"/>
      <c r="H361" s="82"/>
      <c r="I361" s="82"/>
      <c r="J361" s="82"/>
      <c r="K361" s="82"/>
      <c r="L361" s="82"/>
      <c r="M361" s="82"/>
      <c r="N361" s="82"/>
      <c r="O361" s="82"/>
      <c r="P361" s="671"/>
      <c r="Q361" s="82"/>
      <c r="R361" s="82"/>
      <c r="S361" s="82"/>
      <c r="T361" s="82"/>
      <c r="U361" s="82"/>
      <c r="V361" s="82"/>
      <c r="W361" s="82"/>
      <c r="X361" s="82"/>
      <c r="Y361" s="82"/>
      <c r="Z361" s="82"/>
      <c r="AA361" s="82"/>
      <c r="AB361" s="82"/>
      <c r="AC361" s="82"/>
      <c r="AD361" s="82"/>
      <c r="AE361" s="671"/>
    </row>
    <row r="362" spans="1:31" s="1005" customFormat="1" ht="15.75">
      <c r="A362" s="81"/>
      <c r="B362" s="82"/>
      <c r="C362" s="82"/>
      <c r="D362" s="82"/>
      <c r="E362" s="82"/>
      <c r="F362" s="82"/>
      <c r="G362" s="82"/>
      <c r="H362" s="82"/>
      <c r="I362" s="82"/>
      <c r="J362" s="82"/>
      <c r="K362" s="82"/>
      <c r="L362" s="82"/>
      <c r="M362" s="82"/>
      <c r="N362" s="82"/>
      <c r="O362" s="82"/>
      <c r="P362" s="671"/>
      <c r="Q362" s="82"/>
      <c r="R362" s="82"/>
      <c r="S362" s="82"/>
      <c r="T362" s="82"/>
      <c r="U362" s="82"/>
      <c r="V362" s="82"/>
      <c r="W362" s="82"/>
      <c r="X362" s="82"/>
      <c r="Y362" s="82"/>
      <c r="Z362" s="82"/>
      <c r="AA362" s="82"/>
      <c r="AB362" s="82"/>
      <c r="AC362" s="82"/>
      <c r="AD362" s="82"/>
      <c r="AE362" s="671"/>
    </row>
    <row r="363" spans="1:31" s="1005" customFormat="1" ht="15.75">
      <c r="A363" s="81"/>
      <c r="B363" s="82"/>
      <c r="C363" s="82"/>
      <c r="D363" s="82"/>
      <c r="E363" s="82"/>
      <c r="F363" s="82"/>
      <c r="G363" s="82"/>
      <c r="H363" s="82"/>
      <c r="I363" s="82"/>
      <c r="J363" s="82"/>
      <c r="K363" s="82"/>
      <c r="L363" s="82"/>
      <c r="M363" s="82"/>
      <c r="N363" s="82"/>
      <c r="O363" s="82"/>
      <c r="P363" s="671"/>
      <c r="Q363" s="82"/>
      <c r="R363" s="82"/>
      <c r="S363" s="82"/>
      <c r="T363" s="82"/>
      <c r="U363" s="82"/>
      <c r="V363" s="82"/>
      <c r="W363" s="82"/>
      <c r="X363" s="82"/>
      <c r="Y363" s="82"/>
      <c r="Z363" s="82"/>
      <c r="AA363" s="82"/>
      <c r="AB363" s="82"/>
      <c r="AC363" s="82"/>
      <c r="AD363" s="82"/>
      <c r="AE363" s="671"/>
    </row>
    <row r="364" spans="1:31" s="1005" customFormat="1" ht="15.75">
      <c r="A364" s="81"/>
      <c r="B364" s="82"/>
      <c r="C364" s="82"/>
      <c r="D364" s="82"/>
      <c r="E364" s="82"/>
      <c r="F364" s="82"/>
      <c r="G364" s="82"/>
      <c r="H364" s="82"/>
      <c r="I364" s="82"/>
      <c r="J364" s="82"/>
      <c r="K364" s="82"/>
      <c r="L364" s="82"/>
      <c r="M364" s="82"/>
      <c r="N364" s="82"/>
      <c r="O364" s="82"/>
      <c r="P364" s="671"/>
      <c r="Q364" s="82"/>
      <c r="R364" s="82"/>
      <c r="S364" s="82"/>
      <c r="T364" s="82"/>
      <c r="U364" s="82"/>
      <c r="V364" s="82"/>
      <c r="W364" s="82"/>
      <c r="X364" s="82"/>
      <c r="Y364" s="82"/>
      <c r="Z364" s="82"/>
      <c r="AA364" s="82"/>
      <c r="AB364" s="82"/>
      <c r="AC364" s="82"/>
      <c r="AD364" s="82"/>
      <c r="AE364" s="671"/>
    </row>
    <row r="365" spans="1:31" s="1005" customFormat="1" ht="15.75">
      <c r="A365" s="81"/>
      <c r="B365" s="82"/>
      <c r="C365" s="82"/>
      <c r="D365" s="82"/>
      <c r="E365" s="82"/>
      <c r="F365" s="82"/>
      <c r="G365" s="82"/>
      <c r="H365" s="82"/>
      <c r="I365" s="82"/>
      <c r="J365" s="82"/>
      <c r="K365" s="82"/>
      <c r="L365" s="82"/>
      <c r="M365" s="82"/>
      <c r="N365" s="82"/>
      <c r="O365" s="82"/>
      <c r="P365" s="671"/>
      <c r="Q365" s="82"/>
      <c r="R365" s="82"/>
      <c r="S365" s="82"/>
      <c r="T365" s="82"/>
      <c r="U365" s="82"/>
      <c r="V365" s="82"/>
      <c r="W365" s="82"/>
      <c r="X365" s="82"/>
      <c r="Y365" s="82"/>
      <c r="Z365" s="82"/>
      <c r="AA365" s="82"/>
      <c r="AB365" s="82"/>
      <c r="AC365" s="82"/>
      <c r="AD365" s="82"/>
      <c r="AE365" s="671"/>
    </row>
    <row r="366" spans="1:31" s="1005" customFormat="1" ht="15.75">
      <c r="A366" s="81"/>
      <c r="B366" s="82"/>
      <c r="C366" s="82"/>
      <c r="D366" s="82"/>
      <c r="E366" s="82"/>
      <c r="F366" s="82"/>
      <c r="G366" s="82"/>
      <c r="H366" s="82"/>
      <c r="I366" s="82"/>
      <c r="J366" s="82"/>
      <c r="K366" s="82"/>
      <c r="L366" s="82"/>
      <c r="M366" s="82"/>
      <c r="N366" s="82"/>
      <c r="O366" s="82"/>
      <c r="P366" s="671"/>
      <c r="Q366" s="82"/>
      <c r="R366" s="82"/>
      <c r="S366" s="82"/>
      <c r="T366" s="82"/>
      <c r="U366" s="82"/>
      <c r="V366" s="82"/>
      <c r="W366" s="82"/>
      <c r="X366" s="82"/>
      <c r="Y366" s="82"/>
      <c r="Z366" s="82"/>
      <c r="AA366" s="82"/>
      <c r="AB366" s="82"/>
      <c r="AC366" s="82"/>
      <c r="AD366" s="82"/>
      <c r="AE366" s="671"/>
    </row>
    <row r="367" spans="1:31" s="1005" customFormat="1" ht="15.75">
      <c r="A367" s="81"/>
      <c r="B367" s="82"/>
      <c r="C367" s="82"/>
      <c r="D367" s="82"/>
      <c r="E367" s="82"/>
      <c r="F367" s="82"/>
      <c r="G367" s="82"/>
      <c r="H367" s="82"/>
      <c r="I367" s="82"/>
      <c r="J367" s="82"/>
      <c r="K367" s="82"/>
      <c r="L367" s="82"/>
      <c r="M367" s="82"/>
      <c r="N367" s="82"/>
      <c r="O367" s="82"/>
      <c r="P367" s="671"/>
      <c r="Q367" s="82"/>
      <c r="R367" s="82"/>
      <c r="S367" s="82"/>
      <c r="T367" s="82"/>
      <c r="U367" s="82"/>
      <c r="V367" s="82"/>
      <c r="W367" s="82"/>
      <c r="X367" s="82"/>
      <c r="Y367" s="82"/>
      <c r="Z367" s="82"/>
      <c r="AA367" s="82"/>
      <c r="AB367" s="82"/>
      <c r="AC367" s="82"/>
      <c r="AD367" s="82"/>
      <c r="AE367" s="671"/>
    </row>
    <row r="368" spans="1:31" s="1005" customFormat="1" ht="15.75">
      <c r="A368" s="81"/>
      <c r="B368" s="82"/>
      <c r="C368" s="82"/>
      <c r="D368" s="82"/>
      <c r="E368" s="82"/>
      <c r="F368" s="82"/>
      <c r="G368" s="82"/>
      <c r="H368" s="82"/>
      <c r="I368" s="82"/>
      <c r="J368" s="82"/>
      <c r="K368" s="82"/>
      <c r="L368" s="82"/>
      <c r="M368" s="82"/>
      <c r="N368" s="82"/>
      <c r="O368" s="82"/>
      <c r="P368" s="671"/>
      <c r="Q368" s="82"/>
      <c r="R368" s="82"/>
      <c r="S368" s="82"/>
      <c r="T368" s="82"/>
      <c r="U368" s="82"/>
      <c r="V368" s="82"/>
      <c r="W368" s="82"/>
      <c r="X368" s="82"/>
      <c r="Y368" s="82"/>
      <c r="Z368" s="82"/>
      <c r="AA368" s="82"/>
      <c r="AB368" s="82"/>
      <c r="AC368" s="82"/>
      <c r="AD368" s="82"/>
      <c r="AE368" s="671"/>
    </row>
    <row r="369" spans="1:31" s="1005" customFormat="1" ht="15.75">
      <c r="A369" s="81"/>
      <c r="B369" s="82"/>
      <c r="C369" s="82"/>
      <c r="D369" s="82"/>
      <c r="E369" s="82"/>
      <c r="F369" s="82"/>
      <c r="G369" s="82"/>
      <c r="H369" s="82"/>
      <c r="I369" s="82"/>
      <c r="J369" s="82"/>
      <c r="K369" s="82"/>
      <c r="L369" s="82"/>
      <c r="M369" s="82"/>
      <c r="N369" s="82"/>
      <c r="O369" s="82"/>
      <c r="P369" s="671"/>
      <c r="Q369" s="82"/>
      <c r="R369" s="82"/>
      <c r="S369" s="82"/>
      <c r="T369" s="82"/>
      <c r="U369" s="82"/>
      <c r="V369" s="82"/>
      <c r="W369" s="82"/>
      <c r="X369" s="82"/>
      <c r="Y369" s="82"/>
      <c r="Z369" s="82"/>
      <c r="AA369" s="82"/>
      <c r="AB369" s="82"/>
      <c r="AC369" s="82"/>
      <c r="AD369" s="82"/>
      <c r="AE369" s="671"/>
    </row>
    <row r="370" spans="1:31" s="1005" customFormat="1" ht="15.75">
      <c r="A370" s="81"/>
      <c r="B370" s="82"/>
      <c r="C370" s="82"/>
      <c r="D370" s="82"/>
      <c r="E370" s="82"/>
      <c r="F370" s="82"/>
      <c r="G370" s="82"/>
      <c r="H370" s="82"/>
      <c r="I370" s="82"/>
      <c r="J370" s="82"/>
      <c r="K370" s="82"/>
      <c r="L370" s="82"/>
      <c r="M370" s="82"/>
      <c r="N370" s="82"/>
      <c r="O370" s="82"/>
      <c r="P370" s="671"/>
      <c r="Q370" s="82"/>
      <c r="R370" s="82"/>
      <c r="S370" s="82"/>
      <c r="T370" s="82"/>
      <c r="U370" s="82"/>
      <c r="V370" s="82"/>
      <c r="W370" s="82"/>
      <c r="X370" s="82"/>
      <c r="Y370" s="82"/>
      <c r="Z370" s="82"/>
      <c r="AA370" s="82"/>
      <c r="AB370" s="82"/>
      <c r="AC370" s="82"/>
      <c r="AD370" s="82"/>
      <c r="AE370" s="671"/>
    </row>
    <row r="371" spans="1:31" s="1005" customFormat="1" ht="15.75">
      <c r="A371" s="81"/>
      <c r="B371" s="82"/>
      <c r="C371" s="82"/>
      <c r="D371" s="82"/>
      <c r="E371" s="82"/>
      <c r="F371" s="82"/>
      <c r="G371" s="82"/>
      <c r="H371" s="82"/>
      <c r="I371" s="82"/>
      <c r="J371" s="82"/>
      <c r="K371" s="82"/>
      <c r="L371" s="82"/>
      <c r="M371" s="82"/>
      <c r="N371" s="82"/>
      <c r="O371" s="82"/>
      <c r="P371" s="671"/>
      <c r="Q371" s="82"/>
      <c r="R371" s="82"/>
      <c r="S371" s="82"/>
      <c r="T371" s="82"/>
      <c r="U371" s="82"/>
      <c r="V371" s="82"/>
      <c r="W371" s="82"/>
      <c r="X371" s="82"/>
      <c r="Y371" s="82"/>
      <c r="Z371" s="82"/>
      <c r="AA371" s="82"/>
      <c r="AB371" s="82"/>
      <c r="AC371" s="82"/>
      <c r="AD371" s="82"/>
      <c r="AE371" s="671"/>
    </row>
    <row r="372" spans="1:31" s="1005" customFormat="1" ht="15.75">
      <c r="A372" s="81"/>
      <c r="B372" s="82"/>
      <c r="C372" s="82"/>
      <c r="D372" s="82"/>
      <c r="E372" s="82"/>
      <c r="F372" s="82"/>
      <c r="G372" s="82"/>
      <c r="H372" s="82"/>
      <c r="I372" s="82"/>
      <c r="J372" s="82"/>
      <c r="K372" s="82"/>
      <c r="L372" s="82"/>
      <c r="M372" s="82"/>
      <c r="N372" s="82"/>
      <c r="O372" s="82"/>
      <c r="P372" s="671"/>
      <c r="Q372" s="82"/>
      <c r="R372" s="82"/>
      <c r="S372" s="82"/>
      <c r="T372" s="82"/>
      <c r="U372" s="82"/>
      <c r="V372" s="82"/>
      <c r="W372" s="82"/>
      <c r="X372" s="82"/>
      <c r="Y372" s="82"/>
      <c r="Z372" s="82"/>
      <c r="AA372" s="82"/>
      <c r="AB372" s="82"/>
      <c r="AC372" s="82"/>
      <c r="AD372" s="82"/>
      <c r="AE372" s="671"/>
    </row>
    <row r="373" spans="1:31" s="1005" customFormat="1" ht="15.75">
      <c r="A373" s="81"/>
      <c r="B373" s="82"/>
      <c r="C373" s="82"/>
      <c r="D373" s="82"/>
      <c r="E373" s="82"/>
      <c r="F373" s="82"/>
      <c r="G373" s="82"/>
      <c r="H373" s="82"/>
      <c r="I373" s="82"/>
      <c r="J373" s="82"/>
      <c r="K373" s="82"/>
      <c r="L373" s="82"/>
      <c r="M373" s="82"/>
      <c r="N373" s="82"/>
      <c r="O373" s="82"/>
      <c r="P373" s="671"/>
      <c r="Q373" s="82"/>
      <c r="R373" s="82"/>
      <c r="S373" s="82"/>
      <c r="T373" s="82"/>
      <c r="U373" s="82"/>
      <c r="V373" s="82"/>
      <c r="W373" s="82"/>
      <c r="X373" s="82"/>
      <c r="Y373" s="82"/>
      <c r="Z373" s="82"/>
      <c r="AA373" s="82"/>
      <c r="AB373" s="82"/>
      <c r="AC373" s="82"/>
      <c r="AD373" s="82"/>
      <c r="AE373" s="671"/>
    </row>
    <row r="374" spans="1:31" s="1005" customFormat="1" ht="15.75">
      <c r="A374" s="81"/>
      <c r="B374" s="82"/>
      <c r="C374" s="82"/>
      <c r="D374" s="82"/>
      <c r="E374" s="82"/>
      <c r="F374" s="82"/>
      <c r="G374" s="82"/>
      <c r="H374" s="82"/>
      <c r="I374" s="82"/>
      <c r="J374" s="82"/>
      <c r="K374" s="82"/>
      <c r="L374" s="82"/>
      <c r="M374" s="82"/>
      <c r="N374" s="82"/>
      <c r="O374" s="82"/>
      <c r="P374" s="671"/>
      <c r="Q374" s="82"/>
      <c r="R374" s="82"/>
      <c r="S374" s="82"/>
      <c r="T374" s="82"/>
      <c r="U374" s="82"/>
      <c r="V374" s="82"/>
      <c r="W374" s="82"/>
      <c r="X374" s="82"/>
      <c r="Y374" s="82"/>
      <c r="Z374" s="82"/>
      <c r="AA374" s="82"/>
      <c r="AB374" s="82"/>
      <c r="AC374" s="82"/>
      <c r="AD374" s="82"/>
      <c r="AE374" s="671"/>
    </row>
    <row r="375" spans="1:31" s="1005" customFormat="1" ht="15.75">
      <c r="A375" s="81"/>
      <c r="B375" s="82"/>
      <c r="C375" s="82"/>
      <c r="D375" s="82"/>
      <c r="E375" s="82"/>
      <c r="F375" s="82"/>
      <c r="G375" s="82"/>
      <c r="H375" s="82"/>
      <c r="I375" s="82"/>
      <c r="J375" s="82"/>
      <c r="K375" s="82"/>
      <c r="L375" s="82"/>
      <c r="M375" s="82"/>
      <c r="N375" s="82"/>
      <c r="O375" s="82"/>
      <c r="P375" s="671"/>
      <c r="Q375" s="82"/>
      <c r="R375" s="82"/>
      <c r="S375" s="82"/>
      <c r="T375" s="82"/>
      <c r="U375" s="82"/>
      <c r="V375" s="82"/>
      <c r="W375" s="82"/>
      <c r="X375" s="82"/>
      <c r="Y375" s="82"/>
      <c r="Z375" s="82"/>
      <c r="AA375" s="82"/>
      <c r="AB375" s="82"/>
      <c r="AC375" s="82"/>
      <c r="AD375" s="82"/>
      <c r="AE375" s="671"/>
    </row>
    <row r="376" spans="1:31" s="1005" customFormat="1" ht="15.75">
      <c r="A376" s="81"/>
      <c r="B376" s="82"/>
      <c r="C376" s="82"/>
      <c r="D376" s="82"/>
      <c r="E376" s="82"/>
      <c r="F376" s="82"/>
      <c r="G376" s="82"/>
      <c r="H376" s="82"/>
      <c r="I376" s="82"/>
      <c r="J376" s="82"/>
      <c r="K376" s="82"/>
      <c r="L376" s="82"/>
      <c r="M376" s="82"/>
      <c r="N376" s="82"/>
      <c r="O376" s="82"/>
      <c r="P376" s="671"/>
      <c r="Q376" s="82"/>
      <c r="R376" s="82"/>
      <c r="S376" s="82"/>
      <c r="T376" s="82"/>
      <c r="U376" s="82"/>
      <c r="V376" s="82"/>
      <c r="W376" s="82"/>
      <c r="X376" s="82"/>
      <c r="Y376" s="82"/>
      <c r="Z376" s="82"/>
      <c r="AA376" s="82"/>
      <c r="AB376" s="82"/>
      <c r="AC376" s="82"/>
      <c r="AD376" s="82"/>
      <c r="AE376" s="671"/>
    </row>
    <row r="377" spans="1:31" s="1005" customFormat="1" ht="15.75">
      <c r="A377" s="81"/>
      <c r="B377" s="82"/>
      <c r="C377" s="82"/>
      <c r="D377" s="82"/>
      <c r="E377" s="82"/>
      <c r="F377" s="82"/>
      <c r="G377" s="82"/>
      <c r="H377" s="82"/>
      <c r="I377" s="82"/>
      <c r="J377" s="82"/>
      <c r="K377" s="82"/>
      <c r="L377" s="82"/>
      <c r="M377" s="82"/>
      <c r="N377" s="82"/>
      <c r="O377" s="82"/>
      <c r="P377" s="671"/>
      <c r="Q377" s="82"/>
      <c r="R377" s="82"/>
      <c r="S377" s="82"/>
      <c r="T377" s="82"/>
      <c r="U377" s="82"/>
      <c r="V377" s="82"/>
      <c r="W377" s="82"/>
      <c r="X377" s="82"/>
      <c r="Y377" s="82"/>
      <c r="Z377" s="82"/>
      <c r="AA377" s="82"/>
      <c r="AB377" s="82"/>
      <c r="AC377" s="82"/>
      <c r="AD377" s="82"/>
      <c r="AE377" s="671"/>
    </row>
    <row r="378" spans="1:31" s="1005" customFormat="1" ht="15.75">
      <c r="A378" s="81"/>
      <c r="B378" s="82"/>
      <c r="C378" s="82"/>
      <c r="D378" s="82"/>
      <c r="E378" s="82"/>
      <c r="F378" s="82"/>
      <c r="G378" s="82"/>
      <c r="H378" s="82"/>
      <c r="I378" s="82"/>
      <c r="J378" s="82"/>
      <c r="K378" s="82"/>
      <c r="L378" s="82"/>
      <c r="M378" s="82"/>
      <c r="N378" s="82"/>
      <c r="O378" s="82"/>
      <c r="P378" s="671"/>
      <c r="Q378" s="82"/>
      <c r="R378" s="82"/>
      <c r="S378" s="82"/>
      <c r="T378" s="82"/>
      <c r="U378" s="82"/>
      <c r="V378" s="82"/>
      <c r="W378" s="82"/>
      <c r="X378" s="82"/>
      <c r="Y378" s="82"/>
      <c r="Z378" s="82"/>
      <c r="AA378" s="82"/>
      <c r="AB378" s="82"/>
      <c r="AC378" s="82"/>
      <c r="AD378" s="82"/>
      <c r="AE378" s="671"/>
    </row>
    <row r="379" spans="1:31" s="1005" customFormat="1" ht="15.75">
      <c r="A379" s="81"/>
      <c r="B379" s="82"/>
      <c r="C379" s="82"/>
      <c r="D379" s="82"/>
      <c r="E379" s="82"/>
      <c r="F379" s="82"/>
      <c r="G379" s="82"/>
      <c r="H379" s="82"/>
      <c r="I379" s="82"/>
      <c r="J379" s="82"/>
      <c r="K379" s="82"/>
      <c r="L379" s="82"/>
      <c r="M379" s="82"/>
      <c r="N379" s="82"/>
      <c r="O379" s="82"/>
      <c r="P379" s="671"/>
      <c r="Q379" s="82"/>
      <c r="R379" s="82"/>
      <c r="S379" s="82"/>
      <c r="T379" s="82"/>
      <c r="U379" s="82"/>
      <c r="V379" s="82"/>
      <c r="W379" s="82"/>
      <c r="X379" s="82"/>
      <c r="Y379" s="82"/>
      <c r="Z379" s="82"/>
      <c r="AA379" s="82"/>
      <c r="AB379" s="82"/>
      <c r="AC379" s="82"/>
      <c r="AD379" s="82"/>
      <c r="AE379" s="671"/>
    </row>
    <row r="380" spans="1:31" s="1005" customFormat="1" ht="15.75">
      <c r="A380" s="81"/>
      <c r="B380" s="82"/>
      <c r="C380" s="82"/>
      <c r="D380" s="82"/>
      <c r="E380" s="82"/>
      <c r="F380" s="82"/>
      <c r="G380" s="82"/>
      <c r="H380" s="82"/>
      <c r="I380" s="82"/>
      <c r="J380" s="82"/>
      <c r="K380" s="82"/>
      <c r="L380" s="82"/>
      <c r="M380" s="82"/>
      <c r="N380" s="82"/>
      <c r="O380" s="82"/>
      <c r="P380" s="671"/>
      <c r="Q380" s="82"/>
      <c r="R380" s="82"/>
      <c r="S380" s="82"/>
      <c r="T380" s="82"/>
      <c r="U380" s="82"/>
      <c r="V380" s="82"/>
      <c r="W380" s="82"/>
      <c r="X380" s="82"/>
      <c r="Y380" s="82"/>
      <c r="Z380" s="82"/>
      <c r="AA380" s="82"/>
      <c r="AB380" s="82"/>
      <c r="AC380" s="82"/>
      <c r="AD380" s="82"/>
      <c r="AE380" s="671"/>
    </row>
    <row r="381" spans="1:31" s="1005" customFormat="1" ht="15.75">
      <c r="A381" s="81"/>
      <c r="B381" s="82"/>
      <c r="C381" s="82"/>
      <c r="D381" s="82"/>
      <c r="E381" s="82"/>
      <c r="F381" s="82"/>
      <c r="G381" s="82"/>
      <c r="H381" s="82"/>
      <c r="I381" s="82"/>
      <c r="J381" s="82"/>
      <c r="K381" s="82"/>
      <c r="L381" s="82"/>
      <c r="M381" s="82"/>
      <c r="N381" s="82"/>
      <c r="O381" s="82"/>
      <c r="P381" s="671"/>
      <c r="Q381" s="82"/>
      <c r="R381" s="82"/>
      <c r="S381" s="82"/>
      <c r="T381" s="82"/>
      <c r="U381" s="82"/>
      <c r="V381" s="82"/>
      <c r="W381" s="82"/>
      <c r="X381" s="82"/>
      <c r="Y381" s="82"/>
      <c r="Z381" s="82"/>
      <c r="AA381" s="82"/>
      <c r="AB381" s="82"/>
      <c r="AC381" s="82"/>
      <c r="AD381" s="82"/>
      <c r="AE381" s="671"/>
    </row>
    <row r="382" spans="1:31" s="1005" customFormat="1" ht="15.75">
      <c r="A382" s="81"/>
      <c r="B382" s="82"/>
      <c r="C382" s="82"/>
      <c r="D382" s="82"/>
      <c r="E382" s="82"/>
      <c r="F382" s="82"/>
      <c r="G382" s="82"/>
      <c r="H382" s="82"/>
      <c r="I382" s="82"/>
      <c r="J382" s="82"/>
      <c r="K382" s="82"/>
      <c r="L382" s="82"/>
      <c r="M382" s="82"/>
      <c r="N382" s="82"/>
      <c r="O382" s="82"/>
      <c r="P382" s="671"/>
      <c r="Q382" s="82"/>
      <c r="R382" s="82"/>
      <c r="S382" s="82"/>
      <c r="T382" s="82"/>
      <c r="U382" s="82"/>
      <c r="V382" s="82"/>
      <c r="W382" s="82"/>
      <c r="X382" s="82"/>
      <c r="Y382" s="82"/>
      <c r="Z382" s="82"/>
      <c r="AA382" s="82"/>
      <c r="AB382" s="82"/>
      <c r="AC382" s="82"/>
      <c r="AD382" s="82"/>
      <c r="AE382" s="671"/>
    </row>
    <row r="383" spans="1:31" s="1005" customFormat="1" ht="15.75">
      <c r="A383" s="81"/>
      <c r="B383" s="82"/>
      <c r="C383" s="82"/>
      <c r="D383" s="82"/>
      <c r="E383" s="82"/>
      <c r="F383" s="82"/>
      <c r="G383" s="82"/>
      <c r="H383" s="82"/>
      <c r="I383" s="82"/>
      <c r="J383" s="82"/>
      <c r="K383" s="82"/>
      <c r="L383" s="82"/>
      <c r="M383" s="82"/>
      <c r="N383" s="82"/>
      <c r="O383" s="82"/>
      <c r="P383" s="671"/>
      <c r="Q383" s="82"/>
      <c r="R383" s="82"/>
      <c r="S383" s="82"/>
      <c r="T383" s="82"/>
      <c r="U383" s="82"/>
      <c r="V383" s="82"/>
      <c r="W383" s="82"/>
      <c r="X383" s="82"/>
      <c r="Y383" s="82"/>
      <c r="Z383" s="82"/>
      <c r="AA383" s="82"/>
      <c r="AB383" s="82"/>
      <c r="AC383" s="82"/>
      <c r="AD383" s="82"/>
      <c r="AE383" s="671"/>
    </row>
    <row r="384" spans="1:31" s="1005" customFormat="1" ht="15.75">
      <c r="A384" s="81"/>
      <c r="B384" s="82"/>
      <c r="C384" s="82"/>
      <c r="D384" s="82"/>
      <c r="E384" s="82"/>
      <c r="F384" s="82"/>
      <c r="G384" s="82"/>
      <c r="H384" s="82"/>
      <c r="I384" s="82"/>
      <c r="J384" s="82"/>
      <c r="K384" s="82"/>
      <c r="L384" s="82"/>
      <c r="M384" s="82"/>
      <c r="N384" s="82"/>
      <c r="O384" s="82"/>
      <c r="P384" s="671"/>
      <c r="Q384" s="82"/>
      <c r="R384" s="82"/>
      <c r="S384" s="82"/>
      <c r="T384" s="82"/>
      <c r="U384" s="82"/>
      <c r="V384" s="82"/>
      <c r="W384" s="82"/>
      <c r="X384" s="82"/>
      <c r="Y384" s="82"/>
      <c r="Z384" s="82"/>
      <c r="AA384" s="82"/>
      <c r="AB384" s="82"/>
      <c r="AC384" s="82"/>
      <c r="AD384" s="82"/>
      <c r="AE384" s="671"/>
    </row>
    <row r="385" spans="1:31" s="1005" customFormat="1" ht="15.75">
      <c r="A385" s="81"/>
      <c r="B385" s="82"/>
      <c r="C385" s="82"/>
      <c r="D385" s="82"/>
      <c r="E385" s="82"/>
      <c r="F385" s="82"/>
      <c r="G385" s="82"/>
      <c r="H385" s="82"/>
      <c r="I385" s="82"/>
      <c r="J385" s="82"/>
      <c r="K385" s="82"/>
      <c r="L385" s="82"/>
      <c r="M385" s="82"/>
      <c r="N385" s="82"/>
      <c r="O385" s="82"/>
      <c r="P385" s="671"/>
      <c r="Q385" s="82"/>
      <c r="R385" s="82"/>
      <c r="S385" s="82"/>
      <c r="T385" s="82"/>
      <c r="U385" s="82"/>
      <c r="V385" s="82"/>
      <c r="W385" s="82"/>
      <c r="X385" s="82"/>
      <c r="Y385" s="82"/>
      <c r="Z385" s="82"/>
      <c r="AA385" s="82"/>
      <c r="AB385" s="82"/>
      <c r="AC385" s="82"/>
      <c r="AD385" s="82"/>
      <c r="AE385" s="671"/>
    </row>
    <row r="386" spans="1:31" s="1005" customFormat="1" ht="15.75">
      <c r="A386" s="81"/>
      <c r="B386" s="82"/>
      <c r="C386" s="82"/>
      <c r="D386" s="82"/>
      <c r="E386" s="82"/>
      <c r="F386" s="82"/>
      <c r="G386" s="82"/>
      <c r="H386" s="82"/>
      <c r="I386" s="82"/>
      <c r="J386" s="82"/>
      <c r="K386" s="82"/>
      <c r="L386" s="82"/>
      <c r="M386" s="82"/>
      <c r="N386" s="82"/>
      <c r="O386" s="82"/>
      <c r="P386" s="671"/>
      <c r="Q386" s="82"/>
      <c r="R386" s="82"/>
      <c r="S386" s="82"/>
      <c r="T386" s="82"/>
      <c r="U386" s="82"/>
      <c r="V386" s="82"/>
      <c r="W386" s="82"/>
      <c r="X386" s="82"/>
      <c r="Y386" s="82"/>
      <c r="Z386" s="82"/>
      <c r="AA386" s="82"/>
      <c r="AB386" s="82"/>
      <c r="AC386" s="82"/>
      <c r="AD386" s="82"/>
      <c r="AE386" s="671"/>
    </row>
    <row r="387" spans="1:31" s="1005" customFormat="1" ht="15.75">
      <c r="A387" s="81"/>
      <c r="B387" s="82"/>
      <c r="C387" s="82"/>
      <c r="D387" s="82"/>
      <c r="E387" s="82"/>
      <c r="F387" s="82"/>
      <c r="G387" s="82"/>
      <c r="H387" s="82"/>
      <c r="I387" s="82"/>
      <c r="J387" s="82"/>
      <c r="K387" s="82"/>
      <c r="L387" s="82"/>
      <c r="M387" s="82"/>
      <c r="N387" s="82"/>
      <c r="O387" s="82"/>
      <c r="P387" s="671"/>
      <c r="Q387" s="82"/>
      <c r="R387" s="82"/>
      <c r="S387" s="82"/>
      <c r="T387" s="82"/>
      <c r="U387" s="82"/>
      <c r="V387" s="82"/>
      <c r="W387" s="82"/>
      <c r="X387" s="82"/>
      <c r="Y387" s="82"/>
      <c r="Z387" s="82"/>
      <c r="AA387" s="82"/>
      <c r="AB387" s="82"/>
      <c r="AC387" s="82"/>
      <c r="AD387" s="82"/>
      <c r="AE387" s="671"/>
    </row>
    <row r="388" spans="1:31" s="1005" customFormat="1" ht="15.75">
      <c r="A388" s="81"/>
      <c r="B388" s="82"/>
      <c r="C388" s="82"/>
      <c r="D388" s="82"/>
      <c r="E388" s="82"/>
      <c r="F388" s="82"/>
      <c r="G388" s="82"/>
      <c r="H388" s="82"/>
      <c r="I388" s="82"/>
      <c r="J388" s="82"/>
      <c r="K388" s="82"/>
      <c r="L388" s="82"/>
      <c r="M388" s="82"/>
      <c r="N388" s="82"/>
      <c r="O388" s="82"/>
      <c r="P388" s="671"/>
      <c r="Q388" s="82"/>
      <c r="R388" s="82"/>
      <c r="S388" s="82"/>
      <c r="T388" s="82"/>
      <c r="U388" s="82"/>
      <c r="V388" s="82"/>
      <c r="W388" s="82"/>
      <c r="X388" s="82"/>
      <c r="Y388" s="82"/>
      <c r="Z388" s="82"/>
      <c r="AA388" s="82"/>
      <c r="AB388" s="82"/>
      <c r="AC388" s="82"/>
      <c r="AD388" s="82"/>
      <c r="AE388" s="671"/>
    </row>
    <row r="389" spans="1:31" s="1005" customFormat="1" ht="15.75">
      <c r="A389" s="81"/>
      <c r="B389" s="82"/>
      <c r="C389" s="82"/>
      <c r="D389" s="82"/>
      <c r="E389" s="82"/>
      <c r="F389" s="82"/>
      <c r="G389" s="82"/>
      <c r="H389" s="82"/>
      <c r="I389" s="82"/>
      <c r="J389" s="82"/>
      <c r="K389" s="82"/>
      <c r="L389" s="82"/>
      <c r="M389" s="82"/>
      <c r="N389" s="82"/>
      <c r="O389" s="82"/>
      <c r="P389" s="671"/>
      <c r="Q389" s="82"/>
      <c r="R389" s="82"/>
      <c r="S389" s="82"/>
      <c r="T389" s="82"/>
      <c r="U389" s="82"/>
      <c r="V389" s="82"/>
      <c r="W389" s="82"/>
      <c r="X389" s="82"/>
      <c r="Y389" s="82"/>
      <c r="Z389" s="82"/>
      <c r="AA389" s="82"/>
      <c r="AB389" s="82"/>
      <c r="AC389" s="82"/>
      <c r="AD389" s="82"/>
      <c r="AE389" s="671"/>
    </row>
    <row r="390" spans="1:31" s="1005" customFormat="1" ht="15.75">
      <c r="A390" s="81"/>
      <c r="B390" s="82"/>
      <c r="C390" s="82"/>
      <c r="D390" s="82"/>
      <c r="E390" s="82"/>
      <c r="F390" s="82"/>
      <c r="G390" s="82"/>
      <c r="H390" s="82"/>
      <c r="I390" s="82"/>
      <c r="J390" s="82"/>
      <c r="K390" s="82"/>
      <c r="L390" s="82"/>
      <c r="M390" s="82"/>
      <c r="N390" s="82"/>
      <c r="O390" s="82"/>
      <c r="P390" s="671"/>
      <c r="Q390" s="82"/>
      <c r="R390" s="82"/>
      <c r="S390" s="82"/>
      <c r="T390" s="82"/>
      <c r="U390" s="82"/>
      <c r="V390" s="82"/>
      <c r="W390" s="82"/>
      <c r="X390" s="82"/>
      <c r="Y390" s="82"/>
      <c r="Z390" s="82"/>
      <c r="AA390" s="82"/>
      <c r="AB390" s="82"/>
      <c r="AC390" s="82"/>
      <c r="AD390" s="82"/>
      <c r="AE390" s="671"/>
    </row>
    <row r="391" spans="1:31" s="1005" customFormat="1" ht="15.75">
      <c r="A391" s="81"/>
      <c r="B391" s="82"/>
      <c r="C391" s="82"/>
      <c r="D391" s="82"/>
      <c r="E391" s="82"/>
      <c r="F391" s="82"/>
      <c r="G391" s="82"/>
      <c r="H391" s="82"/>
      <c r="I391" s="82"/>
      <c r="J391" s="82"/>
      <c r="K391" s="82"/>
      <c r="L391" s="82"/>
      <c r="M391" s="82"/>
      <c r="N391" s="82"/>
      <c r="O391" s="82"/>
      <c r="P391" s="671"/>
      <c r="Q391" s="82"/>
      <c r="R391" s="82"/>
      <c r="S391" s="82"/>
      <c r="T391" s="82"/>
      <c r="U391" s="82"/>
      <c r="V391" s="82"/>
      <c r="W391" s="82"/>
      <c r="X391" s="82"/>
      <c r="Y391" s="82"/>
      <c r="Z391" s="82"/>
      <c r="AA391" s="82"/>
      <c r="AB391" s="82"/>
      <c r="AC391" s="82"/>
      <c r="AD391" s="82"/>
      <c r="AE391" s="671"/>
    </row>
    <row r="392" spans="1:31" s="1005" customFormat="1" ht="15.75">
      <c r="A392" s="81"/>
      <c r="B392" s="82"/>
      <c r="C392" s="82"/>
      <c r="D392" s="82"/>
      <c r="E392" s="82"/>
      <c r="F392" s="82"/>
      <c r="G392" s="82"/>
      <c r="H392" s="82"/>
      <c r="I392" s="82"/>
      <c r="J392" s="82"/>
      <c r="K392" s="82"/>
      <c r="L392" s="82"/>
      <c r="M392" s="82"/>
      <c r="N392" s="82"/>
      <c r="O392" s="82"/>
      <c r="P392" s="671"/>
      <c r="Q392" s="82"/>
      <c r="R392" s="82"/>
      <c r="S392" s="82"/>
      <c r="T392" s="82"/>
      <c r="U392" s="82"/>
      <c r="V392" s="82"/>
      <c r="W392" s="82"/>
      <c r="X392" s="82"/>
      <c r="Y392" s="82"/>
      <c r="Z392" s="82"/>
      <c r="AA392" s="82"/>
      <c r="AB392" s="82"/>
      <c r="AC392" s="82"/>
      <c r="AD392" s="82"/>
      <c r="AE392" s="671"/>
    </row>
    <row r="393" spans="1:31" s="1005" customFormat="1" ht="15.75">
      <c r="A393" s="81"/>
      <c r="B393" s="82"/>
      <c r="C393" s="82"/>
      <c r="D393" s="82"/>
      <c r="E393" s="82"/>
      <c r="F393" s="82"/>
      <c r="G393" s="82"/>
      <c r="H393" s="82"/>
      <c r="I393" s="82"/>
      <c r="J393" s="82"/>
      <c r="K393" s="82"/>
      <c r="L393" s="82"/>
      <c r="M393" s="82"/>
      <c r="N393" s="82"/>
      <c r="O393" s="82"/>
      <c r="P393" s="671"/>
      <c r="Q393" s="82"/>
      <c r="R393" s="82"/>
      <c r="S393" s="82"/>
      <c r="T393" s="82"/>
      <c r="U393" s="82"/>
      <c r="V393" s="82"/>
      <c r="W393" s="82"/>
      <c r="X393" s="82"/>
      <c r="Y393" s="82"/>
      <c r="Z393" s="82"/>
      <c r="AA393" s="82"/>
      <c r="AB393" s="82"/>
      <c r="AC393" s="82"/>
      <c r="AD393" s="82"/>
      <c r="AE393" s="671"/>
    </row>
    <row r="394" spans="1:31" s="1005" customFormat="1" ht="15.75">
      <c r="A394" s="81"/>
      <c r="B394" s="82"/>
      <c r="C394" s="82"/>
      <c r="D394" s="82"/>
      <c r="E394" s="82"/>
      <c r="F394" s="82"/>
      <c r="G394" s="82"/>
      <c r="H394" s="82"/>
      <c r="I394" s="82"/>
      <c r="J394" s="82"/>
      <c r="K394" s="82"/>
      <c r="L394" s="82"/>
      <c r="M394" s="82"/>
      <c r="N394" s="82"/>
      <c r="O394" s="82"/>
      <c r="P394" s="671"/>
      <c r="Q394" s="82"/>
      <c r="R394" s="82"/>
      <c r="S394" s="82"/>
      <c r="T394" s="82"/>
      <c r="U394" s="82"/>
      <c r="V394" s="82"/>
      <c r="W394" s="82"/>
      <c r="X394" s="82"/>
      <c r="Y394" s="82"/>
      <c r="Z394" s="82"/>
      <c r="AA394" s="82"/>
      <c r="AB394" s="82"/>
      <c r="AC394" s="82"/>
      <c r="AD394" s="82"/>
      <c r="AE394" s="671"/>
    </row>
    <row r="395" spans="1:31" s="1005" customFormat="1" ht="15.75">
      <c r="A395" s="81"/>
      <c r="B395" s="82"/>
      <c r="C395" s="82"/>
      <c r="D395" s="82"/>
      <c r="E395" s="82"/>
      <c r="F395" s="82"/>
      <c r="G395" s="82"/>
      <c r="H395" s="82"/>
      <c r="I395" s="82"/>
      <c r="J395" s="82"/>
      <c r="K395" s="82"/>
      <c r="L395" s="82"/>
      <c r="M395" s="82"/>
      <c r="N395" s="82"/>
      <c r="O395" s="82"/>
      <c r="P395" s="671"/>
      <c r="Q395" s="82"/>
      <c r="R395" s="82"/>
      <c r="S395" s="82"/>
      <c r="T395" s="82"/>
      <c r="U395" s="82"/>
      <c r="V395" s="82"/>
      <c r="W395" s="82"/>
      <c r="X395" s="82"/>
      <c r="Y395" s="82"/>
      <c r="Z395" s="82"/>
      <c r="AA395" s="82"/>
      <c r="AB395" s="82"/>
      <c r="AC395" s="82"/>
      <c r="AD395" s="82"/>
      <c r="AE395" s="671"/>
    </row>
    <row r="396" spans="1:31" s="1005" customFormat="1" ht="15.75">
      <c r="A396" s="81"/>
      <c r="B396" s="82"/>
      <c r="C396" s="82"/>
      <c r="D396" s="82"/>
      <c r="E396" s="82"/>
      <c r="F396" s="82"/>
      <c r="G396" s="82"/>
      <c r="H396" s="82"/>
      <c r="I396" s="82"/>
      <c r="J396" s="82"/>
      <c r="K396" s="82"/>
      <c r="L396" s="82"/>
      <c r="M396" s="82"/>
      <c r="N396" s="82"/>
      <c r="O396" s="82"/>
      <c r="P396" s="671"/>
      <c r="Q396" s="82"/>
      <c r="R396" s="82"/>
      <c r="S396" s="82"/>
      <c r="T396" s="82"/>
      <c r="U396" s="82"/>
      <c r="V396" s="82"/>
      <c r="W396" s="82"/>
      <c r="X396" s="82"/>
      <c r="Y396" s="82"/>
      <c r="Z396" s="82"/>
      <c r="AA396" s="82"/>
      <c r="AB396" s="82"/>
      <c r="AC396" s="82"/>
      <c r="AD396" s="82"/>
      <c r="AE396" s="671"/>
    </row>
    <row r="397" spans="1:31" s="1005" customFormat="1" ht="15.75">
      <c r="A397" s="81"/>
      <c r="B397" s="82"/>
      <c r="C397" s="82"/>
      <c r="D397" s="82"/>
      <c r="E397" s="82"/>
      <c r="F397" s="82"/>
      <c r="G397" s="82"/>
      <c r="H397" s="82"/>
      <c r="I397" s="82"/>
      <c r="J397" s="82"/>
      <c r="K397" s="82"/>
      <c r="L397" s="82"/>
      <c r="M397" s="82"/>
      <c r="N397" s="82"/>
      <c r="O397" s="82"/>
      <c r="P397" s="671"/>
      <c r="Q397" s="82"/>
      <c r="R397" s="82"/>
      <c r="S397" s="82"/>
      <c r="T397" s="82"/>
      <c r="U397" s="82"/>
      <c r="V397" s="82"/>
      <c r="W397" s="82"/>
      <c r="X397" s="82"/>
      <c r="Y397" s="82"/>
      <c r="Z397" s="82"/>
      <c r="AA397" s="82"/>
      <c r="AB397" s="82"/>
      <c r="AC397" s="82"/>
      <c r="AD397" s="82"/>
      <c r="AE397" s="671"/>
    </row>
    <row r="398" spans="1:31" s="1005" customFormat="1" ht="15.75">
      <c r="A398" s="81"/>
      <c r="B398" s="82"/>
      <c r="C398" s="82"/>
      <c r="D398" s="82"/>
      <c r="E398" s="82"/>
      <c r="F398" s="82"/>
      <c r="G398" s="82"/>
      <c r="H398" s="82"/>
      <c r="I398" s="82"/>
      <c r="J398" s="82"/>
      <c r="K398" s="82"/>
      <c r="L398" s="82"/>
      <c r="M398" s="82"/>
      <c r="N398" s="82"/>
      <c r="O398" s="82"/>
      <c r="P398" s="671"/>
      <c r="Q398" s="82"/>
      <c r="R398" s="82"/>
      <c r="S398" s="82"/>
      <c r="T398" s="82"/>
      <c r="U398" s="82"/>
      <c r="V398" s="82"/>
      <c r="W398" s="82"/>
      <c r="X398" s="82"/>
      <c r="Y398" s="82"/>
      <c r="Z398" s="82"/>
      <c r="AA398" s="82"/>
      <c r="AB398" s="82"/>
      <c r="AC398" s="82"/>
      <c r="AD398" s="82"/>
      <c r="AE398" s="671"/>
    </row>
    <row r="399" spans="1:31" s="1005" customFormat="1" ht="15.75">
      <c r="A399" s="81"/>
      <c r="B399" s="82"/>
      <c r="C399" s="82"/>
      <c r="D399" s="82"/>
      <c r="E399" s="82"/>
      <c r="F399" s="82"/>
      <c r="G399" s="82"/>
      <c r="H399" s="82"/>
      <c r="I399" s="82"/>
      <c r="J399" s="82"/>
      <c r="K399" s="82"/>
      <c r="L399" s="82"/>
      <c r="M399" s="82"/>
      <c r="N399" s="82"/>
      <c r="O399" s="82"/>
      <c r="P399" s="671"/>
      <c r="Q399" s="82"/>
      <c r="R399" s="82"/>
      <c r="S399" s="82"/>
      <c r="T399" s="82"/>
      <c r="U399" s="82"/>
      <c r="V399" s="82"/>
      <c r="W399" s="82"/>
      <c r="X399" s="82"/>
      <c r="Y399" s="82"/>
      <c r="Z399" s="82"/>
      <c r="AA399" s="82"/>
      <c r="AB399" s="82"/>
      <c r="AC399" s="82"/>
      <c r="AD399" s="82"/>
      <c r="AE399" s="671"/>
    </row>
    <row r="400" spans="1:31" s="1005" customFormat="1" ht="15.75">
      <c r="A400" s="81"/>
      <c r="B400" s="82"/>
      <c r="C400" s="82"/>
      <c r="D400" s="82"/>
      <c r="E400" s="82"/>
      <c r="F400" s="82"/>
      <c r="G400" s="82"/>
      <c r="H400" s="82"/>
      <c r="I400" s="82"/>
      <c r="J400" s="82"/>
      <c r="K400" s="82"/>
      <c r="L400" s="82"/>
      <c r="M400" s="82"/>
      <c r="N400" s="82"/>
      <c r="O400" s="82"/>
      <c r="P400" s="671"/>
      <c r="Q400" s="82"/>
      <c r="R400" s="82"/>
      <c r="S400" s="82"/>
      <c r="T400" s="82"/>
      <c r="U400" s="82"/>
      <c r="V400" s="82"/>
      <c r="W400" s="82"/>
      <c r="X400" s="82"/>
      <c r="Y400" s="82"/>
      <c r="Z400" s="82"/>
      <c r="AA400" s="82"/>
      <c r="AB400" s="82"/>
      <c r="AC400" s="82"/>
      <c r="AD400" s="82"/>
      <c r="AE400" s="671"/>
    </row>
    <row r="401" spans="1:31" s="1005" customFormat="1" ht="15.75">
      <c r="A401" s="81"/>
      <c r="B401" s="82"/>
      <c r="C401" s="82"/>
      <c r="D401" s="82"/>
      <c r="E401" s="82"/>
      <c r="F401" s="82"/>
      <c r="G401" s="82"/>
      <c r="H401" s="82"/>
      <c r="I401" s="82"/>
      <c r="J401" s="82"/>
      <c r="K401" s="82"/>
      <c r="L401" s="82"/>
      <c r="M401" s="82"/>
      <c r="N401" s="82"/>
      <c r="O401" s="82"/>
      <c r="P401" s="671"/>
      <c r="Q401" s="82"/>
      <c r="R401" s="82"/>
      <c r="S401" s="82"/>
      <c r="T401" s="82"/>
      <c r="U401" s="82"/>
      <c r="V401" s="82"/>
      <c r="W401" s="82"/>
      <c r="X401" s="82"/>
      <c r="Y401" s="82"/>
      <c r="Z401" s="82"/>
      <c r="AA401" s="82"/>
      <c r="AB401" s="82"/>
      <c r="AC401" s="82"/>
      <c r="AD401" s="82"/>
      <c r="AE401" s="671"/>
    </row>
    <row r="402" spans="1:31" s="1005" customFormat="1" ht="15.75">
      <c r="A402" s="81"/>
      <c r="B402" s="82"/>
      <c r="C402" s="82"/>
      <c r="D402" s="82"/>
      <c r="E402" s="82"/>
      <c r="F402" s="82"/>
      <c r="G402" s="82"/>
      <c r="H402" s="82"/>
      <c r="I402" s="82"/>
      <c r="J402" s="82"/>
      <c r="K402" s="82"/>
      <c r="L402" s="82"/>
      <c r="M402" s="82"/>
      <c r="N402" s="82"/>
      <c r="O402" s="82"/>
      <c r="P402" s="671"/>
      <c r="Q402" s="82"/>
      <c r="R402" s="82"/>
      <c r="S402" s="82"/>
      <c r="T402" s="82"/>
      <c r="U402" s="82"/>
      <c r="V402" s="82"/>
      <c r="W402" s="82"/>
      <c r="X402" s="82"/>
      <c r="Y402" s="82"/>
      <c r="Z402" s="82"/>
      <c r="AA402" s="82"/>
      <c r="AB402" s="82"/>
      <c r="AC402" s="82"/>
      <c r="AD402" s="82"/>
      <c r="AE402" s="671"/>
    </row>
    <row r="403" spans="1:31" s="1005" customFormat="1" ht="15.75">
      <c r="A403" s="81"/>
      <c r="B403" s="82"/>
      <c r="C403" s="82"/>
      <c r="D403" s="82"/>
      <c r="E403" s="82"/>
      <c r="F403" s="82"/>
      <c r="G403" s="82"/>
      <c r="H403" s="82"/>
      <c r="I403" s="82"/>
      <c r="J403" s="82"/>
      <c r="K403" s="82"/>
      <c r="L403" s="82"/>
      <c r="M403" s="82"/>
      <c r="N403" s="82"/>
      <c r="O403" s="82"/>
      <c r="P403" s="671"/>
      <c r="Q403" s="82"/>
      <c r="R403" s="82"/>
      <c r="S403" s="82"/>
      <c r="T403" s="82"/>
      <c r="U403" s="82"/>
      <c r="V403" s="82"/>
      <c r="W403" s="82"/>
      <c r="X403" s="82"/>
      <c r="Y403" s="82"/>
      <c r="Z403" s="82"/>
      <c r="AA403" s="82"/>
      <c r="AB403" s="82"/>
      <c r="AC403" s="82"/>
      <c r="AD403" s="82"/>
      <c r="AE403" s="671"/>
    </row>
    <row r="404" spans="1:31" s="1005" customFormat="1" ht="15.75">
      <c r="A404" s="81"/>
      <c r="B404" s="82"/>
      <c r="C404" s="82"/>
      <c r="D404" s="82"/>
      <c r="E404" s="82"/>
      <c r="F404" s="82"/>
      <c r="G404" s="82"/>
      <c r="H404" s="82"/>
      <c r="I404" s="82"/>
      <c r="J404" s="82"/>
      <c r="K404" s="82"/>
      <c r="L404" s="82"/>
      <c r="M404" s="82"/>
      <c r="N404" s="82"/>
      <c r="O404" s="82"/>
      <c r="P404" s="671"/>
      <c r="Q404" s="82"/>
      <c r="R404" s="82"/>
      <c r="S404" s="82"/>
      <c r="T404" s="82"/>
      <c r="U404" s="82"/>
      <c r="V404" s="82"/>
      <c r="W404" s="82"/>
      <c r="X404" s="82"/>
      <c r="Y404" s="82"/>
      <c r="Z404" s="82"/>
      <c r="AA404" s="82"/>
      <c r="AB404" s="82"/>
      <c r="AC404" s="82"/>
      <c r="AD404" s="82"/>
      <c r="AE404" s="671"/>
    </row>
    <row r="405" spans="1:31" s="1005" customFormat="1" ht="15.75">
      <c r="A405" s="81"/>
      <c r="B405" s="82"/>
      <c r="C405" s="82"/>
      <c r="D405" s="82"/>
      <c r="E405" s="82"/>
      <c r="F405" s="82"/>
      <c r="G405" s="82"/>
      <c r="H405" s="82"/>
      <c r="I405" s="82"/>
      <c r="J405" s="82"/>
      <c r="K405" s="82"/>
      <c r="L405" s="82"/>
      <c r="M405" s="82"/>
      <c r="N405" s="82"/>
      <c r="O405" s="82"/>
      <c r="P405" s="671"/>
      <c r="Q405" s="82"/>
      <c r="R405" s="82"/>
      <c r="S405" s="82"/>
      <c r="T405" s="82"/>
      <c r="U405" s="82"/>
      <c r="V405" s="82"/>
      <c r="W405" s="82"/>
      <c r="X405" s="82"/>
      <c r="Y405" s="82"/>
      <c r="Z405" s="82"/>
      <c r="AA405" s="82"/>
      <c r="AB405" s="82"/>
      <c r="AC405" s="82"/>
      <c r="AD405" s="82"/>
      <c r="AE405" s="671"/>
    </row>
    <row r="406" spans="1:31" s="1005" customFormat="1" ht="15.75">
      <c r="A406" s="81"/>
      <c r="B406" s="82"/>
      <c r="C406" s="82"/>
      <c r="D406" s="82"/>
      <c r="E406" s="82"/>
      <c r="F406" s="82"/>
      <c r="G406" s="82"/>
      <c r="H406" s="82"/>
      <c r="I406" s="82"/>
      <c r="J406" s="82"/>
      <c r="K406" s="82"/>
      <c r="L406" s="82"/>
      <c r="M406" s="82"/>
      <c r="N406" s="82"/>
      <c r="O406" s="82"/>
      <c r="P406" s="671"/>
      <c r="Q406" s="82"/>
      <c r="R406" s="82"/>
      <c r="S406" s="82"/>
      <c r="T406" s="82"/>
      <c r="U406" s="82"/>
      <c r="V406" s="82"/>
      <c r="W406" s="82"/>
      <c r="X406" s="82"/>
      <c r="Y406" s="82"/>
      <c r="Z406" s="82"/>
      <c r="AA406" s="82"/>
      <c r="AB406" s="82"/>
      <c r="AC406" s="82"/>
      <c r="AD406" s="82"/>
      <c r="AE406" s="671"/>
    </row>
    <row r="407" spans="1:31" s="1005" customFormat="1" ht="15.75">
      <c r="A407" s="81"/>
      <c r="B407" s="82"/>
      <c r="C407" s="82"/>
      <c r="D407" s="82"/>
      <c r="E407" s="82"/>
      <c r="F407" s="82"/>
      <c r="G407" s="82"/>
      <c r="H407" s="82"/>
      <c r="I407" s="82"/>
      <c r="J407" s="82"/>
      <c r="K407" s="82"/>
      <c r="L407" s="82"/>
      <c r="M407" s="82"/>
      <c r="N407" s="82"/>
      <c r="O407" s="82"/>
      <c r="P407" s="671"/>
      <c r="Q407" s="82"/>
      <c r="R407" s="82"/>
      <c r="S407" s="82"/>
      <c r="T407" s="82"/>
      <c r="U407" s="82"/>
      <c r="V407" s="82"/>
      <c r="W407" s="82"/>
      <c r="X407" s="82"/>
      <c r="Y407" s="82"/>
      <c r="Z407" s="82"/>
      <c r="AA407" s="82"/>
      <c r="AB407" s="82"/>
      <c r="AC407" s="82"/>
      <c r="AD407" s="82"/>
      <c r="AE407" s="671"/>
    </row>
    <row r="408" spans="1:31" s="1005" customFormat="1" ht="15.75">
      <c r="A408" s="81"/>
      <c r="B408" s="82"/>
      <c r="C408" s="82"/>
      <c r="D408" s="82"/>
      <c r="E408" s="82"/>
      <c r="F408" s="82"/>
      <c r="G408" s="82"/>
      <c r="H408" s="82"/>
      <c r="I408" s="82"/>
      <c r="J408" s="82"/>
      <c r="K408" s="82"/>
      <c r="L408" s="82"/>
      <c r="M408" s="82"/>
      <c r="N408" s="82"/>
      <c r="O408" s="82"/>
      <c r="P408" s="671"/>
      <c r="Q408" s="82"/>
      <c r="R408" s="82"/>
      <c r="S408" s="82"/>
      <c r="T408" s="82"/>
      <c r="U408" s="82"/>
      <c r="V408" s="82"/>
      <c r="W408" s="82"/>
      <c r="X408" s="82"/>
      <c r="Y408" s="82"/>
      <c r="Z408" s="82"/>
      <c r="AA408" s="82"/>
      <c r="AB408" s="82"/>
      <c r="AC408" s="82"/>
      <c r="AD408" s="82"/>
      <c r="AE408" s="671"/>
    </row>
    <row r="409" spans="1:31" s="1005" customFormat="1" ht="15.75">
      <c r="A409" s="81"/>
      <c r="B409" s="82"/>
      <c r="C409" s="82"/>
      <c r="D409" s="82"/>
      <c r="E409" s="82"/>
      <c r="F409" s="82"/>
      <c r="G409" s="82"/>
      <c r="H409" s="82"/>
      <c r="I409" s="82"/>
      <c r="J409" s="82"/>
      <c r="K409" s="82"/>
      <c r="L409" s="82"/>
      <c r="M409" s="82"/>
      <c r="N409" s="82"/>
      <c r="O409" s="82"/>
      <c r="P409" s="671"/>
      <c r="Q409" s="82"/>
      <c r="R409" s="82"/>
      <c r="S409" s="82"/>
      <c r="T409" s="82"/>
      <c r="U409" s="82"/>
      <c r="V409" s="82"/>
      <c r="W409" s="82"/>
      <c r="X409" s="82"/>
      <c r="Y409" s="82"/>
      <c r="Z409" s="82"/>
      <c r="AA409" s="82"/>
      <c r="AB409" s="82"/>
      <c r="AC409" s="82"/>
      <c r="AD409" s="82"/>
      <c r="AE409" s="671"/>
    </row>
    <row r="410" spans="1:31" s="1005" customFormat="1" ht="15.75">
      <c r="A410" s="81"/>
      <c r="B410" s="82"/>
      <c r="C410" s="82"/>
      <c r="D410" s="82"/>
      <c r="E410" s="82"/>
      <c r="F410" s="82"/>
      <c r="G410" s="82"/>
      <c r="H410" s="82"/>
      <c r="I410" s="82"/>
      <c r="J410" s="82"/>
      <c r="K410" s="82"/>
      <c r="L410" s="82"/>
      <c r="M410" s="82"/>
      <c r="N410" s="82"/>
      <c r="O410" s="82"/>
      <c r="P410" s="671"/>
      <c r="Q410" s="82"/>
      <c r="R410" s="82"/>
      <c r="S410" s="82"/>
      <c r="T410" s="82"/>
      <c r="U410" s="82"/>
      <c r="V410" s="82"/>
      <c r="W410" s="82"/>
      <c r="X410" s="82"/>
      <c r="Y410" s="82"/>
      <c r="Z410" s="82"/>
      <c r="AA410" s="82"/>
      <c r="AB410" s="82"/>
      <c r="AC410" s="82"/>
      <c r="AD410" s="82"/>
      <c r="AE410" s="671"/>
    </row>
    <row r="411" spans="1:31" s="1005" customFormat="1" ht="15.75">
      <c r="A411" s="81"/>
      <c r="B411" s="82"/>
      <c r="C411" s="82"/>
      <c r="D411" s="82"/>
      <c r="E411" s="82"/>
      <c r="F411" s="82"/>
      <c r="G411" s="82"/>
      <c r="H411" s="82"/>
      <c r="I411" s="82"/>
      <c r="J411" s="82"/>
      <c r="K411" s="82"/>
      <c r="L411" s="82"/>
      <c r="M411" s="82"/>
      <c r="N411" s="82"/>
      <c r="O411" s="82"/>
      <c r="P411" s="671"/>
      <c r="Q411" s="82"/>
      <c r="R411" s="82"/>
      <c r="S411" s="82"/>
      <c r="T411" s="82"/>
      <c r="U411" s="82"/>
      <c r="V411" s="82"/>
      <c r="W411" s="82"/>
      <c r="X411" s="82"/>
      <c r="Y411" s="82"/>
      <c r="Z411" s="82"/>
      <c r="AA411" s="82"/>
      <c r="AB411" s="82"/>
      <c r="AC411" s="82"/>
      <c r="AD411" s="82"/>
      <c r="AE411" s="671"/>
    </row>
    <row r="412" spans="1:31" s="1005" customFormat="1" ht="15.75">
      <c r="A412" s="81"/>
      <c r="B412" s="82"/>
      <c r="C412" s="82"/>
      <c r="D412" s="82"/>
      <c r="E412" s="82"/>
      <c r="F412" s="82"/>
      <c r="G412" s="82"/>
      <c r="H412" s="82"/>
      <c r="I412" s="82"/>
      <c r="J412" s="82"/>
      <c r="K412" s="82"/>
      <c r="L412" s="82"/>
      <c r="M412" s="82"/>
      <c r="N412" s="82"/>
      <c r="O412" s="82"/>
      <c r="P412" s="671"/>
      <c r="Q412" s="82"/>
      <c r="R412" s="82"/>
      <c r="S412" s="82"/>
      <c r="T412" s="82"/>
      <c r="U412" s="82"/>
      <c r="V412" s="82"/>
      <c r="W412" s="82"/>
      <c r="X412" s="82"/>
      <c r="Y412" s="82"/>
      <c r="Z412" s="82"/>
      <c r="AA412" s="82"/>
      <c r="AB412" s="82"/>
      <c r="AC412" s="82"/>
      <c r="AD412" s="82"/>
      <c r="AE412" s="671"/>
    </row>
    <row r="413" spans="1:31" s="1005" customFormat="1" ht="15.75">
      <c r="A413" s="81"/>
      <c r="B413" s="82"/>
      <c r="C413" s="82"/>
      <c r="D413" s="82"/>
      <c r="E413" s="82"/>
      <c r="F413" s="82"/>
      <c r="G413" s="82"/>
      <c r="H413" s="82"/>
      <c r="I413" s="82"/>
      <c r="J413" s="82"/>
      <c r="K413" s="82"/>
      <c r="L413" s="82"/>
      <c r="M413" s="82"/>
      <c r="N413" s="82"/>
      <c r="O413" s="82"/>
      <c r="P413" s="671"/>
      <c r="Q413" s="82"/>
      <c r="R413" s="82"/>
      <c r="S413" s="82"/>
      <c r="T413" s="82"/>
      <c r="U413" s="82"/>
      <c r="V413" s="82"/>
      <c r="W413" s="82"/>
      <c r="X413" s="82"/>
      <c r="Y413" s="82"/>
      <c r="Z413" s="82"/>
      <c r="AA413" s="82"/>
      <c r="AB413" s="82"/>
      <c r="AC413" s="82"/>
      <c r="AD413" s="82"/>
      <c r="AE413" s="671"/>
    </row>
    <row r="414" spans="1:31" s="1005" customFormat="1" ht="15.75">
      <c r="A414" s="81"/>
      <c r="B414" s="82"/>
      <c r="C414" s="82"/>
      <c r="D414" s="82"/>
      <c r="E414" s="82"/>
      <c r="F414" s="82"/>
      <c r="G414" s="82"/>
      <c r="H414" s="82"/>
      <c r="I414" s="82"/>
      <c r="J414" s="82"/>
      <c r="K414" s="82"/>
      <c r="L414" s="82"/>
      <c r="M414" s="82"/>
      <c r="N414" s="82"/>
      <c r="O414" s="82"/>
      <c r="P414" s="671"/>
      <c r="Q414" s="82"/>
      <c r="R414" s="82"/>
      <c r="S414" s="82"/>
      <c r="T414" s="82"/>
      <c r="U414" s="82"/>
      <c r="V414" s="82"/>
      <c r="W414" s="82"/>
      <c r="X414" s="82"/>
      <c r="Y414" s="82"/>
      <c r="Z414" s="82"/>
      <c r="AA414" s="82"/>
      <c r="AB414" s="82"/>
      <c r="AC414" s="82"/>
      <c r="AD414" s="82"/>
      <c r="AE414" s="671"/>
    </row>
    <row r="415" spans="1:31" s="1005" customFormat="1" ht="15.75">
      <c r="A415" s="81"/>
      <c r="B415" s="82"/>
      <c r="C415" s="82"/>
      <c r="D415" s="82"/>
      <c r="E415" s="82"/>
      <c r="F415" s="82"/>
      <c r="G415" s="82"/>
      <c r="H415" s="82"/>
      <c r="I415" s="82"/>
      <c r="J415" s="82"/>
      <c r="K415" s="82"/>
      <c r="L415" s="82"/>
      <c r="M415" s="82"/>
      <c r="N415" s="82"/>
      <c r="O415" s="82"/>
      <c r="P415" s="671"/>
      <c r="Q415" s="82"/>
      <c r="R415" s="82"/>
      <c r="S415" s="82"/>
      <c r="T415" s="82"/>
      <c r="U415" s="82"/>
      <c r="V415" s="82"/>
      <c r="W415" s="82"/>
      <c r="X415" s="82"/>
      <c r="Y415" s="82"/>
      <c r="Z415" s="82"/>
      <c r="AA415" s="82"/>
      <c r="AB415" s="82"/>
      <c r="AC415" s="82"/>
      <c r="AD415" s="82"/>
      <c r="AE415" s="671"/>
    </row>
    <row r="416" spans="1:31" s="1005" customFormat="1" ht="15.75">
      <c r="A416" s="81"/>
      <c r="B416" s="82"/>
      <c r="C416" s="82"/>
      <c r="D416" s="82"/>
      <c r="E416" s="82"/>
      <c r="F416" s="82"/>
      <c r="G416" s="82"/>
      <c r="H416" s="82"/>
      <c r="I416" s="82"/>
      <c r="J416" s="82"/>
      <c r="K416" s="82"/>
      <c r="L416" s="82"/>
      <c r="M416" s="82"/>
      <c r="N416" s="82"/>
      <c r="O416" s="82"/>
      <c r="P416" s="671"/>
      <c r="Q416" s="82"/>
      <c r="R416" s="82"/>
      <c r="S416" s="82"/>
      <c r="T416" s="82"/>
      <c r="U416" s="82"/>
      <c r="V416" s="82"/>
      <c r="W416" s="82"/>
      <c r="X416" s="82"/>
      <c r="Y416" s="82"/>
      <c r="Z416" s="82"/>
      <c r="AA416" s="82"/>
      <c r="AB416" s="82"/>
      <c r="AC416" s="82"/>
      <c r="AD416" s="82"/>
      <c r="AE416" s="671"/>
    </row>
    <row r="417" spans="1:31" s="1005" customFormat="1" ht="15.75">
      <c r="A417" s="81"/>
      <c r="B417" s="82"/>
      <c r="C417" s="82"/>
      <c r="D417" s="82"/>
      <c r="E417" s="82"/>
      <c r="F417" s="82"/>
      <c r="G417" s="82"/>
      <c r="H417" s="82"/>
      <c r="I417" s="82"/>
      <c r="J417" s="82"/>
      <c r="K417" s="82"/>
      <c r="L417" s="82"/>
      <c r="M417" s="82"/>
      <c r="N417" s="82"/>
      <c r="O417" s="82"/>
      <c r="P417" s="671"/>
      <c r="Q417" s="82"/>
      <c r="R417" s="82"/>
      <c r="S417" s="82"/>
      <c r="T417" s="82"/>
      <c r="U417" s="82"/>
      <c r="V417" s="82"/>
      <c r="W417" s="82"/>
      <c r="X417" s="82"/>
      <c r="Y417" s="82"/>
      <c r="Z417" s="82"/>
      <c r="AA417" s="82"/>
      <c r="AB417" s="82"/>
      <c r="AC417" s="82"/>
      <c r="AD417" s="82"/>
      <c r="AE417" s="671"/>
    </row>
    <row r="418" spans="1:31" s="1005" customFormat="1" ht="15.75">
      <c r="A418" s="81"/>
      <c r="B418" s="82"/>
      <c r="C418" s="82"/>
      <c r="D418" s="82"/>
      <c r="E418" s="82"/>
      <c r="F418" s="82"/>
      <c r="G418" s="82"/>
      <c r="H418" s="82"/>
      <c r="I418" s="82"/>
      <c r="J418" s="82"/>
      <c r="K418" s="82"/>
      <c r="L418" s="82"/>
      <c r="M418" s="82"/>
      <c r="N418" s="82"/>
      <c r="O418" s="82"/>
      <c r="P418" s="671"/>
      <c r="Q418" s="82"/>
      <c r="R418" s="82"/>
      <c r="S418" s="82"/>
      <c r="T418" s="82"/>
      <c r="U418" s="82"/>
      <c r="V418" s="82"/>
      <c r="W418" s="82"/>
      <c r="X418" s="82"/>
      <c r="Y418" s="82"/>
      <c r="Z418" s="82"/>
      <c r="AA418" s="82"/>
      <c r="AB418" s="82"/>
      <c r="AC418" s="82"/>
      <c r="AD418" s="82"/>
      <c r="AE418" s="671"/>
    </row>
    <row r="419" spans="1:31" s="1005" customFormat="1" ht="15.75">
      <c r="A419" s="81"/>
      <c r="B419" s="82"/>
      <c r="C419" s="82"/>
      <c r="D419" s="82"/>
      <c r="E419" s="82"/>
      <c r="F419" s="82"/>
      <c r="G419" s="82"/>
      <c r="H419" s="82"/>
      <c r="I419" s="82"/>
      <c r="J419" s="82"/>
      <c r="K419" s="82"/>
      <c r="L419" s="82"/>
      <c r="M419" s="82"/>
      <c r="N419" s="82"/>
      <c r="O419" s="82"/>
      <c r="P419" s="671"/>
      <c r="Q419" s="82"/>
      <c r="R419" s="82"/>
      <c r="S419" s="82"/>
      <c r="T419" s="82"/>
      <c r="U419" s="82"/>
      <c r="V419" s="82"/>
      <c r="W419" s="82"/>
      <c r="X419" s="82"/>
      <c r="Y419" s="82"/>
      <c r="Z419" s="82"/>
      <c r="AA419" s="82"/>
      <c r="AB419" s="82"/>
      <c r="AC419" s="82"/>
      <c r="AD419" s="82"/>
      <c r="AE419" s="671"/>
    </row>
    <row r="420" spans="1:31" s="1005" customFormat="1" ht="15.75">
      <c r="A420" s="81"/>
      <c r="B420" s="82"/>
      <c r="C420" s="82"/>
      <c r="D420" s="82"/>
      <c r="E420" s="82"/>
      <c r="F420" s="82"/>
      <c r="G420" s="82"/>
      <c r="H420" s="82"/>
      <c r="I420" s="82"/>
      <c r="J420" s="82"/>
      <c r="K420" s="82"/>
      <c r="L420" s="82"/>
      <c r="M420" s="82"/>
      <c r="N420" s="82"/>
      <c r="O420" s="82"/>
      <c r="P420" s="671"/>
      <c r="Q420" s="82"/>
      <c r="R420" s="82"/>
      <c r="S420" s="82"/>
      <c r="T420" s="82"/>
      <c r="U420" s="82"/>
      <c r="V420" s="82"/>
      <c r="W420" s="82"/>
      <c r="X420" s="82"/>
      <c r="Y420" s="82"/>
      <c r="Z420" s="82"/>
      <c r="AA420" s="82"/>
      <c r="AB420" s="82"/>
      <c r="AC420" s="82"/>
      <c r="AD420" s="82"/>
      <c r="AE420" s="671"/>
    </row>
    <row r="421" spans="1:31" s="1005" customFormat="1" ht="15.75">
      <c r="A421" s="81"/>
      <c r="B421" s="82"/>
      <c r="C421" s="82"/>
      <c r="D421" s="82"/>
      <c r="E421" s="82"/>
      <c r="F421" s="82"/>
      <c r="G421" s="82"/>
      <c r="H421" s="82"/>
      <c r="I421" s="82"/>
      <c r="J421" s="82"/>
      <c r="K421" s="82"/>
      <c r="L421" s="82"/>
      <c r="M421" s="82"/>
      <c r="N421" s="82"/>
      <c r="O421" s="82"/>
      <c r="P421" s="671"/>
      <c r="Q421" s="82"/>
      <c r="R421" s="82"/>
      <c r="S421" s="82"/>
      <c r="T421" s="82"/>
      <c r="U421" s="82"/>
      <c r="V421" s="82"/>
      <c r="W421" s="82"/>
      <c r="X421" s="82"/>
      <c r="Y421" s="82"/>
      <c r="Z421" s="82"/>
      <c r="AA421" s="82"/>
      <c r="AB421" s="82"/>
      <c r="AC421" s="82"/>
      <c r="AD421" s="82"/>
      <c r="AE421" s="671"/>
    </row>
    <row r="422" spans="1:31" s="1005" customFormat="1" ht="15.75">
      <c r="A422" s="81"/>
      <c r="B422" s="82"/>
      <c r="C422" s="82"/>
      <c r="D422" s="82"/>
      <c r="E422" s="82"/>
      <c r="F422" s="82"/>
      <c r="G422" s="82"/>
      <c r="H422" s="82"/>
      <c r="I422" s="82"/>
      <c r="J422" s="82"/>
      <c r="K422" s="82"/>
      <c r="L422" s="82"/>
      <c r="M422" s="82"/>
      <c r="N422" s="82"/>
      <c r="O422" s="82"/>
      <c r="P422" s="671"/>
      <c r="Q422" s="82"/>
      <c r="R422" s="82"/>
      <c r="S422" s="82"/>
      <c r="T422" s="82"/>
      <c r="U422" s="82"/>
      <c r="V422" s="82"/>
      <c r="W422" s="82"/>
      <c r="X422" s="82"/>
      <c r="Y422" s="82"/>
      <c r="Z422" s="82"/>
      <c r="AA422" s="82"/>
      <c r="AB422" s="82"/>
      <c r="AC422" s="82"/>
      <c r="AD422" s="82"/>
      <c r="AE422" s="671"/>
    </row>
    <row r="423" spans="1:31" s="1005" customFormat="1" ht="15.75">
      <c r="A423" s="81"/>
      <c r="B423" s="82"/>
      <c r="C423" s="82"/>
      <c r="D423" s="82"/>
      <c r="E423" s="82"/>
      <c r="F423" s="82"/>
      <c r="G423" s="82"/>
      <c r="H423" s="82"/>
      <c r="I423" s="82"/>
      <c r="J423" s="82"/>
      <c r="K423" s="82"/>
      <c r="L423" s="82"/>
      <c r="M423" s="82"/>
      <c r="N423" s="82"/>
      <c r="O423" s="82"/>
      <c r="P423" s="671"/>
      <c r="Q423" s="82"/>
      <c r="R423" s="82"/>
      <c r="S423" s="82"/>
      <c r="T423" s="82"/>
      <c r="U423" s="82"/>
      <c r="V423" s="82"/>
      <c r="W423" s="82"/>
      <c r="X423" s="82"/>
      <c r="Y423" s="82"/>
      <c r="Z423" s="82"/>
      <c r="AA423" s="82"/>
      <c r="AB423" s="82"/>
      <c r="AC423" s="82"/>
      <c r="AD423" s="82"/>
      <c r="AE423" s="671"/>
    </row>
    <row r="424" spans="1:31" s="1005" customFormat="1" ht="15.75">
      <c r="A424" s="81"/>
      <c r="B424" s="82"/>
      <c r="C424" s="82"/>
      <c r="D424" s="82"/>
      <c r="E424" s="82"/>
      <c r="F424" s="82"/>
      <c r="G424" s="82"/>
      <c r="H424" s="82"/>
      <c r="I424" s="82"/>
      <c r="J424" s="82"/>
      <c r="K424" s="82"/>
      <c r="L424" s="82"/>
      <c r="M424" s="82"/>
      <c r="N424" s="82"/>
      <c r="O424" s="82"/>
      <c r="P424" s="671"/>
      <c r="Q424" s="82"/>
      <c r="R424" s="82"/>
      <c r="S424" s="82"/>
      <c r="T424" s="82"/>
      <c r="U424" s="82"/>
      <c r="V424" s="82"/>
      <c r="W424" s="82"/>
      <c r="X424" s="82"/>
      <c r="Y424" s="82"/>
      <c r="Z424" s="82"/>
      <c r="AA424" s="82"/>
      <c r="AB424" s="82"/>
      <c r="AC424" s="82"/>
      <c r="AD424" s="82"/>
      <c r="AE424" s="671"/>
    </row>
    <row r="425" spans="1:31" s="1005" customFormat="1" ht="15.75">
      <c r="A425" s="81"/>
      <c r="B425" s="82"/>
      <c r="C425" s="82"/>
      <c r="D425" s="82"/>
      <c r="E425" s="82"/>
      <c r="F425" s="82"/>
      <c r="G425" s="82"/>
      <c r="H425" s="82"/>
      <c r="I425" s="82"/>
      <c r="J425" s="82"/>
      <c r="K425" s="82"/>
      <c r="L425" s="82"/>
      <c r="M425" s="82"/>
      <c r="N425" s="82"/>
      <c r="O425" s="82"/>
      <c r="P425" s="671"/>
      <c r="Q425" s="82"/>
      <c r="R425" s="82"/>
      <c r="S425" s="82"/>
      <c r="T425" s="82"/>
      <c r="U425" s="82"/>
      <c r="V425" s="82"/>
      <c r="W425" s="82"/>
      <c r="X425" s="82"/>
      <c r="Y425" s="82"/>
      <c r="Z425" s="82"/>
      <c r="AA425" s="82"/>
      <c r="AB425" s="82"/>
      <c r="AC425" s="82"/>
      <c r="AD425" s="82"/>
      <c r="AE425" s="671"/>
    </row>
    <row r="426" spans="1:31" s="1005" customFormat="1" ht="15.75">
      <c r="A426" s="81"/>
      <c r="B426" s="82"/>
      <c r="C426" s="82"/>
      <c r="D426" s="82"/>
      <c r="E426" s="82"/>
      <c r="F426" s="82"/>
      <c r="G426" s="82"/>
      <c r="H426" s="82"/>
      <c r="I426" s="82"/>
      <c r="J426" s="82"/>
      <c r="K426" s="82"/>
      <c r="L426" s="82"/>
      <c r="M426" s="82"/>
      <c r="N426" s="82"/>
      <c r="O426" s="82"/>
      <c r="P426" s="671"/>
      <c r="Q426" s="82"/>
      <c r="R426" s="82"/>
      <c r="S426" s="82"/>
      <c r="T426" s="82"/>
      <c r="U426" s="82"/>
      <c r="V426" s="82"/>
      <c r="W426" s="82"/>
      <c r="X426" s="82"/>
      <c r="Y426" s="82"/>
      <c r="Z426" s="82"/>
      <c r="AA426" s="82"/>
      <c r="AB426" s="82"/>
      <c r="AC426" s="82"/>
      <c r="AD426" s="82"/>
      <c r="AE426" s="671"/>
    </row>
    <row r="427" spans="1:31" s="1005" customFormat="1" ht="15.75">
      <c r="A427" s="81"/>
      <c r="B427" s="82"/>
      <c r="C427" s="82"/>
      <c r="D427" s="82"/>
      <c r="E427" s="82"/>
      <c r="F427" s="82"/>
      <c r="G427" s="82"/>
      <c r="H427" s="82"/>
      <c r="I427" s="82"/>
      <c r="J427" s="82"/>
      <c r="K427" s="82"/>
      <c r="L427" s="82"/>
      <c r="M427" s="82"/>
      <c r="N427" s="82"/>
      <c r="O427" s="82"/>
      <c r="P427" s="671"/>
      <c r="Q427" s="82"/>
      <c r="R427" s="82"/>
      <c r="S427" s="82"/>
      <c r="T427" s="82"/>
      <c r="U427" s="82"/>
      <c r="V427" s="82"/>
      <c r="W427" s="82"/>
      <c r="X427" s="82"/>
      <c r="Y427" s="82"/>
      <c r="Z427" s="82"/>
      <c r="AA427" s="82"/>
      <c r="AB427" s="82"/>
      <c r="AC427" s="82"/>
      <c r="AD427" s="82"/>
      <c r="AE427" s="671"/>
    </row>
    <row r="428" spans="1:31" s="1005" customFormat="1" ht="15.75">
      <c r="A428" s="81"/>
      <c r="B428" s="82"/>
      <c r="C428" s="82"/>
      <c r="D428" s="82"/>
      <c r="E428" s="82"/>
      <c r="F428" s="82"/>
      <c r="G428" s="82"/>
      <c r="H428" s="82"/>
      <c r="I428" s="82"/>
      <c r="J428" s="82"/>
      <c r="K428" s="82"/>
      <c r="L428" s="82"/>
      <c r="M428" s="82"/>
      <c r="N428" s="82"/>
      <c r="O428" s="82"/>
      <c r="P428" s="671"/>
      <c r="Q428" s="82"/>
      <c r="R428" s="82"/>
      <c r="S428" s="82"/>
      <c r="T428" s="82"/>
      <c r="U428" s="82"/>
      <c r="V428" s="82"/>
      <c r="W428" s="82"/>
      <c r="X428" s="82"/>
      <c r="Y428" s="82"/>
      <c r="Z428" s="82"/>
      <c r="AA428" s="82"/>
      <c r="AB428" s="82"/>
      <c r="AC428" s="82"/>
      <c r="AD428" s="82"/>
      <c r="AE428" s="671"/>
    </row>
    <row r="429" spans="1:31" s="1005" customFormat="1" ht="15.75">
      <c r="A429" s="81"/>
      <c r="B429" s="82"/>
      <c r="C429" s="82"/>
      <c r="D429" s="82"/>
      <c r="E429" s="82"/>
      <c r="F429" s="82"/>
      <c r="G429" s="82"/>
      <c r="H429" s="82"/>
      <c r="I429" s="82"/>
      <c r="J429" s="82"/>
      <c r="K429" s="82"/>
      <c r="L429" s="82"/>
      <c r="M429" s="82"/>
      <c r="N429" s="82"/>
      <c r="O429" s="82"/>
      <c r="P429" s="671"/>
      <c r="Q429" s="82"/>
      <c r="R429" s="82"/>
      <c r="S429" s="82"/>
      <c r="T429" s="82"/>
      <c r="U429" s="82"/>
      <c r="V429" s="82"/>
      <c r="W429" s="82"/>
      <c r="X429" s="82"/>
      <c r="Y429" s="82"/>
      <c r="Z429" s="82"/>
      <c r="AA429" s="82"/>
      <c r="AB429" s="82"/>
      <c r="AC429" s="82"/>
      <c r="AD429" s="82"/>
      <c r="AE429" s="671"/>
    </row>
    <row r="430" spans="1:31" s="1005" customFormat="1" ht="15.75">
      <c r="A430" s="81"/>
      <c r="B430" s="82"/>
      <c r="C430" s="82"/>
      <c r="D430" s="82"/>
      <c r="E430" s="82"/>
      <c r="F430" s="82"/>
      <c r="G430" s="82"/>
      <c r="H430" s="82"/>
      <c r="I430" s="82"/>
      <c r="J430" s="82"/>
      <c r="K430" s="82"/>
      <c r="L430" s="82"/>
      <c r="M430" s="82"/>
      <c r="N430" s="82"/>
      <c r="O430" s="82"/>
      <c r="P430" s="671"/>
      <c r="Q430" s="82"/>
      <c r="R430" s="82"/>
      <c r="S430" s="82"/>
      <c r="T430" s="82"/>
      <c r="U430" s="82"/>
      <c r="V430" s="82"/>
      <c r="W430" s="82"/>
      <c r="X430" s="82"/>
      <c r="Y430" s="82"/>
      <c r="Z430" s="82"/>
      <c r="AA430" s="82"/>
      <c r="AB430" s="82"/>
      <c r="AC430" s="82"/>
      <c r="AD430" s="82"/>
      <c r="AE430" s="671"/>
    </row>
    <row r="431" spans="1:31" s="1005" customFormat="1" ht="15.75">
      <c r="A431" s="81"/>
      <c r="B431" s="82"/>
      <c r="C431" s="82"/>
      <c r="D431" s="82"/>
      <c r="E431" s="82"/>
      <c r="F431" s="82"/>
      <c r="G431" s="82"/>
      <c r="H431" s="82"/>
      <c r="I431" s="82"/>
      <c r="J431" s="82"/>
      <c r="K431" s="82"/>
      <c r="L431" s="82"/>
      <c r="M431" s="82"/>
      <c r="N431" s="82"/>
      <c r="O431" s="82"/>
      <c r="P431" s="671"/>
      <c r="Q431" s="82"/>
      <c r="R431" s="82"/>
      <c r="S431" s="82"/>
      <c r="T431" s="82"/>
      <c r="U431" s="82"/>
      <c r="V431" s="82"/>
      <c r="W431" s="82"/>
      <c r="X431" s="82"/>
      <c r="Y431" s="82"/>
      <c r="Z431" s="82"/>
      <c r="AA431" s="82"/>
      <c r="AB431" s="82"/>
      <c r="AC431" s="82"/>
      <c r="AD431" s="82"/>
      <c r="AE431" s="671"/>
    </row>
    <row r="432" spans="1:31" s="1005" customFormat="1" ht="15.75">
      <c r="A432" s="81"/>
      <c r="B432" s="82"/>
      <c r="C432" s="82"/>
      <c r="D432" s="82"/>
      <c r="E432" s="82"/>
      <c r="F432" s="82"/>
      <c r="G432" s="82"/>
      <c r="H432" s="82"/>
      <c r="I432" s="82"/>
      <c r="J432" s="82"/>
      <c r="K432" s="82"/>
      <c r="L432" s="82"/>
      <c r="M432" s="82"/>
      <c r="N432" s="82"/>
      <c r="O432" s="82"/>
      <c r="P432" s="671"/>
      <c r="Q432" s="82"/>
      <c r="R432" s="82"/>
      <c r="S432" s="82"/>
      <c r="T432" s="82"/>
      <c r="U432" s="82"/>
      <c r="V432" s="82"/>
      <c r="W432" s="82"/>
      <c r="X432" s="82"/>
      <c r="Y432" s="82"/>
      <c r="Z432" s="82"/>
      <c r="AA432" s="82"/>
      <c r="AB432" s="82"/>
      <c r="AC432" s="82"/>
      <c r="AD432" s="82"/>
      <c r="AE432" s="671"/>
    </row>
    <row r="433" spans="1:31" s="1005" customFormat="1" ht="15.75">
      <c r="A433" s="81"/>
      <c r="B433" s="82"/>
      <c r="C433" s="82"/>
      <c r="D433" s="82"/>
      <c r="E433" s="82"/>
      <c r="F433" s="82"/>
      <c r="G433" s="82"/>
      <c r="H433" s="82"/>
      <c r="I433" s="82"/>
      <c r="J433" s="82"/>
      <c r="K433" s="82"/>
      <c r="L433" s="82"/>
      <c r="M433" s="82"/>
      <c r="N433" s="82"/>
      <c r="O433" s="82"/>
      <c r="P433" s="671"/>
      <c r="Q433" s="82"/>
      <c r="R433" s="82"/>
      <c r="S433" s="82"/>
      <c r="T433" s="82"/>
      <c r="U433" s="82"/>
      <c r="V433" s="82"/>
      <c r="W433" s="82"/>
      <c r="X433" s="82"/>
      <c r="Y433" s="82"/>
      <c r="Z433" s="82"/>
      <c r="AA433" s="82"/>
      <c r="AB433" s="82"/>
      <c r="AC433" s="82"/>
      <c r="AD433" s="82"/>
      <c r="AE433" s="671"/>
    </row>
    <row r="434" spans="1:31" s="1005" customFormat="1" ht="15.75">
      <c r="A434" s="81"/>
      <c r="B434" s="82"/>
      <c r="C434" s="82"/>
      <c r="D434" s="82"/>
      <c r="E434" s="82"/>
      <c r="F434" s="82"/>
      <c r="G434" s="82"/>
      <c r="H434" s="82"/>
      <c r="I434" s="82"/>
      <c r="J434" s="82"/>
      <c r="K434" s="82"/>
      <c r="L434" s="82"/>
      <c r="M434" s="82"/>
      <c r="N434" s="82"/>
      <c r="O434" s="82"/>
      <c r="P434" s="671"/>
      <c r="Q434" s="82"/>
      <c r="R434" s="82"/>
      <c r="S434" s="82"/>
      <c r="T434" s="82"/>
      <c r="U434" s="82"/>
      <c r="V434" s="82"/>
      <c r="W434" s="82"/>
      <c r="X434" s="82"/>
      <c r="Y434" s="82"/>
      <c r="Z434" s="82"/>
      <c r="AA434" s="82"/>
      <c r="AB434" s="82"/>
      <c r="AC434" s="82"/>
      <c r="AD434" s="82"/>
      <c r="AE434" s="671"/>
    </row>
    <row r="435" spans="1:31" s="1005" customFormat="1" ht="15.75">
      <c r="A435" s="81"/>
      <c r="B435" s="82"/>
      <c r="C435" s="82"/>
      <c r="D435" s="82"/>
      <c r="E435" s="82"/>
      <c r="F435" s="82"/>
      <c r="G435" s="82"/>
      <c r="H435" s="82"/>
      <c r="I435" s="82"/>
      <c r="J435" s="82"/>
      <c r="K435" s="82"/>
      <c r="L435" s="82"/>
      <c r="M435" s="82"/>
      <c r="N435" s="82"/>
      <c r="O435" s="82"/>
      <c r="P435" s="671"/>
      <c r="Q435" s="82"/>
      <c r="R435" s="82"/>
      <c r="S435" s="82"/>
      <c r="T435" s="82"/>
      <c r="U435" s="82"/>
      <c r="V435" s="82"/>
      <c r="W435" s="82"/>
      <c r="X435" s="82"/>
      <c r="Y435" s="82"/>
      <c r="Z435" s="82"/>
      <c r="AA435" s="82"/>
      <c r="AB435" s="82"/>
      <c r="AC435" s="82"/>
      <c r="AD435" s="82"/>
      <c r="AE435" s="671"/>
    </row>
    <row r="436" spans="1:31" s="1005" customFormat="1" ht="15.75">
      <c r="A436" s="81"/>
      <c r="B436" s="82"/>
      <c r="C436" s="82"/>
      <c r="D436" s="82"/>
      <c r="E436" s="82"/>
      <c r="F436" s="82"/>
      <c r="G436" s="82"/>
      <c r="H436" s="82"/>
      <c r="I436" s="82"/>
      <c r="J436" s="82"/>
      <c r="K436" s="82"/>
      <c r="L436" s="82"/>
      <c r="M436" s="82"/>
      <c r="N436" s="82"/>
      <c r="O436" s="82"/>
      <c r="P436" s="671"/>
      <c r="Q436" s="82"/>
      <c r="R436" s="82"/>
      <c r="S436" s="82"/>
      <c r="T436" s="82"/>
      <c r="U436" s="82"/>
      <c r="V436" s="82"/>
      <c r="W436" s="82"/>
      <c r="X436" s="82"/>
      <c r="Y436" s="82"/>
      <c r="Z436" s="82"/>
      <c r="AA436" s="82"/>
      <c r="AB436" s="82"/>
      <c r="AC436" s="82"/>
      <c r="AD436" s="82"/>
      <c r="AE436" s="671"/>
    </row>
    <row r="437" spans="1:31" s="1005" customFormat="1" ht="15.75">
      <c r="A437" s="81"/>
      <c r="B437" s="82"/>
      <c r="C437" s="82"/>
      <c r="D437" s="82"/>
      <c r="E437" s="82"/>
      <c r="F437" s="82"/>
      <c r="G437" s="82"/>
      <c r="H437" s="82"/>
      <c r="I437" s="82"/>
      <c r="J437" s="82"/>
      <c r="K437" s="82"/>
      <c r="L437" s="82"/>
      <c r="M437" s="82"/>
      <c r="N437" s="82"/>
      <c r="O437" s="82"/>
      <c r="P437" s="671"/>
      <c r="Q437" s="82"/>
      <c r="R437" s="82"/>
      <c r="S437" s="82"/>
      <c r="T437" s="82"/>
      <c r="U437" s="82"/>
      <c r="V437" s="82"/>
      <c r="W437" s="82"/>
      <c r="X437" s="82"/>
      <c r="Y437" s="82"/>
      <c r="Z437" s="82"/>
      <c r="AA437" s="82"/>
      <c r="AB437" s="82"/>
      <c r="AC437" s="82"/>
      <c r="AD437" s="82"/>
      <c r="AE437" s="671"/>
    </row>
    <row r="438" spans="1:31" s="1005" customFormat="1" ht="15.75">
      <c r="A438" s="81"/>
      <c r="B438" s="82"/>
      <c r="C438" s="82"/>
      <c r="D438" s="82"/>
      <c r="E438" s="82"/>
      <c r="F438" s="82"/>
      <c r="G438" s="82"/>
      <c r="H438" s="82"/>
      <c r="I438" s="82"/>
      <c r="J438" s="82"/>
      <c r="K438" s="82"/>
      <c r="L438" s="82"/>
      <c r="M438" s="82"/>
      <c r="N438" s="82"/>
      <c r="O438" s="82"/>
      <c r="P438" s="671"/>
      <c r="Q438" s="82"/>
      <c r="R438" s="82"/>
      <c r="S438" s="82"/>
      <c r="T438" s="82"/>
      <c r="U438" s="82"/>
      <c r="V438" s="82"/>
      <c r="W438" s="82"/>
      <c r="X438" s="82"/>
      <c r="Y438" s="82"/>
      <c r="Z438" s="82"/>
      <c r="AA438" s="82"/>
      <c r="AB438" s="82"/>
      <c r="AC438" s="82"/>
      <c r="AD438" s="82"/>
      <c r="AE438" s="671"/>
    </row>
    <row r="439" spans="1:31" s="1005" customFormat="1" ht="15.75">
      <c r="A439" s="81"/>
      <c r="B439" s="82"/>
      <c r="C439" s="82"/>
      <c r="D439" s="82"/>
      <c r="E439" s="82"/>
      <c r="F439" s="82"/>
      <c r="G439" s="82"/>
      <c r="H439" s="82"/>
      <c r="I439" s="82"/>
      <c r="J439" s="82"/>
      <c r="K439" s="82"/>
      <c r="L439" s="82"/>
      <c r="M439" s="82"/>
      <c r="N439" s="82"/>
      <c r="O439" s="82"/>
      <c r="P439" s="671"/>
      <c r="Q439" s="82"/>
      <c r="R439" s="82"/>
      <c r="S439" s="82"/>
      <c r="T439" s="82"/>
      <c r="U439" s="82"/>
      <c r="V439" s="82"/>
      <c r="W439" s="82"/>
      <c r="X439" s="82"/>
      <c r="Y439" s="82"/>
      <c r="Z439" s="82"/>
      <c r="AA439" s="82"/>
      <c r="AB439" s="82"/>
      <c r="AC439" s="82"/>
      <c r="AD439" s="82"/>
      <c r="AE439" s="671"/>
    </row>
    <row r="440" spans="1:31" s="1005" customFormat="1" ht="15.75">
      <c r="A440" s="81"/>
      <c r="B440" s="82"/>
      <c r="C440" s="82"/>
      <c r="D440" s="82"/>
      <c r="E440" s="82"/>
      <c r="F440" s="82"/>
      <c r="G440" s="82"/>
      <c r="H440" s="82"/>
      <c r="I440" s="82"/>
      <c r="J440" s="82"/>
      <c r="K440" s="82"/>
      <c r="L440" s="82"/>
      <c r="M440" s="82"/>
      <c r="N440" s="82"/>
      <c r="O440" s="82"/>
      <c r="P440" s="671"/>
      <c r="Q440" s="82"/>
      <c r="R440" s="82"/>
      <c r="S440" s="82"/>
      <c r="T440" s="82"/>
      <c r="U440" s="82"/>
      <c r="V440" s="82"/>
      <c r="W440" s="82"/>
      <c r="X440" s="82"/>
      <c r="Y440" s="82"/>
      <c r="Z440" s="82"/>
      <c r="AA440" s="82"/>
      <c r="AB440" s="82"/>
      <c r="AC440" s="82"/>
      <c r="AD440" s="82"/>
      <c r="AE440" s="671"/>
    </row>
    <row r="441" spans="1:31" s="1005" customFormat="1" ht="15.75">
      <c r="A441" s="81"/>
      <c r="B441" s="82"/>
      <c r="C441" s="82"/>
      <c r="D441" s="82"/>
      <c r="E441" s="82"/>
      <c r="F441" s="82"/>
      <c r="G441" s="82"/>
      <c r="H441" s="82"/>
      <c r="I441" s="82"/>
      <c r="J441" s="82"/>
      <c r="K441" s="82"/>
      <c r="L441" s="82"/>
      <c r="M441" s="82"/>
      <c r="N441" s="82"/>
      <c r="O441" s="82"/>
      <c r="P441" s="671"/>
      <c r="Q441" s="82"/>
      <c r="R441" s="82"/>
      <c r="S441" s="82"/>
      <c r="T441" s="82"/>
      <c r="U441" s="82"/>
      <c r="V441" s="82"/>
      <c r="W441" s="82"/>
      <c r="X441" s="82"/>
      <c r="Y441" s="82"/>
      <c r="Z441" s="82"/>
      <c r="AA441" s="82"/>
      <c r="AB441" s="82"/>
      <c r="AC441" s="82"/>
      <c r="AD441" s="82"/>
      <c r="AE441" s="671"/>
    </row>
    <row r="442" spans="1:31" s="1005" customFormat="1" ht="15.75">
      <c r="A442" s="81"/>
      <c r="B442" s="82"/>
      <c r="C442" s="82"/>
      <c r="D442" s="82"/>
      <c r="E442" s="82"/>
      <c r="F442" s="82"/>
      <c r="G442" s="82"/>
      <c r="H442" s="82"/>
      <c r="I442" s="82"/>
      <c r="J442" s="82"/>
      <c r="K442" s="82"/>
      <c r="L442" s="82"/>
      <c r="M442" s="82"/>
      <c r="N442" s="82"/>
      <c r="O442" s="82"/>
      <c r="P442" s="671"/>
      <c r="Q442" s="82"/>
      <c r="R442" s="82"/>
      <c r="S442" s="82"/>
      <c r="T442" s="82"/>
      <c r="U442" s="82"/>
      <c r="V442" s="82"/>
      <c r="W442" s="82"/>
      <c r="X442" s="82"/>
      <c r="Y442" s="82"/>
      <c r="Z442" s="82"/>
      <c r="AA442" s="82"/>
      <c r="AB442" s="82"/>
      <c r="AC442" s="82"/>
      <c r="AD442" s="82"/>
      <c r="AE442" s="671"/>
    </row>
    <row r="443" spans="1:31" s="1005" customFormat="1" ht="15.75">
      <c r="A443" s="81"/>
      <c r="B443" s="82"/>
      <c r="C443" s="82"/>
      <c r="D443" s="82"/>
      <c r="E443" s="82"/>
      <c r="F443" s="82"/>
      <c r="G443" s="82"/>
      <c r="H443" s="82"/>
      <c r="I443" s="82"/>
      <c r="J443" s="82"/>
      <c r="K443" s="82"/>
      <c r="L443" s="82"/>
      <c r="M443" s="82"/>
      <c r="N443" s="82"/>
      <c r="O443" s="82"/>
      <c r="P443" s="671"/>
      <c r="Q443" s="82"/>
      <c r="R443" s="82"/>
      <c r="S443" s="82"/>
      <c r="T443" s="82"/>
      <c r="U443" s="82"/>
      <c r="V443" s="82"/>
      <c r="W443" s="82"/>
      <c r="X443" s="82"/>
      <c r="Y443" s="82"/>
      <c r="Z443" s="82"/>
      <c r="AA443" s="82"/>
      <c r="AB443" s="82"/>
      <c r="AC443" s="82"/>
      <c r="AD443" s="82"/>
      <c r="AE443" s="671"/>
    </row>
    <row r="444" spans="1:31" s="1005" customFormat="1" ht="15.75">
      <c r="A444" s="81"/>
      <c r="B444" s="82"/>
      <c r="C444" s="82"/>
      <c r="D444" s="82"/>
      <c r="E444" s="82"/>
      <c r="F444" s="82"/>
      <c r="G444" s="82"/>
      <c r="H444" s="82"/>
      <c r="I444" s="82"/>
      <c r="J444" s="82"/>
      <c r="K444" s="82"/>
      <c r="L444" s="82"/>
      <c r="M444" s="82"/>
      <c r="N444" s="82"/>
      <c r="O444" s="82"/>
      <c r="P444" s="671"/>
      <c r="Q444" s="82"/>
      <c r="R444" s="82"/>
      <c r="S444" s="82"/>
      <c r="T444" s="82"/>
      <c r="U444" s="82"/>
      <c r="V444" s="82"/>
      <c r="W444" s="82"/>
      <c r="X444" s="82"/>
      <c r="Y444" s="82"/>
      <c r="Z444" s="82"/>
      <c r="AA444" s="82"/>
      <c r="AB444" s="82"/>
      <c r="AC444" s="82"/>
      <c r="AD444" s="82"/>
      <c r="AE444" s="671"/>
    </row>
    <row r="445" spans="1:31" s="1005" customFormat="1" ht="15.75">
      <c r="A445" s="81"/>
      <c r="B445" s="82"/>
      <c r="C445" s="82"/>
      <c r="D445" s="82"/>
      <c r="E445" s="82"/>
      <c r="F445" s="82"/>
      <c r="G445" s="82"/>
      <c r="H445" s="82"/>
      <c r="I445" s="82"/>
      <c r="J445" s="82"/>
      <c r="K445" s="82"/>
      <c r="L445" s="82"/>
      <c r="M445" s="82"/>
      <c r="N445" s="82"/>
      <c r="O445" s="82"/>
      <c r="P445" s="671"/>
      <c r="Q445" s="82"/>
      <c r="R445" s="82"/>
      <c r="S445" s="82"/>
      <c r="T445" s="82"/>
      <c r="U445" s="82"/>
      <c r="V445" s="82"/>
      <c r="W445" s="82"/>
      <c r="X445" s="82"/>
      <c r="Y445" s="82"/>
      <c r="Z445" s="82"/>
      <c r="AA445" s="82"/>
      <c r="AB445" s="82"/>
      <c r="AC445" s="82"/>
      <c r="AD445" s="82"/>
      <c r="AE445" s="671"/>
    </row>
    <row r="446" spans="1:31" s="1005" customFormat="1" ht="15.75">
      <c r="A446" s="81"/>
      <c r="B446" s="82"/>
      <c r="C446" s="82"/>
      <c r="D446" s="82"/>
      <c r="E446" s="82"/>
      <c r="F446" s="82"/>
      <c r="G446" s="82"/>
      <c r="H446" s="82"/>
      <c r="I446" s="82"/>
      <c r="J446" s="82"/>
      <c r="K446" s="82"/>
      <c r="L446" s="82"/>
      <c r="M446" s="82"/>
      <c r="N446" s="82"/>
      <c r="O446" s="82"/>
      <c r="P446" s="671"/>
      <c r="Q446" s="82"/>
      <c r="R446" s="82"/>
      <c r="S446" s="82"/>
      <c r="T446" s="82"/>
      <c r="U446" s="82"/>
      <c r="V446" s="82"/>
      <c r="W446" s="82"/>
      <c r="X446" s="82"/>
      <c r="Y446" s="82"/>
      <c r="Z446" s="82"/>
      <c r="AA446" s="82"/>
      <c r="AB446" s="82"/>
      <c r="AC446" s="82"/>
      <c r="AD446" s="82"/>
      <c r="AE446" s="671"/>
    </row>
    <row r="447" spans="1:31" s="1005" customFormat="1" ht="15.75">
      <c r="A447" s="81"/>
      <c r="B447" s="82"/>
      <c r="C447" s="82"/>
      <c r="D447" s="82"/>
      <c r="E447" s="82"/>
      <c r="F447" s="82"/>
      <c r="G447" s="82"/>
      <c r="H447" s="82"/>
      <c r="I447" s="82"/>
      <c r="J447" s="82"/>
      <c r="K447" s="82"/>
      <c r="L447" s="82"/>
      <c r="M447" s="82"/>
      <c r="N447" s="82"/>
      <c r="O447" s="82"/>
      <c r="P447" s="671"/>
      <c r="Q447" s="82"/>
      <c r="R447" s="82"/>
      <c r="S447" s="82"/>
      <c r="T447" s="82"/>
      <c r="U447" s="82"/>
      <c r="V447" s="82"/>
      <c r="W447" s="82"/>
      <c r="X447" s="82"/>
      <c r="Y447" s="82"/>
      <c r="Z447" s="82"/>
      <c r="AA447" s="82"/>
      <c r="AB447" s="82"/>
      <c r="AC447" s="82"/>
      <c r="AD447" s="82"/>
      <c r="AE447" s="671"/>
    </row>
    <row r="448" spans="1:31" s="1005" customFormat="1" ht="15.75">
      <c r="A448" s="81"/>
      <c r="B448" s="82"/>
      <c r="C448" s="82"/>
      <c r="D448" s="82"/>
      <c r="E448" s="82"/>
      <c r="F448" s="82"/>
      <c r="G448" s="82"/>
      <c r="H448" s="82"/>
      <c r="I448" s="82"/>
      <c r="J448" s="82"/>
      <c r="K448" s="82"/>
      <c r="L448" s="82"/>
      <c r="M448" s="82"/>
      <c r="N448" s="82"/>
      <c r="O448" s="82"/>
      <c r="P448" s="671"/>
      <c r="Q448" s="82"/>
      <c r="R448" s="82"/>
      <c r="S448" s="82"/>
      <c r="T448" s="82"/>
      <c r="U448" s="82"/>
      <c r="V448" s="82"/>
      <c r="W448" s="82"/>
      <c r="X448" s="82"/>
      <c r="Y448" s="82"/>
      <c r="Z448" s="82"/>
      <c r="AA448" s="82"/>
      <c r="AB448" s="82"/>
      <c r="AC448" s="82"/>
      <c r="AD448" s="82"/>
      <c r="AE448" s="671"/>
    </row>
    <row r="449" spans="1:31" s="1005" customFormat="1" ht="15.75">
      <c r="A449" s="81"/>
      <c r="B449" s="82"/>
      <c r="C449" s="82"/>
      <c r="D449" s="82"/>
      <c r="E449" s="82"/>
      <c r="F449" s="82"/>
      <c r="G449" s="82"/>
      <c r="H449" s="82"/>
      <c r="I449" s="82"/>
      <c r="J449" s="82"/>
      <c r="K449" s="82"/>
      <c r="L449" s="82"/>
      <c r="M449" s="82"/>
      <c r="N449" s="82"/>
      <c r="O449" s="82"/>
      <c r="P449" s="671"/>
      <c r="Q449" s="82"/>
      <c r="R449" s="82"/>
      <c r="S449" s="82"/>
      <c r="T449" s="82"/>
      <c r="U449" s="82"/>
      <c r="V449" s="82"/>
      <c r="W449" s="82"/>
      <c r="X449" s="82"/>
      <c r="Y449" s="82"/>
      <c r="Z449" s="82"/>
      <c r="AA449" s="82"/>
      <c r="AB449" s="82"/>
      <c r="AC449" s="82"/>
      <c r="AD449" s="82"/>
      <c r="AE449" s="671"/>
    </row>
    <row r="450" spans="1:31" s="1005" customFormat="1" ht="15.75">
      <c r="A450" s="81"/>
      <c r="B450" s="82"/>
      <c r="C450" s="82"/>
      <c r="D450" s="82"/>
      <c r="E450" s="82"/>
      <c r="F450" s="82"/>
      <c r="G450" s="82"/>
      <c r="H450" s="82"/>
      <c r="I450" s="82"/>
      <c r="J450" s="82"/>
      <c r="K450" s="82"/>
      <c r="L450" s="82"/>
      <c r="M450" s="82"/>
      <c r="N450" s="82"/>
      <c r="O450" s="82"/>
      <c r="P450" s="671"/>
      <c r="Q450" s="82"/>
      <c r="R450" s="82"/>
      <c r="S450" s="82"/>
      <c r="T450" s="82"/>
      <c r="U450" s="82"/>
      <c r="V450" s="82"/>
      <c r="W450" s="82"/>
      <c r="X450" s="82"/>
      <c r="Y450" s="82"/>
      <c r="Z450" s="82"/>
      <c r="AA450" s="82"/>
      <c r="AB450" s="82"/>
      <c r="AC450" s="82"/>
      <c r="AD450" s="82"/>
      <c r="AE450" s="671"/>
    </row>
    <row r="451" spans="1:31" s="1005" customFormat="1" ht="15.75">
      <c r="A451" s="81"/>
      <c r="B451" s="82"/>
      <c r="C451" s="82"/>
      <c r="D451" s="82"/>
      <c r="E451" s="82"/>
      <c r="F451" s="82"/>
      <c r="G451" s="82"/>
      <c r="H451" s="82"/>
      <c r="I451" s="82"/>
      <c r="J451" s="82"/>
      <c r="K451" s="82"/>
      <c r="L451" s="82"/>
      <c r="M451" s="82"/>
      <c r="N451" s="82"/>
      <c r="O451" s="82"/>
      <c r="P451" s="671"/>
      <c r="Q451" s="82"/>
      <c r="R451" s="82"/>
      <c r="S451" s="82"/>
      <c r="T451" s="82"/>
      <c r="U451" s="82"/>
      <c r="V451" s="82"/>
      <c r="W451" s="82"/>
      <c r="X451" s="82"/>
      <c r="Y451" s="82"/>
      <c r="Z451" s="82"/>
      <c r="AA451" s="82"/>
      <c r="AB451" s="82"/>
      <c r="AC451" s="82"/>
      <c r="AD451" s="82"/>
      <c r="AE451" s="671"/>
    </row>
    <row r="452" spans="1:31" s="1005" customFormat="1" ht="15.75">
      <c r="A452" s="81"/>
      <c r="B452" s="82"/>
      <c r="C452" s="82"/>
      <c r="D452" s="82"/>
      <c r="E452" s="82"/>
      <c r="F452" s="82"/>
      <c r="G452" s="82"/>
      <c r="H452" s="82"/>
      <c r="I452" s="82"/>
      <c r="J452" s="82"/>
      <c r="K452" s="82"/>
      <c r="L452" s="82"/>
      <c r="M452" s="82"/>
      <c r="N452" s="82"/>
      <c r="O452" s="82"/>
      <c r="P452" s="671"/>
      <c r="Q452" s="82"/>
      <c r="R452" s="82"/>
      <c r="S452" s="82"/>
      <c r="T452" s="82"/>
      <c r="U452" s="82"/>
      <c r="V452" s="82"/>
      <c r="W452" s="82"/>
      <c r="X452" s="82"/>
      <c r="Y452" s="82"/>
      <c r="Z452" s="82"/>
      <c r="AA452" s="82"/>
      <c r="AB452" s="82"/>
      <c r="AC452" s="82"/>
      <c r="AD452" s="82"/>
      <c r="AE452" s="671"/>
    </row>
    <row r="453" spans="1:31" s="1005" customFormat="1" ht="15.75">
      <c r="A453" s="81"/>
      <c r="B453" s="82"/>
      <c r="C453" s="82"/>
      <c r="D453" s="82"/>
      <c r="E453" s="82"/>
      <c r="F453" s="82"/>
      <c r="G453" s="82"/>
      <c r="H453" s="82"/>
      <c r="I453" s="82"/>
      <c r="J453" s="82"/>
      <c r="K453" s="82"/>
      <c r="L453" s="82"/>
      <c r="M453" s="82"/>
      <c r="N453" s="82"/>
      <c r="O453" s="82"/>
      <c r="P453" s="671"/>
      <c r="Q453" s="82"/>
      <c r="R453" s="82"/>
      <c r="S453" s="82"/>
      <c r="T453" s="82"/>
      <c r="U453" s="82"/>
      <c r="V453" s="82"/>
      <c r="W453" s="82"/>
      <c r="X453" s="82"/>
      <c r="Y453" s="82"/>
      <c r="Z453" s="82"/>
      <c r="AA453" s="82"/>
      <c r="AB453" s="82"/>
      <c r="AC453" s="82"/>
      <c r="AD453" s="82"/>
      <c r="AE453" s="671"/>
    </row>
    <row r="454" spans="1:31" s="1005" customFormat="1" ht="15.75">
      <c r="A454" s="81"/>
      <c r="B454" s="82"/>
      <c r="C454" s="82"/>
      <c r="D454" s="82"/>
      <c r="E454" s="82"/>
      <c r="F454" s="82"/>
      <c r="G454" s="82"/>
      <c r="H454" s="82"/>
      <c r="I454" s="82"/>
      <c r="J454" s="82"/>
      <c r="K454" s="82"/>
      <c r="L454" s="82"/>
      <c r="M454" s="82"/>
      <c r="N454" s="82"/>
      <c r="O454" s="82"/>
      <c r="P454" s="671"/>
      <c r="Q454" s="82"/>
      <c r="R454" s="82"/>
      <c r="S454" s="82"/>
      <c r="T454" s="82"/>
      <c r="U454" s="82"/>
      <c r="V454" s="82"/>
      <c r="W454" s="82"/>
      <c r="X454" s="82"/>
      <c r="Y454" s="82"/>
      <c r="Z454" s="82"/>
      <c r="AA454" s="82"/>
      <c r="AB454" s="82"/>
      <c r="AC454" s="82"/>
      <c r="AD454" s="82"/>
      <c r="AE454" s="671"/>
    </row>
    <row r="455" spans="1:31" s="1005" customFormat="1" ht="15.75">
      <c r="A455" s="81"/>
      <c r="B455" s="82"/>
      <c r="C455" s="82"/>
      <c r="D455" s="82"/>
      <c r="E455" s="82"/>
      <c r="F455" s="82"/>
      <c r="G455" s="82"/>
      <c r="H455" s="82"/>
      <c r="I455" s="82"/>
      <c r="J455" s="82"/>
      <c r="K455" s="82"/>
      <c r="L455" s="82"/>
      <c r="M455" s="82"/>
      <c r="N455" s="82"/>
      <c r="O455" s="82"/>
      <c r="P455" s="671"/>
      <c r="Q455" s="82"/>
      <c r="R455" s="82"/>
      <c r="S455" s="82"/>
      <c r="T455" s="82"/>
      <c r="U455" s="82"/>
      <c r="V455" s="82"/>
      <c r="W455" s="82"/>
      <c r="X455" s="82"/>
      <c r="Y455" s="82"/>
      <c r="Z455" s="82"/>
      <c r="AA455" s="82"/>
      <c r="AB455" s="82"/>
      <c r="AC455" s="82"/>
      <c r="AD455" s="82"/>
      <c r="AE455" s="671"/>
    </row>
    <row r="456" spans="1:31" s="1005" customFormat="1" ht="15.75">
      <c r="A456" s="81"/>
      <c r="B456" s="82"/>
      <c r="C456" s="82"/>
      <c r="D456" s="82"/>
      <c r="E456" s="82"/>
      <c r="F456" s="82"/>
      <c r="G456" s="82"/>
      <c r="H456" s="82"/>
      <c r="I456" s="82"/>
      <c r="J456" s="82"/>
      <c r="K456" s="82"/>
      <c r="L456" s="82"/>
      <c r="M456" s="82"/>
      <c r="N456" s="82"/>
      <c r="O456" s="82"/>
      <c r="P456" s="671"/>
      <c r="Q456" s="82"/>
      <c r="R456" s="82"/>
      <c r="S456" s="82"/>
      <c r="T456" s="82"/>
      <c r="U456" s="82"/>
      <c r="V456" s="82"/>
      <c r="W456" s="82"/>
      <c r="X456" s="82"/>
      <c r="Y456" s="82"/>
      <c r="Z456" s="82"/>
      <c r="AA456" s="82"/>
      <c r="AB456" s="82"/>
      <c r="AC456" s="82"/>
      <c r="AD456" s="82"/>
      <c r="AE456" s="671"/>
    </row>
    <row r="457" spans="1:31" s="1005" customFormat="1" ht="15.75">
      <c r="A457" s="81"/>
      <c r="B457" s="82"/>
      <c r="C457" s="82"/>
      <c r="D457" s="82"/>
      <c r="E457" s="82"/>
      <c r="F457" s="82"/>
      <c r="G457" s="82"/>
      <c r="H457" s="82"/>
      <c r="I457" s="82"/>
      <c r="J457" s="82"/>
      <c r="K457" s="82"/>
      <c r="L457" s="82"/>
      <c r="M457" s="82"/>
      <c r="N457" s="82"/>
      <c r="O457" s="82"/>
      <c r="P457" s="671"/>
      <c r="Q457" s="82"/>
      <c r="R457" s="82"/>
      <c r="S457" s="82"/>
      <c r="T457" s="82"/>
      <c r="U457" s="82"/>
      <c r="V457" s="82"/>
      <c r="W457" s="82"/>
      <c r="X457" s="82"/>
      <c r="Y457" s="82"/>
      <c r="Z457" s="82"/>
      <c r="AA457" s="82"/>
      <c r="AB457" s="82"/>
      <c r="AC457" s="82"/>
      <c r="AD457" s="82"/>
      <c r="AE457" s="671"/>
    </row>
    <row r="458" spans="1:31" s="1005" customFormat="1" ht="15.75">
      <c r="A458" s="81"/>
      <c r="B458" s="82"/>
      <c r="C458" s="82"/>
      <c r="D458" s="82"/>
      <c r="E458" s="82"/>
      <c r="F458" s="82"/>
      <c r="G458" s="82"/>
      <c r="H458" s="82"/>
      <c r="I458" s="82"/>
      <c r="J458" s="82"/>
      <c r="K458" s="82"/>
      <c r="L458" s="82"/>
      <c r="M458" s="82"/>
      <c r="N458" s="82"/>
      <c r="O458" s="82"/>
      <c r="P458" s="671"/>
      <c r="Q458" s="82"/>
      <c r="R458" s="82"/>
      <c r="S458" s="82"/>
      <c r="T458" s="82"/>
      <c r="U458" s="82"/>
      <c r="V458" s="82"/>
      <c r="W458" s="82"/>
      <c r="X458" s="82"/>
      <c r="Y458" s="82"/>
      <c r="Z458" s="82"/>
      <c r="AA458" s="82"/>
      <c r="AB458" s="82"/>
      <c r="AC458" s="82"/>
      <c r="AD458" s="82"/>
      <c r="AE458" s="671"/>
    </row>
    <row r="459" spans="1:31" s="1005" customFormat="1" ht="15.75">
      <c r="A459" s="81"/>
      <c r="B459" s="82"/>
      <c r="C459" s="82"/>
      <c r="D459" s="82"/>
      <c r="E459" s="82"/>
      <c r="F459" s="82"/>
      <c r="G459" s="82"/>
      <c r="H459" s="82"/>
      <c r="I459" s="82"/>
      <c r="J459" s="82"/>
      <c r="K459" s="82"/>
      <c r="L459" s="82"/>
      <c r="M459" s="82"/>
      <c r="N459" s="82"/>
      <c r="O459" s="82"/>
      <c r="P459" s="671"/>
      <c r="Q459" s="82"/>
      <c r="R459" s="82"/>
      <c r="S459" s="82"/>
      <c r="T459" s="82"/>
      <c r="U459" s="82"/>
      <c r="V459" s="82"/>
      <c r="W459" s="82"/>
      <c r="X459" s="82"/>
      <c r="Y459" s="82"/>
      <c r="Z459" s="82"/>
      <c r="AA459" s="82"/>
      <c r="AB459" s="82"/>
      <c r="AC459" s="82"/>
      <c r="AD459" s="82"/>
      <c r="AE459" s="671"/>
    </row>
    <row r="460" spans="1:31" s="1005" customFormat="1" ht="15.75">
      <c r="A460" s="81"/>
      <c r="B460" s="82"/>
      <c r="C460" s="82"/>
      <c r="D460" s="82"/>
      <c r="E460" s="82"/>
      <c r="F460" s="82"/>
      <c r="G460" s="82"/>
      <c r="H460" s="82"/>
      <c r="I460" s="82"/>
      <c r="J460" s="82"/>
      <c r="K460" s="82"/>
      <c r="L460" s="82"/>
      <c r="M460" s="82"/>
      <c r="N460" s="82"/>
      <c r="O460" s="82"/>
      <c r="P460" s="671"/>
      <c r="Q460" s="82"/>
      <c r="R460" s="82"/>
      <c r="S460" s="82"/>
      <c r="T460" s="82"/>
      <c r="U460" s="82"/>
      <c r="V460" s="82"/>
      <c r="W460" s="82"/>
      <c r="X460" s="82"/>
      <c r="Y460" s="82"/>
      <c r="Z460" s="82"/>
      <c r="AA460" s="82"/>
      <c r="AB460" s="82"/>
      <c r="AC460" s="82"/>
      <c r="AD460" s="82"/>
      <c r="AE460" s="671"/>
    </row>
    <row r="461" spans="1:31" s="1005" customFormat="1" ht="15.75">
      <c r="A461" s="81"/>
      <c r="B461" s="82"/>
      <c r="C461" s="82"/>
      <c r="D461" s="82"/>
      <c r="E461" s="82"/>
      <c r="F461" s="82"/>
      <c r="G461" s="82"/>
      <c r="H461" s="82"/>
      <c r="I461" s="82"/>
      <c r="J461" s="82"/>
      <c r="K461" s="82"/>
      <c r="L461" s="82"/>
      <c r="M461" s="82"/>
      <c r="N461" s="82"/>
      <c r="O461" s="82"/>
      <c r="P461" s="671"/>
      <c r="Q461" s="82"/>
      <c r="R461" s="82"/>
      <c r="S461" s="82"/>
      <c r="T461" s="82"/>
      <c r="U461" s="82"/>
      <c r="V461" s="82"/>
      <c r="W461" s="82"/>
      <c r="X461" s="82"/>
      <c r="Y461" s="82"/>
      <c r="Z461" s="82"/>
      <c r="AA461" s="82"/>
      <c r="AB461" s="82"/>
      <c r="AC461" s="82"/>
      <c r="AD461" s="82"/>
      <c r="AE461" s="671"/>
    </row>
    <row r="462" spans="1:31" s="1005" customFormat="1" ht="15.75">
      <c r="A462" s="81"/>
      <c r="B462" s="82"/>
      <c r="C462" s="82"/>
      <c r="D462" s="82"/>
      <c r="E462" s="82"/>
      <c r="F462" s="82"/>
      <c r="G462" s="82"/>
      <c r="H462" s="82"/>
      <c r="I462" s="82"/>
      <c r="J462" s="82"/>
      <c r="K462" s="82"/>
      <c r="L462" s="82"/>
      <c r="M462" s="82"/>
      <c r="N462" s="82"/>
      <c r="O462" s="82"/>
      <c r="P462" s="671"/>
      <c r="Q462" s="82"/>
      <c r="R462" s="82"/>
      <c r="S462" s="82"/>
      <c r="T462" s="82"/>
      <c r="U462" s="82"/>
      <c r="V462" s="82"/>
      <c r="W462" s="82"/>
      <c r="X462" s="82"/>
      <c r="Y462" s="82"/>
      <c r="Z462" s="82"/>
      <c r="AA462" s="82"/>
      <c r="AB462" s="82"/>
      <c r="AC462" s="82"/>
      <c r="AD462" s="82"/>
      <c r="AE462" s="671"/>
    </row>
    <row r="463" spans="1:31" s="1005" customFormat="1" ht="15.75">
      <c r="A463" s="81"/>
      <c r="B463" s="82"/>
      <c r="C463" s="82"/>
      <c r="D463" s="82"/>
      <c r="E463" s="82"/>
      <c r="F463" s="82"/>
      <c r="G463" s="82"/>
      <c r="H463" s="82"/>
      <c r="I463" s="82"/>
      <c r="J463" s="82"/>
      <c r="K463" s="82"/>
      <c r="L463" s="82"/>
      <c r="M463" s="82"/>
      <c r="N463" s="82"/>
      <c r="O463" s="82"/>
      <c r="P463" s="671"/>
      <c r="Q463" s="82"/>
      <c r="R463" s="82"/>
      <c r="S463" s="82"/>
      <c r="T463" s="82"/>
      <c r="U463" s="82"/>
      <c r="V463" s="82"/>
      <c r="W463" s="82"/>
      <c r="X463" s="82"/>
      <c r="Y463" s="82"/>
      <c r="Z463" s="82"/>
      <c r="AA463" s="82"/>
      <c r="AB463" s="82"/>
      <c r="AC463" s="82"/>
      <c r="AD463" s="82"/>
      <c r="AE463" s="671"/>
    </row>
    <row r="464" spans="1:31" s="1005" customFormat="1" ht="15.75">
      <c r="A464" s="81"/>
      <c r="B464" s="82"/>
      <c r="C464" s="82"/>
      <c r="D464" s="82"/>
      <c r="E464" s="82"/>
      <c r="F464" s="82"/>
      <c r="G464" s="82"/>
      <c r="H464" s="82"/>
      <c r="I464" s="82"/>
      <c r="J464" s="82"/>
      <c r="K464" s="82"/>
      <c r="L464" s="82"/>
      <c r="M464" s="82"/>
      <c r="N464" s="82"/>
      <c r="O464" s="82"/>
      <c r="P464" s="671"/>
      <c r="Q464" s="82"/>
      <c r="R464" s="82"/>
      <c r="S464" s="82"/>
      <c r="T464" s="82"/>
      <c r="U464" s="82"/>
      <c r="V464" s="82"/>
      <c r="W464" s="82"/>
      <c r="X464" s="82"/>
      <c r="Y464" s="82"/>
      <c r="Z464" s="82"/>
      <c r="AA464" s="82"/>
      <c r="AB464" s="82"/>
      <c r="AC464" s="82"/>
      <c r="AD464" s="82"/>
      <c r="AE464" s="671"/>
    </row>
    <row r="465" spans="1:31" s="1005" customFormat="1" ht="15.75">
      <c r="A465" s="81"/>
      <c r="B465" s="82"/>
      <c r="C465" s="82"/>
      <c r="D465" s="82"/>
      <c r="E465" s="82"/>
      <c r="F465" s="82"/>
      <c r="G465" s="82"/>
      <c r="H465" s="82"/>
      <c r="I465" s="82"/>
      <c r="J465" s="82"/>
      <c r="K465" s="82"/>
      <c r="L465" s="82"/>
      <c r="M465" s="82"/>
      <c r="N465" s="82"/>
      <c r="O465" s="82"/>
      <c r="P465" s="671"/>
      <c r="Q465" s="82"/>
      <c r="R465" s="82"/>
      <c r="S465" s="82"/>
      <c r="T465" s="82"/>
      <c r="U465" s="82"/>
      <c r="V465" s="82"/>
      <c r="W465" s="82"/>
      <c r="X465" s="82"/>
      <c r="Y465" s="82"/>
      <c r="Z465" s="82"/>
      <c r="AA465" s="82"/>
      <c r="AB465" s="82"/>
      <c r="AC465" s="82"/>
      <c r="AD465" s="82"/>
      <c r="AE465" s="671"/>
    </row>
    <row r="466" spans="1:31" s="1005" customFormat="1" ht="15.75">
      <c r="A466" s="81"/>
      <c r="B466" s="82"/>
      <c r="C466" s="82"/>
      <c r="D466" s="82"/>
      <c r="E466" s="82"/>
      <c r="F466" s="82"/>
      <c r="G466" s="82"/>
      <c r="H466" s="82"/>
      <c r="I466" s="82"/>
      <c r="J466" s="82"/>
      <c r="K466" s="82"/>
      <c r="L466" s="82"/>
      <c r="M466" s="82"/>
      <c r="N466" s="82"/>
      <c r="O466" s="82"/>
      <c r="P466" s="671"/>
      <c r="Q466" s="82"/>
      <c r="R466" s="82"/>
      <c r="S466" s="82"/>
      <c r="T466" s="82"/>
      <c r="U466" s="82"/>
      <c r="V466" s="82"/>
      <c r="W466" s="82"/>
      <c r="X466" s="82"/>
      <c r="Y466" s="82"/>
      <c r="Z466" s="82"/>
      <c r="AA466" s="82"/>
      <c r="AB466" s="82"/>
      <c r="AC466" s="82"/>
      <c r="AD466" s="82"/>
      <c r="AE466" s="671"/>
    </row>
    <row r="467" spans="1:31" s="1005" customFormat="1" ht="15.75">
      <c r="A467" s="81"/>
      <c r="B467" s="82"/>
      <c r="C467" s="82"/>
      <c r="D467" s="82"/>
      <c r="E467" s="82"/>
      <c r="F467" s="82"/>
      <c r="G467" s="82"/>
      <c r="H467" s="82"/>
      <c r="I467" s="82"/>
      <c r="J467" s="82"/>
      <c r="K467" s="82"/>
      <c r="L467" s="82"/>
      <c r="M467" s="82"/>
      <c r="N467" s="82"/>
      <c r="O467" s="82"/>
      <c r="P467" s="671"/>
      <c r="Q467" s="82"/>
      <c r="R467" s="82"/>
      <c r="S467" s="82"/>
      <c r="T467" s="82"/>
      <c r="U467" s="82"/>
      <c r="V467" s="82"/>
      <c r="W467" s="82"/>
      <c r="X467" s="82"/>
      <c r="Y467" s="82"/>
      <c r="Z467" s="82"/>
      <c r="AA467" s="82"/>
      <c r="AB467" s="82"/>
      <c r="AC467" s="82"/>
      <c r="AD467" s="82"/>
      <c r="AE467" s="671"/>
    </row>
    <row r="468" spans="1:31" s="1005" customFormat="1" ht="15.75">
      <c r="A468" s="81"/>
      <c r="B468" s="82"/>
      <c r="C468" s="82"/>
      <c r="D468" s="82"/>
      <c r="E468" s="82"/>
      <c r="F468" s="82"/>
      <c r="G468" s="82"/>
      <c r="H468" s="82"/>
      <c r="I468" s="82"/>
      <c r="J468" s="82"/>
      <c r="K468" s="82"/>
      <c r="L468" s="82"/>
      <c r="M468" s="82"/>
      <c r="N468" s="82"/>
      <c r="O468" s="82"/>
      <c r="P468" s="671"/>
      <c r="Q468" s="82"/>
      <c r="R468" s="82"/>
      <c r="S468" s="82"/>
      <c r="T468" s="82"/>
      <c r="U468" s="82"/>
      <c r="V468" s="82"/>
      <c r="W468" s="82"/>
      <c r="X468" s="82"/>
      <c r="Y468" s="82"/>
      <c r="Z468" s="82"/>
      <c r="AA468" s="82"/>
      <c r="AB468" s="82"/>
      <c r="AC468" s="82"/>
      <c r="AD468" s="82"/>
      <c r="AE468" s="671"/>
    </row>
    <row r="469" spans="1:31" s="1005" customFormat="1" ht="15.75">
      <c r="A469" s="81"/>
      <c r="B469" s="82"/>
      <c r="C469" s="82"/>
      <c r="D469" s="82"/>
      <c r="E469" s="82"/>
      <c r="F469" s="82"/>
      <c r="G469" s="82"/>
      <c r="H469" s="82"/>
      <c r="I469" s="82"/>
      <c r="J469" s="82"/>
      <c r="K469" s="82"/>
      <c r="L469" s="82"/>
      <c r="M469" s="82"/>
      <c r="N469" s="82"/>
      <c r="O469" s="82"/>
      <c r="P469" s="671"/>
      <c r="Q469" s="82"/>
      <c r="R469" s="82"/>
      <c r="S469" s="82"/>
      <c r="T469" s="82"/>
      <c r="U469" s="82"/>
      <c r="V469" s="82"/>
      <c r="W469" s="82"/>
      <c r="X469" s="82"/>
      <c r="Y469" s="82"/>
      <c r="Z469" s="82"/>
      <c r="AA469" s="82"/>
      <c r="AB469" s="82"/>
      <c r="AC469" s="82"/>
      <c r="AD469" s="82"/>
      <c r="AE469" s="671"/>
    </row>
    <row r="470" spans="1:31" s="1005" customFormat="1" ht="15.75">
      <c r="A470" s="81"/>
      <c r="B470" s="82"/>
      <c r="C470" s="82"/>
      <c r="D470" s="82"/>
      <c r="E470" s="82"/>
      <c r="F470" s="82"/>
      <c r="G470" s="82"/>
      <c r="H470" s="82"/>
      <c r="I470" s="82"/>
      <c r="J470" s="82"/>
      <c r="K470" s="82"/>
      <c r="L470" s="82"/>
      <c r="M470" s="82"/>
      <c r="N470" s="82"/>
      <c r="O470" s="82"/>
      <c r="P470" s="671"/>
      <c r="Q470" s="82"/>
      <c r="R470" s="82"/>
      <c r="S470" s="82"/>
      <c r="T470" s="82"/>
      <c r="U470" s="82"/>
      <c r="V470" s="82"/>
      <c r="W470" s="82"/>
      <c r="X470" s="82"/>
      <c r="Y470" s="82"/>
      <c r="Z470" s="82"/>
      <c r="AA470" s="82"/>
      <c r="AB470" s="82"/>
      <c r="AC470" s="82"/>
      <c r="AD470" s="82"/>
      <c r="AE470" s="671"/>
    </row>
    <row r="471" spans="1:31" s="1005" customFormat="1" ht="15.75">
      <c r="A471" s="81"/>
      <c r="B471" s="82"/>
      <c r="C471" s="82"/>
      <c r="D471" s="82"/>
      <c r="E471" s="82"/>
      <c r="F471" s="82"/>
      <c r="G471" s="82"/>
      <c r="H471" s="82"/>
      <c r="I471" s="82"/>
      <c r="J471" s="82"/>
      <c r="K471" s="82"/>
      <c r="L471" s="82"/>
      <c r="M471" s="82"/>
      <c r="N471" s="82"/>
      <c r="O471" s="82"/>
      <c r="P471" s="671"/>
      <c r="Q471" s="82"/>
      <c r="R471" s="82"/>
      <c r="S471" s="82"/>
      <c r="T471" s="82"/>
      <c r="U471" s="82"/>
      <c r="V471" s="82"/>
      <c r="W471" s="82"/>
      <c r="X471" s="82"/>
      <c r="Y471" s="82"/>
      <c r="Z471" s="82"/>
      <c r="AA471" s="82"/>
      <c r="AB471" s="82"/>
      <c r="AC471" s="82"/>
      <c r="AD471" s="82"/>
      <c r="AE471" s="671"/>
    </row>
    <row r="472" spans="1:31" s="1005" customFormat="1" ht="15.75">
      <c r="A472" s="81"/>
      <c r="B472" s="82"/>
      <c r="C472" s="82"/>
      <c r="D472" s="82"/>
      <c r="E472" s="82"/>
      <c r="F472" s="82"/>
      <c r="G472" s="82"/>
      <c r="H472" s="82"/>
      <c r="I472" s="82"/>
      <c r="J472" s="82"/>
      <c r="K472" s="82"/>
      <c r="L472" s="82"/>
      <c r="M472" s="82"/>
      <c r="N472" s="82"/>
      <c r="O472" s="82"/>
      <c r="P472" s="671"/>
      <c r="Q472" s="82"/>
      <c r="R472" s="82"/>
      <c r="S472" s="82"/>
      <c r="T472" s="82"/>
      <c r="U472" s="82"/>
      <c r="V472" s="82"/>
      <c r="W472" s="82"/>
      <c r="X472" s="82"/>
      <c r="Y472" s="82"/>
      <c r="Z472" s="82"/>
      <c r="AA472" s="82"/>
      <c r="AB472" s="82"/>
      <c r="AC472" s="82"/>
      <c r="AD472" s="82"/>
      <c r="AE472" s="671"/>
    </row>
    <row r="473" spans="1:31" s="1005" customFormat="1" ht="15.75">
      <c r="A473" s="81"/>
      <c r="B473" s="82"/>
      <c r="C473" s="82"/>
      <c r="D473" s="82"/>
      <c r="E473" s="82"/>
      <c r="F473" s="82"/>
      <c r="G473" s="82"/>
      <c r="H473" s="82"/>
      <c r="I473" s="82"/>
      <c r="J473" s="82"/>
      <c r="K473" s="82"/>
      <c r="L473" s="82"/>
      <c r="M473" s="82"/>
      <c r="N473" s="82"/>
      <c r="O473" s="82"/>
      <c r="P473" s="671"/>
      <c r="Q473" s="82"/>
      <c r="R473" s="82"/>
      <c r="S473" s="82"/>
      <c r="T473" s="82"/>
      <c r="U473" s="82"/>
      <c r="V473" s="82"/>
      <c r="W473" s="82"/>
      <c r="X473" s="82"/>
      <c r="Y473" s="82"/>
      <c r="Z473" s="82"/>
      <c r="AA473" s="82"/>
      <c r="AB473" s="82"/>
      <c r="AC473" s="82"/>
      <c r="AD473" s="82"/>
      <c r="AE473" s="671"/>
    </row>
    <row r="474" spans="1:31" s="1005" customFormat="1" ht="15.75">
      <c r="A474" s="81"/>
      <c r="B474" s="82"/>
      <c r="C474" s="82"/>
      <c r="D474" s="82"/>
      <c r="E474" s="82"/>
      <c r="F474" s="82"/>
      <c r="G474" s="82"/>
      <c r="H474" s="82"/>
      <c r="I474" s="82"/>
      <c r="J474" s="82"/>
      <c r="K474" s="82"/>
      <c r="L474" s="82"/>
      <c r="M474" s="82"/>
      <c r="N474" s="82"/>
      <c r="O474" s="82"/>
      <c r="P474" s="671"/>
      <c r="Q474" s="82"/>
      <c r="R474" s="82"/>
      <c r="S474" s="82"/>
      <c r="T474" s="82"/>
      <c r="U474" s="82"/>
      <c r="V474" s="82"/>
      <c r="W474" s="82"/>
      <c r="X474" s="82"/>
      <c r="Y474" s="82"/>
      <c r="Z474" s="82"/>
      <c r="AA474" s="82"/>
      <c r="AB474" s="82"/>
      <c r="AC474" s="82"/>
      <c r="AD474" s="82"/>
      <c r="AE474" s="671"/>
    </row>
    <row r="475" spans="1:31" s="1005" customFormat="1" ht="15.75">
      <c r="A475" s="81"/>
      <c r="B475" s="82"/>
      <c r="C475" s="82"/>
      <c r="D475" s="82"/>
      <c r="E475" s="82"/>
      <c r="F475" s="82"/>
      <c r="G475" s="82"/>
      <c r="H475" s="82"/>
      <c r="I475" s="82"/>
      <c r="J475" s="82"/>
      <c r="K475" s="82"/>
      <c r="L475" s="82"/>
      <c r="M475" s="82"/>
      <c r="N475" s="82"/>
      <c r="O475" s="82"/>
      <c r="P475" s="671"/>
      <c r="Q475" s="82"/>
      <c r="R475" s="82"/>
      <c r="S475" s="82"/>
      <c r="T475" s="82"/>
      <c r="U475" s="82"/>
      <c r="V475" s="82"/>
      <c r="W475" s="82"/>
      <c r="X475" s="82"/>
      <c r="Y475" s="82"/>
      <c r="Z475" s="82"/>
      <c r="AA475" s="82"/>
      <c r="AB475" s="82"/>
      <c r="AC475" s="82"/>
      <c r="AD475" s="82"/>
      <c r="AE475" s="671"/>
    </row>
    <row r="476" spans="1:31" s="1005" customFormat="1" ht="15.75">
      <c r="A476" s="81"/>
      <c r="B476" s="82"/>
      <c r="C476" s="82"/>
      <c r="D476" s="82"/>
      <c r="E476" s="82"/>
      <c r="F476" s="82"/>
      <c r="G476" s="82"/>
      <c r="H476" s="82"/>
      <c r="I476" s="82"/>
      <c r="J476" s="82"/>
      <c r="K476" s="82"/>
      <c r="L476" s="82"/>
      <c r="M476" s="82"/>
      <c r="N476" s="82"/>
      <c r="O476" s="82"/>
      <c r="P476" s="671"/>
      <c r="Q476" s="82"/>
      <c r="R476" s="82"/>
      <c r="S476" s="82"/>
      <c r="T476" s="82"/>
      <c r="U476" s="82"/>
      <c r="V476" s="82"/>
      <c r="W476" s="82"/>
      <c r="X476" s="82"/>
      <c r="Y476" s="82"/>
      <c r="Z476" s="82"/>
      <c r="AA476" s="82"/>
      <c r="AB476" s="82"/>
      <c r="AC476" s="82"/>
      <c r="AD476" s="82"/>
      <c r="AE476" s="671"/>
    </row>
    <row r="477" spans="1:31" s="1005" customFormat="1" ht="15.75">
      <c r="A477" s="81"/>
      <c r="B477" s="82"/>
      <c r="C477" s="82"/>
      <c r="D477" s="82"/>
      <c r="E477" s="82"/>
      <c r="F477" s="82"/>
      <c r="G477" s="82"/>
      <c r="H477" s="82"/>
      <c r="I477" s="82"/>
      <c r="J477" s="82"/>
      <c r="K477" s="82"/>
      <c r="L477" s="82"/>
      <c r="M477" s="82"/>
      <c r="N477" s="82"/>
      <c r="O477" s="82"/>
      <c r="P477" s="671"/>
      <c r="Q477" s="82"/>
      <c r="R477" s="82"/>
      <c r="S477" s="82"/>
      <c r="T477" s="82"/>
      <c r="U477" s="82"/>
      <c r="V477" s="82"/>
      <c r="W477" s="82"/>
      <c r="X477" s="82"/>
      <c r="Y477" s="82"/>
      <c r="Z477" s="82"/>
      <c r="AA477" s="82"/>
      <c r="AB477" s="82"/>
      <c r="AC477" s="82"/>
      <c r="AD477" s="82"/>
      <c r="AE477" s="671"/>
    </row>
    <row r="478" spans="1:31" s="1005" customFormat="1" ht="15.75">
      <c r="A478" s="81"/>
      <c r="B478" s="82"/>
      <c r="C478" s="82"/>
      <c r="D478" s="82"/>
      <c r="E478" s="82"/>
      <c r="F478" s="82"/>
      <c r="G478" s="82"/>
      <c r="H478" s="82"/>
      <c r="I478" s="82"/>
      <c r="J478" s="82"/>
      <c r="K478" s="82"/>
      <c r="L478" s="82"/>
      <c r="M478" s="82"/>
      <c r="N478" s="82"/>
      <c r="O478" s="82"/>
      <c r="P478" s="671"/>
      <c r="Q478" s="82"/>
      <c r="R478" s="82"/>
      <c r="S478" s="82"/>
      <c r="T478" s="82"/>
      <c r="U478" s="82"/>
      <c r="V478" s="82"/>
      <c r="W478" s="82"/>
      <c r="X478" s="82"/>
      <c r="Y478" s="82"/>
      <c r="Z478" s="82"/>
      <c r="AA478" s="82"/>
      <c r="AB478" s="82"/>
      <c r="AC478" s="82"/>
      <c r="AD478" s="82"/>
      <c r="AE478" s="671"/>
    </row>
    <row r="479" spans="1:31" s="1005" customFormat="1" ht="15.75">
      <c r="A479" s="81"/>
      <c r="B479" s="82"/>
      <c r="C479" s="82"/>
      <c r="D479" s="82"/>
      <c r="E479" s="82"/>
      <c r="F479" s="82"/>
      <c r="G479" s="82"/>
      <c r="H479" s="82"/>
      <c r="I479" s="82"/>
      <c r="J479" s="82"/>
      <c r="K479" s="82"/>
      <c r="L479" s="82"/>
      <c r="M479" s="82"/>
      <c r="N479" s="82"/>
      <c r="O479" s="82"/>
      <c r="P479" s="671"/>
      <c r="Q479" s="82"/>
      <c r="R479" s="82"/>
      <c r="S479" s="82"/>
      <c r="T479" s="82"/>
      <c r="U479" s="82"/>
      <c r="V479" s="82"/>
      <c r="W479" s="82"/>
      <c r="X479" s="82"/>
      <c r="Y479" s="82"/>
      <c r="Z479" s="82"/>
      <c r="AA479" s="82"/>
      <c r="AB479" s="82"/>
      <c r="AC479" s="82"/>
      <c r="AD479" s="82"/>
      <c r="AE479" s="671"/>
    </row>
    <row r="480" spans="1:31" s="1005" customFormat="1" ht="15.75">
      <c r="A480" s="81"/>
      <c r="B480" s="82"/>
      <c r="C480" s="82"/>
      <c r="D480" s="82"/>
      <c r="E480" s="82"/>
      <c r="F480" s="82"/>
      <c r="G480" s="82"/>
      <c r="H480" s="82"/>
      <c r="I480" s="82"/>
      <c r="J480" s="82"/>
      <c r="K480" s="82"/>
      <c r="L480" s="82"/>
      <c r="M480" s="82"/>
      <c r="N480" s="82"/>
      <c r="O480" s="82"/>
      <c r="P480" s="671"/>
      <c r="Q480" s="82"/>
      <c r="R480" s="82"/>
      <c r="S480" s="82"/>
      <c r="T480" s="82"/>
      <c r="U480" s="82"/>
      <c r="V480" s="82"/>
      <c r="W480" s="82"/>
      <c r="X480" s="82"/>
      <c r="Y480" s="82"/>
      <c r="Z480" s="82"/>
      <c r="AA480" s="82"/>
      <c r="AB480" s="82"/>
      <c r="AC480" s="82"/>
      <c r="AD480" s="82"/>
      <c r="AE480" s="671"/>
    </row>
    <row r="481" spans="1:31" s="1005" customFormat="1" ht="15.75">
      <c r="A481" s="81"/>
      <c r="B481" s="82"/>
      <c r="C481" s="82"/>
      <c r="D481" s="82"/>
      <c r="E481" s="82"/>
      <c r="F481" s="82"/>
      <c r="G481" s="82"/>
      <c r="H481" s="82"/>
      <c r="I481" s="82"/>
      <c r="J481" s="82"/>
      <c r="K481" s="82"/>
      <c r="L481" s="82"/>
      <c r="M481" s="82"/>
      <c r="N481" s="82"/>
      <c r="O481" s="82"/>
      <c r="P481" s="671"/>
      <c r="Q481" s="82"/>
      <c r="R481" s="82"/>
      <c r="S481" s="82"/>
      <c r="T481" s="82"/>
      <c r="U481" s="82"/>
      <c r="V481" s="82"/>
      <c r="W481" s="82"/>
      <c r="X481" s="82"/>
      <c r="Y481" s="82"/>
      <c r="Z481" s="82"/>
      <c r="AA481" s="82"/>
      <c r="AB481" s="82"/>
      <c r="AC481" s="82"/>
      <c r="AD481" s="82"/>
      <c r="AE481" s="671"/>
    </row>
    <row r="482" spans="1:31" s="1005" customFormat="1" ht="15.75">
      <c r="A482" s="81"/>
      <c r="B482" s="82"/>
      <c r="C482" s="82"/>
      <c r="D482" s="82"/>
      <c r="E482" s="82"/>
      <c r="F482" s="82"/>
      <c r="G482" s="82"/>
      <c r="H482" s="82"/>
      <c r="I482" s="82"/>
      <c r="J482" s="82"/>
      <c r="K482" s="82"/>
      <c r="L482" s="82"/>
      <c r="M482" s="82"/>
      <c r="N482" s="82"/>
      <c r="O482" s="82"/>
      <c r="P482" s="671"/>
      <c r="Q482" s="82"/>
      <c r="R482" s="82"/>
      <c r="S482" s="82"/>
      <c r="T482" s="82"/>
      <c r="U482" s="82"/>
      <c r="V482" s="82"/>
      <c r="W482" s="82"/>
      <c r="X482" s="82"/>
      <c r="Y482" s="82"/>
      <c r="Z482" s="82"/>
      <c r="AA482" s="82"/>
      <c r="AB482" s="82"/>
      <c r="AC482" s="82"/>
      <c r="AD482" s="82"/>
      <c r="AE482" s="671"/>
    </row>
    <row r="483" spans="1:31" s="1005" customFormat="1" ht="15.75">
      <c r="A483" s="81"/>
      <c r="B483" s="82"/>
      <c r="C483" s="82"/>
      <c r="D483" s="82"/>
      <c r="E483" s="82"/>
      <c r="F483" s="82"/>
      <c r="G483" s="82"/>
      <c r="H483" s="82"/>
      <c r="I483" s="82"/>
      <c r="J483" s="82"/>
      <c r="K483" s="82"/>
      <c r="L483" s="82"/>
      <c r="M483" s="82"/>
      <c r="N483" s="82"/>
      <c r="O483" s="82"/>
      <c r="P483" s="671"/>
      <c r="Q483" s="82"/>
      <c r="R483" s="82"/>
      <c r="S483" s="82"/>
      <c r="T483" s="82"/>
      <c r="U483" s="82"/>
      <c r="V483" s="82"/>
      <c r="W483" s="82"/>
      <c r="X483" s="82"/>
      <c r="Y483" s="82"/>
      <c r="Z483" s="82"/>
      <c r="AA483" s="82"/>
      <c r="AB483" s="82"/>
      <c r="AC483" s="82"/>
      <c r="AD483" s="82"/>
      <c r="AE483" s="671"/>
    </row>
    <row r="484" spans="1:31" s="1005" customFormat="1" ht="15.75">
      <c r="A484" s="81"/>
      <c r="B484" s="82"/>
      <c r="C484" s="82"/>
      <c r="D484" s="82"/>
      <c r="E484" s="82"/>
      <c r="F484" s="82"/>
      <c r="G484" s="82"/>
      <c r="H484" s="82"/>
      <c r="I484" s="82"/>
      <c r="J484" s="82"/>
      <c r="K484" s="82"/>
      <c r="L484" s="82"/>
      <c r="M484" s="82"/>
      <c r="N484" s="82"/>
      <c r="O484" s="82"/>
      <c r="P484" s="671"/>
      <c r="Q484" s="82"/>
      <c r="R484" s="82"/>
      <c r="S484" s="82"/>
      <c r="T484" s="82"/>
      <c r="U484" s="82"/>
      <c r="V484" s="82"/>
      <c r="W484" s="82"/>
      <c r="X484" s="82"/>
      <c r="Y484" s="82"/>
      <c r="Z484" s="82"/>
      <c r="AA484" s="82"/>
      <c r="AB484" s="82"/>
      <c r="AC484" s="82"/>
      <c r="AD484" s="82"/>
      <c r="AE484" s="671"/>
    </row>
    <row r="485" spans="1:31" s="1005" customFormat="1" ht="15.75">
      <c r="A485" s="81"/>
      <c r="B485" s="82"/>
      <c r="C485" s="82"/>
      <c r="D485" s="82"/>
      <c r="E485" s="82"/>
      <c r="F485" s="82"/>
      <c r="G485" s="82"/>
      <c r="H485" s="82"/>
      <c r="I485" s="82"/>
      <c r="J485" s="82"/>
      <c r="K485" s="82"/>
      <c r="L485" s="82"/>
      <c r="M485" s="82"/>
      <c r="N485" s="82"/>
      <c r="O485" s="82"/>
      <c r="P485" s="671"/>
      <c r="Q485" s="82"/>
      <c r="R485" s="82"/>
      <c r="S485" s="82"/>
      <c r="T485" s="82"/>
      <c r="U485" s="82"/>
      <c r="V485" s="82"/>
      <c r="W485" s="82"/>
      <c r="X485" s="82"/>
      <c r="Y485" s="82"/>
      <c r="Z485" s="82"/>
      <c r="AA485" s="82"/>
      <c r="AB485" s="82"/>
      <c r="AC485" s="82"/>
      <c r="AD485" s="82"/>
      <c r="AE485" s="671"/>
    </row>
    <row r="486" spans="1:31" s="1005" customFormat="1" ht="15.75">
      <c r="A486" s="81"/>
      <c r="B486" s="82"/>
      <c r="C486" s="82"/>
      <c r="D486" s="82"/>
      <c r="E486" s="82"/>
      <c r="F486" s="82"/>
      <c r="G486" s="82"/>
      <c r="H486" s="82"/>
      <c r="I486" s="82"/>
      <c r="J486" s="82"/>
      <c r="K486" s="82"/>
      <c r="L486" s="82"/>
      <c r="M486" s="82"/>
      <c r="N486" s="82"/>
      <c r="O486" s="82"/>
      <c r="P486" s="671"/>
      <c r="Q486" s="82"/>
      <c r="R486" s="82"/>
      <c r="S486" s="82"/>
      <c r="T486" s="82"/>
      <c r="U486" s="82"/>
      <c r="V486" s="82"/>
      <c r="W486" s="82"/>
      <c r="X486" s="82"/>
      <c r="Y486" s="82"/>
      <c r="Z486" s="82"/>
      <c r="AA486" s="82"/>
      <c r="AB486" s="82"/>
      <c r="AC486" s="82"/>
      <c r="AD486" s="82"/>
      <c r="AE486" s="671"/>
    </row>
    <row r="487" spans="1:31" s="1005" customFormat="1" ht="15.75">
      <c r="A487" s="81"/>
      <c r="B487" s="82"/>
      <c r="C487" s="82"/>
      <c r="D487" s="82"/>
      <c r="E487" s="82"/>
      <c r="F487" s="82"/>
      <c r="G487" s="82"/>
      <c r="H487" s="82"/>
      <c r="I487" s="82"/>
      <c r="J487" s="82"/>
      <c r="K487" s="82"/>
      <c r="L487" s="82"/>
      <c r="M487" s="82"/>
      <c r="N487" s="82"/>
      <c r="O487" s="82"/>
      <c r="P487" s="671"/>
      <c r="Q487" s="82"/>
      <c r="R487" s="82"/>
      <c r="S487" s="82"/>
      <c r="T487" s="82"/>
      <c r="U487" s="82"/>
      <c r="V487" s="82"/>
      <c r="W487" s="82"/>
      <c r="X487" s="82"/>
      <c r="Y487" s="82"/>
      <c r="Z487" s="82"/>
      <c r="AA487" s="82"/>
      <c r="AB487" s="82"/>
      <c r="AC487" s="82"/>
      <c r="AD487" s="82"/>
      <c r="AE487" s="671"/>
    </row>
    <row r="488" spans="1:31" s="1005" customFormat="1" ht="15.75">
      <c r="A488" s="81"/>
      <c r="B488" s="82"/>
      <c r="C488" s="82"/>
      <c r="D488" s="82"/>
      <c r="E488" s="82"/>
      <c r="F488" s="82"/>
      <c r="G488" s="82"/>
      <c r="H488" s="82"/>
      <c r="I488" s="82"/>
      <c r="J488" s="82"/>
      <c r="K488" s="82"/>
      <c r="L488" s="82"/>
      <c r="M488" s="82"/>
      <c r="N488" s="82"/>
      <c r="O488" s="82"/>
      <c r="P488" s="671"/>
      <c r="Q488" s="82"/>
      <c r="R488" s="82"/>
      <c r="S488" s="82"/>
      <c r="T488" s="82"/>
      <c r="U488" s="82"/>
      <c r="V488" s="82"/>
      <c r="W488" s="82"/>
      <c r="X488" s="82"/>
      <c r="Y488" s="82"/>
      <c r="Z488" s="82"/>
      <c r="AA488" s="82"/>
      <c r="AB488" s="82"/>
      <c r="AC488" s="82"/>
      <c r="AD488" s="82"/>
      <c r="AE488" s="671"/>
    </row>
    <row r="489" spans="1:31" s="1005" customFormat="1" ht="15.75">
      <c r="A489" s="81"/>
      <c r="B489" s="82"/>
      <c r="C489" s="82"/>
      <c r="D489" s="82"/>
      <c r="E489" s="82"/>
      <c r="F489" s="82"/>
      <c r="G489" s="82"/>
      <c r="H489" s="82"/>
      <c r="I489" s="82"/>
      <c r="J489" s="82"/>
      <c r="K489" s="82"/>
      <c r="L489" s="82"/>
      <c r="M489" s="82"/>
      <c r="N489" s="82"/>
      <c r="O489" s="82"/>
      <c r="P489" s="671"/>
      <c r="Q489" s="82"/>
      <c r="R489" s="82"/>
      <c r="S489" s="82"/>
      <c r="T489" s="82"/>
      <c r="U489" s="82"/>
      <c r="V489" s="82"/>
      <c r="W489" s="82"/>
      <c r="X489" s="82"/>
      <c r="Y489" s="82"/>
      <c r="Z489" s="82"/>
      <c r="AA489" s="82"/>
      <c r="AB489" s="82"/>
      <c r="AC489" s="82"/>
      <c r="AD489" s="82"/>
      <c r="AE489" s="671"/>
    </row>
    <row r="490" spans="1:31" s="1005" customFormat="1" ht="15.75">
      <c r="A490" s="81"/>
      <c r="B490" s="82"/>
      <c r="C490" s="82"/>
      <c r="D490" s="82"/>
      <c r="E490" s="82"/>
      <c r="F490" s="82"/>
      <c r="G490" s="82"/>
      <c r="H490" s="82"/>
      <c r="I490" s="82"/>
      <c r="J490" s="82"/>
      <c r="K490" s="82"/>
      <c r="L490" s="82"/>
      <c r="M490" s="82"/>
      <c r="N490" s="82"/>
      <c r="O490" s="82"/>
      <c r="P490" s="671"/>
      <c r="Q490" s="82"/>
      <c r="R490" s="82"/>
      <c r="S490" s="82"/>
      <c r="T490" s="82"/>
      <c r="U490" s="82"/>
      <c r="V490" s="82"/>
      <c r="W490" s="82"/>
      <c r="X490" s="82"/>
      <c r="Y490" s="82"/>
      <c r="Z490" s="82"/>
      <c r="AA490" s="82"/>
      <c r="AB490" s="82"/>
      <c r="AC490" s="82"/>
      <c r="AD490" s="82"/>
      <c r="AE490" s="671"/>
    </row>
    <row r="491" spans="1:31" s="1005" customFormat="1" ht="15.75">
      <c r="A491" s="81"/>
      <c r="B491" s="82"/>
      <c r="C491" s="82"/>
      <c r="D491" s="82"/>
      <c r="E491" s="82"/>
      <c r="F491" s="82"/>
      <c r="G491" s="82"/>
      <c r="H491" s="82"/>
      <c r="I491" s="82"/>
      <c r="J491" s="82"/>
      <c r="K491" s="82"/>
      <c r="L491" s="82"/>
      <c r="M491" s="82"/>
      <c r="N491" s="82"/>
      <c r="O491" s="82"/>
      <c r="P491" s="671"/>
      <c r="Q491" s="82"/>
      <c r="R491" s="82"/>
      <c r="S491" s="82"/>
      <c r="T491" s="82"/>
      <c r="U491" s="82"/>
      <c r="V491" s="82"/>
      <c r="W491" s="82"/>
      <c r="X491" s="82"/>
      <c r="Y491" s="82"/>
      <c r="Z491" s="82"/>
      <c r="AA491" s="82"/>
      <c r="AB491" s="82"/>
      <c r="AC491" s="82"/>
      <c r="AD491" s="82"/>
      <c r="AE491" s="671"/>
    </row>
    <row r="492" spans="1:31" s="1005" customFormat="1" ht="15.75">
      <c r="A492" s="81"/>
      <c r="B492" s="82"/>
      <c r="C492" s="82"/>
      <c r="D492" s="82"/>
      <c r="E492" s="82"/>
      <c r="F492" s="82"/>
      <c r="G492" s="82"/>
      <c r="H492" s="82"/>
      <c r="I492" s="82"/>
      <c r="J492" s="82"/>
      <c r="K492" s="82"/>
      <c r="L492" s="82"/>
      <c r="M492" s="82"/>
      <c r="N492" s="82"/>
      <c r="O492" s="82"/>
      <c r="P492" s="671"/>
      <c r="Q492" s="82"/>
      <c r="R492" s="82"/>
      <c r="S492" s="82"/>
      <c r="T492" s="82"/>
      <c r="U492" s="82"/>
      <c r="V492" s="82"/>
      <c r="W492" s="82"/>
      <c r="X492" s="82"/>
      <c r="Y492" s="82"/>
      <c r="Z492" s="82"/>
      <c r="AA492" s="82"/>
      <c r="AB492" s="82"/>
      <c r="AC492" s="82"/>
      <c r="AD492" s="82"/>
      <c r="AE492" s="671"/>
    </row>
    <row r="493" spans="1:31" s="1005" customFormat="1" ht="15.75">
      <c r="A493" s="81"/>
      <c r="B493" s="82"/>
      <c r="C493" s="82"/>
      <c r="D493" s="82"/>
      <c r="E493" s="82"/>
      <c r="F493" s="82"/>
      <c r="G493" s="82"/>
      <c r="H493" s="82"/>
      <c r="I493" s="82"/>
      <c r="J493" s="82"/>
      <c r="K493" s="82"/>
      <c r="L493" s="82"/>
      <c r="M493" s="82"/>
      <c r="N493" s="82"/>
      <c r="O493" s="82"/>
      <c r="P493" s="671"/>
      <c r="Q493" s="82"/>
      <c r="R493" s="82"/>
      <c r="S493" s="82"/>
      <c r="T493" s="82"/>
      <c r="U493" s="82"/>
      <c r="V493" s="82"/>
      <c r="W493" s="82"/>
      <c r="X493" s="82"/>
      <c r="Y493" s="82"/>
      <c r="Z493" s="82"/>
      <c r="AA493" s="82"/>
      <c r="AB493" s="82"/>
      <c r="AC493" s="82"/>
      <c r="AD493" s="82"/>
      <c r="AE493" s="671"/>
    </row>
    <row r="494" spans="1:31" s="1005" customFormat="1" ht="15.75">
      <c r="A494" s="81"/>
      <c r="B494" s="82"/>
      <c r="C494" s="82"/>
      <c r="D494" s="82"/>
      <c r="E494" s="82"/>
      <c r="F494" s="82"/>
      <c r="G494" s="82"/>
      <c r="H494" s="82"/>
      <c r="I494" s="82"/>
      <c r="J494" s="82"/>
      <c r="K494" s="82"/>
      <c r="L494" s="82"/>
      <c r="M494" s="82"/>
      <c r="N494" s="82"/>
      <c r="O494" s="82"/>
      <c r="P494" s="671"/>
      <c r="Q494" s="82"/>
      <c r="R494" s="82"/>
      <c r="S494" s="82"/>
      <c r="T494" s="82"/>
      <c r="U494" s="82"/>
      <c r="V494" s="82"/>
      <c r="W494" s="82"/>
      <c r="X494" s="82"/>
      <c r="Y494" s="82"/>
      <c r="Z494" s="82"/>
      <c r="AA494" s="82"/>
      <c r="AB494" s="82"/>
      <c r="AC494" s="82"/>
      <c r="AD494" s="82"/>
      <c r="AE494" s="671"/>
    </row>
    <row r="495" spans="1:31" s="1005" customFormat="1" ht="15.75">
      <c r="A495" s="81"/>
      <c r="B495" s="82"/>
      <c r="C495" s="82"/>
      <c r="D495" s="82"/>
      <c r="E495" s="82"/>
      <c r="F495" s="82"/>
      <c r="G495" s="82"/>
      <c r="H495" s="82"/>
      <c r="I495" s="82"/>
      <c r="J495" s="82"/>
      <c r="K495" s="82"/>
      <c r="L495" s="82"/>
      <c r="M495" s="82"/>
      <c r="N495" s="82"/>
      <c r="O495" s="82"/>
      <c r="P495" s="671"/>
      <c r="Q495" s="82"/>
      <c r="R495" s="82"/>
      <c r="S495" s="82"/>
      <c r="T495" s="82"/>
      <c r="U495" s="82"/>
      <c r="V495" s="82"/>
      <c r="W495" s="82"/>
      <c r="X495" s="82"/>
      <c r="Y495" s="82"/>
      <c r="Z495" s="82"/>
      <c r="AA495" s="82"/>
      <c r="AB495" s="82"/>
      <c r="AC495" s="82"/>
      <c r="AD495" s="82"/>
      <c r="AE495" s="671"/>
    </row>
    <row r="496" spans="1:31" s="1005" customFormat="1" ht="15.75">
      <c r="A496" s="81"/>
      <c r="B496" s="82"/>
      <c r="C496" s="82"/>
      <c r="D496" s="82"/>
      <c r="E496" s="82"/>
      <c r="F496" s="82"/>
      <c r="G496" s="82"/>
      <c r="H496" s="82"/>
      <c r="I496" s="82"/>
      <c r="J496" s="82"/>
      <c r="K496" s="82"/>
      <c r="L496" s="82"/>
      <c r="M496" s="82"/>
      <c r="N496" s="82"/>
      <c r="O496" s="82"/>
      <c r="P496" s="671"/>
      <c r="Q496" s="82"/>
      <c r="R496" s="82"/>
      <c r="S496" s="82"/>
      <c r="T496" s="82"/>
      <c r="U496" s="82"/>
      <c r="V496" s="82"/>
      <c r="W496" s="82"/>
      <c r="X496" s="82"/>
      <c r="Y496" s="82"/>
      <c r="Z496" s="82"/>
      <c r="AA496" s="82"/>
      <c r="AB496" s="82"/>
      <c r="AC496" s="82"/>
      <c r="AD496" s="82"/>
      <c r="AE496" s="671"/>
    </row>
    <row r="497" spans="1:31" s="1005" customFormat="1" ht="15.75">
      <c r="A497" s="81"/>
      <c r="B497" s="82"/>
      <c r="C497" s="82"/>
      <c r="D497" s="82"/>
      <c r="E497" s="82"/>
      <c r="F497" s="82"/>
      <c r="G497" s="82"/>
      <c r="H497" s="82"/>
      <c r="I497" s="82"/>
      <c r="J497" s="82"/>
      <c r="K497" s="82"/>
      <c r="L497" s="82"/>
      <c r="M497" s="82"/>
      <c r="N497" s="82"/>
      <c r="O497" s="82"/>
      <c r="P497" s="671"/>
      <c r="Q497" s="82"/>
      <c r="R497" s="82"/>
      <c r="S497" s="82"/>
      <c r="T497" s="82"/>
      <c r="U497" s="82"/>
      <c r="V497" s="82"/>
      <c r="W497" s="82"/>
      <c r="X497" s="82"/>
      <c r="Y497" s="82"/>
      <c r="Z497" s="82"/>
      <c r="AA497" s="82"/>
      <c r="AB497" s="82"/>
      <c r="AC497" s="82"/>
      <c r="AD497" s="82"/>
      <c r="AE497" s="671"/>
    </row>
    <row r="498" spans="1:31" s="1005" customFormat="1" ht="15.75">
      <c r="A498" s="81"/>
      <c r="B498" s="82"/>
      <c r="C498" s="82"/>
      <c r="D498" s="82"/>
      <c r="E498" s="82"/>
      <c r="F498" s="82"/>
      <c r="G498" s="82"/>
      <c r="H498" s="82"/>
      <c r="I498" s="82"/>
      <c r="J498" s="82"/>
      <c r="K498" s="82"/>
      <c r="L498" s="82"/>
      <c r="M498" s="82"/>
      <c r="N498" s="82"/>
      <c r="O498" s="82"/>
      <c r="P498" s="671"/>
      <c r="Q498" s="82"/>
      <c r="R498" s="82"/>
      <c r="S498" s="82"/>
      <c r="T498" s="82"/>
      <c r="U498" s="82"/>
      <c r="V498" s="82"/>
      <c r="W498" s="82"/>
      <c r="X498" s="82"/>
      <c r="Y498" s="82"/>
      <c r="Z498" s="82"/>
      <c r="AA498" s="82"/>
      <c r="AB498" s="82"/>
      <c r="AC498" s="82"/>
      <c r="AD498" s="82"/>
      <c r="AE498" s="671"/>
    </row>
    <row r="499" spans="1:31" s="1005" customFormat="1" ht="15.75">
      <c r="A499" s="81"/>
      <c r="B499" s="82"/>
      <c r="C499" s="82"/>
      <c r="D499" s="82"/>
      <c r="E499" s="82"/>
      <c r="F499" s="82"/>
      <c r="G499" s="82"/>
      <c r="H499" s="82"/>
      <c r="I499" s="82"/>
      <c r="J499" s="82"/>
      <c r="K499" s="82"/>
      <c r="L499" s="82"/>
      <c r="M499" s="82"/>
      <c r="N499" s="82"/>
      <c r="O499" s="82"/>
      <c r="P499" s="671"/>
      <c r="Q499" s="82"/>
      <c r="R499" s="82"/>
      <c r="S499" s="82"/>
      <c r="T499" s="82"/>
      <c r="U499" s="82"/>
      <c r="V499" s="82"/>
      <c r="W499" s="82"/>
      <c r="X499" s="82"/>
      <c r="Y499" s="82"/>
      <c r="Z499" s="82"/>
      <c r="AA499" s="82"/>
      <c r="AB499" s="82"/>
      <c r="AC499" s="82"/>
      <c r="AD499" s="82"/>
      <c r="AE499" s="671"/>
    </row>
    <row r="500" spans="1:31" s="1005" customFormat="1" ht="15.75">
      <c r="A500" s="81"/>
      <c r="B500" s="82"/>
      <c r="C500" s="82"/>
      <c r="D500" s="82"/>
      <c r="E500" s="82"/>
      <c r="F500" s="82"/>
      <c r="G500" s="82"/>
      <c r="H500" s="82"/>
      <c r="I500" s="82"/>
      <c r="J500" s="82"/>
      <c r="K500" s="82"/>
      <c r="L500" s="82"/>
      <c r="M500" s="82"/>
      <c r="N500" s="82"/>
      <c r="O500" s="82"/>
      <c r="P500" s="671"/>
      <c r="Q500" s="82"/>
      <c r="R500" s="82"/>
      <c r="S500" s="82"/>
      <c r="T500" s="82"/>
      <c r="U500" s="82"/>
      <c r="V500" s="82"/>
      <c r="W500" s="82"/>
      <c r="X500" s="82"/>
      <c r="Y500" s="82"/>
      <c r="Z500" s="82"/>
      <c r="AA500" s="82"/>
      <c r="AB500" s="82"/>
      <c r="AC500" s="82"/>
      <c r="AD500" s="82"/>
      <c r="AE500" s="671"/>
    </row>
    <row r="501" spans="1:31" s="1005" customFormat="1" ht="15.75">
      <c r="A501" s="81"/>
      <c r="B501" s="82"/>
      <c r="C501" s="82"/>
      <c r="D501" s="82"/>
      <c r="E501" s="82"/>
      <c r="F501" s="82"/>
      <c r="G501" s="82"/>
      <c r="H501" s="82"/>
      <c r="I501" s="82"/>
      <c r="J501" s="82"/>
      <c r="K501" s="82"/>
      <c r="L501" s="82"/>
      <c r="M501" s="82"/>
      <c r="N501" s="82"/>
      <c r="O501" s="82"/>
      <c r="P501" s="671"/>
      <c r="Q501" s="82"/>
      <c r="R501" s="82"/>
      <c r="S501" s="82"/>
      <c r="T501" s="82"/>
      <c r="U501" s="82"/>
      <c r="V501" s="82"/>
      <c r="W501" s="82"/>
      <c r="X501" s="82"/>
      <c r="Y501" s="82"/>
      <c r="Z501" s="82"/>
      <c r="AA501" s="82"/>
      <c r="AB501" s="82"/>
      <c r="AC501" s="82"/>
      <c r="AD501" s="82"/>
      <c r="AE501" s="671"/>
    </row>
    <row r="502" spans="1:31" s="1005" customFormat="1" ht="15.75">
      <c r="A502" s="81"/>
      <c r="B502" s="82"/>
      <c r="C502" s="82"/>
      <c r="D502" s="82"/>
      <c r="E502" s="82"/>
      <c r="F502" s="82"/>
      <c r="G502" s="82"/>
      <c r="H502" s="82"/>
      <c r="I502" s="82"/>
      <c r="J502" s="82"/>
      <c r="K502" s="82"/>
      <c r="L502" s="82"/>
      <c r="M502" s="82"/>
      <c r="N502" s="82"/>
      <c r="O502" s="82"/>
      <c r="P502" s="671"/>
      <c r="Q502" s="82"/>
      <c r="R502" s="82"/>
      <c r="S502" s="82"/>
      <c r="T502" s="82"/>
      <c r="U502" s="82"/>
      <c r="V502" s="82"/>
      <c r="W502" s="82"/>
      <c r="X502" s="82"/>
      <c r="Y502" s="82"/>
      <c r="Z502" s="82"/>
      <c r="AA502" s="82"/>
      <c r="AB502" s="82"/>
      <c r="AC502" s="82"/>
      <c r="AD502" s="82"/>
      <c r="AE502" s="671"/>
    </row>
    <row r="503" spans="1:31" s="1005" customFormat="1" ht="15.75">
      <c r="A503" s="81"/>
      <c r="B503" s="82"/>
      <c r="C503" s="82"/>
      <c r="D503" s="82"/>
      <c r="E503" s="82"/>
      <c r="F503" s="82"/>
      <c r="G503" s="82"/>
      <c r="H503" s="82"/>
      <c r="I503" s="82"/>
      <c r="J503" s="82"/>
      <c r="K503" s="82"/>
      <c r="L503" s="82"/>
      <c r="M503" s="82"/>
      <c r="N503" s="82"/>
      <c r="O503" s="82"/>
      <c r="P503" s="671"/>
      <c r="Q503" s="82"/>
      <c r="R503" s="82"/>
      <c r="S503" s="82"/>
      <c r="T503" s="82"/>
      <c r="U503" s="82"/>
      <c r="V503" s="82"/>
      <c r="W503" s="82"/>
      <c r="X503" s="82"/>
      <c r="Y503" s="82"/>
      <c r="Z503" s="82"/>
      <c r="AA503" s="82"/>
      <c r="AB503" s="82"/>
      <c r="AC503" s="82"/>
      <c r="AD503" s="82"/>
      <c r="AE503" s="671"/>
    </row>
    <row r="504" spans="1:31" s="1005" customFormat="1" ht="15.75">
      <c r="A504" s="81"/>
      <c r="B504" s="82"/>
      <c r="C504" s="82"/>
      <c r="D504" s="82"/>
      <c r="E504" s="82"/>
      <c r="F504" s="82"/>
      <c r="G504" s="82"/>
      <c r="H504" s="82"/>
      <c r="I504" s="82"/>
      <c r="J504" s="82"/>
      <c r="K504" s="82"/>
      <c r="L504" s="82"/>
      <c r="M504" s="82"/>
      <c r="N504" s="82"/>
      <c r="O504" s="82"/>
      <c r="P504" s="671"/>
      <c r="Q504" s="82"/>
      <c r="R504" s="82"/>
      <c r="S504" s="82"/>
      <c r="T504" s="82"/>
      <c r="U504" s="82"/>
      <c r="V504" s="82"/>
      <c r="W504" s="82"/>
      <c r="X504" s="82"/>
      <c r="Y504" s="82"/>
      <c r="Z504" s="82"/>
      <c r="AA504" s="82"/>
      <c r="AB504" s="82"/>
      <c r="AC504" s="82"/>
      <c r="AD504" s="82"/>
      <c r="AE504" s="671"/>
    </row>
    <row r="505" spans="1:31" s="1005" customFormat="1" ht="15.75">
      <c r="A505" s="81"/>
      <c r="B505" s="82"/>
      <c r="C505" s="82"/>
      <c r="D505" s="82"/>
      <c r="E505" s="82"/>
      <c r="F505" s="82"/>
      <c r="G505" s="82"/>
      <c r="H505" s="82"/>
      <c r="I505" s="82"/>
      <c r="J505" s="82"/>
      <c r="K505" s="82"/>
      <c r="L505" s="82"/>
      <c r="M505" s="82"/>
      <c r="N505" s="82"/>
      <c r="O505" s="82"/>
      <c r="P505" s="671"/>
      <c r="Q505" s="82"/>
      <c r="R505" s="82"/>
      <c r="S505" s="82"/>
      <c r="T505" s="82"/>
      <c r="U505" s="82"/>
      <c r="V505" s="82"/>
      <c r="W505" s="82"/>
      <c r="X505" s="82"/>
      <c r="Y505" s="82"/>
      <c r="Z505" s="82"/>
      <c r="AA505" s="82"/>
      <c r="AB505" s="82"/>
      <c r="AC505" s="82"/>
      <c r="AD505" s="82"/>
      <c r="AE505" s="671"/>
    </row>
    <row r="506" spans="1:31" s="1005" customFormat="1" ht="15.75">
      <c r="A506" s="81"/>
      <c r="B506" s="82"/>
      <c r="C506" s="82"/>
      <c r="D506" s="82"/>
      <c r="E506" s="82"/>
      <c r="F506" s="82"/>
      <c r="G506" s="82"/>
      <c r="H506" s="82"/>
      <c r="I506" s="82"/>
      <c r="J506" s="82"/>
      <c r="K506" s="82"/>
      <c r="L506" s="82"/>
      <c r="M506" s="82"/>
      <c r="N506" s="82"/>
      <c r="O506" s="82"/>
      <c r="P506" s="671"/>
      <c r="Q506" s="82"/>
      <c r="R506" s="82"/>
      <c r="S506" s="82"/>
      <c r="T506" s="82"/>
      <c r="U506" s="82"/>
      <c r="V506" s="82"/>
      <c r="W506" s="82"/>
      <c r="X506" s="82"/>
      <c r="Y506" s="82"/>
      <c r="Z506" s="82"/>
      <c r="AA506" s="82"/>
      <c r="AB506" s="82"/>
      <c r="AC506" s="82"/>
      <c r="AD506" s="82"/>
      <c r="AE506" s="671"/>
    </row>
    <row r="507" spans="1:31" s="1005" customFormat="1" ht="15.75">
      <c r="A507" s="81"/>
      <c r="B507" s="82"/>
      <c r="C507" s="82"/>
      <c r="D507" s="82"/>
      <c r="E507" s="82"/>
      <c r="F507" s="82"/>
      <c r="G507" s="82"/>
      <c r="H507" s="82"/>
      <c r="I507" s="82"/>
      <c r="J507" s="82"/>
      <c r="K507" s="82"/>
      <c r="L507" s="82"/>
      <c r="M507" s="82"/>
      <c r="N507" s="82"/>
      <c r="O507" s="82"/>
      <c r="P507" s="671"/>
      <c r="Q507" s="82"/>
      <c r="R507" s="82"/>
      <c r="S507" s="82"/>
      <c r="T507" s="82"/>
      <c r="U507" s="82"/>
      <c r="V507" s="82"/>
      <c r="W507" s="82"/>
      <c r="X507" s="82"/>
      <c r="Y507" s="82"/>
      <c r="Z507" s="82"/>
      <c r="AA507" s="82"/>
      <c r="AB507" s="82"/>
      <c r="AC507" s="82"/>
      <c r="AD507" s="82"/>
      <c r="AE507" s="671"/>
    </row>
    <row r="508" spans="1:31" s="1005" customFormat="1" ht="15.75">
      <c r="A508" s="81"/>
      <c r="B508" s="82"/>
      <c r="C508" s="82"/>
      <c r="D508" s="82"/>
      <c r="E508" s="82"/>
      <c r="F508" s="82"/>
      <c r="G508" s="82"/>
      <c r="H508" s="82"/>
      <c r="I508" s="82"/>
      <c r="J508" s="82"/>
      <c r="K508" s="82"/>
      <c r="L508" s="82"/>
      <c r="M508" s="82"/>
      <c r="N508" s="82"/>
      <c r="O508" s="82"/>
      <c r="P508" s="671"/>
      <c r="Q508" s="82"/>
      <c r="R508" s="82"/>
      <c r="S508" s="82"/>
      <c r="T508" s="82"/>
      <c r="U508" s="82"/>
      <c r="V508" s="82"/>
      <c r="W508" s="82"/>
      <c r="X508" s="82"/>
      <c r="Y508" s="82"/>
      <c r="Z508" s="82"/>
      <c r="AA508" s="82"/>
      <c r="AB508" s="82"/>
      <c r="AC508" s="82"/>
      <c r="AD508" s="82"/>
      <c r="AE508" s="671"/>
    </row>
    <row r="509" spans="1:31" s="1005" customFormat="1" ht="15.75">
      <c r="A509" s="81"/>
      <c r="B509" s="82"/>
      <c r="C509" s="82"/>
      <c r="D509" s="82"/>
      <c r="E509" s="82"/>
      <c r="F509" s="82"/>
      <c r="G509" s="82"/>
      <c r="H509" s="82"/>
      <c r="I509" s="82"/>
      <c r="J509" s="82"/>
      <c r="K509" s="82"/>
      <c r="L509" s="82"/>
      <c r="M509" s="82"/>
      <c r="N509" s="82"/>
      <c r="O509" s="82"/>
      <c r="P509" s="671"/>
      <c r="Q509" s="82"/>
      <c r="R509" s="82"/>
      <c r="S509" s="82"/>
      <c r="T509" s="82"/>
      <c r="U509" s="82"/>
      <c r="V509" s="82"/>
      <c r="W509" s="82"/>
      <c r="X509" s="82"/>
      <c r="Y509" s="82"/>
      <c r="Z509" s="82"/>
      <c r="AA509" s="82"/>
      <c r="AB509" s="82"/>
      <c r="AC509" s="82"/>
      <c r="AD509" s="82"/>
      <c r="AE509" s="671"/>
    </row>
    <row r="510" spans="1:31" s="1005" customFormat="1" ht="15.75">
      <c r="A510" s="81"/>
      <c r="B510" s="82"/>
      <c r="C510" s="82"/>
      <c r="D510" s="82"/>
      <c r="E510" s="82"/>
      <c r="F510" s="82"/>
      <c r="G510" s="82"/>
      <c r="H510" s="82"/>
      <c r="I510" s="82"/>
      <c r="J510" s="82"/>
      <c r="K510" s="82"/>
      <c r="L510" s="82"/>
      <c r="M510" s="82"/>
      <c r="N510" s="82"/>
      <c r="O510" s="82"/>
      <c r="P510" s="671"/>
      <c r="Q510" s="82"/>
      <c r="R510" s="82"/>
      <c r="S510" s="82"/>
      <c r="T510" s="82"/>
      <c r="U510" s="82"/>
      <c r="V510" s="82"/>
      <c r="W510" s="82"/>
      <c r="X510" s="82"/>
      <c r="Y510" s="82"/>
      <c r="Z510" s="82"/>
      <c r="AA510" s="82"/>
      <c r="AB510" s="82"/>
      <c r="AC510" s="82"/>
      <c r="AD510" s="82"/>
      <c r="AE510" s="671"/>
    </row>
    <row r="511" spans="1:31" s="1005" customFormat="1" ht="15.75">
      <c r="A511" s="81"/>
      <c r="B511" s="82"/>
      <c r="C511" s="82"/>
      <c r="D511" s="82"/>
      <c r="E511" s="82"/>
      <c r="F511" s="82"/>
      <c r="G511" s="82"/>
      <c r="H511" s="82"/>
      <c r="I511" s="82"/>
      <c r="J511" s="82"/>
      <c r="K511" s="82"/>
      <c r="L511" s="82"/>
      <c r="M511" s="82"/>
      <c r="N511" s="82"/>
      <c r="O511" s="82"/>
      <c r="P511" s="671"/>
      <c r="Q511" s="82"/>
      <c r="R511" s="82"/>
      <c r="S511" s="82"/>
      <c r="T511" s="82"/>
      <c r="U511" s="82"/>
      <c r="V511" s="82"/>
      <c r="W511" s="82"/>
      <c r="X511" s="82"/>
      <c r="Y511" s="82"/>
      <c r="Z511" s="82"/>
      <c r="AA511" s="82"/>
      <c r="AB511" s="82"/>
      <c r="AC511" s="82"/>
      <c r="AD511" s="82"/>
      <c r="AE511" s="671"/>
    </row>
    <row r="512" spans="1:31" s="1005" customFormat="1" ht="15.75">
      <c r="A512" s="81"/>
      <c r="B512" s="82"/>
      <c r="C512" s="82"/>
      <c r="D512" s="82"/>
      <c r="E512" s="82"/>
      <c r="F512" s="82"/>
      <c r="G512" s="82"/>
      <c r="H512" s="82"/>
      <c r="I512" s="82"/>
      <c r="J512" s="82"/>
      <c r="K512" s="82"/>
      <c r="L512" s="82"/>
      <c r="M512" s="82"/>
      <c r="N512" s="82"/>
      <c r="O512" s="82"/>
      <c r="P512" s="671"/>
      <c r="Q512" s="82"/>
      <c r="R512" s="82"/>
      <c r="S512" s="82"/>
      <c r="T512" s="82"/>
      <c r="U512" s="82"/>
      <c r="V512" s="82"/>
      <c r="W512" s="82"/>
      <c r="X512" s="82"/>
      <c r="Y512" s="82"/>
      <c r="Z512" s="82"/>
      <c r="AA512" s="82"/>
      <c r="AB512" s="82"/>
      <c r="AC512" s="82"/>
      <c r="AD512" s="82"/>
      <c r="AE512" s="671"/>
    </row>
    <row r="513" spans="1:31" s="1005" customFormat="1" ht="15.75">
      <c r="A513" s="81"/>
      <c r="B513" s="82"/>
      <c r="C513" s="82"/>
      <c r="D513" s="82"/>
      <c r="E513" s="82"/>
      <c r="F513" s="82"/>
      <c r="G513" s="82"/>
      <c r="H513" s="82"/>
      <c r="I513" s="82"/>
      <c r="J513" s="82"/>
      <c r="K513" s="82"/>
      <c r="L513" s="82"/>
      <c r="M513" s="82"/>
      <c r="N513" s="82"/>
      <c r="O513" s="82"/>
      <c r="P513" s="671"/>
      <c r="Q513" s="82"/>
      <c r="R513" s="82"/>
      <c r="S513" s="82"/>
      <c r="T513" s="82"/>
      <c r="U513" s="82"/>
      <c r="V513" s="82"/>
      <c r="W513" s="82"/>
      <c r="X513" s="82"/>
      <c r="Y513" s="82"/>
      <c r="Z513" s="82"/>
      <c r="AA513" s="82"/>
      <c r="AB513" s="82"/>
      <c r="AC513" s="82"/>
      <c r="AD513" s="82"/>
      <c r="AE513" s="671"/>
    </row>
    <row r="514" spans="1:31" s="1005" customFormat="1" ht="15.75">
      <c r="A514" s="81"/>
      <c r="B514" s="82"/>
      <c r="C514" s="82"/>
      <c r="D514" s="82"/>
      <c r="E514" s="82"/>
      <c r="F514" s="82"/>
      <c r="G514" s="82"/>
      <c r="H514" s="82"/>
      <c r="I514" s="82"/>
      <c r="J514" s="82"/>
      <c r="K514" s="82"/>
      <c r="L514" s="82"/>
      <c r="M514" s="82"/>
      <c r="N514" s="82"/>
      <c r="O514" s="82"/>
      <c r="P514" s="671"/>
      <c r="Q514" s="82"/>
      <c r="R514" s="82"/>
      <c r="S514" s="82"/>
      <c r="T514" s="82"/>
      <c r="U514" s="82"/>
      <c r="V514" s="82"/>
      <c r="W514" s="82"/>
      <c r="X514" s="82"/>
      <c r="Y514" s="82"/>
      <c r="Z514" s="82"/>
      <c r="AA514" s="82"/>
      <c r="AB514" s="82"/>
      <c r="AC514" s="82"/>
      <c r="AD514" s="82"/>
      <c r="AE514" s="671"/>
    </row>
    <row r="515" spans="1:31" s="1005" customFormat="1" ht="15.75">
      <c r="A515" s="81"/>
      <c r="B515" s="82"/>
      <c r="C515" s="82"/>
      <c r="D515" s="82"/>
      <c r="E515" s="82"/>
      <c r="F515" s="82"/>
      <c r="G515" s="82"/>
      <c r="H515" s="82"/>
      <c r="I515" s="82"/>
      <c r="J515" s="82"/>
      <c r="K515" s="82"/>
      <c r="L515" s="82"/>
      <c r="M515" s="82"/>
      <c r="N515" s="82"/>
      <c r="O515" s="82"/>
      <c r="P515" s="671"/>
      <c r="Q515" s="82"/>
      <c r="R515" s="82"/>
      <c r="S515" s="82"/>
      <c r="T515" s="82"/>
      <c r="U515" s="82"/>
      <c r="V515" s="82"/>
      <c r="W515" s="82"/>
      <c r="X515" s="82"/>
      <c r="Y515" s="82"/>
      <c r="Z515" s="82"/>
      <c r="AA515" s="82"/>
      <c r="AB515" s="82"/>
      <c r="AC515" s="82"/>
      <c r="AD515" s="82"/>
      <c r="AE515" s="671"/>
    </row>
    <row r="516" spans="1:31" s="1005" customFormat="1" ht="15.75">
      <c r="A516" s="81"/>
      <c r="B516" s="82"/>
      <c r="C516" s="82"/>
      <c r="D516" s="82"/>
      <c r="E516" s="82"/>
      <c r="F516" s="82"/>
      <c r="G516" s="82"/>
      <c r="H516" s="82"/>
      <c r="I516" s="82"/>
      <c r="J516" s="82"/>
      <c r="K516" s="82"/>
      <c r="L516" s="82"/>
      <c r="M516" s="82"/>
      <c r="N516" s="82"/>
      <c r="O516" s="82"/>
      <c r="P516" s="671"/>
      <c r="Q516" s="82"/>
      <c r="R516" s="82"/>
      <c r="S516" s="82"/>
      <c r="T516" s="82"/>
      <c r="U516" s="82"/>
      <c r="V516" s="82"/>
      <c r="W516" s="82"/>
      <c r="X516" s="82"/>
      <c r="Y516" s="82"/>
      <c r="Z516" s="82"/>
      <c r="AA516" s="82"/>
      <c r="AB516" s="82"/>
      <c r="AC516" s="82"/>
      <c r="AD516" s="82"/>
      <c r="AE516" s="671"/>
    </row>
    <row r="517" spans="1:31" s="1005" customFormat="1" ht="15.75">
      <c r="A517" s="81"/>
      <c r="B517" s="82"/>
      <c r="C517" s="82"/>
      <c r="D517" s="82"/>
      <c r="E517" s="82"/>
      <c r="F517" s="82"/>
      <c r="G517" s="82"/>
      <c r="H517" s="82"/>
      <c r="I517" s="82"/>
      <c r="J517" s="82"/>
      <c r="K517" s="82"/>
      <c r="L517" s="82"/>
      <c r="M517" s="82"/>
      <c r="N517" s="82"/>
      <c r="O517" s="82"/>
      <c r="P517" s="671"/>
      <c r="Q517" s="82"/>
      <c r="R517" s="82"/>
      <c r="S517" s="82"/>
      <c r="T517" s="82"/>
      <c r="U517" s="82"/>
      <c r="V517" s="82"/>
      <c r="W517" s="82"/>
      <c r="X517" s="82"/>
      <c r="Y517" s="82"/>
      <c r="Z517" s="82"/>
      <c r="AA517" s="82"/>
      <c r="AB517" s="82"/>
      <c r="AC517" s="82"/>
      <c r="AD517" s="82"/>
      <c r="AE517" s="671"/>
    </row>
    <row r="518" spans="1:31" s="1005" customFormat="1" ht="15.75">
      <c r="A518" s="81"/>
      <c r="B518" s="82"/>
      <c r="C518" s="82"/>
      <c r="D518" s="82"/>
      <c r="E518" s="82"/>
      <c r="F518" s="82"/>
      <c r="G518" s="82"/>
      <c r="H518" s="82"/>
      <c r="I518" s="82"/>
      <c r="J518" s="82"/>
      <c r="K518" s="82"/>
      <c r="L518" s="82"/>
      <c r="M518" s="82"/>
      <c r="N518" s="82"/>
      <c r="O518" s="82"/>
      <c r="P518" s="671"/>
      <c r="Q518" s="82"/>
      <c r="R518" s="82"/>
      <c r="S518" s="82"/>
      <c r="T518" s="82"/>
      <c r="U518" s="82"/>
      <c r="V518" s="82"/>
      <c r="W518" s="82"/>
      <c r="X518" s="82"/>
      <c r="Y518" s="82"/>
      <c r="Z518" s="82"/>
      <c r="AA518" s="82"/>
      <c r="AB518" s="82"/>
      <c r="AC518" s="82"/>
      <c r="AD518" s="82"/>
      <c r="AE518" s="671"/>
    </row>
    <row r="519" spans="1:31" s="1005" customFormat="1" ht="15.75">
      <c r="A519" s="81"/>
      <c r="B519" s="82"/>
      <c r="C519" s="82"/>
      <c r="D519" s="82"/>
      <c r="E519" s="82"/>
      <c r="F519" s="82"/>
      <c r="G519" s="82"/>
      <c r="H519" s="82"/>
      <c r="I519" s="82"/>
      <c r="J519" s="82"/>
      <c r="K519" s="82"/>
      <c r="L519" s="82"/>
      <c r="M519" s="82"/>
      <c r="N519" s="82"/>
      <c r="O519" s="82"/>
      <c r="P519" s="671"/>
      <c r="Q519" s="82"/>
      <c r="R519" s="82"/>
      <c r="S519" s="82"/>
      <c r="T519" s="82"/>
      <c r="U519" s="82"/>
      <c r="V519" s="82"/>
      <c r="W519" s="82"/>
      <c r="X519" s="82"/>
      <c r="Y519" s="82"/>
      <c r="Z519" s="82"/>
      <c r="AA519" s="82"/>
      <c r="AB519" s="82"/>
      <c r="AC519" s="82"/>
      <c r="AD519" s="82"/>
      <c r="AE519" s="671"/>
    </row>
    <row r="520" spans="1:31" s="1005" customFormat="1" ht="15.75">
      <c r="A520" s="81"/>
      <c r="B520" s="82"/>
      <c r="C520" s="82"/>
      <c r="D520" s="82"/>
      <c r="E520" s="82"/>
      <c r="F520" s="82"/>
      <c r="G520" s="82"/>
      <c r="H520" s="82"/>
      <c r="I520" s="82"/>
      <c r="J520" s="82"/>
      <c r="K520" s="82"/>
      <c r="L520" s="82"/>
      <c r="M520" s="82"/>
      <c r="N520" s="82"/>
      <c r="O520" s="82"/>
      <c r="P520" s="671"/>
      <c r="Q520" s="82"/>
      <c r="R520" s="82"/>
      <c r="S520" s="82"/>
      <c r="T520" s="82"/>
      <c r="U520" s="82"/>
      <c r="V520" s="82"/>
      <c r="W520" s="82"/>
      <c r="X520" s="82"/>
      <c r="Y520" s="82"/>
      <c r="Z520" s="82"/>
      <c r="AA520" s="82"/>
      <c r="AB520" s="82"/>
      <c r="AC520" s="82"/>
      <c r="AD520" s="82"/>
      <c r="AE520" s="671"/>
    </row>
    <row r="521" spans="1:31" s="1005" customFormat="1" ht="15.75">
      <c r="A521" s="81"/>
      <c r="B521" s="82"/>
      <c r="C521" s="82"/>
      <c r="D521" s="82"/>
      <c r="E521" s="82"/>
      <c r="F521" s="82"/>
      <c r="G521" s="82"/>
      <c r="H521" s="82"/>
      <c r="I521" s="82"/>
      <c r="J521" s="82"/>
      <c r="K521" s="82"/>
      <c r="L521" s="82"/>
      <c r="M521" s="82"/>
      <c r="N521" s="82"/>
      <c r="O521" s="82"/>
      <c r="P521" s="671"/>
      <c r="Q521" s="82"/>
      <c r="R521" s="82"/>
      <c r="S521" s="82"/>
      <c r="T521" s="82"/>
      <c r="U521" s="82"/>
      <c r="V521" s="82"/>
      <c r="W521" s="82"/>
      <c r="X521" s="82"/>
      <c r="Y521" s="82"/>
      <c r="Z521" s="82"/>
      <c r="AA521" s="82"/>
      <c r="AB521" s="82"/>
      <c r="AC521" s="82"/>
      <c r="AD521" s="82"/>
      <c r="AE521" s="671"/>
    </row>
    <row r="522" spans="1:31" s="1005" customFormat="1" ht="15.75">
      <c r="A522" s="81"/>
      <c r="B522" s="82"/>
      <c r="C522" s="82"/>
      <c r="D522" s="82"/>
      <c r="E522" s="82"/>
      <c r="F522" s="82"/>
      <c r="G522" s="82"/>
      <c r="H522" s="82"/>
      <c r="I522" s="82"/>
      <c r="J522" s="82"/>
      <c r="K522" s="82"/>
      <c r="L522" s="82"/>
      <c r="M522" s="82"/>
      <c r="N522" s="82"/>
      <c r="O522" s="82"/>
      <c r="P522" s="671"/>
      <c r="Q522" s="82"/>
      <c r="R522" s="82"/>
      <c r="S522" s="82"/>
      <c r="T522" s="82"/>
      <c r="U522" s="82"/>
      <c r="V522" s="82"/>
      <c r="W522" s="82"/>
      <c r="X522" s="82"/>
      <c r="Y522" s="82"/>
      <c r="Z522" s="82"/>
      <c r="AA522" s="82"/>
      <c r="AB522" s="82"/>
      <c r="AC522" s="82"/>
      <c r="AD522" s="82"/>
      <c r="AE522" s="671"/>
    </row>
    <row r="523" spans="1:31" s="1005" customFormat="1" ht="15.75">
      <c r="A523" s="81"/>
      <c r="B523" s="82"/>
      <c r="C523" s="82"/>
      <c r="D523" s="82"/>
      <c r="E523" s="82"/>
      <c r="F523" s="82"/>
      <c r="G523" s="82"/>
      <c r="H523" s="82"/>
      <c r="I523" s="82"/>
      <c r="J523" s="82"/>
      <c r="K523" s="82"/>
      <c r="L523" s="82"/>
      <c r="M523" s="82"/>
      <c r="N523" s="82"/>
      <c r="O523" s="82"/>
      <c r="P523" s="671"/>
      <c r="Q523" s="82"/>
      <c r="R523" s="82"/>
      <c r="S523" s="82"/>
      <c r="T523" s="82"/>
      <c r="U523" s="82"/>
      <c r="V523" s="82"/>
      <c r="W523" s="82"/>
      <c r="X523" s="82"/>
      <c r="Y523" s="82"/>
      <c r="Z523" s="82"/>
      <c r="AA523" s="82"/>
      <c r="AB523" s="82"/>
      <c r="AC523" s="82"/>
      <c r="AD523" s="82"/>
      <c r="AE523" s="671"/>
    </row>
    <row r="524" spans="1:31" s="1005" customFormat="1" ht="15.75">
      <c r="A524" s="81"/>
      <c r="B524" s="82"/>
      <c r="C524" s="82"/>
      <c r="D524" s="82"/>
      <c r="E524" s="82"/>
      <c r="F524" s="82"/>
      <c r="G524" s="82"/>
      <c r="H524" s="82"/>
      <c r="I524" s="82"/>
      <c r="J524" s="82"/>
      <c r="K524" s="82"/>
      <c r="L524" s="82"/>
      <c r="M524" s="82"/>
      <c r="N524" s="82"/>
      <c r="O524" s="82"/>
      <c r="P524" s="671"/>
      <c r="Q524" s="82"/>
      <c r="R524" s="82"/>
      <c r="S524" s="82"/>
      <c r="T524" s="82"/>
      <c r="U524" s="82"/>
      <c r="V524" s="82"/>
      <c r="W524" s="82"/>
      <c r="X524" s="82"/>
      <c r="Y524" s="82"/>
      <c r="Z524" s="82"/>
      <c r="AA524" s="82"/>
      <c r="AB524" s="82"/>
      <c r="AC524" s="82"/>
      <c r="AD524" s="82"/>
      <c r="AE524" s="671"/>
    </row>
    <row r="525" spans="1:31" s="1005" customFormat="1" ht="15.75">
      <c r="A525" s="81"/>
      <c r="B525" s="82"/>
      <c r="C525" s="82"/>
      <c r="D525" s="82"/>
      <c r="E525" s="82"/>
      <c r="F525" s="82"/>
      <c r="G525" s="82"/>
      <c r="H525" s="82"/>
      <c r="I525" s="82"/>
      <c r="J525" s="82"/>
      <c r="K525" s="82"/>
      <c r="L525" s="82"/>
      <c r="M525" s="82"/>
      <c r="N525" s="82"/>
      <c r="O525" s="82"/>
      <c r="P525" s="671"/>
      <c r="Q525" s="82"/>
      <c r="R525" s="82"/>
      <c r="S525" s="82"/>
      <c r="T525" s="82"/>
      <c r="U525" s="82"/>
      <c r="V525" s="82"/>
      <c r="W525" s="82"/>
      <c r="X525" s="82"/>
      <c r="Y525" s="82"/>
      <c r="Z525" s="82"/>
      <c r="AA525" s="82"/>
      <c r="AB525" s="82"/>
      <c r="AC525" s="82"/>
      <c r="AD525" s="82"/>
      <c r="AE525" s="671"/>
    </row>
    <row r="526" spans="1:31" s="1005" customFormat="1" ht="15.75">
      <c r="A526" s="81"/>
      <c r="B526" s="82"/>
      <c r="C526" s="82"/>
      <c r="D526" s="82"/>
      <c r="E526" s="82"/>
      <c r="F526" s="82"/>
      <c r="G526" s="82"/>
      <c r="H526" s="82"/>
      <c r="I526" s="82"/>
      <c r="J526" s="82"/>
      <c r="K526" s="82"/>
      <c r="L526" s="82"/>
      <c r="M526" s="82"/>
      <c r="N526" s="82"/>
      <c r="O526" s="82"/>
      <c r="P526" s="671"/>
      <c r="Q526" s="82"/>
      <c r="R526" s="82"/>
      <c r="S526" s="82"/>
      <c r="T526" s="82"/>
      <c r="U526" s="82"/>
      <c r="V526" s="82"/>
      <c r="W526" s="82"/>
      <c r="X526" s="82"/>
      <c r="Y526" s="82"/>
      <c r="Z526" s="82"/>
      <c r="AA526" s="82"/>
      <c r="AB526" s="82"/>
      <c r="AC526" s="82"/>
      <c r="AD526" s="82"/>
      <c r="AE526" s="671"/>
    </row>
    <row r="527" spans="1:31" s="1005" customFormat="1" ht="15.75">
      <c r="A527" s="81"/>
      <c r="B527" s="82"/>
      <c r="C527" s="82"/>
      <c r="D527" s="82"/>
      <c r="E527" s="82"/>
      <c r="F527" s="82"/>
      <c r="G527" s="82"/>
      <c r="H527" s="82"/>
      <c r="I527" s="82"/>
      <c r="J527" s="82"/>
      <c r="K527" s="82"/>
      <c r="L527" s="82"/>
      <c r="M527" s="82"/>
      <c r="N527" s="82"/>
      <c r="O527" s="82"/>
      <c r="P527" s="671"/>
      <c r="Q527" s="82"/>
      <c r="R527" s="82"/>
      <c r="S527" s="82"/>
      <c r="T527" s="82"/>
      <c r="U527" s="82"/>
      <c r="V527" s="82"/>
      <c r="W527" s="82"/>
      <c r="X527" s="82"/>
      <c r="Y527" s="82"/>
      <c r="Z527" s="82"/>
      <c r="AA527" s="82"/>
      <c r="AB527" s="82"/>
      <c r="AC527" s="82"/>
      <c r="AD527" s="82"/>
      <c r="AE527" s="671"/>
    </row>
    <row r="528" spans="1:31" s="1005" customFormat="1" ht="15.75">
      <c r="A528" s="81"/>
      <c r="B528" s="82"/>
      <c r="C528" s="82"/>
      <c r="D528" s="82"/>
      <c r="E528" s="82"/>
      <c r="F528" s="82"/>
      <c r="G528" s="82"/>
      <c r="H528" s="82"/>
      <c r="I528" s="82"/>
      <c r="J528" s="82"/>
      <c r="K528" s="82"/>
      <c r="L528" s="82"/>
      <c r="M528" s="82"/>
      <c r="N528" s="82"/>
      <c r="O528" s="82"/>
      <c r="P528" s="671"/>
      <c r="Q528" s="82"/>
      <c r="R528" s="82"/>
      <c r="S528" s="82"/>
      <c r="T528" s="82"/>
      <c r="U528" s="82"/>
      <c r="V528" s="82"/>
      <c r="W528" s="82"/>
      <c r="X528" s="82"/>
      <c r="Y528" s="82"/>
      <c r="Z528" s="82"/>
      <c r="AA528" s="82"/>
      <c r="AB528" s="82"/>
      <c r="AC528" s="82"/>
      <c r="AD528" s="82"/>
      <c r="AE528" s="671"/>
    </row>
    <row r="529" spans="1:31" s="1005" customFormat="1" ht="15.75">
      <c r="A529" s="81"/>
      <c r="B529" s="82"/>
      <c r="C529" s="82"/>
      <c r="D529" s="82"/>
      <c r="E529" s="82"/>
      <c r="F529" s="82"/>
      <c r="G529" s="82"/>
      <c r="H529" s="82"/>
      <c r="I529" s="82"/>
      <c r="J529" s="82"/>
      <c r="K529" s="82"/>
      <c r="L529" s="82"/>
      <c r="M529" s="82"/>
      <c r="N529" s="82"/>
      <c r="O529" s="82"/>
      <c r="P529" s="671"/>
      <c r="Q529" s="82"/>
      <c r="R529" s="82"/>
      <c r="S529" s="82"/>
      <c r="T529" s="82"/>
      <c r="U529" s="82"/>
      <c r="V529" s="82"/>
      <c r="W529" s="82"/>
      <c r="X529" s="82"/>
      <c r="Y529" s="82"/>
      <c r="Z529" s="82"/>
      <c r="AA529" s="82"/>
      <c r="AB529" s="82"/>
      <c r="AC529" s="82"/>
      <c r="AD529" s="82"/>
      <c r="AE529" s="671"/>
    </row>
    <row r="530" spans="1:31" s="1005" customFormat="1" ht="15.75">
      <c r="A530" s="81"/>
      <c r="B530" s="82"/>
      <c r="C530" s="82"/>
      <c r="D530" s="82"/>
      <c r="E530" s="82"/>
      <c r="F530" s="82"/>
      <c r="G530" s="82"/>
      <c r="H530" s="82"/>
      <c r="I530" s="82"/>
      <c r="J530" s="82"/>
      <c r="K530" s="82"/>
      <c r="L530" s="82"/>
      <c r="M530" s="82"/>
      <c r="N530" s="82"/>
      <c r="O530" s="82"/>
      <c r="P530" s="671"/>
      <c r="Q530" s="82"/>
      <c r="R530" s="82"/>
      <c r="S530" s="82"/>
      <c r="T530" s="82"/>
      <c r="U530" s="82"/>
      <c r="V530" s="82"/>
      <c r="W530" s="82"/>
      <c r="X530" s="82"/>
      <c r="Y530" s="82"/>
      <c r="Z530" s="82"/>
      <c r="AA530" s="82"/>
      <c r="AB530" s="82"/>
      <c r="AC530" s="82"/>
      <c r="AD530" s="82"/>
      <c r="AE530" s="671"/>
    </row>
    <row r="531" spans="1:31" s="1005" customFormat="1" ht="15.75">
      <c r="A531" s="81"/>
      <c r="B531" s="82"/>
      <c r="C531" s="82"/>
      <c r="D531" s="82"/>
      <c r="E531" s="82"/>
      <c r="F531" s="82"/>
      <c r="G531" s="82"/>
      <c r="H531" s="82"/>
      <c r="I531" s="82"/>
      <c r="J531" s="82"/>
      <c r="K531" s="82"/>
      <c r="L531" s="82"/>
      <c r="M531" s="82"/>
      <c r="N531" s="82"/>
      <c r="O531" s="82"/>
      <c r="P531" s="671"/>
      <c r="Q531" s="82"/>
      <c r="R531" s="82"/>
      <c r="S531" s="82"/>
      <c r="T531" s="82"/>
      <c r="U531" s="82"/>
      <c r="V531" s="82"/>
      <c r="W531" s="82"/>
      <c r="X531" s="82"/>
      <c r="Y531" s="82"/>
      <c r="Z531" s="82"/>
      <c r="AA531" s="82"/>
      <c r="AB531" s="82"/>
      <c r="AC531" s="82"/>
      <c r="AD531" s="82"/>
      <c r="AE531" s="671"/>
    </row>
    <row r="532" spans="1:31" s="1005" customFormat="1" ht="15.75">
      <c r="A532" s="81"/>
      <c r="B532" s="82"/>
      <c r="C532" s="82"/>
      <c r="D532" s="82"/>
      <c r="E532" s="82"/>
      <c r="F532" s="82"/>
      <c r="G532" s="82"/>
      <c r="H532" s="82"/>
      <c r="I532" s="82"/>
      <c r="J532" s="82"/>
      <c r="K532" s="82"/>
      <c r="L532" s="82"/>
      <c r="M532" s="82"/>
      <c r="N532" s="82"/>
      <c r="O532" s="82"/>
      <c r="P532" s="671"/>
      <c r="Q532" s="82"/>
      <c r="R532" s="82"/>
      <c r="S532" s="82"/>
      <c r="T532" s="82"/>
      <c r="U532" s="82"/>
      <c r="V532" s="82"/>
      <c r="W532" s="82"/>
      <c r="X532" s="82"/>
      <c r="Y532" s="82"/>
      <c r="Z532" s="82"/>
      <c r="AA532" s="82"/>
      <c r="AB532" s="82"/>
      <c r="AC532" s="82"/>
      <c r="AD532" s="82"/>
      <c r="AE532" s="671"/>
    </row>
    <row r="533" spans="1:31" s="1005" customFormat="1" ht="15.75">
      <c r="A533" s="81"/>
      <c r="B533" s="82"/>
      <c r="C533" s="82"/>
      <c r="D533" s="82"/>
      <c r="E533" s="82"/>
      <c r="F533" s="82"/>
      <c r="G533" s="82"/>
      <c r="H533" s="82"/>
      <c r="I533" s="82"/>
      <c r="J533" s="82"/>
      <c r="K533" s="82"/>
      <c r="L533" s="82"/>
      <c r="M533" s="82"/>
      <c r="N533" s="82"/>
      <c r="O533" s="82"/>
      <c r="P533" s="671"/>
      <c r="Q533" s="82"/>
      <c r="R533" s="82"/>
      <c r="S533" s="82"/>
      <c r="T533" s="82"/>
      <c r="U533" s="82"/>
      <c r="V533" s="82"/>
      <c r="W533" s="82"/>
      <c r="X533" s="82"/>
      <c r="Y533" s="82"/>
      <c r="Z533" s="82"/>
      <c r="AA533" s="82"/>
      <c r="AB533" s="82"/>
      <c r="AC533" s="82"/>
      <c r="AD533" s="82"/>
      <c r="AE533" s="671"/>
    </row>
    <row r="534" spans="1:31" s="1005" customFormat="1" ht="15.75">
      <c r="A534" s="81"/>
      <c r="B534" s="82"/>
      <c r="C534" s="82"/>
      <c r="D534" s="82"/>
      <c r="E534" s="82"/>
      <c r="F534" s="82"/>
      <c r="G534" s="82"/>
      <c r="H534" s="82"/>
      <c r="I534" s="82"/>
      <c r="J534" s="82"/>
      <c r="K534" s="82"/>
      <c r="L534" s="82"/>
      <c r="M534" s="82"/>
      <c r="N534" s="82"/>
      <c r="O534" s="82"/>
      <c r="P534" s="671"/>
      <c r="Q534" s="82"/>
      <c r="R534" s="82"/>
      <c r="S534" s="82"/>
      <c r="T534" s="82"/>
      <c r="U534" s="82"/>
      <c r="V534" s="82"/>
      <c r="W534" s="82"/>
      <c r="X534" s="82"/>
      <c r="Y534" s="82"/>
      <c r="Z534" s="82"/>
      <c r="AA534" s="82"/>
      <c r="AB534" s="82"/>
      <c r="AC534" s="82"/>
      <c r="AD534" s="82"/>
      <c r="AE534" s="671"/>
    </row>
    <row r="535" spans="1:31" s="1005" customFormat="1" ht="15.75">
      <c r="A535" s="81"/>
      <c r="B535" s="82"/>
      <c r="C535" s="82"/>
      <c r="D535" s="82"/>
      <c r="E535" s="82"/>
      <c r="F535" s="82"/>
      <c r="G535" s="82"/>
      <c r="H535" s="82"/>
      <c r="I535" s="82"/>
      <c r="J535" s="82"/>
      <c r="K535" s="82"/>
      <c r="L535" s="82"/>
      <c r="M535" s="82"/>
      <c r="N535" s="82"/>
      <c r="O535" s="82"/>
      <c r="P535" s="671"/>
      <c r="Q535" s="82"/>
      <c r="R535" s="82"/>
      <c r="S535" s="82"/>
      <c r="T535" s="82"/>
      <c r="U535" s="82"/>
      <c r="V535" s="82"/>
      <c r="W535" s="82"/>
      <c r="X535" s="82"/>
      <c r="Y535" s="82"/>
      <c r="Z535" s="82"/>
      <c r="AA535" s="82"/>
      <c r="AB535" s="82"/>
      <c r="AC535" s="82"/>
      <c r="AD535" s="82"/>
      <c r="AE535" s="671"/>
    </row>
    <row r="536" spans="1:31" s="1005" customFormat="1" ht="15.75">
      <c r="A536" s="81"/>
      <c r="B536" s="82"/>
      <c r="C536" s="82"/>
      <c r="D536" s="82"/>
      <c r="E536" s="82"/>
      <c r="F536" s="82"/>
      <c r="G536" s="82"/>
      <c r="H536" s="82"/>
      <c r="I536" s="82"/>
      <c r="J536" s="82"/>
      <c r="K536" s="82"/>
      <c r="L536" s="82"/>
      <c r="M536" s="82"/>
      <c r="N536" s="82"/>
      <c r="O536" s="82"/>
      <c r="P536" s="671"/>
      <c r="Q536" s="82"/>
      <c r="R536" s="82"/>
      <c r="S536" s="82"/>
      <c r="T536" s="82"/>
      <c r="U536" s="82"/>
      <c r="V536" s="82"/>
      <c r="W536" s="82"/>
      <c r="X536" s="82"/>
      <c r="Y536" s="82"/>
      <c r="Z536" s="82"/>
      <c r="AA536" s="82"/>
      <c r="AB536" s="82"/>
      <c r="AC536" s="82"/>
      <c r="AD536" s="82"/>
      <c r="AE536" s="671"/>
    </row>
    <row r="537" spans="1:31" s="1005" customFormat="1" ht="15.75">
      <c r="A537" s="81"/>
      <c r="B537" s="82"/>
      <c r="C537" s="82"/>
      <c r="D537" s="82"/>
      <c r="E537" s="82"/>
      <c r="F537" s="82"/>
      <c r="G537" s="82"/>
      <c r="H537" s="82"/>
      <c r="I537" s="82"/>
      <c r="J537" s="82"/>
      <c r="K537" s="82"/>
      <c r="L537" s="82"/>
      <c r="M537" s="82"/>
      <c r="N537" s="82"/>
      <c r="O537" s="82"/>
      <c r="P537" s="671"/>
      <c r="Q537" s="82"/>
      <c r="R537" s="82"/>
      <c r="S537" s="82"/>
      <c r="T537" s="82"/>
      <c r="U537" s="82"/>
      <c r="V537" s="82"/>
      <c r="W537" s="82"/>
      <c r="X537" s="82"/>
      <c r="Y537" s="82"/>
      <c r="Z537" s="82"/>
      <c r="AA537" s="82"/>
      <c r="AB537" s="82"/>
      <c r="AC537" s="82"/>
      <c r="AD537" s="82"/>
      <c r="AE537" s="671"/>
    </row>
    <row r="538" spans="1:31" s="1005" customFormat="1" ht="15.75">
      <c r="A538" s="81"/>
      <c r="B538" s="82"/>
      <c r="C538" s="82"/>
      <c r="D538" s="82"/>
      <c r="E538" s="82"/>
      <c r="F538" s="82"/>
      <c r="G538" s="82"/>
      <c r="H538" s="82"/>
      <c r="I538" s="82"/>
      <c r="J538" s="82"/>
      <c r="K538" s="82"/>
      <c r="L538" s="82"/>
      <c r="M538" s="82"/>
      <c r="N538" s="82"/>
      <c r="O538" s="82"/>
      <c r="P538" s="671"/>
      <c r="Q538" s="82"/>
      <c r="R538" s="82"/>
      <c r="S538" s="82"/>
      <c r="T538" s="82"/>
      <c r="U538" s="82"/>
      <c r="V538" s="82"/>
      <c r="W538" s="82"/>
      <c r="X538" s="82"/>
      <c r="Y538" s="82"/>
      <c r="Z538" s="82"/>
      <c r="AA538" s="82"/>
      <c r="AB538" s="82"/>
      <c r="AC538" s="82"/>
      <c r="AD538" s="82"/>
      <c r="AE538" s="671"/>
    </row>
    <row r="539" spans="1:31" s="1005" customFormat="1" ht="15.75">
      <c r="A539" s="81"/>
      <c r="B539" s="82"/>
      <c r="C539" s="82"/>
      <c r="D539" s="82"/>
      <c r="E539" s="82"/>
      <c r="F539" s="82"/>
      <c r="G539" s="82"/>
      <c r="H539" s="82"/>
      <c r="I539" s="82"/>
      <c r="J539" s="82"/>
      <c r="K539" s="82"/>
      <c r="L539" s="82"/>
      <c r="M539" s="82"/>
      <c r="N539" s="82"/>
      <c r="O539" s="82"/>
      <c r="P539" s="671"/>
      <c r="Q539" s="82"/>
      <c r="R539" s="82"/>
      <c r="S539" s="82"/>
      <c r="T539" s="82"/>
      <c r="U539" s="82"/>
      <c r="V539" s="82"/>
      <c r="W539" s="82"/>
      <c r="X539" s="82"/>
      <c r="Y539" s="82"/>
      <c r="Z539" s="82"/>
      <c r="AA539" s="82"/>
      <c r="AB539" s="82"/>
      <c r="AC539" s="82"/>
      <c r="AD539" s="82"/>
      <c r="AE539" s="671"/>
    </row>
    <row r="540" spans="1:31" s="1005" customFormat="1" ht="15.75">
      <c r="A540" s="81"/>
      <c r="B540" s="82"/>
      <c r="C540" s="82"/>
      <c r="D540" s="82"/>
      <c r="E540" s="82"/>
      <c r="F540" s="82"/>
      <c r="G540" s="82"/>
      <c r="H540" s="82"/>
      <c r="I540" s="82"/>
      <c r="J540" s="82"/>
      <c r="K540" s="82"/>
      <c r="L540" s="82"/>
      <c r="M540" s="82"/>
      <c r="N540" s="82"/>
      <c r="O540" s="82"/>
      <c r="P540" s="671"/>
      <c r="Q540" s="82"/>
      <c r="R540" s="82"/>
      <c r="S540" s="82"/>
      <c r="T540" s="82"/>
      <c r="U540" s="82"/>
      <c r="V540" s="82"/>
      <c r="W540" s="82"/>
      <c r="X540" s="82"/>
      <c r="Y540" s="82"/>
      <c r="Z540" s="82"/>
      <c r="AA540" s="82"/>
      <c r="AB540" s="82"/>
      <c r="AC540" s="82"/>
      <c r="AD540" s="82"/>
      <c r="AE540" s="671"/>
    </row>
    <row r="541" spans="1:31" s="1005" customFormat="1" ht="15.75">
      <c r="A541" s="81"/>
      <c r="B541" s="82"/>
      <c r="C541" s="82"/>
      <c r="D541" s="82"/>
      <c r="E541" s="82"/>
      <c r="F541" s="82"/>
      <c r="G541" s="82"/>
      <c r="H541" s="82"/>
      <c r="I541" s="82"/>
      <c r="J541" s="82"/>
      <c r="K541" s="82"/>
      <c r="L541" s="82"/>
      <c r="M541" s="82"/>
      <c r="N541" s="82"/>
      <c r="O541" s="82"/>
      <c r="P541" s="671"/>
      <c r="Q541" s="82"/>
      <c r="R541" s="82"/>
      <c r="S541" s="82"/>
      <c r="T541" s="82"/>
      <c r="U541" s="82"/>
      <c r="V541" s="82"/>
      <c r="W541" s="82"/>
      <c r="X541" s="82"/>
      <c r="Y541" s="82"/>
      <c r="Z541" s="82"/>
      <c r="AA541" s="82"/>
      <c r="AB541" s="82"/>
      <c r="AC541" s="82"/>
      <c r="AD541" s="82"/>
      <c r="AE541" s="671"/>
    </row>
    <row r="542" spans="1:31" s="1005" customFormat="1" ht="15.75">
      <c r="A542" s="81"/>
      <c r="B542" s="82"/>
      <c r="C542" s="82"/>
      <c r="D542" s="82"/>
      <c r="E542" s="82"/>
      <c r="F542" s="82"/>
      <c r="G542" s="82"/>
      <c r="H542" s="82"/>
      <c r="I542" s="82"/>
      <c r="J542" s="82"/>
      <c r="K542" s="82"/>
      <c r="L542" s="82"/>
      <c r="M542" s="82"/>
      <c r="N542" s="82"/>
      <c r="O542" s="82"/>
      <c r="P542" s="671"/>
      <c r="Q542" s="82"/>
      <c r="R542" s="82"/>
      <c r="S542" s="82"/>
      <c r="T542" s="82"/>
      <c r="U542" s="82"/>
      <c r="V542" s="82"/>
      <c r="W542" s="82"/>
      <c r="X542" s="82"/>
      <c r="Y542" s="82"/>
      <c r="Z542" s="82"/>
      <c r="AA542" s="82"/>
      <c r="AB542" s="82"/>
      <c r="AC542" s="82"/>
      <c r="AD542" s="82"/>
      <c r="AE542" s="671"/>
    </row>
    <row r="543" spans="1:31" s="1005" customFormat="1" ht="15.75">
      <c r="A543" s="81"/>
      <c r="B543" s="82"/>
      <c r="C543" s="82"/>
      <c r="D543" s="82"/>
      <c r="E543" s="82"/>
      <c r="F543" s="82"/>
      <c r="G543" s="82"/>
      <c r="H543" s="82"/>
      <c r="I543" s="82"/>
      <c r="J543" s="82"/>
      <c r="K543" s="82"/>
      <c r="L543" s="82"/>
      <c r="M543" s="82"/>
      <c r="N543" s="82"/>
      <c r="O543" s="82"/>
      <c r="P543" s="671"/>
      <c r="Q543" s="82"/>
      <c r="R543" s="82"/>
      <c r="S543" s="82"/>
      <c r="T543" s="82"/>
      <c r="U543" s="82"/>
      <c r="V543" s="82"/>
      <c r="W543" s="82"/>
      <c r="X543" s="82"/>
      <c r="Y543" s="82"/>
      <c r="Z543" s="82"/>
      <c r="AA543" s="82"/>
      <c r="AB543" s="82"/>
      <c r="AC543" s="82"/>
      <c r="AD543" s="82"/>
      <c r="AE543" s="671"/>
    </row>
    <row r="544" spans="1:31" s="1005" customFormat="1" ht="15.75">
      <c r="A544" s="81"/>
      <c r="B544" s="82"/>
      <c r="C544" s="82"/>
      <c r="D544" s="82"/>
      <c r="E544" s="82"/>
      <c r="F544" s="82"/>
      <c r="G544" s="82"/>
      <c r="H544" s="82"/>
      <c r="I544" s="82"/>
      <c r="J544" s="82"/>
      <c r="K544" s="82"/>
      <c r="L544" s="82"/>
      <c r="M544" s="82"/>
      <c r="N544" s="82"/>
      <c r="O544" s="82"/>
      <c r="P544" s="671"/>
      <c r="Q544" s="82"/>
      <c r="R544" s="82"/>
      <c r="S544" s="82"/>
      <c r="T544" s="82"/>
      <c r="U544" s="82"/>
      <c r="V544" s="82"/>
      <c r="W544" s="82"/>
      <c r="X544" s="82"/>
      <c r="Y544" s="82"/>
      <c r="Z544" s="82"/>
      <c r="AA544" s="82"/>
      <c r="AB544" s="82"/>
      <c r="AC544" s="82"/>
      <c r="AD544" s="82"/>
      <c r="AE544" s="671"/>
    </row>
    <row r="545" spans="1:31" s="1005" customFormat="1" ht="15.75">
      <c r="A545" s="81"/>
      <c r="B545" s="82"/>
      <c r="C545" s="82"/>
      <c r="D545" s="82"/>
      <c r="E545" s="82"/>
      <c r="F545" s="82"/>
      <c r="G545" s="82"/>
      <c r="H545" s="82"/>
      <c r="I545" s="82"/>
      <c r="J545" s="82"/>
      <c r="K545" s="82"/>
      <c r="L545" s="82"/>
      <c r="M545" s="82"/>
      <c r="N545" s="82"/>
      <c r="O545" s="82"/>
      <c r="P545" s="671"/>
      <c r="Q545" s="82"/>
      <c r="R545" s="82"/>
      <c r="S545" s="82"/>
      <c r="T545" s="82"/>
      <c r="U545" s="82"/>
      <c r="V545" s="82"/>
      <c r="W545" s="82"/>
      <c r="X545" s="82"/>
      <c r="Y545" s="82"/>
      <c r="Z545" s="82"/>
      <c r="AA545" s="82"/>
      <c r="AB545" s="82"/>
      <c r="AC545" s="82"/>
      <c r="AD545" s="82"/>
      <c r="AE545" s="671"/>
    </row>
    <row r="546" spans="1:31" s="1005" customFormat="1" ht="15.75">
      <c r="A546" s="81"/>
      <c r="B546" s="82"/>
      <c r="C546" s="82"/>
      <c r="D546" s="82"/>
      <c r="E546" s="82"/>
      <c r="F546" s="82"/>
      <c r="G546" s="82"/>
      <c r="H546" s="82"/>
      <c r="I546" s="82"/>
      <c r="J546" s="82"/>
      <c r="K546" s="82"/>
      <c r="L546" s="82"/>
      <c r="M546" s="82"/>
      <c r="N546" s="82"/>
      <c r="O546" s="82"/>
      <c r="P546" s="671"/>
      <c r="Q546" s="82"/>
      <c r="R546" s="82"/>
      <c r="S546" s="82"/>
      <c r="T546" s="82"/>
      <c r="U546" s="82"/>
      <c r="V546" s="82"/>
      <c r="W546" s="82"/>
      <c r="X546" s="82"/>
      <c r="Y546" s="82"/>
      <c r="Z546" s="82"/>
      <c r="AA546" s="82"/>
      <c r="AB546" s="82"/>
      <c r="AC546" s="82"/>
      <c r="AD546" s="82"/>
      <c r="AE546" s="671"/>
    </row>
    <row r="547" spans="1:31" s="1005" customFormat="1" ht="15.75">
      <c r="A547" s="81"/>
      <c r="B547" s="82"/>
      <c r="C547" s="82"/>
      <c r="D547" s="82"/>
      <c r="E547" s="82"/>
      <c r="F547" s="82"/>
      <c r="G547" s="82"/>
      <c r="H547" s="82"/>
      <c r="I547" s="82"/>
      <c r="J547" s="82"/>
      <c r="K547" s="82"/>
      <c r="L547" s="82"/>
      <c r="M547" s="82"/>
      <c r="N547" s="82"/>
      <c r="O547" s="82"/>
      <c r="P547" s="671"/>
      <c r="Q547" s="82"/>
      <c r="R547" s="82"/>
      <c r="S547" s="82"/>
      <c r="T547" s="82"/>
      <c r="U547" s="82"/>
      <c r="V547" s="82"/>
      <c r="W547" s="82"/>
      <c r="X547" s="82"/>
      <c r="Y547" s="82"/>
      <c r="Z547" s="82"/>
      <c r="AA547" s="82"/>
      <c r="AB547" s="82"/>
      <c r="AC547" s="82"/>
      <c r="AD547" s="82"/>
      <c r="AE547" s="671"/>
    </row>
    <row r="548" spans="1:31" s="1005" customFormat="1" ht="15.75">
      <c r="A548" s="81"/>
      <c r="B548" s="82"/>
      <c r="C548" s="82"/>
      <c r="D548" s="82"/>
      <c r="E548" s="82"/>
      <c r="F548" s="82"/>
      <c r="G548" s="82"/>
      <c r="H548" s="82"/>
      <c r="I548" s="82"/>
      <c r="J548" s="82"/>
      <c r="K548" s="82"/>
      <c r="L548" s="82"/>
      <c r="M548" s="82"/>
      <c r="N548" s="82"/>
      <c r="O548" s="82"/>
      <c r="P548" s="671"/>
      <c r="Q548" s="82"/>
      <c r="R548" s="82"/>
      <c r="S548" s="82"/>
      <c r="T548" s="82"/>
      <c r="U548" s="82"/>
      <c r="V548" s="82"/>
      <c r="W548" s="82"/>
      <c r="X548" s="82"/>
      <c r="Y548" s="82"/>
      <c r="Z548" s="82"/>
      <c r="AA548" s="82"/>
      <c r="AB548" s="82"/>
      <c r="AC548" s="82"/>
      <c r="AD548" s="82"/>
      <c r="AE548" s="671"/>
    </row>
    <row r="549" spans="1:31" s="1005" customFormat="1" ht="15.75">
      <c r="A549" s="81"/>
      <c r="B549" s="82"/>
      <c r="C549" s="82"/>
      <c r="D549" s="82"/>
      <c r="E549" s="82"/>
      <c r="F549" s="82"/>
      <c r="G549" s="82"/>
      <c r="H549" s="82"/>
      <c r="I549" s="82"/>
      <c r="J549" s="82"/>
      <c r="K549" s="82"/>
      <c r="L549" s="82"/>
      <c r="M549" s="82"/>
      <c r="N549" s="82"/>
      <c r="O549" s="82"/>
      <c r="P549" s="671"/>
      <c r="Q549" s="82"/>
      <c r="R549" s="82"/>
      <c r="S549" s="82"/>
      <c r="T549" s="82"/>
      <c r="U549" s="82"/>
      <c r="V549" s="82"/>
      <c r="W549" s="82"/>
      <c r="X549" s="82"/>
      <c r="Y549" s="82"/>
      <c r="Z549" s="82"/>
      <c r="AA549" s="82"/>
      <c r="AB549" s="82"/>
      <c r="AC549" s="82"/>
      <c r="AD549" s="82"/>
      <c r="AE549" s="671"/>
    </row>
    <row r="550" spans="1:31" s="1005" customFormat="1" ht="15.75">
      <c r="A550" s="81"/>
      <c r="B550" s="82"/>
      <c r="C550" s="82"/>
      <c r="D550" s="82"/>
      <c r="E550" s="82"/>
      <c r="F550" s="82"/>
      <c r="G550" s="82"/>
      <c r="H550" s="82"/>
      <c r="I550" s="82"/>
      <c r="J550" s="82"/>
      <c r="K550" s="82"/>
      <c r="L550" s="82"/>
      <c r="M550" s="82"/>
      <c r="N550" s="82"/>
      <c r="O550" s="82"/>
      <c r="P550" s="671"/>
      <c r="Q550" s="82"/>
      <c r="R550" s="82"/>
      <c r="S550" s="82"/>
      <c r="T550" s="82"/>
      <c r="U550" s="82"/>
      <c r="V550" s="82"/>
      <c r="W550" s="82"/>
      <c r="X550" s="82"/>
      <c r="Y550" s="82"/>
      <c r="Z550" s="82"/>
      <c r="AA550" s="82"/>
      <c r="AB550" s="82"/>
      <c r="AC550" s="82"/>
      <c r="AD550" s="82"/>
      <c r="AE550" s="671"/>
    </row>
    <row r="551" spans="1:31" s="1005" customFormat="1" ht="15.75">
      <c r="A551" s="81"/>
      <c r="B551" s="82"/>
      <c r="C551" s="82"/>
      <c r="D551" s="82"/>
      <c r="E551" s="82"/>
      <c r="F551" s="82"/>
      <c r="G551" s="82"/>
      <c r="H551" s="82"/>
      <c r="I551" s="82"/>
      <c r="J551" s="82"/>
      <c r="K551" s="82"/>
      <c r="L551" s="82"/>
      <c r="M551" s="82"/>
      <c r="N551" s="82"/>
      <c r="O551" s="82"/>
      <c r="P551" s="671"/>
      <c r="Q551" s="82"/>
      <c r="R551" s="82"/>
      <c r="S551" s="82"/>
      <c r="T551" s="82"/>
      <c r="U551" s="82"/>
      <c r="V551" s="82"/>
      <c r="W551" s="82"/>
      <c r="X551" s="82"/>
      <c r="Y551" s="82"/>
      <c r="Z551" s="82"/>
      <c r="AA551" s="82"/>
      <c r="AB551" s="82"/>
      <c r="AC551" s="82"/>
      <c r="AD551" s="82"/>
      <c r="AE551" s="671"/>
    </row>
    <row r="552" spans="1:31" s="1005" customFormat="1" ht="15.75">
      <c r="A552" s="81"/>
      <c r="B552" s="82"/>
      <c r="C552" s="82"/>
      <c r="D552" s="82"/>
      <c r="E552" s="82"/>
      <c r="F552" s="82"/>
      <c r="G552" s="82"/>
      <c r="H552" s="82"/>
      <c r="I552" s="82"/>
      <c r="J552" s="82"/>
      <c r="K552" s="82"/>
      <c r="L552" s="82"/>
      <c r="M552" s="82"/>
      <c r="N552" s="82"/>
      <c r="O552" s="82"/>
      <c r="P552" s="671"/>
      <c r="Q552" s="82"/>
      <c r="R552" s="82"/>
      <c r="S552" s="82"/>
      <c r="T552" s="82"/>
      <c r="U552" s="82"/>
      <c r="V552" s="82"/>
      <c r="W552" s="82"/>
      <c r="X552" s="82"/>
      <c r="Y552" s="82"/>
      <c r="Z552" s="82"/>
      <c r="AA552" s="82"/>
      <c r="AB552" s="82"/>
      <c r="AC552" s="82"/>
      <c r="AD552" s="82"/>
      <c r="AE552" s="671"/>
    </row>
    <row r="553" spans="1:31" s="1005" customFormat="1" ht="15.75">
      <c r="A553" s="81"/>
      <c r="B553" s="82"/>
      <c r="C553" s="82"/>
      <c r="D553" s="82"/>
      <c r="E553" s="82"/>
      <c r="F553" s="82"/>
      <c r="G553" s="82"/>
      <c r="H553" s="82"/>
      <c r="I553" s="82"/>
      <c r="J553" s="82"/>
      <c r="K553" s="82"/>
      <c r="L553" s="82"/>
      <c r="M553" s="82"/>
      <c r="N553" s="82"/>
      <c r="O553" s="82"/>
      <c r="P553" s="671"/>
      <c r="Q553" s="82"/>
      <c r="R553" s="82"/>
      <c r="S553" s="82"/>
      <c r="T553" s="82"/>
      <c r="U553" s="82"/>
      <c r="V553" s="82"/>
      <c r="W553" s="82"/>
      <c r="X553" s="82"/>
      <c r="Y553" s="82"/>
      <c r="Z553" s="82"/>
      <c r="AA553" s="82"/>
      <c r="AB553" s="82"/>
      <c r="AC553" s="82"/>
      <c r="AD553" s="82"/>
      <c r="AE553" s="671"/>
    </row>
    <row r="554" spans="1:31" s="1005" customFormat="1" ht="15.75">
      <c r="A554" s="81"/>
      <c r="B554" s="82"/>
      <c r="C554" s="82"/>
      <c r="D554" s="82"/>
      <c r="E554" s="82"/>
      <c r="F554" s="82"/>
      <c r="G554" s="82"/>
      <c r="H554" s="82"/>
      <c r="I554" s="82"/>
      <c r="J554" s="82"/>
      <c r="K554" s="82"/>
      <c r="L554" s="82"/>
      <c r="M554" s="82"/>
      <c r="N554" s="82"/>
      <c r="O554" s="82"/>
      <c r="P554" s="671"/>
      <c r="Q554" s="82"/>
      <c r="R554" s="82"/>
      <c r="S554" s="82"/>
      <c r="T554" s="82"/>
      <c r="U554" s="82"/>
      <c r="V554" s="82"/>
      <c r="W554" s="82"/>
      <c r="X554" s="82"/>
      <c r="Y554" s="82"/>
      <c r="Z554" s="82"/>
      <c r="AA554" s="82"/>
      <c r="AB554" s="82"/>
      <c r="AC554" s="82"/>
      <c r="AD554" s="82"/>
      <c r="AE554" s="671"/>
    </row>
    <row r="555" spans="1:31" s="1005" customFormat="1" ht="15.75">
      <c r="A555" s="81"/>
      <c r="B555" s="82"/>
      <c r="C555" s="82"/>
      <c r="D555" s="82"/>
      <c r="E555" s="82"/>
      <c r="F555" s="82"/>
      <c r="G555" s="82"/>
      <c r="H555" s="82"/>
      <c r="I555" s="82"/>
      <c r="J555" s="82"/>
      <c r="K555" s="82"/>
      <c r="L555" s="82"/>
      <c r="M555" s="82"/>
      <c r="N555" s="82"/>
      <c r="O555" s="82"/>
      <c r="P555" s="671"/>
      <c r="Q555" s="82"/>
      <c r="R555" s="82"/>
      <c r="S555" s="82"/>
      <c r="T555" s="82"/>
      <c r="U555" s="82"/>
      <c r="V555" s="82"/>
      <c r="W555" s="82"/>
      <c r="X555" s="82"/>
      <c r="Y555" s="82"/>
      <c r="Z555" s="82"/>
      <c r="AA555" s="82"/>
      <c r="AB555" s="82"/>
      <c r="AC555" s="82"/>
      <c r="AD555" s="82"/>
      <c r="AE555" s="671"/>
    </row>
    <row r="556" spans="1:31" s="1005" customFormat="1" ht="15.75">
      <c r="A556" s="81"/>
      <c r="B556" s="82"/>
      <c r="C556" s="82"/>
      <c r="D556" s="82"/>
      <c r="E556" s="82"/>
      <c r="F556" s="82"/>
      <c r="G556" s="82"/>
      <c r="H556" s="82"/>
      <c r="I556" s="82"/>
      <c r="J556" s="82"/>
      <c r="K556" s="82"/>
      <c r="L556" s="82"/>
      <c r="M556" s="82"/>
      <c r="N556" s="82"/>
      <c r="O556" s="82"/>
      <c r="P556" s="671"/>
      <c r="Q556" s="82"/>
      <c r="R556" s="82"/>
      <c r="S556" s="82"/>
      <c r="T556" s="82"/>
      <c r="U556" s="82"/>
      <c r="V556" s="82"/>
      <c r="W556" s="82"/>
      <c r="X556" s="82"/>
      <c r="Y556" s="82"/>
      <c r="Z556" s="82"/>
      <c r="AA556" s="82"/>
      <c r="AB556" s="82"/>
      <c r="AC556" s="82"/>
      <c r="AD556" s="82"/>
      <c r="AE556" s="671"/>
    </row>
    <row r="557" spans="1:31" s="1005" customFormat="1" ht="15.75">
      <c r="A557" s="81"/>
      <c r="B557" s="82"/>
      <c r="C557" s="82"/>
      <c r="D557" s="82"/>
      <c r="E557" s="82"/>
      <c r="F557" s="82"/>
      <c r="G557" s="82"/>
      <c r="H557" s="82"/>
      <c r="I557" s="82"/>
      <c r="J557" s="82"/>
      <c r="K557" s="82"/>
      <c r="L557" s="82"/>
      <c r="M557" s="82"/>
      <c r="N557" s="82"/>
      <c r="O557" s="82"/>
      <c r="P557" s="671"/>
      <c r="Q557" s="82"/>
      <c r="R557" s="82"/>
      <c r="S557" s="82"/>
      <c r="T557" s="82"/>
      <c r="U557" s="82"/>
      <c r="V557" s="82"/>
      <c r="W557" s="82"/>
      <c r="X557" s="82"/>
      <c r="Y557" s="82"/>
      <c r="Z557" s="82"/>
      <c r="AA557" s="82"/>
      <c r="AB557" s="82"/>
      <c r="AC557" s="82"/>
      <c r="AD557" s="82"/>
      <c r="AE557" s="671"/>
    </row>
    <row r="558" spans="1:31" s="1005" customFormat="1" ht="15.75">
      <c r="A558" s="81"/>
      <c r="B558" s="82"/>
      <c r="C558" s="82"/>
      <c r="D558" s="82"/>
      <c r="E558" s="82"/>
      <c r="F558" s="82"/>
      <c r="G558" s="82"/>
      <c r="H558" s="82"/>
      <c r="I558" s="82"/>
      <c r="J558" s="82"/>
      <c r="K558" s="82"/>
      <c r="L558" s="82"/>
      <c r="M558" s="82"/>
      <c r="N558" s="82"/>
      <c r="O558" s="82"/>
      <c r="P558" s="671"/>
      <c r="Q558" s="82"/>
      <c r="R558" s="82"/>
      <c r="S558" s="82"/>
      <c r="T558" s="82"/>
      <c r="U558" s="82"/>
      <c r="V558" s="82"/>
      <c r="W558" s="82"/>
      <c r="X558" s="82"/>
      <c r="Y558" s="82"/>
      <c r="Z558" s="82"/>
      <c r="AA558" s="82"/>
      <c r="AB558" s="82"/>
      <c r="AC558" s="82"/>
      <c r="AD558" s="82"/>
      <c r="AE558" s="671"/>
    </row>
    <row r="559" spans="1:31" s="1005" customFormat="1" ht="15.75">
      <c r="A559" s="81"/>
      <c r="B559" s="82"/>
      <c r="C559" s="82"/>
      <c r="D559" s="82"/>
      <c r="E559" s="82"/>
      <c r="F559" s="82"/>
      <c r="G559" s="82"/>
      <c r="H559" s="82"/>
      <c r="I559" s="82"/>
      <c r="J559" s="82"/>
      <c r="K559" s="82"/>
      <c r="L559" s="82"/>
      <c r="M559" s="82"/>
      <c r="N559" s="82"/>
      <c r="O559" s="82"/>
      <c r="P559" s="671"/>
      <c r="Q559" s="82"/>
      <c r="R559" s="82"/>
      <c r="S559" s="82"/>
      <c r="T559" s="82"/>
      <c r="U559" s="82"/>
      <c r="V559" s="82"/>
      <c r="W559" s="82"/>
      <c r="X559" s="82"/>
      <c r="Y559" s="82"/>
      <c r="Z559" s="82"/>
      <c r="AA559" s="82"/>
      <c r="AB559" s="82"/>
      <c r="AC559" s="82"/>
      <c r="AD559" s="82"/>
      <c r="AE559" s="671"/>
    </row>
    <row r="560" spans="1:31" s="1005" customFormat="1" ht="15.75">
      <c r="A560" s="81"/>
      <c r="B560" s="82"/>
      <c r="C560" s="82"/>
      <c r="D560" s="82"/>
      <c r="E560" s="82"/>
      <c r="F560" s="82"/>
      <c r="G560" s="82"/>
      <c r="H560" s="82"/>
      <c r="I560" s="82"/>
      <c r="J560" s="82"/>
      <c r="K560" s="82"/>
      <c r="L560" s="82"/>
      <c r="M560" s="82"/>
      <c r="N560" s="82"/>
      <c r="O560" s="82"/>
      <c r="P560" s="671"/>
      <c r="Q560" s="82"/>
      <c r="R560" s="82"/>
      <c r="S560" s="82"/>
      <c r="T560" s="82"/>
      <c r="U560" s="82"/>
      <c r="V560" s="82"/>
      <c r="W560" s="82"/>
      <c r="X560" s="82"/>
      <c r="Y560" s="82"/>
      <c r="Z560" s="82"/>
      <c r="AA560" s="82"/>
      <c r="AB560" s="82"/>
      <c r="AC560" s="82"/>
      <c r="AD560" s="82"/>
      <c r="AE560" s="671"/>
    </row>
    <row r="561" spans="1:31" s="1005" customFormat="1" ht="15.75">
      <c r="A561" s="81"/>
      <c r="B561" s="82"/>
      <c r="C561" s="82"/>
      <c r="D561" s="82"/>
      <c r="E561" s="82"/>
      <c r="F561" s="82"/>
      <c r="G561" s="82"/>
      <c r="H561" s="82"/>
      <c r="I561" s="82"/>
      <c r="J561" s="82"/>
      <c r="K561" s="82"/>
      <c r="L561" s="82"/>
      <c r="M561" s="82"/>
      <c r="N561" s="82"/>
      <c r="O561" s="82"/>
      <c r="P561" s="671"/>
      <c r="Q561" s="82"/>
      <c r="R561" s="82"/>
      <c r="S561" s="82"/>
      <c r="T561" s="82"/>
      <c r="U561" s="82"/>
      <c r="V561" s="82"/>
      <c r="W561" s="82"/>
      <c r="X561" s="82"/>
      <c r="Y561" s="82"/>
      <c r="Z561" s="82"/>
      <c r="AA561" s="82"/>
      <c r="AB561" s="82"/>
      <c r="AC561" s="82"/>
      <c r="AD561" s="82"/>
      <c r="AE561" s="671"/>
    </row>
    <row r="562" spans="1:31" s="1005" customFormat="1" ht="15.75">
      <c r="A562" s="81"/>
      <c r="B562" s="82"/>
      <c r="C562" s="82"/>
      <c r="D562" s="82"/>
      <c r="E562" s="82"/>
      <c r="F562" s="82"/>
      <c r="G562" s="82"/>
      <c r="H562" s="82"/>
      <c r="I562" s="82"/>
      <c r="J562" s="82"/>
      <c r="K562" s="82"/>
      <c r="L562" s="82"/>
      <c r="M562" s="82"/>
      <c r="N562" s="82"/>
      <c r="O562" s="82"/>
      <c r="P562" s="671"/>
      <c r="Q562" s="82"/>
      <c r="R562" s="82"/>
      <c r="S562" s="82"/>
      <c r="T562" s="82"/>
      <c r="U562" s="82"/>
      <c r="V562" s="82"/>
      <c r="W562" s="82"/>
      <c r="X562" s="82"/>
      <c r="Y562" s="82"/>
      <c r="Z562" s="82"/>
      <c r="AA562" s="82"/>
      <c r="AB562" s="82"/>
      <c r="AC562" s="82"/>
      <c r="AD562" s="82"/>
      <c r="AE562" s="671"/>
    </row>
    <row r="563" spans="1:31" s="1005" customFormat="1" ht="15.75">
      <c r="A563" s="81"/>
      <c r="B563" s="82"/>
      <c r="C563" s="82"/>
      <c r="D563" s="82"/>
      <c r="E563" s="82"/>
      <c r="F563" s="82"/>
      <c r="G563" s="82"/>
      <c r="H563" s="82"/>
      <c r="I563" s="82"/>
      <c r="J563" s="82"/>
      <c r="K563" s="82"/>
      <c r="L563" s="82"/>
      <c r="M563" s="82"/>
      <c r="N563" s="82"/>
      <c r="O563" s="82"/>
      <c r="P563" s="671"/>
      <c r="Q563" s="82"/>
      <c r="R563" s="82"/>
      <c r="S563" s="82"/>
      <c r="T563" s="82"/>
      <c r="U563" s="82"/>
      <c r="V563" s="82"/>
      <c r="W563" s="82"/>
      <c r="X563" s="82"/>
      <c r="Y563" s="82"/>
      <c r="Z563" s="82"/>
      <c r="AA563" s="82"/>
      <c r="AB563" s="82"/>
      <c r="AC563" s="82"/>
      <c r="AD563" s="82"/>
      <c r="AE563" s="671"/>
    </row>
    <row r="564" spans="1:31" s="1005" customFormat="1" ht="15.75">
      <c r="A564" s="81"/>
      <c r="B564" s="82"/>
      <c r="C564" s="82"/>
      <c r="D564" s="82"/>
      <c r="E564" s="82"/>
      <c r="F564" s="82"/>
      <c r="G564" s="82"/>
      <c r="H564" s="82"/>
      <c r="I564" s="82"/>
      <c r="J564" s="82"/>
      <c r="K564" s="82"/>
      <c r="L564" s="82"/>
      <c r="M564" s="82"/>
      <c r="N564" s="82"/>
      <c r="O564" s="82"/>
      <c r="P564" s="671"/>
      <c r="Q564" s="82"/>
      <c r="R564" s="82"/>
      <c r="S564" s="82"/>
      <c r="T564" s="82"/>
      <c r="U564" s="82"/>
      <c r="V564" s="82"/>
      <c r="W564" s="82"/>
      <c r="X564" s="82"/>
      <c r="Y564" s="82"/>
      <c r="Z564" s="82"/>
      <c r="AA564" s="82"/>
      <c r="AB564" s="82"/>
      <c r="AC564" s="82"/>
      <c r="AD564" s="82"/>
      <c r="AE564" s="671"/>
    </row>
    <row r="565" spans="1:31" s="1005" customFormat="1" ht="15.75">
      <c r="A565" s="81"/>
      <c r="B565" s="82"/>
      <c r="C565" s="82"/>
      <c r="D565" s="82"/>
      <c r="E565" s="82"/>
      <c r="F565" s="82"/>
      <c r="G565" s="82"/>
      <c r="H565" s="82"/>
      <c r="I565" s="82"/>
      <c r="J565" s="82"/>
      <c r="K565" s="82"/>
      <c r="L565" s="82"/>
      <c r="M565" s="82"/>
      <c r="N565" s="82"/>
      <c r="O565" s="82"/>
      <c r="P565" s="671"/>
      <c r="Q565" s="82"/>
      <c r="R565" s="82"/>
      <c r="S565" s="82"/>
      <c r="T565" s="82"/>
      <c r="U565" s="82"/>
      <c r="V565" s="82"/>
      <c r="W565" s="82"/>
      <c r="X565" s="82"/>
      <c r="Y565" s="82"/>
      <c r="Z565" s="82"/>
      <c r="AA565" s="82"/>
      <c r="AB565" s="82"/>
      <c r="AC565" s="82"/>
      <c r="AD565" s="82"/>
      <c r="AE565" s="671"/>
    </row>
    <row r="566" spans="1:31" s="1005" customFormat="1" ht="15.75">
      <c r="A566" s="81"/>
      <c r="B566" s="82"/>
      <c r="C566" s="82"/>
      <c r="D566" s="82"/>
      <c r="E566" s="82"/>
      <c r="F566" s="82"/>
      <c r="G566" s="82"/>
      <c r="H566" s="82"/>
      <c r="I566" s="82"/>
      <c r="J566" s="82"/>
      <c r="K566" s="82"/>
      <c r="L566" s="82"/>
      <c r="M566" s="82"/>
      <c r="N566" s="82"/>
      <c r="O566" s="82"/>
      <c r="P566" s="671"/>
      <c r="Q566" s="82"/>
      <c r="R566" s="82"/>
      <c r="S566" s="82"/>
      <c r="T566" s="82"/>
      <c r="U566" s="82"/>
      <c r="V566" s="82"/>
      <c r="W566" s="82"/>
      <c r="X566" s="82"/>
      <c r="Y566" s="82"/>
      <c r="Z566" s="82"/>
      <c r="AA566" s="82"/>
      <c r="AB566" s="82"/>
      <c r="AC566" s="82"/>
      <c r="AD566" s="82"/>
      <c r="AE566" s="671"/>
    </row>
    <row r="567" spans="1:31" s="1005" customFormat="1" ht="15.75">
      <c r="A567" s="81"/>
      <c r="B567" s="82"/>
      <c r="C567" s="82"/>
      <c r="D567" s="82"/>
      <c r="E567" s="82"/>
      <c r="F567" s="82"/>
      <c r="G567" s="82"/>
      <c r="H567" s="82"/>
      <c r="I567" s="82"/>
      <c r="J567" s="82"/>
      <c r="K567" s="82"/>
      <c r="L567" s="82"/>
      <c r="M567" s="82"/>
      <c r="N567" s="82"/>
      <c r="O567" s="82"/>
      <c r="P567" s="671"/>
      <c r="Q567" s="82"/>
      <c r="R567" s="82"/>
      <c r="S567" s="82"/>
      <c r="T567" s="82"/>
      <c r="U567" s="82"/>
      <c r="V567" s="82"/>
      <c r="W567" s="82"/>
      <c r="X567" s="82"/>
      <c r="Y567" s="82"/>
      <c r="Z567" s="82"/>
      <c r="AA567" s="82"/>
      <c r="AB567" s="82"/>
      <c r="AC567" s="82"/>
      <c r="AD567" s="82"/>
      <c r="AE567" s="671"/>
    </row>
    <row r="568" spans="1:31" s="1005" customFormat="1" ht="15.75">
      <c r="A568" s="81"/>
      <c r="B568" s="82"/>
      <c r="C568" s="82"/>
      <c r="D568" s="82"/>
      <c r="E568" s="82"/>
      <c r="F568" s="82"/>
      <c r="G568" s="82"/>
      <c r="H568" s="82"/>
      <c r="I568" s="82"/>
      <c r="J568" s="82"/>
      <c r="K568" s="82"/>
      <c r="L568" s="82"/>
      <c r="M568" s="82"/>
      <c r="N568" s="82"/>
      <c r="O568" s="82"/>
      <c r="P568" s="671"/>
      <c r="Q568" s="82"/>
      <c r="R568" s="82"/>
      <c r="S568" s="82"/>
      <c r="T568" s="82"/>
      <c r="U568" s="82"/>
      <c r="V568" s="82"/>
      <c r="W568" s="82"/>
      <c r="X568" s="82"/>
      <c r="Y568" s="82"/>
      <c r="Z568" s="82"/>
      <c r="AA568" s="82"/>
      <c r="AB568" s="82"/>
      <c r="AC568" s="82"/>
      <c r="AD568" s="82"/>
      <c r="AE568" s="671"/>
    </row>
    <row r="569" spans="1:31" s="1005" customFormat="1" ht="15.75">
      <c r="A569" s="81"/>
      <c r="B569" s="82"/>
      <c r="C569" s="82"/>
      <c r="D569" s="82"/>
      <c r="E569" s="82"/>
      <c r="F569" s="82"/>
      <c r="G569" s="82"/>
      <c r="H569" s="82"/>
      <c r="I569" s="82"/>
      <c r="J569" s="82"/>
      <c r="K569" s="82"/>
      <c r="L569" s="82"/>
      <c r="M569" s="82"/>
      <c r="N569" s="82"/>
      <c r="O569" s="82"/>
      <c r="P569" s="671"/>
      <c r="Q569" s="82"/>
      <c r="R569" s="82"/>
      <c r="S569" s="82"/>
      <c r="T569" s="82"/>
      <c r="U569" s="82"/>
      <c r="V569" s="82"/>
      <c r="W569" s="82"/>
      <c r="X569" s="82"/>
      <c r="Y569" s="82"/>
      <c r="Z569" s="82"/>
      <c r="AA569" s="82"/>
      <c r="AB569" s="82"/>
      <c r="AC569" s="82"/>
      <c r="AD569" s="82"/>
      <c r="AE569" s="671"/>
    </row>
    <row r="570" spans="1:31" s="1005" customFormat="1" ht="15.75">
      <c r="A570" s="81"/>
      <c r="B570" s="82"/>
      <c r="C570" s="82"/>
      <c r="D570" s="82"/>
      <c r="E570" s="82"/>
      <c r="F570" s="82"/>
      <c r="G570" s="82"/>
      <c r="H570" s="82"/>
      <c r="I570" s="82"/>
      <c r="J570" s="82"/>
      <c r="K570" s="82"/>
      <c r="L570" s="82"/>
      <c r="M570" s="82"/>
      <c r="N570" s="82"/>
      <c r="O570" s="82"/>
      <c r="P570" s="671"/>
      <c r="Q570" s="82"/>
      <c r="R570" s="82"/>
      <c r="S570" s="82"/>
      <c r="T570" s="82"/>
      <c r="U570" s="82"/>
      <c r="V570" s="82"/>
      <c r="W570" s="82"/>
      <c r="X570" s="82"/>
      <c r="Y570" s="82"/>
      <c r="Z570" s="82"/>
      <c r="AA570" s="82"/>
      <c r="AB570" s="82"/>
      <c r="AC570" s="82"/>
      <c r="AD570" s="82"/>
      <c r="AE570" s="671"/>
    </row>
    <row r="571" spans="1:31" s="1005" customFormat="1" ht="15.75">
      <c r="A571" s="81"/>
      <c r="B571" s="82"/>
      <c r="C571" s="82"/>
      <c r="D571" s="82"/>
      <c r="E571" s="82"/>
      <c r="F571" s="82"/>
      <c r="G571" s="82"/>
      <c r="H571" s="82"/>
      <c r="I571" s="82"/>
      <c r="J571" s="82"/>
      <c r="K571" s="82"/>
      <c r="L571" s="82"/>
      <c r="M571" s="82"/>
      <c r="N571" s="82"/>
      <c r="O571" s="82"/>
      <c r="P571" s="671"/>
      <c r="Q571" s="82"/>
      <c r="R571" s="82"/>
      <c r="S571" s="82"/>
      <c r="T571" s="82"/>
      <c r="U571" s="82"/>
      <c r="V571" s="82"/>
      <c r="W571" s="82"/>
      <c r="X571" s="82"/>
      <c r="Y571" s="82"/>
      <c r="Z571" s="82"/>
      <c r="AA571" s="82"/>
      <c r="AB571" s="82"/>
      <c r="AC571" s="82"/>
      <c r="AD571" s="82"/>
      <c r="AE571" s="671"/>
    </row>
    <row r="572" spans="1:31" s="1005" customFormat="1" ht="15.75">
      <c r="A572" s="81"/>
      <c r="B572" s="82"/>
      <c r="C572" s="82"/>
      <c r="D572" s="82"/>
      <c r="E572" s="82"/>
      <c r="F572" s="82"/>
      <c r="G572" s="82"/>
      <c r="H572" s="82"/>
      <c r="I572" s="82"/>
      <c r="J572" s="82"/>
      <c r="K572" s="82"/>
      <c r="L572" s="82"/>
      <c r="M572" s="82"/>
      <c r="N572" s="82"/>
      <c r="O572" s="82"/>
      <c r="P572" s="671"/>
      <c r="Q572" s="82"/>
      <c r="R572" s="82"/>
      <c r="S572" s="82"/>
      <c r="T572" s="82"/>
      <c r="U572" s="82"/>
      <c r="V572" s="82"/>
      <c r="W572" s="82"/>
      <c r="X572" s="82"/>
      <c r="Y572" s="82"/>
      <c r="Z572" s="82"/>
      <c r="AA572" s="82"/>
      <c r="AB572" s="82"/>
      <c r="AC572" s="82"/>
      <c r="AD572" s="82"/>
      <c r="AE572" s="671"/>
    </row>
    <row r="573" spans="1:31" s="1005" customFormat="1" ht="15.75">
      <c r="A573" s="81"/>
      <c r="B573" s="82"/>
      <c r="C573" s="82"/>
      <c r="D573" s="82"/>
      <c r="E573" s="82"/>
      <c r="F573" s="82"/>
      <c r="G573" s="82"/>
      <c r="H573" s="82"/>
      <c r="I573" s="82"/>
      <c r="J573" s="82"/>
      <c r="K573" s="82"/>
      <c r="L573" s="82"/>
      <c r="M573" s="82"/>
      <c r="N573" s="82"/>
      <c r="O573" s="82"/>
      <c r="P573" s="671"/>
      <c r="Q573" s="82"/>
      <c r="R573" s="82"/>
      <c r="S573" s="82"/>
      <c r="T573" s="82"/>
      <c r="U573" s="82"/>
      <c r="V573" s="82"/>
      <c r="W573" s="82"/>
      <c r="X573" s="82"/>
      <c r="Y573" s="82"/>
      <c r="Z573" s="82"/>
      <c r="AA573" s="82"/>
      <c r="AB573" s="82"/>
      <c r="AC573" s="82"/>
      <c r="AD573" s="82"/>
      <c r="AE573" s="671"/>
    </row>
    <row r="574" spans="1:31" s="1005" customFormat="1" ht="15.75">
      <c r="A574" s="81"/>
      <c r="B574" s="82"/>
      <c r="C574" s="82"/>
      <c r="D574" s="82"/>
      <c r="E574" s="82"/>
      <c r="F574" s="82"/>
      <c r="G574" s="82"/>
      <c r="H574" s="82"/>
      <c r="I574" s="82"/>
      <c r="J574" s="82"/>
      <c r="K574" s="82"/>
      <c r="L574" s="82"/>
      <c r="M574" s="82"/>
      <c r="N574" s="82"/>
      <c r="O574" s="82"/>
      <c r="P574" s="671"/>
      <c r="Q574" s="82"/>
      <c r="R574" s="82"/>
      <c r="S574" s="82"/>
      <c r="T574" s="82"/>
      <c r="U574" s="82"/>
      <c r="V574" s="82"/>
      <c r="W574" s="82"/>
      <c r="X574" s="82"/>
      <c r="Y574" s="82"/>
      <c r="Z574" s="82"/>
      <c r="AA574" s="82"/>
      <c r="AB574" s="82"/>
      <c r="AC574" s="82"/>
      <c r="AD574" s="82"/>
      <c r="AE574" s="671"/>
    </row>
    <row r="575" spans="1:31" s="1005" customFormat="1" ht="15.75">
      <c r="A575" s="81"/>
      <c r="B575" s="82"/>
      <c r="C575" s="82"/>
      <c r="D575" s="82"/>
      <c r="E575" s="82"/>
      <c r="F575" s="82"/>
      <c r="G575" s="82"/>
      <c r="H575" s="82"/>
      <c r="I575" s="82"/>
      <c r="J575" s="82"/>
      <c r="K575" s="82"/>
      <c r="L575" s="82"/>
      <c r="M575" s="82"/>
      <c r="N575" s="82"/>
      <c r="O575" s="82"/>
      <c r="P575" s="671"/>
      <c r="Q575" s="82"/>
      <c r="R575" s="82"/>
      <c r="S575" s="82"/>
      <c r="T575" s="82"/>
      <c r="U575" s="82"/>
      <c r="V575" s="82"/>
      <c r="W575" s="82"/>
      <c r="X575" s="82"/>
      <c r="Y575" s="82"/>
      <c r="Z575" s="82"/>
      <c r="AA575" s="82"/>
      <c r="AB575" s="82"/>
      <c r="AC575" s="82"/>
      <c r="AD575" s="82"/>
      <c r="AE575" s="671"/>
    </row>
    <row r="576" spans="1:31" s="1005" customFormat="1" ht="15.75">
      <c r="A576" s="81"/>
      <c r="B576" s="82"/>
      <c r="C576" s="82"/>
      <c r="D576" s="82"/>
      <c r="E576" s="82"/>
      <c r="F576" s="82"/>
      <c r="G576" s="82"/>
      <c r="H576" s="82"/>
      <c r="I576" s="82"/>
      <c r="J576" s="82"/>
      <c r="K576" s="82"/>
      <c r="L576" s="82"/>
      <c r="M576" s="82"/>
      <c r="N576" s="82"/>
      <c r="O576" s="82"/>
      <c r="P576" s="671"/>
      <c r="Q576" s="82"/>
      <c r="R576" s="82"/>
      <c r="S576" s="82"/>
      <c r="T576" s="82"/>
      <c r="U576" s="82"/>
      <c r="V576" s="82"/>
      <c r="W576" s="82"/>
      <c r="X576" s="82"/>
      <c r="Y576" s="82"/>
      <c r="Z576" s="82"/>
      <c r="AA576" s="82"/>
      <c r="AB576" s="82"/>
      <c r="AC576" s="82"/>
      <c r="AD576" s="82"/>
      <c r="AE576" s="671"/>
    </row>
    <row r="577" spans="1:31" s="1005" customFormat="1" ht="15.75">
      <c r="A577" s="81"/>
      <c r="B577" s="82"/>
      <c r="C577" s="82"/>
      <c r="D577" s="82"/>
      <c r="E577" s="82"/>
      <c r="F577" s="82"/>
      <c r="G577" s="82"/>
      <c r="H577" s="82"/>
      <c r="I577" s="82"/>
      <c r="J577" s="82"/>
      <c r="K577" s="82"/>
      <c r="L577" s="82"/>
      <c r="M577" s="82"/>
      <c r="N577" s="82"/>
      <c r="O577" s="82"/>
      <c r="P577" s="671"/>
      <c r="Q577" s="82"/>
      <c r="R577" s="82"/>
      <c r="S577" s="82"/>
      <c r="T577" s="82"/>
      <c r="U577" s="82"/>
      <c r="V577" s="82"/>
      <c r="W577" s="82"/>
      <c r="X577" s="82"/>
      <c r="Y577" s="82"/>
      <c r="Z577" s="82"/>
      <c r="AA577" s="82"/>
      <c r="AB577" s="82"/>
      <c r="AC577" s="82"/>
      <c r="AD577" s="82"/>
      <c r="AE577" s="671"/>
    </row>
    <row r="578" spans="1:31" s="1005" customFormat="1" ht="15.75">
      <c r="A578" s="81"/>
      <c r="B578" s="82"/>
      <c r="C578" s="82"/>
      <c r="D578" s="82"/>
      <c r="E578" s="82"/>
      <c r="F578" s="82"/>
      <c r="G578" s="82"/>
      <c r="H578" s="82"/>
      <c r="I578" s="82"/>
      <c r="J578" s="82"/>
      <c r="K578" s="82"/>
      <c r="L578" s="82"/>
      <c r="M578" s="82"/>
      <c r="N578" s="82"/>
      <c r="O578" s="82"/>
      <c r="P578" s="671"/>
      <c r="Q578" s="82"/>
      <c r="R578" s="82"/>
      <c r="S578" s="82"/>
      <c r="T578" s="82"/>
      <c r="U578" s="82"/>
      <c r="V578" s="82"/>
      <c r="W578" s="82"/>
      <c r="X578" s="82"/>
      <c r="Y578" s="82"/>
      <c r="Z578" s="82"/>
      <c r="AA578" s="82"/>
      <c r="AB578" s="82"/>
      <c r="AC578" s="82"/>
      <c r="AD578" s="82"/>
      <c r="AE578" s="671"/>
    </row>
    <row r="579" spans="1:31" s="1005" customFormat="1" ht="15.75">
      <c r="A579" s="81"/>
      <c r="B579" s="82"/>
      <c r="C579" s="82"/>
      <c r="D579" s="82"/>
      <c r="E579" s="82"/>
      <c r="F579" s="82"/>
      <c r="G579" s="82"/>
      <c r="H579" s="82"/>
      <c r="I579" s="82"/>
      <c r="J579" s="82"/>
      <c r="K579" s="82"/>
      <c r="L579" s="82"/>
      <c r="M579" s="82"/>
      <c r="N579" s="82"/>
      <c r="O579" s="82"/>
      <c r="P579" s="671"/>
      <c r="Q579" s="82"/>
      <c r="R579" s="82"/>
      <c r="S579" s="82"/>
      <c r="T579" s="82"/>
      <c r="U579" s="82"/>
      <c r="V579" s="82"/>
      <c r="W579" s="82"/>
      <c r="X579" s="82"/>
      <c r="Y579" s="82"/>
      <c r="Z579" s="82"/>
      <c r="AA579" s="82"/>
      <c r="AB579" s="82"/>
      <c r="AC579" s="82"/>
      <c r="AD579" s="82"/>
      <c r="AE579" s="671"/>
    </row>
    <row r="580" spans="1:31" s="1005" customFormat="1" ht="15.75">
      <c r="A580" s="81"/>
      <c r="B580" s="82"/>
      <c r="C580" s="82"/>
      <c r="D580" s="82"/>
      <c r="E580" s="82"/>
      <c r="F580" s="82"/>
      <c r="G580" s="82"/>
      <c r="H580" s="82"/>
      <c r="I580" s="82"/>
      <c r="J580" s="82"/>
      <c r="K580" s="82"/>
      <c r="L580" s="82"/>
      <c r="M580" s="82"/>
      <c r="N580" s="82"/>
      <c r="O580" s="82"/>
      <c r="P580" s="671"/>
      <c r="Q580" s="82"/>
      <c r="R580" s="82"/>
      <c r="S580" s="82"/>
      <c r="T580" s="82"/>
      <c r="U580" s="82"/>
      <c r="V580" s="82"/>
      <c r="W580" s="82"/>
      <c r="X580" s="82"/>
      <c r="Y580" s="82"/>
      <c r="Z580" s="82"/>
      <c r="AA580" s="82"/>
      <c r="AB580" s="82"/>
      <c r="AC580" s="82"/>
      <c r="AD580" s="82"/>
      <c r="AE580" s="671"/>
    </row>
    <row r="581" spans="1:31" s="1005" customFormat="1" ht="15.75">
      <c r="A581" s="81"/>
      <c r="B581" s="82"/>
      <c r="C581" s="82"/>
      <c r="D581" s="82"/>
      <c r="E581" s="82"/>
      <c r="F581" s="82"/>
      <c r="G581" s="82"/>
      <c r="H581" s="82"/>
      <c r="I581" s="82"/>
      <c r="J581" s="82"/>
      <c r="K581" s="82"/>
      <c r="L581" s="82"/>
      <c r="M581" s="82"/>
      <c r="N581" s="82"/>
      <c r="O581" s="82"/>
      <c r="P581" s="671"/>
      <c r="Q581" s="82"/>
      <c r="R581" s="82"/>
      <c r="S581" s="82"/>
      <c r="T581" s="82"/>
      <c r="U581" s="82"/>
      <c r="V581" s="82"/>
      <c r="W581" s="82"/>
      <c r="X581" s="82"/>
      <c r="Y581" s="82"/>
      <c r="Z581" s="82"/>
      <c r="AA581" s="82"/>
      <c r="AB581" s="82"/>
      <c r="AC581" s="82"/>
      <c r="AD581" s="82"/>
      <c r="AE581" s="671"/>
    </row>
    <row r="582" spans="1:31" s="1005" customFormat="1" ht="15.75">
      <c r="A582" s="81"/>
      <c r="B582" s="82"/>
      <c r="C582" s="82"/>
      <c r="D582" s="82"/>
      <c r="E582" s="82"/>
      <c r="F582" s="82"/>
      <c r="G582" s="82"/>
      <c r="H582" s="82"/>
      <c r="I582" s="82"/>
      <c r="J582" s="82"/>
      <c r="K582" s="82"/>
      <c r="L582" s="82"/>
      <c r="M582" s="82"/>
      <c r="N582" s="82"/>
      <c r="O582" s="82"/>
      <c r="P582" s="671"/>
      <c r="Q582" s="82"/>
      <c r="R582" s="82"/>
      <c r="S582" s="82"/>
      <c r="T582" s="82"/>
      <c r="U582" s="82"/>
      <c r="V582" s="82"/>
      <c r="W582" s="82"/>
      <c r="X582" s="82"/>
      <c r="Y582" s="82"/>
      <c r="Z582" s="82"/>
      <c r="AA582" s="82"/>
      <c r="AB582" s="82"/>
      <c r="AC582" s="82"/>
      <c r="AD582" s="82"/>
      <c r="AE582" s="671"/>
    </row>
    <row r="583" spans="1:31" s="1005" customFormat="1" ht="15.75">
      <c r="A583" s="81"/>
      <c r="B583" s="82"/>
      <c r="C583" s="82"/>
      <c r="D583" s="82"/>
      <c r="E583" s="82"/>
      <c r="F583" s="82"/>
      <c r="G583" s="82"/>
      <c r="H583" s="82"/>
      <c r="I583" s="82"/>
      <c r="J583" s="82"/>
      <c r="K583" s="82"/>
      <c r="L583" s="82"/>
      <c r="M583" s="82"/>
      <c r="N583" s="82"/>
      <c r="O583" s="82"/>
      <c r="P583" s="671"/>
      <c r="Q583" s="82"/>
      <c r="R583" s="82"/>
      <c r="S583" s="82"/>
      <c r="T583" s="82"/>
      <c r="U583" s="82"/>
      <c r="V583" s="82"/>
      <c r="W583" s="82"/>
      <c r="X583" s="82"/>
      <c r="Y583" s="82"/>
      <c r="Z583" s="82"/>
      <c r="AA583" s="82"/>
      <c r="AB583" s="82"/>
      <c r="AC583" s="82"/>
      <c r="AD583" s="82"/>
      <c r="AE583" s="671"/>
    </row>
    <row r="584" spans="1:31" s="1005" customFormat="1" ht="15.75">
      <c r="A584" s="81"/>
      <c r="B584" s="82"/>
      <c r="C584" s="82"/>
      <c r="D584" s="82"/>
      <c r="E584" s="82"/>
      <c r="F584" s="82"/>
      <c r="G584" s="82"/>
      <c r="H584" s="82"/>
      <c r="I584" s="82"/>
      <c r="J584" s="82"/>
      <c r="K584" s="82"/>
      <c r="L584" s="82"/>
      <c r="M584" s="82"/>
      <c r="N584" s="82"/>
      <c r="O584" s="82"/>
      <c r="P584" s="671"/>
      <c r="Q584" s="82"/>
      <c r="R584" s="82"/>
      <c r="S584" s="82"/>
      <c r="T584" s="82"/>
      <c r="U584" s="82"/>
      <c r="V584" s="82"/>
      <c r="W584" s="82"/>
      <c r="X584" s="82"/>
      <c r="Y584" s="82"/>
      <c r="Z584" s="82"/>
      <c r="AA584" s="82"/>
      <c r="AB584" s="82"/>
      <c r="AC584" s="82"/>
      <c r="AD584" s="82"/>
      <c r="AE584" s="671"/>
    </row>
    <row r="585" spans="1:31" s="1005" customFormat="1" ht="15.75">
      <c r="A585" s="81"/>
      <c r="B585" s="82"/>
      <c r="C585" s="82"/>
      <c r="D585" s="82"/>
      <c r="E585" s="82"/>
      <c r="F585" s="82"/>
      <c r="G585" s="82"/>
      <c r="H585" s="82"/>
      <c r="I585" s="82"/>
      <c r="J585" s="82"/>
      <c r="K585" s="82"/>
      <c r="L585" s="82"/>
      <c r="M585" s="82"/>
      <c r="N585" s="82"/>
      <c r="O585" s="82"/>
      <c r="P585" s="671"/>
      <c r="Q585" s="82"/>
      <c r="R585" s="82"/>
      <c r="S585" s="82"/>
      <c r="T585" s="82"/>
      <c r="U585" s="82"/>
      <c r="V585" s="82"/>
      <c r="W585" s="82"/>
      <c r="X585" s="82"/>
      <c r="Y585" s="82"/>
      <c r="Z585" s="82"/>
      <c r="AA585" s="82"/>
      <c r="AB585" s="82"/>
      <c r="AC585" s="82"/>
      <c r="AD585" s="82"/>
      <c r="AE585" s="671"/>
    </row>
    <row r="586" spans="1:31" s="1005" customFormat="1" ht="15.75">
      <c r="A586" s="81"/>
      <c r="B586" s="82"/>
      <c r="C586" s="82"/>
      <c r="D586" s="82"/>
      <c r="E586" s="82"/>
      <c r="F586" s="82"/>
      <c r="G586" s="82"/>
      <c r="H586" s="82"/>
      <c r="I586" s="82"/>
      <c r="J586" s="82"/>
      <c r="K586" s="82"/>
      <c r="L586" s="82"/>
      <c r="M586" s="82"/>
      <c r="N586" s="82"/>
      <c r="O586" s="82"/>
      <c r="P586" s="671"/>
      <c r="Q586" s="82"/>
      <c r="R586" s="82"/>
      <c r="S586" s="82"/>
      <c r="T586" s="82"/>
      <c r="U586" s="82"/>
      <c r="V586" s="82"/>
      <c r="W586" s="82"/>
      <c r="X586" s="82"/>
      <c r="Y586" s="82"/>
      <c r="Z586" s="82"/>
      <c r="AA586" s="82"/>
      <c r="AB586" s="82"/>
      <c r="AC586" s="82"/>
      <c r="AD586" s="82"/>
      <c r="AE586" s="671"/>
    </row>
    <row r="587" spans="1:31" s="1005" customFormat="1" ht="15.75">
      <c r="A587" s="81"/>
      <c r="B587" s="82"/>
      <c r="C587" s="82"/>
      <c r="D587" s="82"/>
      <c r="E587" s="82"/>
      <c r="F587" s="82"/>
      <c r="G587" s="82"/>
      <c r="H587" s="82"/>
      <c r="I587" s="82"/>
      <c r="J587" s="82"/>
      <c r="K587" s="82"/>
      <c r="L587" s="82"/>
      <c r="M587" s="82"/>
      <c r="N587" s="82"/>
      <c r="O587" s="82"/>
      <c r="P587" s="671"/>
      <c r="Q587" s="82"/>
      <c r="R587" s="82"/>
      <c r="S587" s="82"/>
      <c r="T587" s="82"/>
      <c r="U587" s="82"/>
      <c r="V587" s="82"/>
      <c r="W587" s="82"/>
      <c r="X587" s="82"/>
      <c r="Y587" s="82"/>
      <c r="Z587" s="82"/>
      <c r="AA587" s="82"/>
      <c r="AB587" s="82"/>
      <c r="AC587" s="82"/>
      <c r="AD587" s="82"/>
      <c r="AE587" s="671"/>
    </row>
    <row r="588" spans="1:31" s="1005" customFormat="1" ht="15.75">
      <c r="A588" s="81"/>
      <c r="B588" s="82"/>
      <c r="C588" s="82"/>
      <c r="D588" s="82"/>
      <c r="E588" s="82"/>
      <c r="F588" s="82"/>
      <c r="G588" s="82"/>
      <c r="H588" s="82"/>
      <c r="I588" s="82"/>
      <c r="J588" s="82"/>
      <c r="K588" s="82"/>
      <c r="L588" s="82"/>
      <c r="M588" s="82"/>
      <c r="N588" s="82"/>
      <c r="O588" s="82"/>
      <c r="P588" s="671"/>
      <c r="Q588" s="82"/>
      <c r="R588" s="82"/>
      <c r="S588" s="82"/>
      <c r="T588" s="82"/>
      <c r="U588" s="82"/>
      <c r="V588" s="82"/>
      <c r="W588" s="82"/>
      <c r="X588" s="82"/>
      <c r="Y588" s="82"/>
      <c r="Z588" s="82"/>
      <c r="AA588" s="82"/>
      <c r="AB588" s="82"/>
      <c r="AC588" s="82"/>
      <c r="AD588" s="82"/>
      <c r="AE588" s="671"/>
    </row>
    <row r="589" spans="1:31" s="1005" customFormat="1" ht="15.75">
      <c r="A589" s="81"/>
      <c r="B589" s="82"/>
      <c r="C589" s="82"/>
      <c r="D589" s="82"/>
      <c r="E589" s="82"/>
      <c r="F589" s="82"/>
      <c r="G589" s="82"/>
      <c r="H589" s="82"/>
      <c r="I589" s="82"/>
      <c r="J589" s="82"/>
      <c r="K589" s="82"/>
      <c r="L589" s="82"/>
      <c r="M589" s="82"/>
      <c r="N589" s="82"/>
      <c r="O589" s="82"/>
      <c r="P589" s="671"/>
      <c r="Q589" s="82"/>
      <c r="R589" s="82"/>
      <c r="S589" s="82"/>
      <c r="T589" s="82"/>
      <c r="U589" s="82"/>
      <c r="V589" s="82"/>
      <c r="W589" s="82"/>
      <c r="X589" s="82"/>
      <c r="Y589" s="82"/>
      <c r="Z589" s="82"/>
      <c r="AA589" s="82"/>
      <c r="AB589" s="82"/>
      <c r="AC589" s="82"/>
      <c r="AD589" s="82"/>
      <c r="AE589" s="671"/>
    </row>
    <row r="590" spans="1:31" s="1005" customFormat="1" ht="15.75">
      <c r="A590" s="81"/>
      <c r="B590" s="82"/>
      <c r="C590" s="82"/>
      <c r="D590" s="82"/>
      <c r="E590" s="82"/>
      <c r="F590" s="82"/>
      <c r="G590" s="82"/>
      <c r="H590" s="82"/>
      <c r="I590" s="82"/>
      <c r="J590" s="82"/>
      <c r="K590" s="82"/>
      <c r="L590" s="82"/>
      <c r="M590" s="82"/>
      <c r="N590" s="82"/>
      <c r="O590" s="82"/>
      <c r="P590" s="671"/>
      <c r="Q590" s="82"/>
      <c r="R590" s="82"/>
      <c r="S590" s="82"/>
      <c r="T590" s="82"/>
      <c r="U590" s="82"/>
      <c r="V590" s="82"/>
      <c r="W590" s="82"/>
      <c r="X590" s="82"/>
      <c r="Y590" s="82"/>
      <c r="Z590" s="82"/>
      <c r="AA590" s="82"/>
      <c r="AB590" s="82"/>
      <c r="AC590" s="82"/>
      <c r="AD590" s="82"/>
      <c r="AE590" s="671"/>
    </row>
    <row r="591" spans="1:31" s="1005" customFormat="1" ht="15.75">
      <c r="A591" s="81"/>
      <c r="B591" s="82"/>
      <c r="C591" s="82"/>
      <c r="D591" s="82"/>
      <c r="E591" s="82"/>
      <c r="F591" s="82"/>
      <c r="G591" s="82"/>
      <c r="H591" s="82"/>
      <c r="I591" s="82"/>
      <c r="J591" s="82"/>
      <c r="K591" s="82"/>
      <c r="L591" s="82"/>
      <c r="M591" s="82"/>
      <c r="N591" s="82"/>
      <c r="O591" s="82"/>
      <c r="P591" s="671"/>
      <c r="Q591" s="82"/>
      <c r="R591" s="82"/>
      <c r="S591" s="82"/>
      <c r="T591" s="82"/>
      <c r="U591" s="82"/>
      <c r="V591" s="82"/>
      <c r="W591" s="82"/>
      <c r="X591" s="82"/>
      <c r="Y591" s="82"/>
      <c r="Z591" s="82"/>
      <c r="AA591" s="82"/>
      <c r="AB591" s="82"/>
      <c r="AC591" s="82"/>
      <c r="AD591" s="82"/>
      <c r="AE591" s="671"/>
    </row>
    <row r="592" spans="1:31" s="1005" customFormat="1" ht="15.75">
      <c r="A592" s="81"/>
      <c r="B592" s="82"/>
      <c r="C592" s="82"/>
      <c r="D592" s="82"/>
      <c r="E592" s="82"/>
      <c r="F592" s="82"/>
      <c r="G592" s="82"/>
      <c r="H592" s="82"/>
      <c r="I592" s="82"/>
      <c r="J592" s="82"/>
      <c r="K592" s="82"/>
      <c r="L592" s="82"/>
      <c r="M592" s="82"/>
      <c r="N592" s="82"/>
      <c r="O592" s="82"/>
      <c r="P592" s="671"/>
      <c r="Q592" s="82"/>
      <c r="R592" s="82"/>
      <c r="S592" s="82"/>
      <c r="T592" s="82"/>
      <c r="U592" s="82"/>
      <c r="V592" s="82"/>
      <c r="W592" s="82"/>
      <c r="X592" s="82"/>
      <c r="Y592" s="82"/>
      <c r="Z592" s="82"/>
      <c r="AA592" s="82"/>
      <c r="AB592" s="82"/>
      <c r="AC592" s="82"/>
      <c r="AD592" s="82"/>
      <c r="AE592" s="671"/>
    </row>
    <row r="593" spans="1:31" s="1005" customFormat="1" ht="15.75">
      <c r="A593" s="81"/>
      <c r="B593" s="82"/>
      <c r="C593" s="82"/>
      <c r="D593" s="82"/>
      <c r="E593" s="82"/>
      <c r="F593" s="82"/>
      <c r="G593" s="82"/>
      <c r="H593" s="82"/>
      <c r="I593" s="82"/>
      <c r="J593" s="82"/>
      <c r="K593" s="82"/>
      <c r="L593" s="82"/>
      <c r="M593" s="82"/>
      <c r="N593" s="82"/>
      <c r="O593" s="82"/>
      <c r="P593" s="671"/>
      <c r="Q593" s="82"/>
      <c r="R593" s="82"/>
      <c r="S593" s="82"/>
      <c r="T593" s="82"/>
      <c r="U593" s="82"/>
      <c r="V593" s="82"/>
      <c r="W593" s="82"/>
      <c r="X593" s="82"/>
      <c r="Y593" s="82"/>
      <c r="Z593" s="82"/>
      <c r="AA593" s="82"/>
      <c r="AB593" s="82"/>
      <c r="AC593" s="82"/>
      <c r="AD593" s="82"/>
      <c r="AE593" s="671"/>
    </row>
    <row r="594" spans="1:31" s="1005" customFormat="1" ht="15.75">
      <c r="A594" s="81"/>
      <c r="B594" s="82"/>
      <c r="C594" s="82"/>
      <c r="D594" s="82"/>
      <c r="E594" s="82"/>
      <c r="F594" s="82"/>
      <c r="G594" s="82"/>
      <c r="H594" s="82"/>
      <c r="I594" s="82"/>
      <c r="J594" s="82"/>
      <c r="K594" s="82"/>
      <c r="L594" s="82"/>
      <c r="M594" s="82"/>
      <c r="N594" s="82"/>
      <c r="O594" s="82"/>
      <c r="P594" s="671"/>
      <c r="Q594" s="82"/>
      <c r="R594" s="82"/>
      <c r="S594" s="82"/>
      <c r="T594" s="82"/>
      <c r="U594" s="82"/>
      <c r="V594" s="82"/>
      <c r="W594" s="82"/>
      <c r="X594" s="82"/>
      <c r="Y594" s="82"/>
      <c r="Z594" s="82"/>
      <c r="AA594" s="82"/>
      <c r="AB594" s="82"/>
      <c r="AC594" s="82"/>
      <c r="AD594" s="82"/>
      <c r="AE594" s="671"/>
    </row>
    <row r="595" spans="1:31" s="1005" customFormat="1" ht="15.75">
      <c r="A595" s="81"/>
      <c r="B595" s="82"/>
      <c r="C595" s="82"/>
      <c r="D595" s="82"/>
      <c r="E595" s="82"/>
      <c r="F595" s="82"/>
      <c r="G595" s="82"/>
      <c r="H595" s="82"/>
      <c r="I595" s="82"/>
      <c r="J595" s="82"/>
      <c r="K595" s="82"/>
      <c r="L595" s="82"/>
      <c r="M595" s="82"/>
      <c r="N595" s="82"/>
      <c r="O595" s="82"/>
      <c r="P595" s="671"/>
      <c r="Q595" s="82"/>
      <c r="R595" s="82"/>
      <c r="S595" s="82"/>
      <c r="T595" s="82"/>
      <c r="U595" s="82"/>
      <c r="V595" s="82"/>
      <c r="W595" s="82"/>
      <c r="X595" s="82"/>
      <c r="Y595" s="82"/>
      <c r="Z595" s="82"/>
      <c r="AA595" s="82"/>
      <c r="AB595" s="82"/>
      <c r="AC595" s="82"/>
      <c r="AD595" s="82"/>
      <c r="AE595" s="671"/>
    </row>
    <row r="596" spans="1:31" s="1005" customFormat="1" ht="15.75">
      <c r="A596" s="81"/>
      <c r="B596" s="82"/>
      <c r="C596" s="82"/>
      <c r="D596" s="82"/>
      <c r="E596" s="82"/>
      <c r="F596" s="82"/>
      <c r="G596" s="82"/>
      <c r="H596" s="82"/>
      <c r="I596" s="82"/>
      <c r="J596" s="82"/>
      <c r="K596" s="82"/>
      <c r="L596" s="82"/>
      <c r="M596" s="82"/>
      <c r="N596" s="82"/>
      <c r="O596" s="82"/>
      <c r="P596" s="671"/>
      <c r="Q596" s="82"/>
      <c r="R596" s="82"/>
      <c r="S596" s="82"/>
      <c r="T596" s="82"/>
      <c r="U596" s="82"/>
      <c r="V596" s="82"/>
      <c r="W596" s="82"/>
      <c r="X596" s="82"/>
      <c r="Y596" s="82"/>
      <c r="Z596" s="82"/>
      <c r="AA596" s="82"/>
      <c r="AB596" s="82"/>
      <c r="AC596" s="82"/>
      <c r="AD596" s="82"/>
      <c r="AE596" s="671"/>
    </row>
    <row r="597" spans="1:31" s="1005" customFormat="1" ht="15.75">
      <c r="A597" s="81"/>
      <c r="B597" s="82"/>
      <c r="C597" s="82"/>
      <c r="D597" s="82"/>
      <c r="E597" s="82"/>
      <c r="F597" s="82"/>
      <c r="G597" s="82"/>
      <c r="H597" s="82"/>
      <c r="I597" s="82"/>
      <c r="J597" s="82"/>
      <c r="K597" s="82"/>
      <c r="L597" s="82"/>
      <c r="M597" s="82"/>
      <c r="N597" s="82"/>
      <c r="O597" s="82"/>
      <c r="P597" s="671"/>
      <c r="Q597" s="82"/>
      <c r="R597" s="82"/>
      <c r="S597" s="82"/>
      <c r="T597" s="82"/>
      <c r="U597" s="82"/>
      <c r="V597" s="82"/>
      <c r="W597" s="82"/>
      <c r="X597" s="82"/>
      <c r="Y597" s="82"/>
      <c r="Z597" s="82"/>
      <c r="AA597" s="82"/>
      <c r="AB597" s="82"/>
      <c r="AC597" s="82"/>
      <c r="AD597" s="82"/>
      <c r="AE597" s="671"/>
    </row>
    <row r="598" spans="1:31" s="1005" customFormat="1" ht="15.75">
      <c r="A598" s="81"/>
      <c r="B598" s="82"/>
      <c r="C598" s="82"/>
      <c r="D598" s="82"/>
      <c r="E598" s="82"/>
      <c r="F598" s="82"/>
      <c r="G598" s="82"/>
      <c r="H598" s="82"/>
      <c r="I598" s="82"/>
      <c r="J598" s="82"/>
      <c r="K598" s="82"/>
      <c r="L598" s="82"/>
      <c r="M598" s="82"/>
      <c r="N598" s="82"/>
      <c r="O598" s="82"/>
      <c r="P598" s="671"/>
      <c r="Q598" s="82"/>
      <c r="R598" s="82"/>
      <c r="S598" s="82"/>
      <c r="T598" s="82"/>
      <c r="U598" s="82"/>
      <c r="V598" s="82"/>
      <c r="W598" s="82"/>
      <c r="X598" s="82"/>
      <c r="Y598" s="82"/>
      <c r="Z598" s="82"/>
      <c r="AA598" s="82"/>
      <c r="AB598" s="82"/>
      <c r="AC598" s="82"/>
      <c r="AD598" s="82"/>
      <c r="AE598" s="671"/>
    </row>
    <row r="599" spans="1:31" s="1005" customFormat="1" ht="15.75">
      <c r="A599" s="81"/>
      <c r="B599" s="82"/>
      <c r="C599" s="82"/>
      <c r="D599" s="82"/>
      <c r="E599" s="82"/>
      <c r="F599" s="82"/>
      <c r="G599" s="82"/>
      <c r="H599" s="82"/>
      <c r="I599" s="82"/>
      <c r="J599" s="82"/>
      <c r="K599" s="82"/>
      <c r="L599" s="82"/>
      <c r="M599" s="82"/>
      <c r="N599" s="82"/>
      <c r="O599" s="82"/>
      <c r="P599" s="671"/>
      <c r="Q599" s="82"/>
      <c r="R599" s="82"/>
      <c r="S599" s="82"/>
      <c r="T599" s="82"/>
      <c r="U599" s="82"/>
      <c r="V599" s="82"/>
      <c r="W599" s="82"/>
      <c r="X599" s="82"/>
      <c r="Y599" s="82"/>
      <c r="Z599" s="82"/>
      <c r="AA599" s="82"/>
      <c r="AB599" s="82"/>
      <c r="AC599" s="82"/>
      <c r="AD599" s="82"/>
      <c r="AE599" s="671"/>
    </row>
    <row r="600" spans="1:31" s="1005" customFormat="1" ht="15.75">
      <c r="A600" s="81"/>
      <c r="B600" s="82"/>
      <c r="C600" s="82"/>
      <c r="D600" s="82"/>
      <c r="E600" s="82"/>
      <c r="F600" s="82"/>
      <c r="G600" s="82"/>
      <c r="H600" s="82"/>
      <c r="I600" s="82"/>
      <c r="J600" s="82"/>
      <c r="K600" s="82"/>
      <c r="L600" s="82"/>
      <c r="M600" s="82"/>
      <c r="N600" s="82"/>
      <c r="O600" s="82"/>
      <c r="P600" s="671"/>
      <c r="Q600" s="82"/>
      <c r="R600" s="82"/>
      <c r="S600" s="82"/>
      <c r="T600" s="82"/>
      <c r="U600" s="82"/>
      <c r="V600" s="82"/>
      <c r="W600" s="82"/>
      <c r="X600" s="82"/>
      <c r="Y600" s="82"/>
      <c r="Z600" s="82"/>
      <c r="AA600" s="82"/>
      <c r="AB600" s="82"/>
      <c r="AC600" s="82"/>
      <c r="AD600" s="82"/>
      <c r="AE600" s="671"/>
    </row>
    <row r="601" spans="1:31" s="1005" customFormat="1" ht="15.75">
      <c r="A601" s="81"/>
      <c r="B601" s="82"/>
      <c r="C601" s="82"/>
      <c r="D601" s="82"/>
      <c r="E601" s="82"/>
      <c r="F601" s="82"/>
      <c r="G601" s="82"/>
      <c r="H601" s="82"/>
      <c r="I601" s="82"/>
      <c r="J601" s="82"/>
      <c r="K601" s="82"/>
      <c r="L601" s="82"/>
      <c r="M601" s="82"/>
      <c r="N601" s="82"/>
      <c r="O601" s="82"/>
      <c r="P601" s="671"/>
      <c r="Q601" s="82"/>
      <c r="R601" s="82"/>
      <c r="S601" s="82"/>
      <c r="T601" s="82"/>
      <c r="U601" s="82"/>
      <c r="V601" s="82"/>
      <c r="W601" s="82"/>
      <c r="X601" s="82"/>
      <c r="Y601" s="82"/>
      <c r="Z601" s="82"/>
      <c r="AA601" s="82"/>
      <c r="AB601" s="82"/>
      <c r="AC601" s="82"/>
      <c r="AD601" s="82"/>
      <c r="AE601" s="671"/>
    </row>
    <row r="602" spans="1:31" s="1005" customFormat="1" ht="15.75">
      <c r="A602" s="81"/>
      <c r="B602" s="82"/>
      <c r="C602" s="82"/>
      <c r="D602" s="82"/>
      <c r="E602" s="82"/>
      <c r="F602" s="82"/>
      <c r="G602" s="82"/>
      <c r="H602" s="82"/>
      <c r="I602" s="82"/>
      <c r="J602" s="82"/>
      <c r="K602" s="82"/>
      <c r="L602" s="82"/>
      <c r="M602" s="82"/>
      <c r="N602" s="82"/>
      <c r="O602" s="82"/>
      <c r="P602" s="671"/>
      <c r="Q602" s="82"/>
      <c r="R602" s="82"/>
      <c r="S602" s="82"/>
      <c r="T602" s="82"/>
      <c r="U602" s="82"/>
      <c r="V602" s="82"/>
      <c r="W602" s="82"/>
      <c r="X602" s="82"/>
      <c r="Y602" s="82"/>
      <c r="Z602" s="82"/>
      <c r="AA602" s="82"/>
      <c r="AB602" s="82"/>
      <c r="AC602" s="82"/>
      <c r="AD602" s="82"/>
      <c r="AE602" s="671"/>
    </row>
    <row r="603" spans="1:31" s="1005" customFormat="1" ht="15.75">
      <c r="A603" s="81"/>
      <c r="B603" s="82"/>
      <c r="C603" s="82"/>
      <c r="D603" s="82"/>
      <c r="E603" s="82"/>
      <c r="F603" s="82"/>
      <c r="G603" s="82"/>
      <c r="H603" s="82"/>
      <c r="I603" s="82"/>
      <c r="J603" s="82"/>
      <c r="K603" s="82"/>
      <c r="L603" s="82"/>
      <c r="M603" s="82"/>
      <c r="N603" s="82"/>
      <c r="O603" s="82"/>
      <c r="P603" s="671"/>
      <c r="Q603" s="82"/>
      <c r="R603" s="82"/>
      <c r="S603" s="82"/>
      <c r="T603" s="82"/>
      <c r="U603" s="82"/>
      <c r="V603" s="82"/>
      <c r="W603" s="82"/>
      <c r="X603" s="82"/>
      <c r="Y603" s="82"/>
      <c r="Z603" s="82"/>
      <c r="AA603" s="82"/>
      <c r="AB603" s="82"/>
      <c r="AC603" s="82"/>
      <c r="AD603" s="82"/>
      <c r="AE603" s="671"/>
    </row>
    <row r="604" spans="1:31" s="1005" customFormat="1" ht="15.75">
      <c r="A604" s="81"/>
      <c r="B604" s="82"/>
      <c r="C604" s="82"/>
      <c r="D604" s="82"/>
      <c r="E604" s="82"/>
      <c r="F604" s="82"/>
      <c r="G604" s="82"/>
      <c r="H604" s="82"/>
      <c r="I604" s="82"/>
      <c r="J604" s="82"/>
      <c r="K604" s="82"/>
      <c r="L604" s="82"/>
      <c r="M604" s="82"/>
      <c r="N604" s="82"/>
      <c r="O604" s="82"/>
      <c r="P604" s="671"/>
      <c r="Q604" s="82"/>
      <c r="R604" s="82"/>
      <c r="S604" s="82"/>
      <c r="T604" s="82"/>
      <c r="U604" s="82"/>
      <c r="V604" s="82"/>
      <c r="W604" s="82"/>
      <c r="X604" s="82"/>
      <c r="Y604" s="82"/>
      <c r="Z604" s="82"/>
      <c r="AA604" s="82"/>
      <c r="AB604" s="82"/>
      <c r="AC604" s="82"/>
      <c r="AD604" s="82"/>
      <c r="AE604" s="671"/>
    </row>
    <row r="605" spans="1:31" s="1005" customFormat="1" ht="15.75">
      <c r="A605" s="81"/>
      <c r="B605" s="82"/>
      <c r="C605" s="82"/>
      <c r="D605" s="82"/>
      <c r="E605" s="82"/>
      <c r="F605" s="82"/>
      <c r="G605" s="82"/>
      <c r="H605" s="82"/>
      <c r="I605" s="82"/>
      <c r="J605" s="82"/>
      <c r="K605" s="82"/>
      <c r="L605" s="82"/>
      <c r="M605" s="82"/>
      <c r="N605" s="82"/>
      <c r="O605" s="82"/>
      <c r="P605" s="671"/>
      <c r="Q605" s="82"/>
      <c r="R605" s="82"/>
      <c r="S605" s="82"/>
      <c r="T605" s="82"/>
      <c r="U605" s="82"/>
      <c r="V605" s="82"/>
      <c r="W605" s="82"/>
      <c r="X605" s="82"/>
      <c r="Y605" s="82"/>
      <c r="Z605" s="82"/>
      <c r="AA605" s="82"/>
      <c r="AB605" s="82"/>
      <c r="AC605" s="82"/>
      <c r="AD605" s="82"/>
      <c r="AE605" s="671"/>
    </row>
    <row r="606" spans="1:31" s="1005" customFormat="1" ht="15.75">
      <c r="A606" s="81"/>
      <c r="B606" s="82"/>
      <c r="C606" s="82"/>
      <c r="D606" s="82"/>
      <c r="E606" s="82"/>
      <c r="F606" s="82"/>
      <c r="G606" s="82"/>
      <c r="H606" s="82"/>
      <c r="I606" s="82"/>
      <c r="J606" s="82"/>
      <c r="K606" s="82"/>
      <c r="L606" s="82"/>
      <c r="M606" s="82"/>
      <c r="N606" s="82"/>
      <c r="O606" s="82"/>
      <c r="P606" s="671"/>
      <c r="Q606" s="82"/>
      <c r="R606" s="82"/>
      <c r="S606" s="82"/>
      <c r="T606" s="82"/>
      <c r="U606" s="82"/>
      <c r="V606" s="82"/>
      <c r="W606" s="82"/>
      <c r="X606" s="82"/>
      <c r="Y606" s="82"/>
      <c r="Z606" s="82"/>
      <c r="AA606" s="82"/>
      <c r="AB606" s="82"/>
      <c r="AC606" s="82"/>
      <c r="AD606" s="82"/>
      <c r="AE606" s="671"/>
    </row>
    <row r="607" spans="1:31" s="1005" customFormat="1" ht="15.75">
      <c r="A607" s="81"/>
      <c r="B607" s="82"/>
      <c r="C607" s="82"/>
      <c r="D607" s="82"/>
      <c r="E607" s="82"/>
      <c r="F607" s="82"/>
      <c r="G607" s="82"/>
      <c r="H607" s="82"/>
      <c r="I607" s="82"/>
      <c r="J607" s="82"/>
      <c r="K607" s="82"/>
      <c r="L607" s="82"/>
      <c r="M607" s="82"/>
      <c r="N607" s="82"/>
      <c r="O607" s="82"/>
      <c r="P607" s="671"/>
      <c r="Q607" s="82"/>
      <c r="R607" s="82"/>
      <c r="S607" s="82"/>
      <c r="T607" s="82"/>
      <c r="U607" s="82"/>
      <c r="V607" s="82"/>
      <c r="W607" s="82"/>
      <c r="X607" s="82"/>
      <c r="Y607" s="82"/>
      <c r="Z607" s="82"/>
      <c r="AA607" s="82"/>
      <c r="AB607" s="82"/>
      <c r="AC607" s="82"/>
      <c r="AD607" s="82"/>
      <c r="AE607" s="671"/>
    </row>
    <row r="608" spans="1:31" s="1005" customFormat="1" ht="15.75">
      <c r="A608" s="81"/>
      <c r="B608" s="82"/>
      <c r="C608" s="82"/>
      <c r="D608" s="82"/>
      <c r="E608" s="82"/>
      <c r="F608" s="82"/>
      <c r="G608" s="82"/>
      <c r="H608" s="82"/>
      <c r="I608" s="82"/>
      <c r="J608" s="82"/>
      <c r="K608" s="82"/>
      <c r="L608" s="82"/>
      <c r="M608" s="82"/>
      <c r="N608" s="82"/>
      <c r="O608" s="82"/>
      <c r="P608" s="671"/>
      <c r="Q608" s="82"/>
      <c r="R608" s="82"/>
      <c r="S608" s="82"/>
      <c r="T608" s="82"/>
      <c r="U608" s="82"/>
      <c r="V608" s="82"/>
      <c r="W608" s="82"/>
      <c r="X608" s="82"/>
      <c r="Y608" s="82"/>
      <c r="Z608" s="82"/>
      <c r="AA608" s="82"/>
      <c r="AB608" s="82"/>
      <c r="AC608" s="82"/>
      <c r="AD608" s="82"/>
      <c r="AE608" s="671"/>
    </row>
    <row r="609" spans="1:31" s="1005" customFormat="1" ht="15.75">
      <c r="A609" s="81"/>
      <c r="B609" s="82"/>
      <c r="C609" s="82"/>
      <c r="D609" s="82"/>
      <c r="E609" s="82"/>
      <c r="F609" s="82"/>
      <c r="G609" s="82"/>
      <c r="H609" s="82"/>
      <c r="I609" s="82"/>
      <c r="J609" s="82"/>
      <c r="K609" s="82"/>
      <c r="L609" s="82"/>
      <c r="M609" s="82"/>
      <c r="N609" s="82"/>
      <c r="O609" s="82"/>
      <c r="P609" s="671"/>
      <c r="Q609" s="82"/>
      <c r="R609" s="82"/>
      <c r="S609" s="82"/>
      <c r="T609" s="82"/>
      <c r="U609" s="82"/>
      <c r="V609" s="82"/>
      <c r="W609" s="82"/>
      <c r="X609" s="82"/>
      <c r="Y609" s="82"/>
      <c r="Z609" s="82"/>
      <c r="AA609" s="82"/>
      <c r="AB609" s="82"/>
      <c r="AC609" s="82"/>
      <c r="AD609" s="82"/>
      <c r="AE609" s="671"/>
    </row>
    <row r="610" spans="1:31" s="1005" customFormat="1" ht="15.75">
      <c r="A610" s="81"/>
      <c r="B610" s="82"/>
      <c r="C610" s="82"/>
      <c r="D610" s="82"/>
      <c r="E610" s="82"/>
      <c r="F610" s="82"/>
      <c r="G610" s="82"/>
      <c r="H610" s="82"/>
      <c r="I610" s="82"/>
      <c r="J610" s="82"/>
      <c r="K610" s="82"/>
      <c r="L610" s="82"/>
      <c r="M610" s="82"/>
      <c r="N610" s="82"/>
      <c r="O610" s="82"/>
      <c r="P610" s="671"/>
      <c r="Q610" s="82"/>
      <c r="R610" s="82"/>
      <c r="S610" s="82"/>
      <c r="T610" s="82"/>
      <c r="U610" s="82"/>
      <c r="V610" s="82"/>
      <c r="W610" s="82"/>
      <c r="X610" s="82"/>
      <c r="Y610" s="82"/>
      <c r="Z610" s="82"/>
      <c r="AA610" s="82"/>
      <c r="AB610" s="82"/>
      <c r="AC610" s="82"/>
      <c r="AD610" s="82"/>
      <c r="AE610" s="671"/>
    </row>
    <row r="611" spans="1:31" s="1005" customFormat="1" ht="15.75">
      <c r="A611" s="81"/>
      <c r="B611" s="82"/>
      <c r="C611" s="82"/>
      <c r="D611" s="82"/>
      <c r="E611" s="82"/>
      <c r="F611" s="82"/>
      <c r="G611" s="82"/>
      <c r="H611" s="82"/>
      <c r="I611" s="82"/>
      <c r="J611" s="82"/>
      <c r="K611" s="82"/>
      <c r="L611" s="82"/>
      <c r="M611" s="82"/>
      <c r="N611" s="82"/>
      <c r="O611" s="82"/>
      <c r="P611" s="671"/>
      <c r="Q611" s="82"/>
      <c r="R611" s="82"/>
      <c r="S611" s="82"/>
      <c r="T611" s="82"/>
      <c r="U611" s="82"/>
      <c r="V611" s="82"/>
      <c r="W611" s="82"/>
      <c r="X611" s="82"/>
      <c r="Y611" s="82"/>
      <c r="Z611" s="82"/>
      <c r="AA611" s="82"/>
      <c r="AB611" s="82"/>
      <c r="AC611" s="82"/>
      <c r="AD611" s="82"/>
      <c r="AE611" s="671"/>
    </row>
    <row r="612" spans="1:31" s="1005" customFormat="1" ht="15.75">
      <c r="A612" s="81"/>
      <c r="B612" s="82"/>
      <c r="C612" s="82"/>
      <c r="D612" s="82"/>
      <c r="E612" s="82"/>
      <c r="F612" s="82"/>
      <c r="G612" s="82"/>
      <c r="H612" s="82"/>
      <c r="I612" s="82"/>
      <c r="J612" s="82"/>
      <c r="K612" s="82"/>
      <c r="L612" s="82"/>
      <c r="M612" s="82"/>
      <c r="N612" s="82"/>
      <c r="O612" s="82"/>
      <c r="P612" s="671"/>
      <c r="Q612" s="82"/>
      <c r="R612" s="82"/>
      <c r="S612" s="82"/>
      <c r="T612" s="82"/>
      <c r="U612" s="82"/>
      <c r="V612" s="82"/>
      <c r="W612" s="82"/>
      <c r="X612" s="82"/>
      <c r="Y612" s="82"/>
      <c r="Z612" s="82"/>
      <c r="AA612" s="82"/>
      <c r="AB612" s="82"/>
      <c r="AC612" s="82"/>
      <c r="AD612" s="82"/>
      <c r="AE612" s="671"/>
    </row>
    <row r="613" spans="1:31" s="1005" customFormat="1" ht="15.75">
      <c r="A613" s="81"/>
      <c r="B613" s="82"/>
      <c r="C613" s="82"/>
      <c r="D613" s="82"/>
      <c r="E613" s="82"/>
      <c r="F613" s="82"/>
      <c r="G613" s="82"/>
      <c r="H613" s="82"/>
      <c r="I613" s="82"/>
      <c r="J613" s="82"/>
      <c r="K613" s="82"/>
      <c r="L613" s="82"/>
      <c r="M613" s="82"/>
      <c r="N613" s="82"/>
      <c r="O613" s="82"/>
      <c r="P613" s="671"/>
      <c r="Q613" s="82"/>
      <c r="R613" s="82"/>
      <c r="S613" s="82"/>
      <c r="T613" s="82"/>
      <c r="U613" s="82"/>
      <c r="V613" s="82"/>
      <c r="W613" s="82"/>
      <c r="X613" s="82"/>
      <c r="Y613" s="82"/>
      <c r="Z613" s="82"/>
      <c r="AA613" s="82"/>
      <c r="AB613" s="82"/>
      <c r="AC613" s="82"/>
      <c r="AD613" s="82"/>
      <c r="AE613" s="671"/>
    </row>
    <row r="614" spans="1:31" s="1005" customFormat="1" ht="15.75">
      <c r="A614" s="81"/>
      <c r="B614" s="82"/>
      <c r="C614" s="82"/>
      <c r="D614" s="82"/>
      <c r="E614" s="82"/>
      <c r="F614" s="82"/>
      <c r="G614" s="82"/>
      <c r="H614" s="82"/>
      <c r="I614" s="82"/>
      <c r="J614" s="82"/>
      <c r="K614" s="82"/>
      <c r="L614" s="82"/>
      <c r="M614" s="82"/>
      <c r="N614" s="82"/>
      <c r="O614" s="82"/>
      <c r="P614" s="671"/>
      <c r="Q614" s="82"/>
      <c r="R614" s="82"/>
      <c r="S614" s="82"/>
      <c r="T614" s="82"/>
      <c r="U614" s="82"/>
      <c r="V614" s="82"/>
      <c r="W614" s="82"/>
      <c r="X614" s="82"/>
      <c r="Y614" s="82"/>
      <c r="Z614" s="82"/>
      <c r="AA614" s="82"/>
      <c r="AB614" s="82"/>
      <c r="AC614" s="82"/>
      <c r="AD614" s="82"/>
      <c r="AE614" s="671"/>
    </row>
    <row r="615" spans="1:31" s="1005" customFormat="1" ht="15.75">
      <c r="A615" s="81"/>
      <c r="B615" s="82"/>
      <c r="C615" s="82"/>
      <c r="D615" s="82"/>
      <c r="E615" s="82"/>
      <c r="F615" s="82"/>
      <c r="G615" s="82"/>
      <c r="H615" s="82"/>
      <c r="I615" s="82"/>
      <c r="J615" s="82"/>
      <c r="K615" s="82"/>
      <c r="L615" s="82"/>
      <c r="M615" s="82"/>
      <c r="N615" s="82"/>
      <c r="O615" s="82"/>
      <c r="P615" s="671"/>
      <c r="Q615" s="82"/>
      <c r="R615" s="82"/>
      <c r="S615" s="82"/>
      <c r="T615" s="82"/>
      <c r="U615" s="82"/>
      <c r="V615" s="82"/>
      <c r="W615" s="82"/>
      <c r="X615" s="82"/>
      <c r="Y615" s="82"/>
      <c r="Z615" s="82"/>
      <c r="AA615" s="82"/>
      <c r="AB615" s="82"/>
      <c r="AC615" s="82"/>
      <c r="AD615" s="82"/>
      <c r="AE615" s="671"/>
    </row>
    <row r="616" spans="1:31" s="1005" customFormat="1" ht="15.75">
      <c r="A616" s="81"/>
      <c r="B616" s="82"/>
      <c r="C616" s="82"/>
      <c r="D616" s="82"/>
      <c r="E616" s="82"/>
      <c r="F616" s="82"/>
      <c r="G616" s="82"/>
      <c r="H616" s="82"/>
      <c r="I616" s="82"/>
      <c r="J616" s="82"/>
      <c r="K616" s="82"/>
      <c r="L616" s="82"/>
      <c r="M616" s="82"/>
      <c r="N616" s="82"/>
      <c r="O616" s="82"/>
      <c r="P616" s="671"/>
      <c r="Q616" s="82"/>
      <c r="R616" s="82"/>
      <c r="S616" s="82"/>
      <c r="T616" s="82"/>
      <c r="U616" s="82"/>
      <c r="V616" s="82"/>
      <c r="W616" s="82"/>
      <c r="X616" s="82"/>
      <c r="Y616" s="82"/>
      <c r="Z616" s="82"/>
      <c r="AA616" s="82"/>
      <c r="AB616" s="82"/>
      <c r="AC616" s="82"/>
      <c r="AD616" s="82"/>
      <c r="AE616" s="671"/>
    </row>
    <row r="617" spans="1:31" s="1005" customFormat="1" ht="15.75">
      <c r="A617" s="81"/>
      <c r="B617" s="82"/>
      <c r="C617" s="82"/>
      <c r="D617" s="82"/>
      <c r="E617" s="82"/>
      <c r="F617" s="82"/>
      <c r="G617" s="82"/>
      <c r="H617" s="82"/>
      <c r="I617" s="82"/>
      <c r="J617" s="82"/>
      <c r="K617" s="82"/>
      <c r="L617" s="82"/>
      <c r="M617" s="82"/>
      <c r="N617" s="82"/>
      <c r="O617" s="82"/>
      <c r="P617" s="671"/>
      <c r="Q617" s="82"/>
      <c r="R617" s="82"/>
      <c r="S617" s="82"/>
      <c r="T617" s="82"/>
      <c r="U617" s="82"/>
      <c r="V617" s="82"/>
      <c r="W617" s="82"/>
      <c r="X617" s="82"/>
      <c r="Y617" s="82"/>
      <c r="Z617" s="82"/>
      <c r="AA617" s="82"/>
      <c r="AB617" s="82"/>
      <c r="AC617" s="82"/>
      <c r="AD617" s="82"/>
      <c r="AE617" s="671"/>
    </row>
    <row r="618" spans="1:31" s="1005" customFormat="1" ht="15.75">
      <c r="A618" s="81"/>
      <c r="B618" s="82"/>
      <c r="C618" s="82"/>
      <c r="D618" s="82"/>
      <c r="E618" s="82"/>
      <c r="F618" s="82"/>
      <c r="G618" s="82"/>
      <c r="H618" s="82"/>
      <c r="I618" s="82"/>
      <c r="J618" s="82"/>
      <c r="K618" s="82"/>
      <c r="L618" s="82"/>
      <c r="M618" s="82"/>
      <c r="N618" s="82"/>
      <c r="O618" s="82"/>
      <c r="P618" s="671"/>
      <c r="Q618" s="82"/>
      <c r="R618" s="82"/>
      <c r="S618" s="82"/>
      <c r="T618" s="82"/>
      <c r="U618" s="82"/>
      <c r="V618" s="82"/>
      <c r="W618" s="82"/>
      <c r="X618" s="82"/>
      <c r="Y618" s="82"/>
      <c r="Z618" s="82"/>
      <c r="AA618" s="82"/>
      <c r="AB618" s="82"/>
      <c r="AC618" s="82"/>
      <c r="AD618" s="82"/>
      <c r="AE618" s="671"/>
    </row>
    <row r="619" spans="1:31" s="1005" customFormat="1" ht="15.75">
      <c r="A619" s="81"/>
      <c r="B619" s="82"/>
      <c r="C619" s="82"/>
      <c r="D619" s="82"/>
      <c r="E619" s="82"/>
      <c r="F619" s="82"/>
      <c r="G619" s="82"/>
      <c r="H619" s="82"/>
      <c r="I619" s="82"/>
      <c r="J619" s="82"/>
      <c r="K619" s="82"/>
      <c r="L619" s="82"/>
      <c r="M619" s="82"/>
      <c r="N619" s="82"/>
      <c r="O619" s="82"/>
      <c r="P619" s="671"/>
      <c r="Q619" s="82"/>
      <c r="R619" s="82"/>
      <c r="S619" s="82"/>
      <c r="T619" s="82"/>
      <c r="U619" s="82"/>
      <c r="V619" s="82"/>
      <c r="W619" s="82"/>
      <c r="X619" s="82"/>
      <c r="Y619" s="82"/>
      <c r="Z619" s="82"/>
      <c r="AA619" s="82"/>
      <c r="AB619" s="82"/>
      <c r="AC619" s="82"/>
      <c r="AD619" s="82"/>
      <c r="AE619" s="671"/>
    </row>
    <row r="620" spans="1:31" s="1005" customFormat="1" ht="15.75">
      <c r="A620" s="81"/>
      <c r="B620" s="82"/>
      <c r="C620" s="82"/>
      <c r="D620" s="82"/>
      <c r="E620" s="82"/>
      <c r="F620" s="82"/>
      <c r="G620" s="82"/>
      <c r="H620" s="82"/>
      <c r="I620" s="82"/>
      <c r="J620" s="82"/>
      <c r="K620" s="82"/>
      <c r="L620" s="82"/>
      <c r="M620" s="82"/>
      <c r="N620" s="82"/>
      <c r="O620" s="82"/>
      <c r="P620" s="671"/>
      <c r="Q620" s="82"/>
      <c r="R620" s="82"/>
      <c r="S620" s="82"/>
      <c r="T620" s="82"/>
      <c r="U620" s="82"/>
      <c r="V620" s="82"/>
      <c r="W620" s="82"/>
      <c r="X620" s="82"/>
      <c r="Y620" s="82"/>
      <c r="Z620" s="82"/>
      <c r="AA620" s="82"/>
      <c r="AB620" s="82"/>
      <c r="AC620" s="82"/>
      <c r="AD620" s="82"/>
      <c r="AE620" s="671"/>
    </row>
    <row r="621" spans="1:31" s="1005" customFormat="1" ht="15.75">
      <c r="A621" s="81"/>
      <c r="B621" s="82"/>
      <c r="C621" s="82"/>
      <c r="D621" s="82"/>
      <c r="E621" s="82"/>
      <c r="F621" s="82"/>
      <c r="G621" s="82"/>
      <c r="H621" s="82"/>
      <c r="I621" s="82"/>
      <c r="J621" s="82"/>
      <c r="K621" s="82"/>
      <c r="L621" s="82"/>
      <c r="M621" s="82"/>
      <c r="N621" s="82"/>
      <c r="O621" s="82"/>
      <c r="P621" s="671"/>
      <c r="Q621" s="82"/>
      <c r="R621" s="82"/>
      <c r="S621" s="82"/>
      <c r="T621" s="82"/>
      <c r="U621" s="82"/>
      <c r="V621" s="82"/>
      <c r="W621" s="82"/>
      <c r="X621" s="82"/>
      <c r="Y621" s="82"/>
      <c r="Z621" s="82"/>
      <c r="AA621" s="82"/>
      <c r="AB621" s="82"/>
      <c r="AC621" s="82"/>
      <c r="AD621" s="82"/>
      <c r="AE621" s="671"/>
    </row>
    <row r="622" spans="1:31" s="1005" customFormat="1" ht="15.75">
      <c r="A622" s="81"/>
      <c r="B622" s="82"/>
      <c r="C622" s="82"/>
      <c r="D622" s="82"/>
      <c r="E622" s="82"/>
      <c r="F622" s="82"/>
      <c r="G622" s="82"/>
      <c r="H622" s="82"/>
      <c r="I622" s="82"/>
      <c r="J622" s="82"/>
      <c r="K622" s="82"/>
      <c r="L622" s="82"/>
      <c r="M622" s="82"/>
      <c r="N622" s="82"/>
      <c r="O622" s="82"/>
      <c r="P622" s="671"/>
      <c r="Q622" s="82"/>
      <c r="R622" s="82"/>
      <c r="S622" s="82"/>
      <c r="T622" s="82"/>
      <c r="U622" s="82"/>
      <c r="V622" s="82"/>
      <c r="W622" s="82"/>
      <c r="X622" s="82"/>
      <c r="Y622" s="82"/>
      <c r="Z622" s="82"/>
      <c r="AA622" s="82"/>
      <c r="AB622" s="82"/>
      <c r="AC622" s="82"/>
      <c r="AD622" s="82"/>
      <c r="AE622" s="671"/>
    </row>
    <row r="623" spans="1:31" s="1005" customFormat="1" ht="15.75">
      <c r="A623" s="81"/>
      <c r="B623" s="82"/>
      <c r="C623" s="82"/>
      <c r="D623" s="82"/>
      <c r="E623" s="82"/>
      <c r="F623" s="82"/>
      <c r="G623" s="82"/>
      <c r="H623" s="82"/>
      <c r="I623" s="82"/>
      <c r="J623" s="82"/>
      <c r="K623" s="82"/>
      <c r="L623" s="82"/>
      <c r="M623" s="82"/>
      <c r="N623" s="82"/>
      <c r="O623" s="82"/>
      <c r="P623" s="671"/>
      <c r="Q623" s="82"/>
      <c r="R623" s="82"/>
      <c r="S623" s="82"/>
      <c r="T623" s="82"/>
      <c r="U623" s="82"/>
      <c r="V623" s="82"/>
      <c r="W623" s="82"/>
      <c r="X623" s="82"/>
      <c r="Y623" s="82"/>
      <c r="Z623" s="82"/>
      <c r="AA623" s="82"/>
      <c r="AB623" s="82"/>
      <c r="AC623" s="82"/>
      <c r="AD623" s="82"/>
      <c r="AE623" s="671"/>
    </row>
    <row r="624" spans="1:31" s="1005" customFormat="1" ht="15.75">
      <c r="A624" s="81"/>
      <c r="B624" s="82"/>
      <c r="C624" s="82"/>
      <c r="D624" s="82"/>
      <c r="E624" s="82"/>
      <c r="F624" s="82"/>
      <c r="G624" s="82"/>
      <c r="H624" s="82"/>
      <c r="I624" s="82"/>
      <c r="J624" s="82"/>
      <c r="K624" s="82"/>
      <c r="L624" s="82"/>
      <c r="M624" s="82"/>
      <c r="N624" s="82"/>
      <c r="O624" s="82"/>
      <c r="P624" s="671"/>
      <c r="Q624" s="82"/>
      <c r="R624" s="82"/>
      <c r="S624" s="82"/>
      <c r="T624" s="82"/>
      <c r="U624" s="82"/>
      <c r="V624" s="82"/>
      <c r="W624" s="82"/>
      <c r="X624" s="82"/>
      <c r="Y624" s="82"/>
      <c r="Z624" s="82"/>
      <c r="AA624" s="82"/>
      <c r="AB624" s="82"/>
      <c r="AC624" s="82"/>
      <c r="AD624" s="82"/>
      <c r="AE624" s="671"/>
    </row>
    <row r="625" spans="1:31" s="1005" customFormat="1" ht="15.75">
      <c r="A625" s="81"/>
      <c r="B625" s="82"/>
      <c r="C625" s="82"/>
      <c r="D625" s="82"/>
      <c r="E625" s="82"/>
      <c r="F625" s="82"/>
      <c r="G625" s="82"/>
      <c r="H625" s="82"/>
      <c r="I625" s="82"/>
      <c r="J625" s="82"/>
      <c r="K625" s="82"/>
      <c r="L625" s="82"/>
      <c r="M625" s="82"/>
      <c r="N625" s="82"/>
      <c r="O625" s="82"/>
      <c r="P625" s="671"/>
      <c r="Q625" s="82"/>
      <c r="R625" s="82"/>
      <c r="S625" s="82"/>
      <c r="T625" s="82"/>
      <c r="U625" s="82"/>
      <c r="V625" s="82"/>
      <c r="W625" s="82"/>
      <c r="X625" s="82"/>
      <c r="Y625" s="82"/>
      <c r="Z625" s="82"/>
      <c r="AA625" s="82"/>
      <c r="AB625" s="82"/>
      <c r="AC625" s="82"/>
      <c r="AD625" s="82"/>
      <c r="AE625" s="671"/>
    </row>
    <row r="626" spans="1:31" s="1005" customFormat="1" ht="15.75">
      <c r="A626" s="81"/>
      <c r="B626" s="82"/>
      <c r="C626" s="82"/>
      <c r="D626" s="82"/>
      <c r="E626" s="82"/>
      <c r="F626" s="82"/>
      <c r="G626" s="82"/>
      <c r="H626" s="82"/>
      <c r="I626" s="82"/>
      <c r="J626" s="82"/>
      <c r="K626" s="82"/>
      <c r="L626" s="82"/>
      <c r="M626" s="82"/>
      <c r="N626" s="82"/>
      <c r="O626" s="82"/>
      <c r="P626" s="671"/>
      <c r="Q626" s="82"/>
      <c r="R626" s="82"/>
      <c r="S626" s="82"/>
      <c r="T626" s="82"/>
      <c r="U626" s="82"/>
      <c r="V626" s="82"/>
      <c r="W626" s="82"/>
      <c r="X626" s="82"/>
      <c r="Y626" s="82"/>
      <c r="Z626" s="82"/>
      <c r="AA626" s="82"/>
      <c r="AB626" s="82"/>
      <c r="AC626" s="82"/>
      <c r="AD626" s="82"/>
      <c r="AE626" s="671"/>
    </row>
    <row r="627" spans="1:31" s="1005" customFormat="1" ht="15.75">
      <c r="A627" s="81"/>
      <c r="B627" s="82"/>
      <c r="C627" s="82"/>
      <c r="D627" s="82"/>
      <c r="E627" s="82"/>
      <c r="F627" s="82"/>
      <c r="G627" s="82"/>
      <c r="H627" s="82"/>
      <c r="I627" s="82"/>
      <c r="J627" s="82"/>
      <c r="K627" s="82"/>
      <c r="L627" s="82"/>
      <c r="M627" s="82"/>
      <c r="N627" s="82"/>
      <c r="O627" s="82"/>
      <c r="P627" s="671"/>
      <c r="Q627" s="82"/>
      <c r="R627" s="82"/>
      <c r="S627" s="82"/>
      <c r="T627" s="82"/>
      <c r="U627" s="82"/>
      <c r="V627" s="82"/>
      <c r="W627" s="82"/>
      <c r="X627" s="82"/>
      <c r="Y627" s="82"/>
      <c r="Z627" s="82"/>
      <c r="AA627" s="82"/>
      <c r="AB627" s="82"/>
      <c r="AC627" s="82"/>
      <c r="AD627" s="82"/>
      <c r="AE627" s="671"/>
    </row>
    <row r="628" spans="1:31" s="1005" customFormat="1" ht="15.75">
      <c r="A628" s="81"/>
      <c r="B628" s="82"/>
      <c r="C628" s="82"/>
      <c r="D628" s="82"/>
      <c r="E628" s="82"/>
      <c r="F628" s="82"/>
      <c r="G628" s="82"/>
      <c r="H628" s="82"/>
      <c r="I628" s="82"/>
      <c r="J628" s="82"/>
      <c r="K628" s="82"/>
      <c r="L628" s="82"/>
      <c r="M628" s="82"/>
      <c r="N628" s="82"/>
      <c r="O628" s="82"/>
      <c r="P628" s="671"/>
      <c r="Q628" s="82"/>
      <c r="R628" s="82"/>
      <c r="S628" s="82"/>
      <c r="T628" s="82"/>
      <c r="U628" s="82"/>
      <c r="V628" s="82"/>
      <c r="W628" s="82"/>
      <c r="X628" s="82"/>
      <c r="Y628" s="82"/>
      <c r="Z628" s="82"/>
      <c r="AA628" s="82"/>
      <c r="AB628" s="82"/>
      <c r="AC628" s="82"/>
      <c r="AD628" s="82"/>
      <c r="AE628" s="671"/>
    </row>
    <row r="629" spans="1:31" s="1005" customFormat="1" ht="15.75">
      <c r="A629" s="81"/>
      <c r="B629" s="82"/>
      <c r="C629" s="82"/>
      <c r="D629" s="82"/>
      <c r="E629" s="82"/>
      <c r="F629" s="82"/>
      <c r="G629" s="82"/>
      <c r="H629" s="82"/>
      <c r="I629" s="82"/>
      <c r="J629" s="82"/>
      <c r="K629" s="82"/>
      <c r="L629" s="82"/>
      <c r="M629" s="82"/>
      <c r="N629" s="82"/>
      <c r="O629" s="82"/>
      <c r="P629" s="671"/>
      <c r="Q629" s="82"/>
      <c r="R629" s="82"/>
      <c r="S629" s="82"/>
      <c r="T629" s="82"/>
      <c r="U629" s="82"/>
      <c r="V629" s="82"/>
      <c r="W629" s="82"/>
      <c r="X629" s="82"/>
      <c r="Y629" s="82"/>
      <c r="Z629" s="82"/>
      <c r="AA629" s="82"/>
      <c r="AB629" s="82"/>
      <c r="AC629" s="82"/>
      <c r="AD629" s="82"/>
      <c r="AE629" s="671"/>
    </row>
    <row r="630" spans="1:31" s="1005" customFormat="1" ht="15.75">
      <c r="A630" s="81"/>
      <c r="B630" s="82"/>
      <c r="C630" s="82"/>
      <c r="D630" s="82"/>
      <c r="E630" s="82"/>
      <c r="F630" s="82"/>
      <c r="G630" s="82"/>
      <c r="H630" s="82"/>
      <c r="I630" s="82"/>
      <c r="J630" s="82"/>
      <c r="K630" s="82"/>
      <c r="L630" s="82"/>
      <c r="M630" s="82"/>
      <c r="N630" s="82"/>
      <c r="O630" s="82"/>
      <c r="P630" s="671"/>
      <c r="Q630" s="82"/>
      <c r="R630" s="82"/>
      <c r="S630" s="82"/>
      <c r="T630" s="82"/>
      <c r="U630" s="82"/>
      <c r="V630" s="82"/>
      <c r="W630" s="82"/>
      <c r="X630" s="82"/>
      <c r="Y630" s="82"/>
      <c r="Z630" s="82"/>
      <c r="AA630" s="82"/>
      <c r="AB630" s="82"/>
      <c r="AC630" s="82"/>
      <c r="AD630" s="82"/>
      <c r="AE630" s="671"/>
    </row>
    <row r="631" spans="1:31" s="1005" customFormat="1" ht="15.75">
      <c r="A631" s="81"/>
      <c r="B631" s="82"/>
      <c r="C631" s="82"/>
      <c r="D631" s="82"/>
      <c r="E631" s="82"/>
      <c r="F631" s="82"/>
      <c r="G631" s="82"/>
      <c r="H631" s="82"/>
      <c r="I631" s="82"/>
      <c r="J631" s="82"/>
      <c r="K631" s="82"/>
      <c r="L631" s="82"/>
      <c r="M631" s="82"/>
      <c r="N631" s="82"/>
      <c r="O631" s="82"/>
      <c r="P631" s="671"/>
      <c r="Q631" s="82"/>
      <c r="R631" s="82"/>
      <c r="S631" s="82"/>
      <c r="T631" s="82"/>
      <c r="U631" s="82"/>
      <c r="V631" s="82"/>
      <c r="W631" s="82"/>
      <c r="X631" s="82"/>
      <c r="Y631" s="82"/>
      <c r="Z631" s="82"/>
      <c r="AA631" s="82"/>
      <c r="AB631" s="82"/>
      <c r="AC631" s="82"/>
      <c r="AD631" s="82"/>
      <c r="AE631" s="671"/>
    </row>
    <row r="632" spans="1:31" s="1005" customFormat="1" ht="15.75">
      <c r="A632" s="81"/>
      <c r="B632" s="82"/>
      <c r="C632" s="82"/>
      <c r="D632" s="82"/>
      <c r="E632" s="82"/>
      <c r="F632" s="82"/>
      <c r="G632" s="82"/>
      <c r="H632" s="82"/>
      <c r="I632" s="82"/>
      <c r="J632" s="82"/>
      <c r="K632" s="82"/>
      <c r="L632" s="82"/>
      <c r="M632" s="82"/>
      <c r="N632" s="82"/>
      <c r="O632" s="82"/>
      <c r="P632" s="671"/>
      <c r="Q632" s="82"/>
      <c r="R632" s="82"/>
      <c r="S632" s="82"/>
      <c r="T632" s="82"/>
      <c r="U632" s="82"/>
      <c r="V632" s="82"/>
      <c r="W632" s="82"/>
      <c r="X632" s="82"/>
      <c r="Y632" s="82"/>
      <c r="Z632" s="82"/>
      <c r="AA632" s="82"/>
      <c r="AB632" s="82"/>
      <c r="AC632" s="82"/>
      <c r="AD632" s="82"/>
      <c r="AE632" s="671"/>
    </row>
    <row r="633" spans="1:31" s="1005" customFormat="1" ht="15.75">
      <c r="A633" s="81"/>
      <c r="B633" s="82"/>
      <c r="C633" s="82"/>
      <c r="D633" s="82"/>
      <c r="E633" s="82"/>
      <c r="F633" s="82"/>
      <c r="G633" s="82"/>
      <c r="H633" s="82"/>
      <c r="I633" s="82"/>
      <c r="J633" s="82"/>
      <c r="K633" s="82"/>
      <c r="L633" s="82"/>
      <c r="M633" s="82"/>
      <c r="N633" s="82"/>
      <c r="O633" s="82"/>
      <c r="P633" s="671"/>
      <c r="Q633" s="82"/>
      <c r="R633" s="82"/>
      <c r="S633" s="82"/>
      <c r="T633" s="82"/>
      <c r="U633" s="82"/>
      <c r="V633" s="82"/>
      <c r="W633" s="82"/>
      <c r="X633" s="82"/>
      <c r="Y633" s="82"/>
      <c r="Z633" s="82"/>
      <c r="AA633" s="82"/>
      <c r="AB633" s="82"/>
      <c r="AC633" s="82"/>
      <c r="AD633" s="82"/>
      <c r="AE633" s="671"/>
    </row>
    <row r="634" spans="1:31" s="1005" customFormat="1" ht="15.75">
      <c r="A634" s="81"/>
      <c r="B634" s="82"/>
      <c r="C634" s="82"/>
      <c r="D634" s="82"/>
      <c r="E634" s="82"/>
      <c r="F634" s="82"/>
      <c r="G634" s="82"/>
      <c r="H634" s="82"/>
      <c r="I634" s="82"/>
      <c r="J634" s="82"/>
      <c r="K634" s="82"/>
      <c r="L634" s="82"/>
      <c r="M634" s="82"/>
      <c r="N634" s="82"/>
      <c r="O634" s="82"/>
      <c r="P634" s="671"/>
      <c r="Q634" s="82"/>
      <c r="R634" s="82"/>
      <c r="S634" s="82"/>
      <c r="T634" s="82"/>
      <c r="U634" s="82"/>
      <c r="V634" s="82"/>
      <c r="W634" s="82"/>
      <c r="X634" s="82"/>
      <c r="Y634" s="82"/>
      <c r="Z634" s="82"/>
      <c r="AA634" s="82"/>
      <c r="AB634" s="82"/>
      <c r="AC634" s="82"/>
      <c r="AD634" s="82"/>
      <c r="AE634" s="671"/>
    </row>
    <row r="635" spans="1:31" s="1005" customFormat="1" ht="15.75">
      <c r="A635" s="81"/>
      <c r="B635" s="82"/>
      <c r="C635" s="82"/>
      <c r="D635" s="82"/>
      <c r="E635" s="82"/>
      <c r="F635" s="82"/>
      <c r="G635" s="82"/>
      <c r="H635" s="82"/>
      <c r="I635" s="82"/>
      <c r="J635" s="82"/>
      <c r="K635" s="82"/>
      <c r="L635" s="82"/>
      <c r="M635" s="82"/>
      <c r="N635" s="82"/>
      <c r="O635" s="82"/>
      <c r="P635" s="671"/>
      <c r="Q635" s="82"/>
      <c r="R635" s="82"/>
      <c r="S635" s="82"/>
      <c r="T635" s="82"/>
      <c r="U635" s="82"/>
      <c r="V635" s="82"/>
      <c r="W635" s="82"/>
      <c r="X635" s="82"/>
      <c r="Y635" s="82"/>
      <c r="Z635" s="82"/>
      <c r="AA635" s="82"/>
      <c r="AB635" s="82"/>
      <c r="AC635" s="82"/>
      <c r="AD635" s="82"/>
      <c r="AE635" s="671"/>
    </row>
    <row r="636" spans="1:31" s="1005" customFormat="1" ht="15.75">
      <c r="A636" s="81"/>
      <c r="B636" s="82"/>
      <c r="C636" s="82"/>
      <c r="D636" s="82"/>
      <c r="E636" s="82"/>
      <c r="F636" s="82"/>
      <c r="G636" s="82"/>
      <c r="H636" s="82"/>
      <c r="I636" s="82"/>
      <c r="J636" s="82"/>
      <c r="K636" s="82"/>
      <c r="L636" s="82"/>
      <c r="M636" s="82"/>
      <c r="N636" s="82"/>
      <c r="O636" s="82"/>
      <c r="P636" s="671"/>
      <c r="Q636" s="82"/>
      <c r="R636" s="82"/>
      <c r="S636" s="82"/>
      <c r="T636" s="82"/>
      <c r="U636" s="82"/>
      <c r="V636" s="82"/>
      <c r="W636" s="82"/>
      <c r="X636" s="82"/>
      <c r="Y636" s="82"/>
      <c r="Z636" s="82"/>
      <c r="AA636" s="82"/>
      <c r="AB636" s="82"/>
      <c r="AC636" s="82"/>
      <c r="AD636" s="82"/>
      <c r="AE636" s="671"/>
    </row>
    <row r="637" spans="1:31" s="1005" customFormat="1" ht="15.75">
      <c r="A637" s="81"/>
      <c r="B637" s="82"/>
      <c r="C637" s="82"/>
      <c r="D637" s="82"/>
      <c r="E637" s="82"/>
      <c r="F637" s="82"/>
      <c r="G637" s="82"/>
      <c r="H637" s="82"/>
      <c r="I637" s="82"/>
      <c r="J637" s="82"/>
      <c r="K637" s="82"/>
      <c r="L637" s="82"/>
      <c r="M637" s="82"/>
      <c r="N637" s="82"/>
      <c r="O637" s="82"/>
      <c r="P637" s="671"/>
      <c r="Q637" s="82"/>
      <c r="R637" s="82"/>
      <c r="S637" s="82"/>
      <c r="T637" s="82"/>
      <c r="U637" s="82"/>
      <c r="V637" s="82"/>
      <c r="W637" s="82"/>
      <c r="X637" s="82"/>
      <c r="Y637" s="82"/>
      <c r="Z637" s="82"/>
      <c r="AA637" s="82"/>
      <c r="AB637" s="82"/>
      <c r="AC637" s="82"/>
      <c r="AD637" s="82"/>
      <c r="AE637" s="671"/>
    </row>
    <row r="638" spans="1:31" s="1005" customFormat="1" ht="15.75">
      <c r="A638" s="81"/>
      <c r="B638" s="82"/>
      <c r="C638" s="82"/>
      <c r="D638" s="82"/>
      <c r="E638" s="82"/>
      <c r="F638" s="82"/>
      <c r="G638" s="82"/>
      <c r="H638" s="82"/>
      <c r="I638" s="82"/>
      <c r="J638" s="82"/>
      <c r="K638" s="82"/>
      <c r="L638" s="82"/>
      <c r="M638" s="82"/>
      <c r="N638" s="82"/>
      <c r="O638" s="82"/>
      <c r="P638" s="671"/>
      <c r="Q638" s="82"/>
      <c r="R638" s="82"/>
      <c r="S638" s="82"/>
      <c r="T638" s="82"/>
      <c r="U638" s="82"/>
      <c r="V638" s="82"/>
      <c r="W638" s="82"/>
      <c r="X638" s="82"/>
      <c r="Y638" s="82"/>
      <c r="Z638" s="82"/>
      <c r="AA638" s="82"/>
      <c r="AB638" s="82"/>
      <c r="AC638" s="82"/>
      <c r="AD638" s="82"/>
      <c r="AE638" s="671"/>
    </row>
    <row r="639" spans="1:31" s="1005" customFormat="1" ht="15.75">
      <c r="A639" s="81"/>
      <c r="B639" s="82"/>
      <c r="C639" s="82"/>
      <c r="D639" s="82"/>
      <c r="E639" s="82"/>
      <c r="F639" s="82"/>
      <c r="G639" s="82"/>
      <c r="H639" s="82"/>
      <c r="I639" s="82"/>
      <c r="J639" s="82"/>
      <c r="K639" s="82"/>
      <c r="L639" s="82"/>
      <c r="M639" s="82"/>
      <c r="N639" s="82"/>
      <c r="O639" s="82"/>
      <c r="P639" s="671"/>
      <c r="Q639" s="82"/>
      <c r="R639" s="82"/>
      <c r="S639" s="82"/>
      <c r="T639" s="82"/>
      <c r="U639" s="82"/>
      <c r="V639" s="82"/>
      <c r="W639" s="82"/>
      <c r="X639" s="82"/>
      <c r="Y639" s="82"/>
      <c r="Z639" s="82"/>
      <c r="AA639" s="82"/>
      <c r="AB639" s="82"/>
      <c r="AC639" s="82"/>
      <c r="AD639" s="82"/>
      <c r="AE639" s="671"/>
    </row>
    <row r="640" spans="1:31" s="1005" customFormat="1" ht="15.75">
      <c r="A640" s="81"/>
      <c r="B640" s="82"/>
      <c r="C640" s="82"/>
      <c r="D640" s="82"/>
      <c r="E640" s="82"/>
      <c r="F640" s="82"/>
      <c r="G640" s="82"/>
      <c r="H640" s="82"/>
      <c r="I640" s="82"/>
      <c r="J640" s="82"/>
      <c r="K640" s="82"/>
      <c r="L640" s="82"/>
      <c r="M640" s="82"/>
      <c r="N640" s="82"/>
      <c r="O640" s="82"/>
      <c r="P640" s="671"/>
      <c r="Q640" s="82"/>
      <c r="R640" s="82"/>
      <c r="S640" s="82"/>
      <c r="T640" s="82"/>
      <c r="U640" s="82"/>
      <c r="V640" s="82"/>
      <c r="W640" s="82"/>
      <c r="X640" s="82"/>
      <c r="Y640" s="82"/>
      <c r="Z640" s="82"/>
      <c r="AA640" s="82"/>
      <c r="AB640" s="82"/>
      <c r="AC640" s="82"/>
      <c r="AD640" s="82"/>
      <c r="AE640" s="671"/>
    </row>
    <row r="641" spans="1:31" s="1005" customFormat="1" ht="15.75">
      <c r="A641" s="81"/>
      <c r="B641" s="82"/>
      <c r="C641" s="82"/>
      <c r="D641" s="82"/>
      <c r="E641" s="82"/>
      <c r="F641" s="82"/>
      <c r="G641" s="82"/>
      <c r="H641" s="82"/>
      <c r="I641" s="82"/>
      <c r="J641" s="82"/>
      <c r="K641" s="82"/>
      <c r="L641" s="82"/>
      <c r="M641" s="82"/>
      <c r="N641" s="82"/>
      <c r="O641" s="82"/>
      <c r="P641" s="671"/>
      <c r="Q641" s="82"/>
      <c r="R641" s="82"/>
      <c r="S641" s="82"/>
      <c r="T641" s="82"/>
      <c r="U641" s="82"/>
      <c r="V641" s="82"/>
      <c r="W641" s="82"/>
      <c r="X641" s="82"/>
      <c r="Y641" s="82"/>
      <c r="Z641" s="82"/>
      <c r="AA641" s="82"/>
      <c r="AB641" s="82"/>
      <c r="AC641" s="82"/>
      <c r="AD641" s="82"/>
      <c r="AE641" s="671"/>
    </row>
    <row r="642" spans="1:31" s="1005" customFormat="1" ht="15.75">
      <c r="A642" s="81"/>
      <c r="B642" s="82"/>
      <c r="C642" s="82"/>
      <c r="D642" s="82"/>
      <c r="E642" s="82"/>
      <c r="F642" s="82"/>
      <c r="G642" s="82"/>
      <c r="H642" s="82"/>
      <c r="I642" s="82"/>
      <c r="J642" s="82"/>
      <c r="K642" s="82"/>
      <c r="L642" s="82"/>
      <c r="M642" s="82"/>
      <c r="N642" s="82"/>
      <c r="O642" s="82"/>
      <c r="P642" s="671"/>
      <c r="Q642" s="82"/>
      <c r="R642" s="82"/>
      <c r="S642" s="82"/>
      <c r="T642" s="82"/>
      <c r="U642" s="82"/>
      <c r="V642" s="82"/>
      <c r="W642" s="82"/>
      <c r="X642" s="82"/>
      <c r="Y642" s="82"/>
      <c r="Z642" s="82"/>
      <c r="AA642" s="82"/>
      <c r="AB642" s="82"/>
      <c r="AC642" s="82"/>
      <c r="AD642" s="82"/>
      <c r="AE642" s="671"/>
    </row>
    <row r="643" spans="1:31" s="1005" customFormat="1" ht="15.75">
      <c r="A643" s="81"/>
      <c r="B643" s="82"/>
      <c r="C643" s="82"/>
      <c r="D643" s="82"/>
      <c r="E643" s="82"/>
      <c r="F643" s="82"/>
      <c r="G643" s="82"/>
      <c r="H643" s="82"/>
      <c r="I643" s="82"/>
      <c r="J643" s="82"/>
      <c r="K643" s="82"/>
      <c r="L643" s="82"/>
      <c r="M643" s="82"/>
      <c r="N643" s="82"/>
      <c r="O643" s="82"/>
      <c r="P643" s="671"/>
      <c r="Q643" s="82"/>
      <c r="R643" s="82"/>
      <c r="S643" s="82"/>
      <c r="T643" s="82"/>
      <c r="U643" s="82"/>
      <c r="V643" s="82"/>
      <c r="W643" s="82"/>
      <c r="X643" s="82"/>
      <c r="Y643" s="82"/>
      <c r="Z643" s="82"/>
      <c r="AA643" s="82"/>
      <c r="AB643" s="82"/>
      <c r="AC643" s="82"/>
      <c r="AD643" s="82"/>
      <c r="AE643" s="671"/>
    </row>
    <row r="644" spans="1:31" s="1005" customFormat="1" ht="15.75">
      <c r="A644" s="81"/>
      <c r="B644" s="82"/>
      <c r="C644" s="82"/>
      <c r="D644" s="82"/>
      <c r="E644" s="82"/>
      <c r="F644" s="82"/>
      <c r="G644" s="82"/>
      <c r="H644" s="82"/>
      <c r="I644" s="82"/>
      <c r="J644" s="82"/>
      <c r="K644" s="82"/>
      <c r="L644" s="82"/>
      <c r="M644" s="82"/>
      <c r="N644" s="82"/>
      <c r="O644" s="82"/>
      <c r="P644" s="671"/>
      <c r="Q644" s="82"/>
      <c r="R644" s="82"/>
      <c r="S644" s="82"/>
      <c r="T644" s="82"/>
      <c r="U644" s="82"/>
      <c r="V644" s="82"/>
      <c r="W644" s="82"/>
      <c r="X644" s="82"/>
      <c r="Y644" s="82"/>
      <c r="Z644" s="82"/>
      <c r="AA644" s="82"/>
      <c r="AB644" s="82"/>
      <c r="AC644" s="82"/>
      <c r="AD644" s="82"/>
      <c r="AE644" s="671"/>
    </row>
    <row r="645" spans="1:31" s="1005" customFormat="1" ht="15.75">
      <c r="A645" s="81"/>
      <c r="B645" s="82"/>
      <c r="C645" s="82"/>
      <c r="D645" s="82"/>
      <c r="E645" s="82"/>
      <c r="F645" s="82"/>
      <c r="G645" s="82"/>
      <c r="H645" s="82"/>
      <c r="I645" s="82"/>
      <c r="J645" s="82"/>
      <c r="K645" s="82"/>
      <c r="L645" s="82"/>
      <c r="M645" s="82"/>
      <c r="N645" s="82"/>
      <c r="O645" s="82"/>
      <c r="P645" s="671"/>
      <c r="Q645" s="82"/>
      <c r="R645" s="82"/>
      <c r="S645" s="82"/>
      <c r="T645" s="82"/>
      <c r="U645" s="82"/>
      <c r="V645" s="82"/>
      <c r="W645" s="82"/>
      <c r="X645" s="82"/>
      <c r="Y645" s="82"/>
      <c r="Z645" s="82"/>
      <c r="AA645" s="82"/>
      <c r="AB645" s="82"/>
      <c r="AC645" s="82"/>
      <c r="AD645" s="82"/>
      <c r="AE645" s="671"/>
    </row>
    <row r="646" spans="1:31" s="1005" customFormat="1" ht="15.75">
      <c r="A646" s="81"/>
      <c r="B646" s="82"/>
      <c r="C646" s="82"/>
      <c r="D646" s="82"/>
      <c r="E646" s="82"/>
      <c r="F646" s="82"/>
      <c r="G646" s="82"/>
      <c r="H646" s="82"/>
      <c r="I646" s="82"/>
      <c r="J646" s="82"/>
      <c r="K646" s="82"/>
      <c r="L646" s="82"/>
      <c r="M646" s="82"/>
      <c r="N646" s="82"/>
      <c r="O646" s="82"/>
      <c r="P646" s="671"/>
      <c r="Q646" s="82"/>
      <c r="R646" s="82"/>
      <c r="S646" s="82"/>
      <c r="T646" s="82"/>
      <c r="U646" s="82"/>
      <c r="V646" s="82"/>
      <c r="W646" s="82"/>
      <c r="X646" s="82"/>
      <c r="Y646" s="82"/>
      <c r="Z646" s="82"/>
      <c r="AA646" s="82"/>
      <c r="AB646" s="82"/>
      <c r="AC646" s="82"/>
      <c r="AD646" s="82"/>
      <c r="AE646" s="671"/>
    </row>
    <row r="647" spans="1:31" s="1005" customFormat="1" ht="15.75">
      <c r="A647" s="81"/>
      <c r="B647" s="82"/>
      <c r="C647" s="82"/>
      <c r="D647" s="82"/>
      <c r="E647" s="82"/>
      <c r="F647" s="82"/>
      <c r="G647" s="82"/>
      <c r="H647" s="82"/>
      <c r="I647" s="82"/>
      <c r="J647" s="82"/>
      <c r="K647" s="82"/>
      <c r="L647" s="82"/>
      <c r="M647" s="82"/>
      <c r="N647" s="82"/>
      <c r="O647" s="82"/>
      <c r="P647" s="671"/>
      <c r="Q647" s="82"/>
      <c r="R647" s="82"/>
      <c r="S647" s="82"/>
      <c r="T647" s="82"/>
      <c r="U647" s="82"/>
      <c r="V647" s="82"/>
      <c r="W647" s="82"/>
      <c r="X647" s="82"/>
      <c r="Y647" s="82"/>
      <c r="Z647" s="82"/>
      <c r="AA647" s="82"/>
      <c r="AB647" s="82"/>
      <c r="AC647" s="82"/>
      <c r="AD647" s="82"/>
      <c r="AE647" s="671"/>
    </row>
    <row r="648" spans="1:31" s="1005" customFormat="1" ht="15.75">
      <c r="A648" s="81"/>
      <c r="B648" s="82"/>
      <c r="C648" s="82"/>
      <c r="D648" s="82"/>
      <c r="E648" s="82"/>
      <c r="F648" s="82"/>
      <c r="G648" s="82"/>
      <c r="H648" s="82"/>
      <c r="I648" s="82"/>
      <c r="J648" s="82"/>
      <c r="K648" s="82"/>
      <c r="L648" s="82"/>
      <c r="M648" s="82"/>
      <c r="N648" s="82"/>
      <c r="O648" s="82"/>
      <c r="P648" s="671"/>
      <c r="Q648" s="82"/>
      <c r="R648" s="82"/>
      <c r="S648" s="82"/>
      <c r="T648" s="82"/>
      <c r="U648" s="82"/>
      <c r="V648" s="82"/>
      <c r="W648" s="82"/>
      <c r="X648" s="82"/>
      <c r="Y648" s="82"/>
      <c r="Z648" s="82"/>
      <c r="AA648" s="82"/>
      <c r="AB648" s="82"/>
      <c r="AC648" s="82"/>
      <c r="AD648" s="82"/>
      <c r="AE648" s="671"/>
    </row>
    <row r="649" spans="1:31" s="1005" customFormat="1" ht="15.75">
      <c r="A649" s="81"/>
      <c r="B649" s="82"/>
      <c r="C649" s="82"/>
      <c r="D649" s="82"/>
      <c r="E649" s="82"/>
      <c r="F649" s="82"/>
      <c r="G649" s="82"/>
      <c r="H649" s="82"/>
      <c r="I649" s="82"/>
      <c r="J649" s="82"/>
      <c r="K649" s="82"/>
      <c r="L649" s="82"/>
      <c r="M649" s="82"/>
      <c r="N649" s="82"/>
      <c r="O649" s="82"/>
      <c r="P649" s="671"/>
      <c r="Q649" s="82"/>
      <c r="R649" s="82"/>
      <c r="S649" s="82"/>
      <c r="T649" s="82"/>
      <c r="U649" s="82"/>
      <c r="V649" s="82"/>
      <c r="W649" s="82"/>
      <c r="X649" s="82"/>
      <c r="Y649" s="82"/>
      <c r="Z649" s="82"/>
      <c r="AA649" s="82"/>
      <c r="AB649" s="82"/>
      <c r="AC649" s="82"/>
      <c r="AD649" s="82"/>
      <c r="AE649" s="671"/>
    </row>
    <row r="650" spans="1:31" s="1005" customFormat="1" ht="15.75">
      <c r="A650" s="81"/>
      <c r="B650" s="82"/>
      <c r="C650" s="82"/>
      <c r="D650" s="82"/>
      <c r="E650" s="82"/>
      <c r="F650" s="82"/>
      <c r="G650" s="82"/>
      <c r="H650" s="82"/>
      <c r="I650" s="82"/>
      <c r="J650" s="82"/>
      <c r="K650" s="82"/>
      <c r="L650" s="82"/>
      <c r="M650" s="82"/>
      <c r="N650" s="82"/>
      <c r="O650" s="82"/>
      <c r="P650" s="671"/>
      <c r="Q650" s="82"/>
      <c r="R650" s="82"/>
      <c r="S650" s="82"/>
      <c r="T650" s="82"/>
      <c r="U650" s="82"/>
      <c r="V650" s="82"/>
      <c r="W650" s="82"/>
      <c r="X650" s="82"/>
      <c r="Y650" s="82"/>
      <c r="Z650" s="82"/>
      <c r="AA650" s="82"/>
      <c r="AB650" s="82"/>
      <c r="AC650" s="82"/>
      <c r="AD650" s="82"/>
      <c r="AE650" s="671"/>
    </row>
  </sheetData>
  <mergeCells count="19">
    <mergeCell ref="A2:AE2"/>
    <mergeCell ref="A3:AE3"/>
    <mergeCell ref="A4:AE4"/>
    <mergeCell ref="A5:AE5"/>
    <mergeCell ref="A46:AE46"/>
    <mergeCell ref="A47:AE47"/>
    <mergeCell ref="A48:AE48"/>
    <mergeCell ref="A91:AE91"/>
    <mergeCell ref="A49:AE49"/>
    <mergeCell ref="A176:P176"/>
    <mergeCell ref="A87:P87"/>
    <mergeCell ref="A92:AE92"/>
    <mergeCell ref="A93:AE93"/>
    <mergeCell ref="A94:AE94"/>
    <mergeCell ref="A132:P132"/>
    <mergeCell ref="A135:AE135"/>
    <mergeCell ref="A136:AE136"/>
    <mergeCell ref="A137:AE137"/>
    <mergeCell ref="A138:AE138"/>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M20" sqref="M20"/>
    </sheetView>
  </sheetViews>
  <sheetFormatPr defaultColWidth="17.7109375" defaultRowHeight="15"/>
  <cols>
    <col min="1" max="1" width="17.5703125" style="152" customWidth="1"/>
    <col min="2" max="2" width="18.140625" style="1005" customWidth="1"/>
    <col min="3" max="6" width="11.140625" style="1005" customWidth="1"/>
    <col min="7" max="7" width="12.140625" style="1005" bestFit="1" customWidth="1"/>
    <col min="8" max="13" width="11.85546875" style="1005" customWidth="1"/>
    <col min="14" max="17" width="11.28515625" style="1005" customWidth="1"/>
    <col min="18" max="19" width="15.140625" style="1005" customWidth="1"/>
    <col min="20" max="20" width="4" style="1005" customWidth="1"/>
    <col min="21" max="256" width="17.7109375" style="1005"/>
    <col min="257" max="257" width="17.5703125" style="1005" customWidth="1"/>
    <col min="258" max="258" width="18.140625" style="1005" customWidth="1"/>
    <col min="259" max="262" width="11.140625" style="1005" customWidth="1"/>
    <col min="263" max="263" width="12.140625" style="1005" bestFit="1" customWidth="1"/>
    <col min="264" max="269" width="11.85546875" style="1005" customWidth="1"/>
    <col min="270" max="273" width="11.28515625" style="1005" customWidth="1"/>
    <col min="274" max="275" width="15.140625" style="1005" customWidth="1"/>
    <col min="276" max="276" width="4" style="1005" customWidth="1"/>
    <col min="277" max="512" width="17.7109375" style="1005"/>
    <col min="513" max="513" width="17.5703125" style="1005" customWidth="1"/>
    <col min="514" max="514" width="18.140625" style="1005" customWidth="1"/>
    <col min="515" max="518" width="11.140625" style="1005" customWidth="1"/>
    <col min="519" max="519" width="12.140625" style="1005" bestFit="1" customWidth="1"/>
    <col min="520" max="525" width="11.85546875" style="1005" customWidth="1"/>
    <col min="526" max="529" width="11.28515625" style="1005" customWidth="1"/>
    <col min="530" max="531" width="15.140625" style="1005" customWidth="1"/>
    <col min="532" max="532" width="4" style="1005" customWidth="1"/>
    <col min="533" max="768" width="17.7109375" style="1005"/>
    <col min="769" max="769" width="17.5703125" style="1005" customWidth="1"/>
    <col min="770" max="770" width="18.140625" style="1005" customWidth="1"/>
    <col min="771" max="774" width="11.140625" style="1005" customWidth="1"/>
    <col min="775" max="775" width="12.140625" style="1005" bestFit="1" customWidth="1"/>
    <col min="776" max="781" width="11.85546875" style="1005" customWidth="1"/>
    <col min="782" max="785" width="11.28515625" style="1005" customWidth="1"/>
    <col min="786" max="787" width="15.140625" style="1005" customWidth="1"/>
    <col min="788" max="788" width="4" style="1005" customWidth="1"/>
    <col min="789" max="1024" width="17.7109375" style="1005"/>
    <col min="1025" max="1025" width="17.5703125" style="1005" customWidth="1"/>
    <col min="1026" max="1026" width="18.140625" style="1005" customWidth="1"/>
    <col min="1027" max="1030" width="11.140625" style="1005" customWidth="1"/>
    <col min="1031" max="1031" width="12.140625" style="1005" bestFit="1" customWidth="1"/>
    <col min="1032" max="1037" width="11.85546875" style="1005" customWidth="1"/>
    <col min="1038" max="1041" width="11.28515625" style="1005" customWidth="1"/>
    <col min="1042" max="1043" width="15.140625" style="1005" customWidth="1"/>
    <col min="1044" max="1044" width="4" style="1005" customWidth="1"/>
    <col min="1045" max="1280" width="17.7109375" style="1005"/>
    <col min="1281" max="1281" width="17.5703125" style="1005" customWidth="1"/>
    <col min="1282" max="1282" width="18.140625" style="1005" customWidth="1"/>
    <col min="1283" max="1286" width="11.140625" style="1005" customWidth="1"/>
    <col min="1287" max="1287" width="12.140625" style="1005" bestFit="1" customWidth="1"/>
    <col min="1288" max="1293" width="11.85546875" style="1005" customWidth="1"/>
    <col min="1294" max="1297" width="11.28515625" style="1005" customWidth="1"/>
    <col min="1298" max="1299" width="15.140625" style="1005" customWidth="1"/>
    <col min="1300" max="1300" width="4" style="1005" customWidth="1"/>
    <col min="1301" max="1536" width="17.7109375" style="1005"/>
    <col min="1537" max="1537" width="17.5703125" style="1005" customWidth="1"/>
    <col min="1538" max="1538" width="18.140625" style="1005" customWidth="1"/>
    <col min="1539" max="1542" width="11.140625" style="1005" customWidth="1"/>
    <col min="1543" max="1543" width="12.140625" style="1005" bestFit="1" customWidth="1"/>
    <col min="1544" max="1549" width="11.85546875" style="1005" customWidth="1"/>
    <col min="1550" max="1553" width="11.28515625" style="1005" customWidth="1"/>
    <col min="1554" max="1555" width="15.140625" style="1005" customWidth="1"/>
    <col min="1556" max="1556" width="4" style="1005" customWidth="1"/>
    <col min="1557" max="1792" width="17.7109375" style="1005"/>
    <col min="1793" max="1793" width="17.5703125" style="1005" customWidth="1"/>
    <col min="1794" max="1794" width="18.140625" style="1005" customWidth="1"/>
    <col min="1795" max="1798" width="11.140625" style="1005" customWidth="1"/>
    <col min="1799" max="1799" width="12.140625" style="1005" bestFit="1" customWidth="1"/>
    <col min="1800" max="1805" width="11.85546875" style="1005" customWidth="1"/>
    <col min="1806" max="1809" width="11.28515625" style="1005" customWidth="1"/>
    <col min="1810" max="1811" width="15.140625" style="1005" customWidth="1"/>
    <col min="1812" max="1812" width="4" style="1005" customWidth="1"/>
    <col min="1813" max="2048" width="17.7109375" style="1005"/>
    <col min="2049" max="2049" width="17.5703125" style="1005" customWidth="1"/>
    <col min="2050" max="2050" width="18.140625" style="1005" customWidth="1"/>
    <col min="2051" max="2054" width="11.140625" style="1005" customWidth="1"/>
    <col min="2055" max="2055" width="12.140625" style="1005" bestFit="1" customWidth="1"/>
    <col min="2056" max="2061" width="11.85546875" style="1005" customWidth="1"/>
    <col min="2062" max="2065" width="11.28515625" style="1005" customWidth="1"/>
    <col min="2066" max="2067" width="15.140625" style="1005" customWidth="1"/>
    <col min="2068" max="2068" width="4" style="1005" customWidth="1"/>
    <col min="2069" max="2304" width="17.7109375" style="1005"/>
    <col min="2305" max="2305" width="17.5703125" style="1005" customWidth="1"/>
    <col min="2306" max="2306" width="18.140625" style="1005" customWidth="1"/>
    <col min="2307" max="2310" width="11.140625" style="1005" customWidth="1"/>
    <col min="2311" max="2311" width="12.140625" style="1005" bestFit="1" customWidth="1"/>
    <col min="2312" max="2317" width="11.85546875" style="1005" customWidth="1"/>
    <col min="2318" max="2321" width="11.28515625" style="1005" customWidth="1"/>
    <col min="2322" max="2323" width="15.140625" style="1005" customWidth="1"/>
    <col min="2324" max="2324" width="4" style="1005" customWidth="1"/>
    <col min="2325" max="2560" width="17.7109375" style="1005"/>
    <col min="2561" max="2561" width="17.5703125" style="1005" customWidth="1"/>
    <col min="2562" max="2562" width="18.140625" style="1005" customWidth="1"/>
    <col min="2563" max="2566" width="11.140625" style="1005" customWidth="1"/>
    <col min="2567" max="2567" width="12.140625" style="1005" bestFit="1" customWidth="1"/>
    <col min="2568" max="2573" width="11.85546875" style="1005" customWidth="1"/>
    <col min="2574" max="2577" width="11.28515625" style="1005" customWidth="1"/>
    <col min="2578" max="2579" width="15.140625" style="1005" customWidth="1"/>
    <col min="2580" max="2580" width="4" style="1005" customWidth="1"/>
    <col min="2581" max="2816" width="17.7109375" style="1005"/>
    <col min="2817" max="2817" width="17.5703125" style="1005" customWidth="1"/>
    <col min="2818" max="2818" width="18.140625" style="1005" customWidth="1"/>
    <col min="2819" max="2822" width="11.140625" style="1005" customWidth="1"/>
    <col min="2823" max="2823" width="12.140625" style="1005" bestFit="1" customWidth="1"/>
    <col min="2824" max="2829" width="11.85546875" style="1005" customWidth="1"/>
    <col min="2830" max="2833" width="11.28515625" style="1005" customWidth="1"/>
    <col min="2834" max="2835" width="15.140625" style="1005" customWidth="1"/>
    <col min="2836" max="2836" width="4" style="1005" customWidth="1"/>
    <col min="2837" max="3072" width="17.7109375" style="1005"/>
    <col min="3073" max="3073" width="17.5703125" style="1005" customWidth="1"/>
    <col min="3074" max="3074" width="18.140625" style="1005" customWidth="1"/>
    <col min="3075" max="3078" width="11.140625" style="1005" customWidth="1"/>
    <col min="3079" max="3079" width="12.140625" style="1005" bestFit="1" customWidth="1"/>
    <col min="3080" max="3085" width="11.85546875" style="1005" customWidth="1"/>
    <col min="3086" max="3089" width="11.28515625" style="1005" customWidth="1"/>
    <col min="3090" max="3091" width="15.140625" style="1005" customWidth="1"/>
    <col min="3092" max="3092" width="4" style="1005" customWidth="1"/>
    <col min="3093" max="3328" width="17.7109375" style="1005"/>
    <col min="3329" max="3329" width="17.5703125" style="1005" customWidth="1"/>
    <col min="3330" max="3330" width="18.140625" style="1005" customWidth="1"/>
    <col min="3331" max="3334" width="11.140625" style="1005" customWidth="1"/>
    <col min="3335" max="3335" width="12.140625" style="1005" bestFit="1" customWidth="1"/>
    <col min="3336" max="3341" width="11.85546875" style="1005" customWidth="1"/>
    <col min="3342" max="3345" width="11.28515625" style="1005" customWidth="1"/>
    <col min="3346" max="3347" width="15.140625" style="1005" customWidth="1"/>
    <col min="3348" max="3348" width="4" style="1005" customWidth="1"/>
    <col min="3349" max="3584" width="17.7109375" style="1005"/>
    <col min="3585" max="3585" width="17.5703125" style="1005" customWidth="1"/>
    <col min="3586" max="3586" width="18.140625" style="1005" customWidth="1"/>
    <col min="3587" max="3590" width="11.140625" style="1005" customWidth="1"/>
    <col min="3591" max="3591" width="12.140625" style="1005" bestFit="1" customWidth="1"/>
    <col min="3592" max="3597" width="11.85546875" style="1005" customWidth="1"/>
    <col min="3598" max="3601" width="11.28515625" style="1005" customWidth="1"/>
    <col min="3602" max="3603" width="15.140625" style="1005" customWidth="1"/>
    <col min="3604" max="3604" width="4" style="1005" customWidth="1"/>
    <col min="3605" max="3840" width="17.7109375" style="1005"/>
    <col min="3841" max="3841" width="17.5703125" style="1005" customWidth="1"/>
    <col min="3842" max="3842" width="18.140625" style="1005" customWidth="1"/>
    <col min="3843" max="3846" width="11.140625" style="1005" customWidth="1"/>
    <col min="3847" max="3847" width="12.140625" style="1005" bestFit="1" customWidth="1"/>
    <col min="3848" max="3853" width="11.85546875" style="1005" customWidth="1"/>
    <col min="3854" max="3857" width="11.28515625" style="1005" customWidth="1"/>
    <col min="3858" max="3859" width="15.140625" style="1005" customWidth="1"/>
    <col min="3860" max="3860" width="4" style="1005" customWidth="1"/>
    <col min="3861" max="4096" width="17.7109375" style="1005"/>
    <col min="4097" max="4097" width="17.5703125" style="1005" customWidth="1"/>
    <col min="4098" max="4098" width="18.140625" style="1005" customWidth="1"/>
    <col min="4099" max="4102" width="11.140625" style="1005" customWidth="1"/>
    <col min="4103" max="4103" width="12.140625" style="1005" bestFit="1" customWidth="1"/>
    <col min="4104" max="4109" width="11.85546875" style="1005" customWidth="1"/>
    <col min="4110" max="4113" width="11.28515625" style="1005" customWidth="1"/>
    <col min="4114" max="4115" width="15.140625" style="1005" customWidth="1"/>
    <col min="4116" max="4116" width="4" style="1005" customWidth="1"/>
    <col min="4117" max="4352" width="17.7109375" style="1005"/>
    <col min="4353" max="4353" width="17.5703125" style="1005" customWidth="1"/>
    <col min="4354" max="4354" width="18.140625" style="1005" customWidth="1"/>
    <col min="4355" max="4358" width="11.140625" style="1005" customWidth="1"/>
    <col min="4359" max="4359" width="12.140625" style="1005" bestFit="1" customWidth="1"/>
    <col min="4360" max="4365" width="11.85546875" style="1005" customWidth="1"/>
    <col min="4366" max="4369" width="11.28515625" style="1005" customWidth="1"/>
    <col min="4370" max="4371" width="15.140625" style="1005" customWidth="1"/>
    <col min="4372" max="4372" width="4" style="1005" customWidth="1"/>
    <col min="4373" max="4608" width="17.7109375" style="1005"/>
    <col min="4609" max="4609" width="17.5703125" style="1005" customWidth="1"/>
    <col min="4610" max="4610" width="18.140625" style="1005" customWidth="1"/>
    <col min="4611" max="4614" width="11.140625" style="1005" customWidth="1"/>
    <col min="4615" max="4615" width="12.140625" style="1005" bestFit="1" customWidth="1"/>
    <col min="4616" max="4621" width="11.85546875" style="1005" customWidth="1"/>
    <col min="4622" max="4625" width="11.28515625" style="1005" customWidth="1"/>
    <col min="4626" max="4627" width="15.140625" style="1005" customWidth="1"/>
    <col min="4628" max="4628" width="4" style="1005" customWidth="1"/>
    <col min="4629" max="4864" width="17.7109375" style="1005"/>
    <col min="4865" max="4865" width="17.5703125" style="1005" customWidth="1"/>
    <col min="4866" max="4866" width="18.140625" style="1005" customWidth="1"/>
    <col min="4867" max="4870" width="11.140625" style="1005" customWidth="1"/>
    <col min="4871" max="4871" width="12.140625" style="1005" bestFit="1" customWidth="1"/>
    <col min="4872" max="4877" width="11.85546875" style="1005" customWidth="1"/>
    <col min="4878" max="4881" width="11.28515625" style="1005" customWidth="1"/>
    <col min="4882" max="4883" width="15.140625" style="1005" customWidth="1"/>
    <col min="4884" max="4884" width="4" style="1005" customWidth="1"/>
    <col min="4885" max="5120" width="17.7109375" style="1005"/>
    <col min="5121" max="5121" width="17.5703125" style="1005" customWidth="1"/>
    <col min="5122" max="5122" width="18.140625" style="1005" customWidth="1"/>
    <col min="5123" max="5126" width="11.140625" style="1005" customWidth="1"/>
    <col min="5127" max="5127" width="12.140625" style="1005" bestFit="1" customWidth="1"/>
    <col min="5128" max="5133" width="11.85546875" style="1005" customWidth="1"/>
    <col min="5134" max="5137" width="11.28515625" style="1005" customWidth="1"/>
    <col min="5138" max="5139" width="15.140625" style="1005" customWidth="1"/>
    <col min="5140" max="5140" width="4" style="1005" customWidth="1"/>
    <col min="5141" max="5376" width="17.7109375" style="1005"/>
    <col min="5377" max="5377" width="17.5703125" style="1005" customWidth="1"/>
    <col min="5378" max="5378" width="18.140625" style="1005" customWidth="1"/>
    <col min="5379" max="5382" width="11.140625" style="1005" customWidth="1"/>
    <col min="5383" max="5383" width="12.140625" style="1005" bestFit="1" customWidth="1"/>
    <col min="5384" max="5389" width="11.85546875" style="1005" customWidth="1"/>
    <col min="5390" max="5393" width="11.28515625" style="1005" customWidth="1"/>
    <col min="5394" max="5395" width="15.140625" style="1005" customWidth="1"/>
    <col min="5396" max="5396" width="4" style="1005" customWidth="1"/>
    <col min="5397" max="5632" width="17.7109375" style="1005"/>
    <col min="5633" max="5633" width="17.5703125" style="1005" customWidth="1"/>
    <col min="5634" max="5634" width="18.140625" style="1005" customWidth="1"/>
    <col min="5635" max="5638" width="11.140625" style="1005" customWidth="1"/>
    <col min="5639" max="5639" width="12.140625" style="1005" bestFit="1" customWidth="1"/>
    <col min="5640" max="5645" width="11.85546875" style="1005" customWidth="1"/>
    <col min="5646" max="5649" width="11.28515625" style="1005" customWidth="1"/>
    <col min="5650" max="5651" width="15.140625" style="1005" customWidth="1"/>
    <col min="5652" max="5652" width="4" style="1005" customWidth="1"/>
    <col min="5653" max="5888" width="17.7109375" style="1005"/>
    <col min="5889" max="5889" width="17.5703125" style="1005" customWidth="1"/>
    <col min="5890" max="5890" width="18.140625" style="1005" customWidth="1"/>
    <col min="5891" max="5894" width="11.140625" style="1005" customWidth="1"/>
    <col min="5895" max="5895" width="12.140625" style="1005" bestFit="1" customWidth="1"/>
    <col min="5896" max="5901" width="11.85546875" style="1005" customWidth="1"/>
    <col min="5902" max="5905" width="11.28515625" style="1005" customWidth="1"/>
    <col min="5906" max="5907" width="15.140625" style="1005" customWidth="1"/>
    <col min="5908" max="5908" width="4" style="1005" customWidth="1"/>
    <col min="5909" max="6144" width="17.7109375" style="1005"/>
    <col min="6145" max="6145" width="17.5703125" style="1005" customWidth="1"/>
    <col min="6146" max="6146" width="18.140625" style="1005" customWidth="1"/>
    <col min="6147" max="6150" width="11.140625" style="1005" customWidth="1"/>
    <col min="6151" max="6151" width="12.140625" style="1005" bestFit="1" customWidth="1"/>
    <col min="6152" max="6157" width="11.85546875" style="1005" customWidth="1"/>
    <col min="6158" max="6161" width="11.28515625" style="1005" customWidth="1"/>
    <col min="6162" max="6163" width="15.140625" style="1005" customWidth="1"/>
    <col min="6164" max="6164" width="4" style="1005" customWidth="1"/>
    <col min="6165" max="6400" width="17.7109375" style="1005"/>
    <col min="6401" max="6401" width="17.5703125" style="1005" customWidth="1"/>
    <col min="6402" max="6402" width="18.140625" style="1005" customWidth="1"/>
    <col min="6403" max="6406" width="11.140625" style="1005" customWidth="1"/>
    <col min="6407" max="6407" width="12.140625" style="1005" bestFit="1" customWidth="1"/>
    <col min="6408" max="6413" width="11.85546875" style="1005" customWidth="1"/>
    <col min="6414" max="6417" width="11.28515625" style="1005" customWidth="1"/>
    <col min="6418" max="6419" width="15.140625" style="1005" customWidth="1"/>
    <col min="6420" max="6420" width="4" style="1005" customWidth="1"/>
    <col min="6421" max="6656" width="17.7109375" style="1005"/>
    <col min="6657" max="6657" width="17.5703125" style="1005" customWidth="1"/>
    <col min="6658" max="6658" width="18.140625" style="1005" customWidth="1"/>
    <col min="6659" max="6662" width="11.140625" style="1005" customWidth="1"/>
    <col min="6663" max="6663" width="12.140625" style="1005" bestFit="1" customWidth="1"/>
    <col min="6664" max="6669" width="11.85546875" style="1005" customWidth="1"/>
    <col min="6670" max="6673" width="11.28515625" style="1005" customWidth="1"/>
    <col min="6674" max="6675" width="15.140625" style="1005" customWidth="1"/>
    <col min="6676" max="6676" width="4" style="1005" customWidth="1"/>
    <col min="6677" max="6912" width="17.7109375" style="1005"/>
    <col min="6913" max="6913" width="17.5703125" style="1005" customWidth="1"/>
    <col min="6914" max="6914" width="18.140625" style="1005" customWidth="1"/>
    <col min="6915" max="6918" width="11.140625" style="1005" customWidth="1"/>
    <col min="6919" max="6919" width="12.140625" style="1005" bestFit="1" customWidth="1"/>
    <col min="6920" max="6925" width="11.85546875" style="1005" customWidth="1"/>
    <col min="6926" max="6929" width="11.28515625" style="1005" customWidth="1"/>
    <col min="6930" max="6931" width="15.140625" style="1005" customWidth="1"/>
    <col min="6932" max="6932" width="4" style="1005" customWidth="1"/>
    <col min="6933" max="7168" width="17.7109375" style="1005"/>
    <col min="7169" max="7169" width="17.5703125" style="1005" customWidth="1"/>
    <col min="7170" max="7170" width="18.140625" style="1005" customWidth="1"/>
    <col min="7171" max="7174" width="11.140625" style="1005" customWidth="1"/>
    <col min="7175" max="7175" width="12.140625" style="1005" bestFit="1" customWidth="1"/>
    <col min="7176" max="7181" width="11.85546875" style="1005" customWidth="1"/>
    <col min="7182" max="7185" width="11.28515625" style="1005" customWidth="1"/>
    <col min="7186" max="7187" width="15.140625" style="1005" customWidth="1"/>
    <col min="7188" max="7188" width="4" style="1005" customWidth="1"/>
    <col min="7189" max="7424" width="17.7109375" style="1005"/>
    <col min="7425" max="7425" width="17.5703125" style="1005" customWidth="1"/>
    <col min="7426" max="7426" width="18.140625" style="1005" customWidth="1"/>
    <col min="7427" max="7430" width="11.140625" style="1005" customWidth="1"/>
    <col min="7431" max="7431" width="12.140625" style="1005" bestFit="1" customWidth="1"/>
    <col min="7432" max="7437" width="11.85546875" style="1005" customWidth="1"/>
    <col min="7438" max="7441" width="11.28515625" style="1005" customWidth="1"/>
    <col min="7442" max="7443" width="15.140625" style="1005" customWidth="1"/>
    <col min="7444" max="7444" width="4" style="1005" customWidth="1"/>
    <col min="7445" max="7680" width="17.7109375" style="1005"/>
    <col min="7681" max="7681" width="17.5703125" style="1005" customWidth="1"/>
    <col min="7682" max="7682" width="18.140625" style="1005" customWidth="1"/>
    <col min="7683" max="7686" width="11.140625" style="1005" customWidth="1"/>
    <col min="7687" max="7687" width="12.140625" style="1005" bestFit="1" customWidth="1"/>
    <col min="7688" max="7693" width="11.85546875" style="1005" customWidth="1"/>
    <col min="7694" max="7697" width="11.28515625" style="1005" customWidth="1"/>
    <col min="7698" max="7699" width="15.140625" style="1005" customWidth="1"/>
    <col min="7700" max="7700" width="4" style="1005" customWidth="1"/>
    <col min="7701" max="7936" width="17.7109375" style="1005"/>
    <col min="7937" max="7937" width="17.5703125" style="1005" customWidth="1"/>
    <col min="7938" max="7938" width="18.140625" style="1005" customWidth="1"/>
    <col min="7939" max="7942" width="11.140625" style="1005" customWidth="1"/>
    <col min="7943" max="7943" width="12.140625" style="1005" bestFit="1" customWidth="1"/>
    <col min="7944" max="7949" width="11.85546875" style="1005" customWidth="1"/>
    <col min="7950" max="7953" width="11.28515625" style="1005" customWidth="1"/>
    <col min="7954" max="7955" width="15.140625" style="1005" customWidth="1"/>
    <col min="7956" max="7956" width="4" style="1005" customWidth="1"/>
    <col min="7957" max="8192" width="17.7109375" style="1005"/>
    <col min="8193" max="8193" width="17.5703125" style="1005" customWidth="1"/>
    <col min="8194" max="8194" width="18.140625" style="1005" customWidth="1"/>
    <col min="8195" max="8198" width="11.140625" style="1005" customWidth="1"/>
    <col min="8199" max="8199" width="12.140625" style="1005" bestFit="1" customWidth="1"/>
    <col min="8200" max="8205" width="11.85546875" style="1005" customWidth="1"/>
    <col min="8206" max="8209" width="11.28515625" style="1005" customWidth="1"/>
    <col min="8210" max="8211" width="15.140625" style="1005" customWidth="1"/>
    <col min="8212" max="8212" width="4" style="1005" customWidth="1"/>
    <col min="8213" max="8448" width="17.7109375" style="1005"/>
    <col min="8449" max="8449" width="17.5703125" style="1005" customWidth="1"/>
    <col min="8450" max="8450" width="18.140625" style="1005" customWidth="1"/>
    <col min="8451" max="8454" width="11.140625" style="1005" customWidth="1"/>
    <col min="8455" max="8455" width="12.140625" style="1005" bestFit="1" customWidth="1"/>
    <col min="8456" max="8461" width="11.85546875" style="1005" customWidth="1"/>
    <col min="8462" max="8465" width="11.28515625" style="1005" customWidth="1"/>
    <col min="8466" max="8467" width="15.140625" style="1005" customWidth="1"/>
    <col min="8468" max="8468" width="4" style="1005" customWidth="1"/>
    <col min="8469" max="8704" width="17.7109375" style="1005"/>
    <col min="8705" max="8705" width="17.5703125" style="1005" customWidth="1"/>
    <col min="8706" max="8706" width="18.140625" style="1005" customWidth="1"/>
    <col min="8707" max="8710" width="11.140625" style="1005" customWidth="1"/>
    <col min="8711" max="8711" width="12.140625" style="1005" bestFit="1" customWidth="1"/>
    <col min="8712" max="8717" width="11.85546875" style="1005" customWidth="1"/>
    <col min="8718" max="8721" width="11.28515625" style="1005" customWidth="1"/>
    <col min="8722" max="8723" width="15.140625" style="1005" customWidth="1"/>
    <col min="8724" max="8724" width="4" style="1005" customWidth="1"/>
    <col min="8725" max="8960" width="17.7109375" style="1005"/>
    <col min="8961" max="8961" width="17.5703125" style="1005" customWidth="1"/>
    <col min="8962" max="8962" width="18.140625" style="1005" customWidth="1"/>
    <col min="8963" max="8966" width="11.140625" style="1005" customWidth="1"/>
    <col min="8967" max="8967" width="12.140625" style="1005" bestFit="1" customWidth="1"/>
    <col min="8968" max="8973" width="11.85546875" style="1005" customWidth="1"/>
    <col min="8974" max="8977" width="11.28515625" style="1005" customWidth="1"/>
    <col min="8978" max="8979" width="15.140625" style="1005" customWidth="1"/>
    <col min="8980" max="8980" width="4" style="1005" customWidth="1"/>
    <col min="8981" max="9216" width="17.7109375" style="1005"/>
    <col min="9217" max="9217" width="17.5703125" style="1005" customWidth="1"/>
    <col min="9218" max="9218" width="18.140625" style="1005" customWidth="1"/>
    <col min="9219" max="9222" width="11.140625" style="1005" customWidth="1"/>
    <col min="9223" max="9223" width="12.140625" style="1005" bestFit="1" customWidth="1"/>
    <col min="9224" max="9229" width="11.85546875" style="1005" customWidth="1"/>
    <col min="9230" max="9233" width="11.28515625" style="1005" customWidth="1"/>
    <col min="9234" max="9235" width="15.140625" style="1005" customWidth="1"/>
    <col min="9236" max="9236" width="4" style="1005" customWidth="1"/>
    <col min="9237" max="9472" width="17.7109375" style="1005"/>
    <col min="9473" max="9473" width="17.5703125" style="1005" customWidth="1"/>
    <col min="9474" max="9474" width="18.140625" style="1005" customWidth="1"/>
    <col min="9475" max="9478" width="11.140625" style="1005" customWidth="1"/>
    <col min="9479" max="9479" width="12.140625" style="1005" bestFit="1" customWidth="1"/>
    <col min="9480" max="9485" width="11.85546875" style="1005" customWidth="1"/>
    <col min="9486" max="9489" width="11.28515625" style="1005" customWidth="1"/>
    <col min="9490" max="9491" width="15.140625" style="1005" customWidth="1"/>
    <col min="9492" max="9492" width="4" style="1005" customWidth="1"/>
    <col min="9493" max="9728" width="17.7109375" style="1005"/>
    <col min="9729" max="9729" width="17.5703125" style="1005" customWidth="1"/>
    <col min="9730" max="9730" width="18.140625" style="1005" customWidth="1"/>
    <col min="9731" max="9734" width="11.140625" style="1005" customWidth="1"/>
    <col min="9735" max="9735" width="12.140625" style="1005" bestFit="1" customWidth="1"/>
    <col min="9736" max="9741" width="11.85546875" style="1005" customWidth="1"/>
    <col min="9742" max="9745" width="11.28515625" style="1005" customWidth="1"/>
    <col min="9746" max="9747" width="15.140625" style="1005" customWidth="1"/>
    <col min="9748" max="9748" width="4" style="1005" customWidth="1"/>
    <col min="9749" max="9984" width="17.7109375" style="1005"/>
    <col min="9985" max="9985" width="17.5703125" style="1005" customWidth="1"/>
    <col min="9986" max="9986" width="18.140625" style="1005" customWidth="1"/>
    <col min="9987" max="9990" width="11.140625" style="1005" customWidth="1"/>
    <col min="9991" max="9991" width="12.140625" style="1005" bestFit="1" customWidth="1"/>
    <col min="9992" max="9997" width="11.85546875" style="1005" customWidth="1"/>
    <col min="9998" max="10001" width="11.28515625" style="1005" customWidth="1"/>
    <col min="10002" max="10003" width="15.140625" style="1005" customWidth="1"/>
    <col min="10004" max="10004" width="4" style="1005" customWidth="1"/>
    <col min="10005" max="10240" width="17.7109375" style="1005"/>
    <col min="10241" max="10241" width="17.5703125" style="1005" customWidth="1"/>
    <col min="10242" max="10242" width="18.140625" style="1005" customWidth="1"/>
    <col min="10243" max="10246" width="11.140625" style="1005" customWidth="1"/>
    <col min="10247" max="10247" width="12.140625" style="1005" bestFit="1" customWidth="1"/>
    <col min="10248" max="10253" width="11.85546875" style="1005" customWidth="1"/>
    <col min="10254" max="10257" width="11.28515625" style="1005" customWidth="1"/>
    <col min="10258" max="10259" width="15.140625" style="1005" customWidth="1"/>
    <col min="10260" max="10260" width="4" style="1005" customWidth="1"/>
    <col min="10261" max="10496" width="17.7109375" style="1005"/>
    <col min="10497" max="10497" width="17.5703125" style="1005" customWidth="1"/>
    <col min="10498" max="10498" width="18.140625" style="1005" customWidth="1"/>
    <col min="10499" max="10502" width="11.140625" style="1005" customWidth="1"/>
    <col min="10503" max="10503" width="12.140625" style="1005" bestFit="1" customWidth="1"/>
    <col min="10504" max="10509" width="11.85546875" style="1005" customWidth="1"/>
    <col min="10510" max="10513" width="11.28515625" style="1005" customWidth="1"/>
    <col min="10514" max="10515" width="15.140625" style="1005" customWidth="1"/>
    <col min="10516" max="10516" width="4" style="1005" customWidth="1"/>
    <col min="10517" max="10752" width="17.7109375" style="1005"/>
    <col min="10753" max="10753" width="17.5703125" style="1005" customWidth="1"/>
    <col min="10754" max="10754" width="18.140625" style="1005" customWidth="1"/>
    <col min="10755" max="10758" width="11.140625" style="1005" customWidth="1"/>
    <col min="10759" max="10759" width="12.140625" style="1005" bestFit="1" customWidth="1"/>
    <col min="10760" max="10765" width="11.85546875" style="1005" customWidth="1"/>
    <col min="10766" max="10769" width="11.28515625" style="1005" customWidth="1"/>
    <col min="10770" max="10771" width="15.140625" style="1005" customWidth="1"/>
    <col min="10772" max="10772" width="4" style="1005" customWidth="1"/>
    <col min="10773" max="11008" width="17.7109375" style="1005"/>
    <col min="11009" max="11009" width="17.5703125" style="1005" customWidth="1"/>
    <col min="11010" max="11010" width="18.140625" style="1005" customWidth="1"/>
    <col min="11011" max="11014" width="11.140625" style="1005" customWidth="1"/>
    <col min="11015" max="11015" width="12.140625" style="1005" bestFit="1" customWidth="1"/>
    <col min="11016" max="11021" width="11.85546875" style="1005" customWidth="1"/>
    <col min="11022" max="11025" width="11.28515625" style="1005" customWidth="1"/>
    <col min="11026" max="11027" width="15.140625" style="1005" customWidth="1"/>
    <col min="11028" max="11028" width="4" style="1005" customWidth="1"/>
    <col min="11029" max="11264" width="17.7109375" style="1005"/>
    <col min="11265" max="11265" width="17.5703125" style="1005" customWidth="1"/>
    <col min="11266" max="11266" width="18.140625" style="1005" customWidth="1"/>
    <col min="11267" max="11270" width="11.140625" style="1005" customWidth="1"/>
    <col min="11271" max="11271" width="12.140625" style="1005" bestFit="1" customWidth="1"/>
    <col min="11272" max="11277" width="11.85546875" style="1005" customWidth="1"/>
    <col min="11278" max="11281" width="11.28515625" style="1005" customWidth="1"/>
    <col min="11282" max="11283" width="15.140625" style="1005" customWidth="1"/>
    <col min="11284" max="11284" width="4" style="1005" customWidth="1"/>
    <col min="11285" max="11520" width="17.7109375" style="1005"/>
    <col min="11521" max="11521" width="17.5703125" style="1005" customWidth="1"/>
    <col min="11522" max="11522" width="18.140625" style="1005" customWidth="1"/>
    <col min="11523" max="11526" width="11.140625" style="1005" customWidth="1"/>
    <col min="11527" max="11527" width="12.140625" style="1005" bestFit="1" customWidth="1"/>
    <col min="11528" max="11533" width="11.85546875" style="1005" customWidth="1"/>
    <col min="11534" max="11537" width="11.28515625" style="1005" customWidth="1"/>
    <col min="11538" max="11539" width="15.140625" style="1005" customWidth="1"/>
    <col min="11540" max="11540" width="4" style="1005" customWidth="1"/>
    <col min="11541" max="11776" width="17.7109375" style="1005"/>
    <col min="11777" max="11777" width="17.5703125" style="1005" customWidth="1"/>
    <col min="11778" max="11778" width="18.140625" style="1005" customWidth="1"/>
    <col min="11779" max="11782" width="11.140625" style="1005" customWidth="1"/>
    <col min="11783" max="11783" width="12.140625" style="1005" bestFit="1" customWidth="1"/>
    <col min="11784" max="11789" width="11.85546875" style="1005" customWidth="1"/>
    <col min="11790" max="11793" width="11.28515625" style="1005" customWidth="1"/>
    <col min="11794" max="11795" width="15.140625" style="1005" customWidth="1"/>
    <col min="11796" max="11796" width="4" style="1005" customWidth="1"/>
    <col min="11797" max="12032" width="17.7109375" style="1005"/>
    <col min="12033" max="12033" width="17.5703125" style="1005" customWidth="1"/>
    <col min="12034" max="12034" width="18.140625" style="1005" customWidth="1"/>
    <col min="12035" max="12038" width="11.140625" style="1005" customWidth="1"/>
    <col min="12039" max="12039" width="12.140625" style="1005" bestFit="1" customWidth="1"/>
    <col min="12040" max="12045" width="11.85546875" style="1005" customWidth="1"/>
    <col min="12046" max="12049" width="11.28515625" style="1005" customWidth="1"/>
    <col min="12050" max="12051" width="15.140625" style="1005" customWidth="1"/>
    <col min="12052" max="12052" width="4" style="1005" customWidth="1"/>
    <col min="12053" max="12288" width="17.7109375" style="1005"/>
    <col min="12289" max="12289" width="17.5703125" style="1005" customWidth="1"/>
    <col min="12290" max="12290" width="18.140625" style="1005" customWidth="1"/>
    <col min="12291" max="12294" width="11.140625" style="1005" customWidth="1"/>
    <col min="12295" max="12295" width="12.140625" style="1005" bestFit="1" customWidth="1"/>
    <col min="12296" max="12301" width="11.85546875" style="1005" customWidth="1"/>
    <col min="12302" max="12305" width="11.28515625" style="1005" customWidth="1"/>
    <col min="12306" max="12307" width="15.140625" style="1005" customWidth="1"/>
    <col min="12308" max="12308" width="4" style="1005" customWidth="1"/>
    <col min="12309" max="12544" width="17.7109375" style="1005"/>
    <col min="12545" max="12545" width="17.5703125" style="1005" customWidth="1"/>
    <col min="12546" max="12546" width="18.140625" style="1005" customWidth="1"/>
    <col min="12547" max="12550" width="11.140625" style="1005" customWidth="1"/>
    <col min="12551" max="12551" width="12.140625" style="1005" bestFit="1" customWidth="1"/>
    <col min="12552" max="12557" width="11.85546875" style="1005" customWidth="1"/>
    <col min="12558" max="12561" width="11.28515625" style="1005" customWidth="1"/>
    <col min="12562" max="12563" width="15.140625" style="1005" customWidth="1"/>
    <col min="12564" max="12564" width="4" style="1005" customWidth="1"/>
    <col min="12565" max="12800" width="17.7109375" style="1005"/>
    <col min="12801" max="12801" width="17.5703125" style="1005" customWidth="1"/>
    <col min="12802" max="12802" width="18.140625" style="1005" customWidth="1"/>
    <col min="12803" max="12806" width="11.140625" style="1005" customWidth="1"/>
    <col min="12807" max="12807" width="12.140625" style="1005" bestFit="1" customWidth="1"/>
    <col min="12808" max="12813" width="11.85546875" style="1005" customWidth="1"/>
    <col min="12814" max="12817" width="11.28515625" style="1005" customWidth="1"/>
    <col min="12818" max="12819" width="15.140625" style="1005" customWidth="1"/>
    <col min="12820" max="12820" width="4" style="1005" customWidth="1"/>
    <col min="12821" max="13056" width="17.7109375" style="1005"/>
    <col min="13057" max="13057" width="17.5703125" style="1005" customWidth="1"/>
    <col min="13058" max="13058" width="18.140625" style="1005" customWidth="1"/>
    <col min="13059" max="13062" width="11.140625" style="1005" customWidth="1"/>
    <col min="13063" max="13063" width="12.140625" style="1005" bestFit="1" customWidth="1"/>
    <col min="13064" max="13069" width="11.85546875" style="1005" customWidth="1"/>
    <col min="13070" max="13073" width="11.28515625" style="1005" customWidth="1"/>
    <col min="13074" max="13075" width="15.140625" style="1005" customWidth="1"/>
    <col min="13076" max="13076" width="4" style="1005" customWidth="1"/>
    <col min="13077" max="13312" width="17.7109375" style="1005"/>
    <col min="13313" max="13313" width="17.5703125" style="1005" customWidth="1"/>
    <col min="13314" max="13314" width="18.140625" style="1005" customWidth="1"/>
    <col min="13315" max="13318" width="11.140625" style="1005" customWidth="1"/>
    <col min="13319" max="13319" width="12.140625" style="1005" bestFit="1" customWidth="1"/>
    <col min="13320" max="13325" width="11.85546875" style="1005" customWidth="1"/>
    <col min="13326" max="13329" width="11.28515625" style="1005" customWidth="1"/>
    <col min="13330" max="13331" width="15.140625" style="1005" customWidth="1"/>
    <col min="13332" max="13332" width="4" style="1005" customWidth="1"/>
    <col min="13333" max="13568" width="17.7109375" style="1005"/>
    <col min="13569" max="13569" width="17.5703125" style="1005" customWidth="1"/>
    <col min="13570" max="13570" width="18.140625" style="1005" customWidth="1"/>
    <col min="13571" max="13574" width="11.140625" style="1005" customWidth="1"/>
    <col min="13575" max="13575" width="12.140625" style="1005" bestFit="1" customWidth="1"/>
    <col min="13576" max="13581" width="11.85546875" style="1005" customWidth="1"/>
    <col min="13582" max="13585" width="11.28515625" style="1005" customWidth="1"/>
    <col min="13586" max="13587" width="15.140625" style="1005" customWidth="1"/>
    <col min="13588" max="13588" width="4" style="1005" customWidth="1"/>
    <col min="13589" max="13824" width="17.7109375" style="1005"/>
    <col min="13825" max="13825" width="17.5703125" style="1005" customWidth="1"/>
    <col min="13826" max="13826" width="18.140625" style="1005" customWidth="1"/>
    <col min="13827" max="13830" width="11.140625" style="1005" customWidth="1"/>
    <col min="13831" max="13831" width="12.140625" style="1005" bestFit="1" customWidth="1"/>
    <col min="13832" max="13837" width="11.85546875" style="1005" customWidth="1"/>
    <col min="13838" max="13841" width="11.28515625" style="1005" customWidth="1"/>
    <col min="13842" max="13843" width="15.140625" style="1005" customWidth="1"/>
    <col min="13844" max="13844" width="4" style="1005" customWidth="1"/>
    <col min="13845" max="14080" width="17.7109375" style="1005"/>
    <col min="14081" max="14081" width="17.5703125" style="1005" customWidth="1"/>
    <col min="14082" max="14082" width="18.140625" style="1005" customWidth="1"/>
    <col min="14083" max="14086" width="11.140625" style="1005" customWidth="1"/>
    <col min="14087" max="14087" width="12.140625" style="1005" bestFit="1" customWidth="1"/>
    <col min="14088" max="14093" width="11.85546875" style="1005" customWidth="1"/>
    <col min="14094" max="14097" width="11.28515625" style="1005" customWidth="1"/>
    <col min="14098" max="14099" width="15.140625" style="1005" customWidth="1"/>
    <col min="14100" max="14100" width="4" style="1005" customWidth="1"/>
    <col min="14101" max="14336" width="17.7109375" style="1005"/>
    <col min="14337" max="14337" width="17.5703125" style="1005" customWidth="1"/>
    <col min="14338" max="14338" width="18.140625" style="1005" customWidth="1"/>
    <col min="14339" max="14342" width="11.140625" style="1005" customWidth="1"/>
    <col min="14343" max="14343" width="12.140625" style="1005" bestFit="1" customWidth="1"/>
    <col min="14344" max="14349" width="11.85546875" style="1005" customWidth="1"/>
    <col min="14350" max="14353" width="11.28515625" style="1005" customWidth="1"/>
    <col min="14354" max="14355" width="15.140625" style="1005" customWidth="1"/>
    <col min="14356" max="14356" width="4" style="1005" customWidth="1"/>
    <col min="14357" max="14592" width="17.7109375" style="1005"/>
    <col min="14593" max="14593" width="17.5703125" style="1005" customWidth="1"/>
    <col min="14594" max="14594" width="18.140625" style="1005" customWidth="1"/>
    <col min="14595" max="14598" width="11.140625" style="1005" customWidth="1"/>
    <col min="14599" max="14599" width="12.140625" style="1005" bestFit="1" customWidth="1"/>
    <col min="14600" max="14605" width="11.85546875" style="1005" customWidth="1"/>
    <col min="14606" max="14609" width="11.28515625" style="1005" customWidth="1"/>
    <col min="14610" max="14611" width="15.140625" style="1005" customWidth="1"/>
    <col min="14612" max="14612" width="4" style="1005" customWidth="1"/>
    <col min="14613" max="14848" width="17.7109375" style="1005"/>
    <col min="14849" max="14849" width="17.5703125" style="1005" customWidth="1"/>
    <col min="14850" max="14850" width="18.140625" style="1005" customWidth="1"/>
    <col min="14851" max="14854" width="11.140625" style="1005" customWidth="1"/>
    <col min="14855" max="14855" width="12.140625" style="1005" bestFit="1" customWidth="1"/>
    <col min="14856" max="14861" width="11.85546875" style="1005" customWidth="1"/>
    <col min="14862" max="14865" width="11.28515625" style="1005" customWidth="1"/>
    <col min="14866" max="14867" width="15.140625" style="1005" customWidth="1"/>
    <col min="14868" max="14868" width="4" style="1005" customWidth="1"/>
    <col min="14869" max="15104" width="17.7109375" style="1005"/>
    <col min="15105" max="15105" width="17.5703125" style="1005" customWidth="1"/>
    <col min="15106" max="15106" width="18.140625" style="1005" customWidth="1"/>
    <col min="15107" max="15110" width="11.140625" style="1005" customWidth="1"/>
    <col min="15111" max="15111" width="12.140625" style="1005" bestFit="1" customWidth="1"/>
    <col min="15112" max="15117" width="11.85546875" style="1005" customWidth="1"/>
    <col min="15118" max="15121" width="11.28515625" style="1005" customWidth="1"/>
    <col min="15122" max="15123" width="15.140625" style="1005" customWidth="1"/>
    <col min="15124" max="15124" width="4" style="1005" customWidth="1"/>
    <col min="15125" max="15360" width="17.7109375" style="1005"/>
    <col min="15361" max="15361" width="17.5703125" style="1005" customWidth="1"/>
    <col min="15362" max="15362" width="18.140625" style="1005" customWidth="1"/>
    <col min="15363" max="15366" width="11.140625" style="1005" customWidth="1"/>
    <col min="15367" max="15367" width="12.140625" style="1005" bestFit="1" customWidth="1"/>
    <col min="15368" max="15373" width="11.85546875" style="1005" customWidth="1"/>
    <col min="15374" max="15377" width="11.28515625" style="1005" customWidth="1"/>
    <col min="15378" max="15379" width="15.140625" style="1005" customWidth="1"/>
    <col min="15380" max="15380" width="4" style="1005" customWidth="1"/>
    <col min="15381" max="15616" width="17.7109375" style="1005"/>
    <col min="15617" max="15617" width="17.5703125" style="1005" customWidth="1"/>
    <col min="15618" max="15618" width="18.140625" style="1005" customWidth="1"/>
    <col min="15619" max="15622" width="11.140625" style="1005" customWidth="1"/>
    <col min="15623" max="15623" width="12.140625" style="1005" bestFit="1" customWidth="1"/>
    <col min="15624" max="15629" width="11.85546875" style="1005" customWidth="1"/>
    <col min="15630" max="15633" width="11.28515625" style="1005" customWidth="1"/>
    <col min="15634" max="15635" width="15.140625" style="1005" customWidth="1"/>
    <col min="15636" max="15636" width="4" style="1005" customWidth="1"/>
    <col min="15637" max="15872" width="17.7109375" style="1005"/>
    <col min="15873" max="15873" width="17.5703125" style="1005" customWidth="1"/>
    <col min="15874" max="15874" width="18.140625" style="1005" customWidth="1"/>
    <col min="15875" max="15878" width="11.140625" style="1005" customWidth="1"/>
    <col min="15879" max="15879" width="12.140625" style="1005" bestFit="1" customWidth="1"/>
    <col min="15880" max="15885" width="11.85546875" style="1005" customWidth="1"/>
    <col min="15886" max="15889" width="11.28515625" style="1005" customWidth="1"/>
    <col min="15890" max="15891" width="15.140625" style="1005" customWidth="1"/>
    <col min="15892" max="15892" width="4" style="1005" customWidth="1"/>
    <col min="15893" max="16128" width="17.7109375" style="1005"/>
    <col min="16129" max="16129" width="17.5703125" style="1005" customWidth="1"/>
    <col min="16130" max="16130" width="18.140625" style="1005" customWidth="1"/>
    <col min="16131" max="16134" width="11.140625" style="1005" customWidth="1"/>
    <col min="16135" max="16135" width="12.140625" style="1005" bestFit="1" customWidth="1"/>
    <col min="16136" max="16141" width="11.85546875" style="1005" customWidth="1"/>
    <col min="16142" max="16145" width="11.28515625" style="1005" customWidth="1"/>
    <col min="16146" max="16147" width="15.140625" style="1005" customWidth="1"/>
    <col min="16148" max="16148" width="4" style="1005" customWidth="1"/>
    <col min="16149" max="16384" width="17.7109375" style="1005"/>
  </cols>
  <sheetData>
    <row r="1" spans="1:24" s="152" customFormat="1" ht="20.25" customHeight="1">
      <c r="A1" s="994"/>
      <c r="B1" s="994"/>
      <c r="C1" s="994"/>
      <c r="D1" s="994"/>
      <c r="E1" s="994"/>
      <c r="F1" s="994"/>
      <c r="G1" s="994"/>
      <c r="H1" s="994"/>
      <c r="I1" s="994"/>
      <c r="J1" s="994"/>
      <c r="K1" s="994"/>
      <c r="L1" s="994"/>
      <c r="M1" s="994" t="s">
        <v>830</v>
      </c>
      <c r="N1" s="994"/>
      <c r="O1" s="994"/>
      <c r="P1" s="994"/>
      <c r="Q1" s="994"/>
      <c r="R1" s="994"/>
      <c r="S1" s="994"/>
    </row>
    <row r="2" spans="1:24" s="152" customFormat="1" ht="29.25" customHeight="1">
      <c r="A2" s="1028" t="s">
        <v>1423</v>
      </c>
      <c r="B2" s="1028"/>
      <c r="C2" s="1028"/>
      <c r="D2" s="1028"/>
      <c r="E2" s="1028"/>
      <c r="F2" s="1028"/>
      <c r="G2" s="1028"/>
      <c r="H2" s="1028"/>
      <c r="I2" s="1028"/>
      <c r="J2" s="1028"/>
      <c r="K2" s="1028"/>
      <c r="L2" s="1028"/>
      <c r="M2" s="1028"/>
      <c r="N2" s="1028"/>
      <c r="O2" s="1028"/>
      <c r="P2" s="1028"/>
      <c r="Q2" s="1028"/>
      <c r="R2" s="1028"/>
      <c r="S2" s="1028"/>
    </row>
    <row r="3" spans="1:24" s="152" customFormat="1" ht="29.25" customHeight="1">
      <c r="A3" s="1028" t="s">
        <v>860</v>
      </c>
      <c r="B3" s="1028"/>
      <c r="C3" s="1028"/>
      <c r="D3" s="1028"/>
      <c r="E3" s="1028"/>
      <c r="F3" s="1028"/>
      <c r="G3" s="1028"/>
      <c r="H3" s="1028"/>
      <c r="I3" s="1028"/>
      <c r="J3" s="1028"/>
      <c r="K3" s="1028"/>
      <c r="L3" s="1028"/>
      <c r="M3" s="1028"/>
      <c r="N3" s="1028"/>
      <c r="O3" s="1028"/>
      <c r="P3" s="1028"/>
      <c r="Q3" s="1028"/>
      <c r="R3" s="1028"/>
      <c r="S3" s="1028"/>
    </row>
    <row r="4" spans="1:24" s="152" customFormat="1" ht="29.25" customHeight="1">
      <c r="A4" s="1085" t="s">
        <v>1547</v>
      </c>
      <c r="B4" s="1085"/>
      <c r="C4" s="1085"/>
      <c r="D4" s="1085"/>
      <c r="E4" s="1085"/>
      <c r="F4" s="1085"/>
      <c r="G4" s="1085"/>
      <c r="H4" s="1085"/>
      <c r="I4" s="1086"/>
      <c r="J4" s="1085"/>
      <c r="K4" s="1085"/>
      <c r="L4" s="1085"/>
      <c r="M4" s="1085"/>
      <c r="N4" s="1085"/>
      <c r="O4" s="1085"/>
      <c r="P4" s="1085"/>
      <c r="Q4" s="1085"/>
      <c r="R4" s="1085"/>
      <c r="S4" s="1085"/>
    </row>
    <row r="5" spans="1:24" s="152" customFormat="1" ht="29.25" customHeight="1">
      <c r="A5" s="1087" t="s">
        <v>1331</v>
      </c>
      <c r="B5" s="1087"/>
      <c r="C5" s="1087"/>
      <c r="D5" s="1087"/>
      <c r="E5" s="1087"/>
      <c r="F5" s="1087"/>
      <c r="G5" s="1087"/>
      <c r="H5" s="1087"/>
      <c r="I5" s="1087"/>
      <c r="J5" s="1087"/>
      <c r="K5" s="1087"/>
      <c r="L5" s="1087"/>
      <c r="M5" s="1087"/>
      <c r="N5" s="1087"/>
      <c r="O5" s="1087"/>
      <c r="P5" s="1087"/>
      <c r="Q5" s="1087"/>
      <c r="R5" s="1087"/>
      <c r="S5" s="1087"/>
    </row>
    <row r="6" spans="1:24" s="152" customFormat="1" ht="18.75" customHeight="1">
      <c r="A6" s="994"/>
      <c r="B6" s="994"/>
      <c r="C6" s="994"/>
      <c r="D6" s="994"/>
      <c r="E6" s="994"/>
      <c r="F6" s="994"/>
      <c r="G6" s="994"/>
      <c r="H6" s="994"/>
      <c r="I6" s="994"/>
      <c r="J6" s="994"/>
      <c r="K6" s="994"/>
      <c r="L6" s="994"/>
      <c r="M6" s="994"/>
      <c r="N6" s="994"/>
      <c r="O6" s="994"/>
      <c r="P6" s="994"/>
      <c r="Q6" s="994"/>
      <c r="R6" s="994"/>
      <c r="S6" s="994"/>
    </row>
    <row r="7" spans="1:24" s="152" customFormat="1" ht="12.75" customHeight="1"/>
    <row r="8" spans="1:24" s="152" customFormat="1" ht="12.75">
      <c r="A8" s="54"/>
      <c r="B8" s="1009" t="s">
        <v>832</v>
      </c>
      <c r="C8" s="1088" t="s">
        <v>861</v>
      </c>
      <c r="D8" s="1088"/>
      <c r="E8" s="1088"/>
      <c r="F8" s="1088"/>
      <c r="G8" s="1088"/>
      <c r="H8" s="1088" t="s">
        <v>862</v>
      </c>
      <c r="I8" s="1088"/>
      <c r="J8" s="1088"/>
      <c r="K8" s="1088"/>
      <c r="L8" s="1088"/>
      <c r="M8" s="1088" t="s">
        <v>863</v>
      </c>
      <c r="N8" s="1088"/>
      <c r="O8" s="1088"/>
      <c r="P8" s="1088"/>
      <c r="Q8" s="1088"/>
      <c r="R8" s="1088" t="s">
        <v>836</v>
      </c>
      <c r="S8" s="1088"/>
    </row>
    <row r="9" spans="1:24" s="152" customFormat="1" ht="13.5" thickBot="1">
      <c r="A9" s="54"/>
      <c r="B9" s="1009" t="s">
        <v>837</v>
      </c>
      <c r="C9" s="54"/>
      <c r="D9" s="54"/>
      <c r="E9" s="54"/>
      <c r="F9" s="54"/>
      <c r="G9" s="54"/>
      <c r="H9" s="54"/>
      <c r="I9" s="54"/>
      <c r="J9" s="54"/>
      <c r="K9" s="54"/>
      <c r="L9" s="54"/>
      <c r="M9" s="54"/>
      <c r="N9" s="54"/>
      <c r="O9" s="54"/>
      <c r="P9" s="54"/>
      <c r="Q9" s="54"/>
      <c r="R9" s="54"/>
      <c r="S9" s="54"/>
    </row>
    <row r="10" spans="1:24" s="147" customFormat="1" ht="17.25" thickTop="1" thickBot="1">
      <c r="A10" s="169"/>
      <c r="B10" s="266" t="s">
        <v>839</v>
      </c>
      <c r="C10" s="266" t="s">
        <v>2</v>
      </c>
      <c r="D10" s="266" t="s">
        <v>4</v>
      </c>
      <c r="E10" s="266" t="s">
        <v>3</v>
      </c>
      <c r="F10" s="266" t="s">
        <v>5</v>
      </c>
      <c r="G10" s="266" t="s">
        <v>6</v>
      </c>
      <c r="H10" s="266" t="s">
        <v>2</v>
      </c>
      <c r="I10" s="266" t="s">
        <v>4</v>
      </c>
      <c r="J10" s="266" t="s">
        <v>3</v>
      </c>
      <c r="K10" s="266" t="s">
        <v>5</v>
      </c>
      <c r="L10" s="266" t="s">
        <v>6</v>
      </c>
      <c r="M10" s="266" t="s">
        <v>2</v>
      </c>
      <c r="N10" s="266" t="s">
        <v>4</v>
      </c>
      <c r="O10" s="266" t="s">
        <v>3</v>
      </c>
      <c r="P10" s="266" t="s">
        <v>5</v>
      </c>
      <c r="Q10" s="266" t="s">
        <v>6</v>
      </c>
      <c r="R10" s="266" t="s">
        <v>840</v>
      </c>
      <c r="S10" s="266" t="s">
        <v>841</v>
      </c>
    </row>
    <row r="11" spans="1:24" s="147" customFormat="1" ht="21" customHeight="1" thickTop="1" thickBot="1">
      <c r="A11" s="615" t="s">
        <v>1424</v>
      </c>
      <c r="B11" s="266"/>
      <c r="C11" s="266"/>
      <c r="D11" s="266" t="s">
        <v>830</v>
      </c>
      <c r="E11" s="266" t="s">
        <v>830</v>
      </c>
      <c r="F11" s="266"/>
      <c r="G11" s="266" t="s">
        <v>830</v>
      </c>
      <c r="H11" s="266"/>
      <c r="I11" s="266" t="s">
        <v>830</v>
      </c>
      <c r="J11" s="266" t="s">
        <v>830</v>
      </c>
      <c r="K11" s="266"/>
      <c r="L11" s="266"/>
      <c r="M11" s="266"/>
      <c r="N11" s="266"/>
      <c r="O11" s="266"/>
      <c r="P11" s="266"/>
      <c r="Q11" s="266"/>
      <c r="R11" s="266"/>
      <c r="S11" s="266"/>
    </row>
    <row r="12" spans="1:24" s="1005" customFormat="1" ht="11.25" customHeight="1" thickTop="1">
      <c r="A12" s="130"/>
      <c r="B12" s="234" t="s">
        <v>830</v>
      </c>
      <c r="D12" s="234" t="s">
        <v>830</v>
      </c>
      <c r="E12" s="235" t="s">
        <v>830</v>
      </c>
      <c r="F12" s="235"/>
      <c r="G12" s="235" t="s">
        <v>830</v>
      </c>
      <c r="I12" s="234" t="s">
        <v>830</v>
      </c>
      <c r="J12" s="234" t="s">
        <v>830</v>
      </c>
      <c r="K12" s="234"/>
      <c r="L12" s="236"/>
      <c r="M12" s="236"/>
      <c r="N12" s="236"/>
      <c r="O12" s="236"/>
      <c r="P12" s="236"/>
      <c r="X12" s="236"/>
    </row>
    <row r="13" spans="1:24" s="1005" customFormat="1" ht="13.5" customHeight="1">
      <c r="A13" s="237" t="s">
        <v>1411</v>
      </c>
      <c r="B13" s="267">
        <v>1550521.78</v>
      </c>
      <c r="C13" s="267">
        <v>135456.45000000001</v>
      </c>
      <c r="D13" s="267">
        <v>0</v>
      </c>
      <c r="E13" s="267">
        <v>307048.2</v>
      </c>
      <c r="F13" s="267">
        <v>0</v>
      </c>
      <c r="G13" s="267">
        <v>442504.65</v>
      </c>
      <c r="H13" s="267">
        <v>136472.32000000001</v>
      </c>
      <c r="I13" s="267">
        <v>0</v>
      </c>
      <c r="J13" s="267">
        <v>307474.61</v>
      </c>
      <c r="K13" s="267">
        <v>0</v>
      </c>
      <c r="L13" s="267">
        <v>443946.93</v>
      </c>
      <c r="M13" s="267">
        <v>1015.8699999999953</v>
      </c>
      <c r="N13" s="267">
        <v>0</v>
      </c>
      <c r="O13" s="267">
        <v>426.40999999997439</v>
      </c>
      <c r="P13" s="267">
        <v>0</v>
      </c>
      <c r="Q13" s="267">
        <v>1442.2799999999697</v>
      </c>
      <c r="R13" s="268">
        <v>0.28539079921857013</v>
      </c>
      <c r="S13" s="268">
        <v>0.28632098931238487</v>
      </c>
    </row>
    <row r="14" spans="1:24" s="1005" customFormat="1" ht="13.5" customHeight="1">
      <c r="A14" s="237" t="s">
        <v>1415</v>
      </c>
      <c r="B14" s="267">
        <v>418044.83</v>
      </c>
      <c r="C14" s="267">
        <v>30436.68</v>
      </c>
      <c r="D14" s="267">
        <v>0</v>
      </c>
      <c r="E14" s="267">
        <v>106949.89</v>
      </c>
      <c r="F14" s="267">
        <v>0</v>
      </c>
      <c r="G14" s="267">
        <v>137386.57</v>
      </c>
      <c r="H14" s="267">
        <v>30657.13</v>
      </c>
      <c r="I14" s="267">
        <v>0</v>
      </c>
      <c r="J14" s="267">
        <v>111167.83</v>
      </c>
      <c r="K14" s="267">
        <v>0</v>
      </c>
      <c r="L14" s="267">
        <v>141824.95999999999</v>
      </c>
      <c r="M14" s="267">
        <v>220.45000000000073</v>
      </c>
      <c r="N14" s="267">
        <v>0</v>
      </c>
      <c r="O14" s="267">
        <v>4217.9400000000023</v>
      </c>
      <c r="P14" s="267">
        <v>0</v>
      </c>
      <c r="Q14" s="267">
        <v>4438.3900000000031</v>
      </c>
      <c r="R14" s="268">
        <v>0.32864075845645552</v>
      </c>
      <c r="S14" s="268">
        <v>0.33925777768857945</v>
      </c>
    </row>
    <row r="15" spans="1:24" s="1005" customFormat="1" ht="13.5" customHeight="1">
      <c r="A15" s="237" t="s">
        <v>1414</v>
      </c>
      <c r="B15" s="267">
        <v>186373.97</v>
      </c>
      <c r="C15" s="267">
        <v>17612.740000000002</v>
      </c>
      <c r="D15" s="267">
        <v>0</v>
      </c>
      <c r="E15" s="267">
        <v>26334.77</v>
      </c>
      <c r="F15" s="267">
        <v>0</v>
      </c>
      <c r="G15" s="267">
        <v>43947.51</v>
      </c>
      <c r="H15" s="267">
        <v>23632</v>
      </c>
      <c r="I15" s="267">
        <v>0</v>
      </c>
      <c r="J15" s="267">
        <v>29246.91</v>
      </c>
      <c r="K15" s="267">
        <v>0</v>
      </c>
      <c r="L15" s="267">
        <v>52878.91</v>
      </c>
      <c r="M15" s="267">
        <v>6019.2599999999984</v>
      </c>
      <c r="N15" s="267">
        <v>0</v>
      </c>
      <c r="O15" s="267">
        <v>2912.1399999999994</v>
      </c>
      <c r="P15" s="267">
        <v>0</v>
      </c>
      <c r="Q15" s="267">
        <v>8931.3999999999978</v>
      </c>
      <c r="R15" s="268">
        <v>0.23580283233758448</v>
      </c>
      <c r="S15" s="268">
        <v>0.2837247604909634</v>
      </c>
    </row>
    <row r="16" spans="1:24" s="1005" customFormat="1" ht="13.5" customHeight="1">
      <c r="A16" s="237" t="s">
        <v>1412</v>
      </c>
      <c r="B16" s="267">
        <v>73374.61</v>
      </c>
      <c r="C16" s="267">
        <v>4433.74</v>
      </c>
      <c r="D16" s="267">
        <v>0</v>
      </c>
      <c r="E16" s="267">
        <v>25363.08</v>
      </c>
      <c r="F16" s="267">
        <v>0</v>
      </c>
      <c r="G16" s="267">
        <v>29796.82</v>
      </c>
      <c r="H16" s="267">
        <v>4913.12</v>
      </c>
      <c r="I16" s="267">
        <v>0</v>
      </c>
      <c r="J16" s="267">
        <v>27028.27</v>
      </c>
      <c r="K16" s="267">
        <v>0</v>
      </c>
      <c r="L16" s="267">
        <v>31941.39</v>
      </c>
      <c r="M16" s="267">
        <v>479.38000000000011</v>
      </c>
      <c r="N16" s="267">
        <v>0</v>
      </c>
      <c r="O16" s="267">
        <v>1665.1899999999987</v>
      </c>
      <c r="P16" s="267">
        <v>0</v>
      </c>
      <c r="Q16" s="267">
        <v>2144.5699999999988</v>
      </c>
      <c r="R16" s="268">
        <v>0.40609169847717075</v>
      </c>
      <c r="S16" s="268">
        <v>0.43531938363965411</v>
      </c>
    </row>
    <row r="17" spans="1:26" s="1005" customFormat="1" ht="13.5" customHeight="1">
      <c r="A17" s="237" t="s">
        <v>1416</v>
      </c>
      <c r="B17" s="267">
        <v>48637.41</v>
      </c>
      <c r="C17" s="267">
        <v>5295.13</v>
      </c>
      <c r="D17" s="267">
        <v>0</v>
      </c>
      <c r="E17" s="267">
        <v>3029.41</v>
      </c>
      <c r="F17" s="267">
        <v>0</v>
      </c>
      <c r="G17" s="267">
        <v>8324.5400000000009</v>
      </c>
      <c r="H17" s="267">
        <v>5837.86</v>
      </c>
      <c r="I17" s="267">
        <v>0</v>
      </c>
      <c r="J17" s="267">
        <v>3583.94</v>
      </c>
      <c r="K17" s="267">
        <v>0</v>
      </c>
      <c r="L17" s="267">
        <v>9421.7999999999993</v>
      </c>
      <c r="M17" s="267">
        <v>542.72999999999956</v>
      </c>
      <c r="N17" s="267">
        <v>0</v>
      </c>
      <c r="O17" s="267">
        <v>554.5300000000002</v>
      </c>
      <c r="P17" s="267">
        <v>0</v>
      </c>
      <c r="Q17" s="267">
        <v>1097.2599999999998</v>
      </c>
      <c r="R17" s="268">
        <v>0.17115508412146124</v>
      </c>
      <c r="S17" s="268">
        <v>0.19371508474649449</v>
      </c>
    </row>
    <row r="18" spans="1:26" s="1005" customFormat="1" ht="13.5" customHeight="1">
      <c r="A18" s="237" t="s">
        <v>1417</v>
      </c>
      <c r="B18" s="267">
        <v>24316.25</v>
      </c>
      <c r="C18" s="267">
        <v>2401.46</v>
      </c>
      <c r="D18" s="267">
        <v>0</v>
      </c>
      <c r="E18" s="267">
        <v>7968.41</v>
      </c>
      <c r="F18" s="267">
        <v>0</v>
      </c>
      <c r="G18" s="267">
        <v>10369.869999999999</v>
      </c>
      <c r="H18" s="267">
        <v>2641.49</v>
      </c>
      <c r="I18" s="267">
        <v>0</v>
      </c>
      <c r="J18" s="267">
        <v>8453.83</v>
      </c>
      <c r="K18" s="267">
        <v>0</v>
      </c>
      <c r="L18" s="267">
        <v>11095.32</v>
      </c>
      <c r="M18" s="267">
        <v>240.02999999999975</v>
      </c>
      <c r="N18" s="267">
        <v>0</v>
      </c>
      <c r="O18" s="267">
        <v>485.42000000000007</v>
      </c>
      <c r="P18" s="267">
        <v>0</v>
      </c>
      <c r="Q18" s="267">
        <v>725.44999999999982</v>
      </c>
      <c r="R18" s="268">
        <v>0.42645843828715363</v>
      </c>
      <c r="S18" s="268">
        <v>0.45629239705957947</v>
      </c>
    </row>
    <row r="19" spans="1:26" s="1005" customFormat="1" ht="13.5" customHeight="1">
      <c r="A19" s="237" t="s">
        <v>1413</v>
      </c>
      <c r="B19" s="267">
        <v>18628.05</v>
      </c>
      <c r="C19" s="267">
        <v>1719.77</v>
      </c>
      <c r="D19" s="267">
        <v>0</v>
      </c>
      <c r="E19" s="267">
        <v>2579.41</v>
      </c>
      <c r="F19" s="267">
        <v>0</v>
      </c>
      <c r="G19" s="267">
        <v>4299.18</v>
      </c>
      <c r="H19" s="267">
        <v>2203.62</v>
      </c>
      <c r="I19" s="267">
        <v>25</v>
      </c>
      <c r="J19" s="267">
        <v>3070.56</v>
      </c>
      <c r="K19" s="267">
        <v>0</v>
      </c>
      <c r="L19" s="267">
        <v>5299.18</v>
      </c>
      <c r="M19" s="267">
        <v>483.84999999999991</v>
      </c>
      <c r="N19" s="267">
        <v>25</v>
      </c>
      <c r="O19" s="267">
        <v>491.15000000000009</v>
      </c>
      <c r="P19" s="267">
        <v>0</v>
      </c>
      <c r="Q19" s="267">
        <v>1000</v>
      </c>
      <c r="R19" s="268">
        <v>0.23079066246869642</v>
      </c>
      <c r="S19" s="268">
        <v>0.28447314667933576</v>
      </c>
      <c r="U19" s="246" t="s">
        <v>830</v>
      </c>
      <c r="V19" s="246"/>
      <c r="W19" s="236"/>
    </row>
    <row r="20" spans="1:26" s="1005" customFormat="1" ht="11.25" customHeight="1">
      <c r="A20" s="130"/>
      <c r="B20" s="269" t="s">
        <v>830</v>
      </c>
      <c r="C20" s="269" t="s">
        <v>830</v>
      </c>
      <c r="D20" s="269" t="s">
        <v>830</v>
      </c>
      <c r="E20" s="269" t="s">
        <v>830</v>
      </c>
      <c r="F20" s="269" t="s">
        <v>830</v>
      </c>
      <c r="G20" s="269" t="s">
        <v>830</v>
      </c>
      <c r="H20" s="269" t="s">
        <v>830</v>
      </c>
      <c r="I20" s="269" t="s">
        <v>830</v>
      </c>
      <c r="J20" s="269" t="s">
        <v>830</v>
      </c>
      <c r="K20" s="269" t="s">
        <v>830</v>
      </c>
      <c r="L20" s="90"/>
      <c r="M20" s="90"/>
      <c r="N20" s="269" t="s">
        <v>830</v>
      </c>
      <c r="O20" s="90"/>
      <c r="P20" s="90"/>
      <c r="Q20" s="90"/>
      <c r="U20" s="236"/>
      <c r="V20" s="236"/>
      <c r="W20" s="236"/>
      <c r="X20" s="236"/>
    </row>
    <row r="21" spans="1:26" s="55" customFormat="1" ht="15.75">
      <c r="A21" s="616" t="s">
        <v>6</v>
      </c>
      <c r="B21" s="270">
        <v>2319896.9</v>
      </c>
      <c r="C21" s="270">
        <v>197355.96999999997</v>
      </c>
      <c r="D21" s="270">
        <v>0</v>
      </c>
      <c r="E21" s="270">
        <v>479273.17</v>
      </c>
      <c r="F21" s="270">
        <v>0</v>
      </c>
      <c r="G21" s="270">
        <v>676629.14</v>
      </c>
      <c r="H21" s="270">
        <v>206357.53999999998</v>
      </c>
      <c r="I21" s="270">
        <v>25</v>
      </c>
      <c r="J21" s="270">
        <v>490025.95</v>
      </c>
      <c r="K21" s="270">
        <v>0</v>
      </c>
      <c r="L21" s="270">
        <v>696408.49000000011</v>
      </c>
      <c r="M21" s="270">
        <v>9001.5699999999943</v>
      </c>
      <c r="N21" s="270">
        <v>25</v>
      </c>
      <c r="O21" s="270">
        <v>10752.779999999975</v>
      </c>
      <c r="P21" s="270">
        <v>0</v>
      </c>
      <c r="Q21" s="270">
        <v>19779.349999999969</v>
      </c>
      <c r="R21" s="271">
        <v>0.29166345280257933</v>
      </c>
      <c r="S21" s="271">
        <v>0.30018941358988849</v>
      </c>
      <c r="T21" s="272" t="s">
        <v>830</v>
      </c>
      <c r="U21" s="272"/>
      <c r="V21" s="272"/>
      <c r="W21" s="272"/>
      <c r="X21" s="272"/>
      <c r="Y21" s="272"/>
      <c r="Z21" s="272"/>
    </row>
    <row r="22" spans="1:26" s="1005" customFormat="1" ht="22.5" customHeight="1" thickBot="1">
      <c r="A22" s="130"/>
      <c r="B22" s="269"/>
      <c r="C22" s="269" t="s">
        <v>830</v>
      </c>
      <c r="D22" s="267" t="s">
        <v>830</v>
      </c>
      <c r="E22" s="267" t="s">
        <v>830</v>
      </c>
      <c r="F22" s="267"/>
      <c r="G22" s="269"/>
      <c r="H22" s="269"/>
      <c r="I22" s="269"/>
      <c r="J22" s="269"/>
      <c r="K22" s="269"/>
      <c r="L22" s="269" t="s">
        <v>830</v>
      </c>
      <c r="M22" s="269" t="s">
        <v>830</v>
      </c>
      <c r="N22" s="269" t="s">
        <v>830</v>
      </c>
      <c r="O22" s="269" t="s">
        <v>830</v>
      </c>
      <c r="P22" s="269"/>
      <c r="Q22" s="269" t="s">
        <v>830</v>
      </c>
      <c r="R22" s="273" t="s">
        <v>830</v>
      </c>
      <c r="S22" s="273" t="s">
        <v>830</v>
      </c>
      <c r="T22" s="234" t="s">
        <v>830</v>
      </c>
      <c r="U22" s="236"/>
      <c r="V22" s="236"/>
    </row>
    <row r="23" spans="1:26" s="147" customFormat="1" ht="21" customHeight="1" thickTop="1" thickBot="1">
      <c r="A23" s="615" t="s">
        <v>894</v>
      </c>
      <c r="B23" s="266"/>
      <c r="C23" s="266"/>
      <c r="D23" s="266"/>
      <c r="E23" s="266" t="s">
        <v>830</v>
      </c>
      <c r="F23" s="266"/>
      <c r="G23" s="266"/>
      <c r="H23" s="266"/>
      <c r="I23" s="266"/>
      <c r="J23" s="266"/>
      <c r="K23" s="266"/>
      <c r="L23" s="266" t="s">
        <v>830</v>
      </c>
      <c r="M23" s="266"/>
      <c r="N23" s="266"/>
      <c r="O23" s="266"/>
      <c r="P23" s="266"/>
      <c r="Q23" s="266" t="s">
        <v>830</v>
      </c>
      <c r="R23" s="266"/>
      <c r="S23" s="266"/>
    </row>
    <row r="24" spans="1:26" s="1005" customFormat="1" ht="16.5" customHeight="1" thickTop="1">
      <c r="A24" s="130"/>
      <c r="B24" s="269" t="s">
        <v>830</v>
      </c>
      <c r="C24" s="90"/>
      <c r="D24" s="269" t="s">
        <v>830</v>
      </c>
      <c r="E24" s="269" t="s">
        <v>830</v>
      </c>
      <c r="F24" s="269"/>
      <c r="G24" s="269" t="s">
        <v>830</v>
      </c>
      <c r="H24" s="269" t="s">
        <v>830</v>
      </c>
      <c r="I24" s="269" t="s">
        <v>830</v>
      </c>
      <c r="J24" s="269" t="s">
        <v>830</v>
      </c>
      <c r="K24" s="269"/>
      <c r="L24" s="269" t="s">
        <v>830</v>
      </c>
      <c r="M24" s="269" t="s">
        <v>830</v>
      </c>
      <c r="N24" s="269" t="s">
        <v>830</v>
      </c>
      <c r="O24" s="90"/>
      <c r="P24" s="90"/>
      <c r="Q24" s="90"/>
    </row>
    <row r="25" spans="1:26" s="1005" customFormat="1" ht="13.5" customHeight="1">
      <c r="A25" s="237" t="s">
        <v>864</v>
      </c>
      <c r="B25" s="267">
        <v>650362.21</v>
      </c>
      <c r="C25" s="267">
        <v>53032.46</v>
      </c>
      <c r="D25" s="267">
        <v>0</v>
      </c>
      <c r="E25" s="267">
        <v>241677.51</v>
      </c>
      <c r="F25" s="267">
        <v>3.76</v>
      </c>
      <c r="G25" s="267">
        <v>294713.73000000004</v>
      </c>
      <c r="H25" s="267">
        <v>148204.76999999999</v>
      </c>
      <c r="I25" s="267">
        <v>0.69</v>
      </c>
      <c r="J25" s="267">
        <v>270357.86</v>
      </c>
      <c r="K25" s="267">
        <v>63.49</v>
      </c>
      <c r="L25" s="267">
        <v>418626.80999999994</v>
      </c>
      <c r="M25" s="267">
        <v>95172.31</v>
      </c>
      <c r="N25" s="267">
        <v>0.69</v>
      </c>
      <c r="O25" s="267">
        <v>28680.349999999977</v>
      </c>
      <c r="P25" s="267">
        <v>59.730000000000004</v>
      </c>
      <c r="Q25" s="267">
        <v>123913.07999999997</v>
      </c>
      <c r="R25" s="268">
        <v>0.45315322057227164</v>
      </c>
      <c r="S25" s="268">
        <v>0.64368255652492468</v>
      </c>
    </row>
    <row r="26" spans="1:26" s="1005" customFormat="1" ht="13.5" customHeight="1">
      <c r="A26" s="237" t="s">
        <v>865</v>
      </c>
      <c r="B26" s="267">
        <v>346793.98</v>
      </c>
      <c r="C26" s="267">
        <v>25358.82</v>
      </c>
      <c r="D26" s="267">
        <v>0</v>
      </c>
      <c r="E26" s="267">
        <v>118794.31</v>
      </c>
      <c r="F26" s="267">
        <v>0</v>
      </c>
      <c r="G26" s="267">
        <v>144153.13</v>
      </c>
      <c r="H26" s="267">
        <v>26079.18</v>
      </c>
      <c r="I26" s="267">
        <v>0</v>
      </c>
      <c r="J26" s="267">
        <v>134028.24</v>
      </c>
      <c r="K26" s="267">
        <v>0</v>
      </c>
      <c r="L26" s="267">
        <v>160107.41999999998</v>
      </c>
      <c r="M26" s="267">
        <v>720.36000000000058</v>
      </c>
      <c r="N26" s="267">
        <v>0</v>
      </c>
      <c r="O26" s="267">
        <v>15233.929999999993</v>
      </c>
      <c r="P26" s="267">
        <v>0</v>
      </c>
      <c r="Q26" s="267">
        <v>15954.289999999994</v>
      </c>
      <c r="R26" s="268">
        <v>0.41567368037934227</v>
      </c>
      <c r="S26" s="268">
        <v>0.46167877539281388</v>
      </c>
    </row>
    <row r="27" spans="1:26" s="1005" customFormat="1" ht="13.5" customHeight="1">
      <c r="A27" s="237" t="s">
        <v>866</v>
      </c>
      <c r="B27" s="267">
        <v>249571.38</v>
      </c>
      <c r="C27" s="267">
        <v>13514.39</v>
      </c>
      <c r="D27" s="267">
        <v>0</v>
      </c>
      <c r="E27" s="267">
        <v>130503.82</v>
      </c>
      <c r="F27" s="267">
        <v>0</v>
      </c>
      <c r="G27" s="267">
        <v>144018.21000000002</v>
      </c>
      <c r="H27" s="267">
        <v>14740.3</v>
      </c>
      <c r="I27" s="267">
        <v>0</v>
      </c>
      <c r="J27" s="267">
        <v>134831.79999999999</v>
      </c>
      <c r="K27" s="267">
        <v>0</v>
      </c>
      <c r="L27" s="267">
        <v>149572.09999999998</v>
      </c>
      <c r="M27" s="267">
        <v>1225.9099999999999</v>
      </c>
      <c r="N27" s="267">
        <v>0</v>
      </c>
      <c r="O27" s="267">
        <v>4327.9799999999814</v>
      </c>
      <c r="P27" s="267">
        <v>0</v>
      </c>
      <c r="Q27" s="267">
        <v>5553.8899999999812</v>
      </c>
      <c r="R27" s="268">
        <v>0.57706220160340504</v>
      </c>
      <c r="S27" s="268">
        <v>0.59931591515020666</v>
      </c>
    </row>
    <row r="28" spans="1:26" s="1005" customFormat="1" ht="13.5" customHeight="1">
      <c r="A28" s="237" t="s">
        <v>867</v>
      </c>
      <c r="B28" s="267">
        <v>81274.649999999994</v>
      </c>
      <c r="C28" s="267">
        <v>4759.9399999999996</v>
      </c>
      <c r="D28" s="267">
        <v>0</v>
      </c>
      <c r="E28" s="267">
        <v>39953.279999999999</v>
      </c>
      <c r="F28" s="267">
        <v>0</v>
      </c>
      <c r="G28" s="267">
        <v>44713.22</v>
      </c>
      <c r="H28" s="267">
        <v>5360.46</v>
      </c>
      <c r="I28" s="267">
        <v>0</v>
      </c>
      <c r="J28" s="267">
        <v>41244.519999999997</v>
      </c>
      <c r="K28" s="267">
        <v>0</v>
      </c>
      <c r="L28" s="267">
        <v>46604.979999999996</v>
      </c>
      <c r="M28" s="267">
        <v>600.52000000000044</v>
      </c>
      <c r="N28" s="267">
        <v>0</v>
      </c>
      <c r="O28" s="267">
        <v>1291.239999999998</v>
      </c>
      <c r="P28" s="267">
        <v>0</v>
      </c>
      <c r="Q28" s="267">
        <v>1891.7599999999984</v>
      </c>
      <c r="R28" s="268">
        <v>0.55014964690712298</v>
      </c>
      <c r="S28" s="268">
        <v>0.57342578528483357</v>
      </c>
    </row>
    <row r="29" spans="1:26" s="1005" customFormat="1" ht="13.5" customHeight="1">
      <c r="A29" s="237" t="s">
        <v>868</v>
      </c>
      <c r="B29" s="267">
        <v>85332.28</v>
      </c>
      <c r="C29" s="267">
        <v>6723.57</v>
      </c>
      <c r="D29" s="267">
        <v>0</v>
      </c>
      <c r="E29" s="267">
        <v>26191.08</v>
      </c>
      <c r="F29" s="267">
        <v>0</v>
      </c>
      <c r="G29" s="267">
        <v>32914.65</v>
      </c>
      <c r="H29" s="267">
        <v>7445.37</v>
      </c>
      <c r="I29" s="267">
        <v>0</v>
      </c>
      <c r="J29" s="267">
        <v>28542.69</v>
      </c>
      <c r="K29" s="267">
        <v>0</v>
      </c>
      <c r="L29" s="267">
        <v>35988.06</v>
      </c>
      <c r="M29" s="267">
        <v>721.80000000000018</v>
      </c>
      <c r="N29" s="267">
        <v>0</v>
      </c>
      <c r="O29" s="267">
        <v>2351.6099999999969</v>
      </c>
      <c r="P29" s="267">
        <v>0</v>
      </c>
      <c r="Q29" s="267">
        <v>3073.4099999999971</v>
      </c>
      <c r="R29" s="268">
        <v>0.3857233159596814</v>
      </c>
      <c r="S29" s="268">
        <v>0.42174028398163038</v>
      </c>
    </row>
    <row r="30" spans="1:26" s="1005" customFormat="1" ht="13.5" customHeight="1">
      <c r="A30" s="237" t="s">
        <v>885</v>
      </c>
      <c r="B30" s="267">
        <v>79666.740000000005</v>
      </c>
      <c r="C30" s="267">
        <v>6596.64</v>
      </c>
      <c r="D30" s="267">
        <v>0</v>
      </c>
      <c r="E30" s="267">
        <v>17732.87</v>
      </c>
      <c r="F30" s="267">
        <v>0</v>
      </c>
      <c r="G30" s="267">
        <v>24329.51</v>
      </c>
      <c r="H30" s="267">
        <v>7349.06</v>
      </c>
      <c r="I30" s="267">
        <v>0</v>
      </c>
      <c r="J30" s="267">
        <v>19491.09</v>
      </c>
      <c r="K30" s="267">
        <v>0</v>
      </c>
      <c r="L30" s="267">
        <v>26840.15</v>
      </c>
      <c r="M30" s="267">
        <v>752.42000000000007</v>
      </c>
      <c r="N30" s="267">
        <v>0</v>
      </c>
      <c r="O30" s="267">
        <v>1758.2200000000012</v>
      </c>
      <c r="P30" s="267">
        <v>0</v>
      </c>
      <c r="Q30" s="267">
        <v>2510.6400000000012</v>
      </c>
      <c r="R30" s="268">
        <v>0.30539105779902626</v>
      </c>
      <c r="S30" s="268">
        <v>0.33690533841349601</v>
      </c>
    </row>
    <row r="31" spans="1:26" s="1005" customFormat="1" ht="13.5" customHeight="1">
      <c r="A31" s="237" t="s">
        <v>869</v>
      </c>
      <c r="B31" s="267">
        <v>135896.18</v>
      </c>
      <c r="C31" s="267">
        <v>11552.25</v>
      </c>
      <c r="D31" s="267">
        <v>0</v>
      </c>
      <c r="E31" s="267">
        <v>27703.94</v>
      </c>
      <c r="F31" s="267">
        <v>0</v>
      </c>
      <c r="G31" s="267">
        <v>39256.19</v>
      </c>
      <c r="H31" s="267">
        <v>11947.56</v>
      </c>
      <c r="I31" s="267">
        <v>0</v>
      </c>
      <c r="J31" s="267">
        <v>29568.59</v>
      </c>
      <c r="K31" s="267">
        <v>0</v>
      </c>
      <c r="L31" s="267">
        <v>41516.15</v>
      </c>
      <c r="M31" s="267">
        <v>395.30999999999949</v>
      </c>
      <c r="N31" s="267">
        <v>0</v>
      </c>
      <c r="O31" s="267">
        <v>1864.6500000000015</v>
      </c>
      <c r="P31" s="267">
        <v>0</v>
      </c>
      <c r="Q31" s="267">
        <v>2259.9600000000009</v>
      </c>
      <c r="R31" s="268">
        <v>0.28886897335892742</v>
      </c>
      <c r="S31" s="268">
        <v>0.30549902138529578</v>
      </c>
    </row>
    <row r="32" spans="1:26" s="1005" customFormat="1" ht="13.5" customHeight="1">
      <c r="A32" s="237" t="s">
        <v>870</v>
      </c>
      <c r="B32" s="267">
        <v>71917.03</v>
      </c>
      <c r="C32" s="267">
        <v>6869.54</v>
      </c>
      <c r="D32" s="267">
        <v>0</v>
      </c>
      <c r="E32" s="267">
        <v>10548.93</v>
      </c>
      <c r="F32" s="267">
        <v>0</v>
      </c>
      <c r="G32" s="267">
        <v>17418.47</v>
      </c>
      <c r="H32" s="267">
        <v>6950.94</v>
      </c>
      <c r="I32" s="267">
        <v>0</v>
      </c>
      <c r="J32" s="267">
        <v>12759.57</v>
      </c>
      <c r="K32" s="267">
        <v>0</v>
      </c>
      <c r="L32" s="267">
        <v>19710.509999999998</v>
      </c>
      <c r="M32" s="267">
        <v>81.399999999999636</v>
      </c>
      <c r="N32" s="267">
        <v>0</v>
      </c>
      <c r="O32" s="267">
        <v>2210.6399999999994</v>
      </c>
      <c r="P32" s="267">
        <v>0</v>
      </c>
      <c r="Q32" s="267">
        <v>2292.0399999999991</v>
      </c>
      <c r="R32" s="268">
        <v>0.24220229895478165</v>
      </c>
      <c r="S32" s="268">
        <v>0.27407291430138314</v>
      </c>
    </row>
    <row r="33" spans="1:19" s="1005" customFormat="1" ht="13.5" customHeight="1">
      <c r="A33" s="237" t="s">
        <v>871</v>
      </c>
      <c r="B33" s="267">
        <v>69590.070000000007</v>
      </c>
      <c r="C33" s="267">
        <v>6183.92</v>
      </c>
      <c r="D33" s="267">
        <v>0</v>
      </c>
      <c r="E33" s="267">
        <v>15869.89</v>
      </c>
      <c r="F33" s="267">
        <v>0</v>
      </c>
      <c r="G33" s="267">
        <v>22053.809999999998</v>
      </c>
      <c r="H33" s="267">
        <v>7904.03</v>
      </c>
      <c r="I33" s="267">
        <v>0</v>
      </c>
      <c r="J33" s="267">
        <v>17609.689999999999</v>
      </c>
      <c r="K33" s="267">
        <v>0</v>
      </c>
      <c r="L33" s="267">
        <v>25513.719999999998</v>
      </c>
      <c r="M33" s="267">
        <v>1720.1099999999997</v>
      </c>
      <c r="N33" s="267">
        <v>0</v>
      </c>
      <c r="O33" s="267">
        <v>1739.7999999999993</v>
      </c>
      <c r="P33" s="267">
        <v>0</v>
      </c>
      <c r="Q33" s="267">
        <v>3459.9099999999989</v>
      </c>
      <c r="R33" s="268">
        <v>0.31691030056443392</v>
      </c>
      <c r="S33" s="268">
        <v>0.36662874458956562</v>
      </c>
    </row>
    <row r="34" spans="1:19" s="1005" customFormat="1" ht="13.5" customHeight="1">
      <c r="A34" s="237" t="s">
        <v>872</v>
      </c>
      <c r="B34" s="267">
        <v>67265.679999999993</v>
      </c>
      <c r="C34" s="267">
        <v>7734.18</v>
      </c>
      <c r="D34" s="267">
        <v>0</v>
      </c>
      <c r="E34" s="267">
        <v>3844.47</v>
      </c>
      <c r="F34" s="267">
        <v>0</v>
      </c>
      <c r="G34" s="267">
        <v>11578.65</v>
      </c>
      <c r="H34" s="267">
        <v>8870.42</v>
      </c>
      <c r="I34" s="267">
        <v>0</v>
      </c>
      <c r="J34" s="267">
        <v>4095.57</v>
      </c>
      <c r="K34" s="267">
        <v>0</v>
      </c>
      <c r="L34" s="267">
        <v>12965.99</v>
      </c>
      <c r="M34" s="267">
        <v>1136.2399999999998</v>
      </c>
      <c r="N34" s="267">
        <v>0</v>
      </c>
      <c r="O34" s="267">
        <v>251.10000000000036</v>
      </c>
      <c r="P34" s="267">
        <v>0</v>
      </c>
      <c r="Q34" s="267">
        <v>1387.3400000000001</v>
      </c>
      <c r="R34" s="268">
        <v>0.17213309967281978</v>
      </c>
      <c r="S34" s="268">
        <v>0.19275788187973422</v>
      </c>
    </row>
    <row r="35" spans="1:19" s="1005" customFormat="1" ht="13.5" customHeight="1">
      <c r="A35" s="237" t="s">
        <v>873</v>
      </c>
      <c r="B35" s="267">
        <v>52742.59</v>
      </c>
      <c r="C35" s="267">
        <v>5615.33</v>
      </c>
      <c r="D35" s="267">
        <v>0</v>
      </c>
      <c r="E35" s="267">
        <v>4174.32</v>
      </c>
      <c r="F35" s="267">
        <v>0</v>
      </c>
      <c r="G35" s="267">
        <v>9789.65</v>
      </c>
      <c r="H35" s="267">
        <v>6602.12</v>
      </c>
      <c r="I35" s="267">
        <v>0</v>
      </c>
      <c r="J35" s="267">
        <v>5525.15</v>
      </c>
      <c r="K35" s="267">
        <v>0</v>
      </c>
      <c r="L35" s="267">
        <v>12127.27</v>
      </c>
      <c r="M35" s="267">
        <v>986.79</v>
      </c>
      <c r="N35" s="267">
        <v>0</v>
      </c>
      <c r="O35" s="267">
        <v>1350.83</v>
      </c>
      <c r="P35" s="267">
        <v>0</v>
      </c>
      <c r="Q35" s="267">
        <v>2337.62</v>
      </c>
      <c r="R35" s="268">
        <v>0.18561185561801194</v>
      </c>
      <c r="S35" s="268">
        <v>0.22993315269500419</v>
      </c>
    </row>
    <row r="36" spans="1:19" s="1005" customFormat="1" ht="13.5" customHeight="1">
      <c r="A36" s="237" t="s">
        <v>879</v>
      </c>
      <c r="B36" s="267">
        <v>21799.4</v>
      </c>
      <c r="C36" s="267">
        <v>2538.6</v>
      </c>
      <c r="D36" s="267">
        <v>0</v>
      </c>
      <c r="E36" s="267">
        <v>428.55</v>
      </c>
      <c r="F36" s="267">
        <v>0</v>
      </c>
      <c r="G36" s="267">
        <v>2967.15</v>
      </c>
      <c r="H36" s="267">
        <v>2650.33</v>
      </c>
      <c r="I36" s="267">
        <v>0</v>
      </c>
      <c r="J36" s="267">
        <v>867.11</v>
      </c>
      <c r="K36" s="267">
        <v>0</v>
      </c>
      <c r="L36" s="267">
        <v>3517.44</v>
      </c>
      <c r="M36" s="267">
        <v>111.73000000000002</v>
      </c>
      <c r="N36" s="267">
        <v>0</v>
      </c>
      <c r="O36" s="267">
        <v>438.56</v>
      </c>
      <c r="P36" s="267">
        <v>0</v>
      </c>
      <c r="Q36" s="267">
        <v>550.29</v>
      </c>
      <c r="R36" s="268">
        <v>0.13611154435443176</v>
      </c>
      <c r="S36" s="268">
        <v>0.16135489967613786</v>
      </c>
    </row>
    <row r="37" spans="1:19" s="1005" customFormat="1" ht="13.5" customHeight="1">
      <c r="A37" s="237" t="s">
        <v>877</v>
      </c>
      <c r="B37" s="267">
        <v>58333.38</v>
      </c>
      <c r="C37" s="267">
        <v>6081.75</v>
      </c>
      <c r="D37" s="267">
        <v>0</v>
      </c>
      <c r="E37" s="267">
        <v>6485.35</v>
      </c>
      <c r="F37" s="267">
        <v>0</v>
      </c>
      <c r="G37" s="267">
        <v>12567.1</v>
      </c>
      <c r="H37" s="267">
        <v>7992.24</v>
      </c>
      <c r="I37" s="267">
        <v>0</v>
      </c>
      <c r="J37" s="267">
        <v>9252.14</v>
      </c>
      <c r="K37" s="267">
        <v>0</v>
      </c>
      <c r="L37" s="267">
        <v>17244.379999999997</v>
      </c>
      <c r="M37" s="267">
        <v>1910.4899999999998</v>
      </c>
      <c r="N37" s="267">
        <v>0</v>
      </c>
      <c r="O37" s="267">
        <v>2766.7899999999991</v>
      </c>
      <c r="P37" s="267">
        <v>0</v>
      </c>
      <c r="Q37" s="267">
        <v>4677.2799999999988</v>
      </c>
      <c r="R37" s="268">
        <v>0.2154358276513379</v>
      </c>
      <c r="S37" s="268">
        <v>0.29561770636297774</v>
      </c>
    </row>
    <row r="38" spans="1:19" s="1005" customFormat="1" ht="13.5" customHeight="1">
      <c r="A38" s="237" t="s">
        <v>886</v>
      </c>
      <c r="B38" s="267">
        <v>97786.04</v>
      </c>
      <c r="C38" s="267">
        <v>8372.35</v>
      </c>
      <c r="D38" s="267">
        <v>0</v>
      </c>
      <c r="E38" s="267">
        <v>19024.71</v>
      </c>
      <c r="F38" s="267">
        <v>0</v>
      </c>
      <c r="G38" s="267">
        <v>27397.059999999998</v>
      </c>
      <c r="H38" s="267">
        <v>8505.91</v>
      </c>
      <c r="I38" s="267">
        <v>0</v>
      </c>
      <c r="J38" s="267">
        <v>20038.03</v>
      </c>
      <c r="K38" s="267">
        <v>0</v>
      </c>
      <c r="L38" s="267">
        <v>28543.94</v>
      </c>
      <c r="M38" s="267">
        <v>133.55999999999949</v>
      </c>
      <c r="N38" s="267">
        <v>0</v>
      </c>
      <c r="O38" s="267">
        <v>1013.3199999999997</v>
      </c>
      <c r="P38" s="267">
        <v>0</v>
      </c>
      <c r="Q38" s="267">
        <v>1146.8799999999992</v>
      </c>
      <c r="R38" s="268">
        <v>0.28017352988217947</v>
      </c>
      <c r="S38" s="268">
        <v>0.29190199337246914</v>
      </c>
    </row>
    <row r="39" spans="1:19" s="1005" customFormat="1" ht="13.5" customHeight="1">
      <c r="A39" s="237" t="s">
        <v>878</v>
      </c>
      <c r="B39" s="267">
        <v>46198.75</v>
      </c>
      <c r="C39" s="267">
        <v>4488.57</v>
      </c>
      <c r="D39" s="267">
        <v>0</v>
      </c>
      <c r="E39" s="267">
        <v>6141.07</v>
      </c>
      <c r="F39" s="267">
        <v>0</v>
      </c>
      <c r="G39" s="267">
        <v>10629.64</v>
      </c>
      <c r="H39" s="267">
        <v>4852.17</v>
      </c>
      <c r="I39" s="267">
        <v>0</v>
      </c>
      <c r="J39" s="267">
        <v>7767.67</v>
      </c>
      <c r="K39" s="267">
        <v>0</v>
      </c>
      <c r="L39" s="267">
        <v>12619.84</v>
      </c>
      <c r="M39" s="267">
        <v>363.60000000000036</v>
      </c>
      <c r="N39" s="267">
        <v>0</v>
      </c>
      <c r="O39" s="267">
        <v>1626.6000000000004</v>
      </c>
      <c r="P39" s="267">
        <v>0</v>
      </c>
      <c r="Q39" s="267">
        <v>1990.2000000000007</v>
      </c>
      <c r="R39" s="268">
        <v>0.23008501312264942</v>
      </c>
      <c r="S39" s="268">
        <v>0.27316410076030195</v>
      </c>
    </row>
    <row r="40" spans="1:19" s="1005" customFormat="1" ht="13.5" customHeight="1">
      <c r="A40" s="237" t="s">
        <v>876</v>
      </c>
      <c r="B40" s="267">
        <v>95446.56</v>
      </c>
      <c r="C40" s="267">
        <v>10143.75</v>
      </c>
      <c r="D40" s="267">
        <v>0</v>
      </c>
      <c r="E40" s="267">
        <v>7175.67</v>
      </c>
      <c r="F40" s="267">
        <v>0</v>
      </c>
      <c r="G40" s="267">
        <v>17319.419999999998</v>
      </c>
      <c r="H40" s="267">
        <v>12320.51</v>
      </c>
      <c r="I40" s="267">
        <v>0</v>
      </c>
      <c r="J40" s="267">
        <v>9965.4699999999993</v>
      </c>
      <c r="K40" s="267">
        <v>0</v>
      </c>
      <c r="L40" s="267">
        <v>22285.98</v>
      </c>
      <c r="M40" s="267">
        <v>2176.7600000000002</v>
      </c>
      <c r="N40" s="267">
        <v>0</v>
      </c>
      <c r="O40" s="267">
        <v>2789.7999999999993</v>
      </c>
      <c r="P40" s="267">
        <v>0</v>
      </c>
      <c r="Q40" s="267">
        <v>4966.5599999999995</v>
      </c>
      <c r="R40" s="268">
        <v>0.18145672300814192</v>
      </c>
      <c r="S40" s="268">
        <v>0.23349170467746558</v>
      </c>
    </row>
    <row r="41" spans="1:19" s="1005" customFormat="1" ht="13.5" customHeight="1">
      <c r="A41" s="237" t="s">
        <v>874</v>
      </c>
      <c r="B41" s="267">
        <v>46273.78</v>
      </c>
      <c r="C41" s="267">
        <v>4964.34</v>
      </c>
      <c r="D41" s="267">
        <v>0</v>
      </c>
      <c r="E41" s="267">
        <v>4636.59</v>
      </c>
      <c r="F41" s="267">
        <v>0</v>
      </c>
      <c r="G41" s="267">
        <v>9600.93</v>
      </c>
      <c r="H41" s="267">
        <v>6162.25</v>
      </c>
      <c r="I41" s="267">
        <v>0</v>
      </c>
      <c r="J41" s="267">
        <v>6696.84</v>
      </c>
      <c r="K41" s="267">
        <v>0</v>
      </c>
      <c r="L41" s="267">
        <v>12859.09</v>
      </c>
      <c r="M41" s="267">
        <v>1197.9099999999999</v>
      </c>
      <c r="N41" s="267">
        <v>0</v>
      </c>
      <c r="O41" s="267">
        <v>2060.25</v>
      </c>
      <c r="P41" s="267">
        <v>0</v>
      </c>
      <c r="Q41" s="267">
        <v>3258.16</v>
      </c>
      <c r="R41" s="268">
        <v>0.20748099679775459</v>
      </c>
      <c r="S41" s="268">
        <v>0.27789149708539046</v>
      </c>
    </row>
    <row r="42" spans="1:19" s="1005" customFormat="1" ht="13.5" customHeight="1">
      <c r="A42" s="237" t="s">
        <v>875</v>
      </c>
      <c r="B42" s="267">
        <v>49408.44</v>
      </c>
      <c r="C42" s="267">
        <v>5833.04</v>
      </c>
      <c r="D42" s="267">
        <v>0</v>
      </c>
      <c r="E42" s="267">
        <v>935.6</v>
      </c>
      <c r="F42" s="267">
        <v>1.19</v>
      </c>
      <c r="G42" s="267">
        <v>6769.83</v>
      </c>
      <c r="H42" s="267">
        <v>7729</v>
      </c>
      <c r="I42" s="267">
        <v>0</v>
      </c>
      <c r="J42" s="267">
        <v>1231.19</v>
      </c>
      <c r="K42" s="267">
        <v>10.06</v>
      </c>
      <c r="L42" s="267">
        <v>8970.25</v>
      </c>
      <c r="M42" s="267">
        <v>1895.96</v>
      </c>
      <c r="N42" s="267">
        <v>0</v>
      </c>
      <c r="O42" s="267">
        <v>295.59000000000003</v>
      </c>
      <c r="P42" s="267">
        <v>8.870000000000001</v>
      </c>
      <c r="Q42" s="267">
        <v>2200.42</v>
      </c>
      <c r="R42" s="268">
        <v>0.13701768361842631</v>
      </c>
      <c r="S42" s="268">
        <v>0.18155298973211864</v>
      </c>
    </row>
    <row r="43" spans="1:19" s="1005" customFormat="1" ht="13.5" customHeight="1">
      <c r="A43" s="237" t="s">
        <v>883</v>
      </c>
      <c r="B43" s="267">
        <v>158906.92000000001</v>
      </c>
      <c r="C43" s="267">
        <v>17550.82</v>
      </c>
      <c r="D43" s="267">
        <v>0</v>
      </c>
      <c r="E43" s="267">
        <v>8412.33</v>
      </c>
      <c r="F43" s="267">
        <v>0</v>
      </c>
      <c r="G43" s="267">
        <v>25963.15</v>
      </c>
      <c r="H43" s="267">
        <v>19019.36</v>
      </c>
      <c r="I43" s="267">
        <v>0</v>
      </c>
      <c r="J43" s="267">
        <v>10103.08</v>
      </c>
      <c r="K43" s="267">
        <v>0</v>
      </c>
      <c r="L43" s="267">
        <v>29122.440000000002</v>
      </c>
      <c r="M43" s="267">
        <v>1468.5400000000009</v>
      </c>
      <c r="N43" s="267">
        <v>0</v>
      </c>
      <c r="O43" s="267">
        <v>1690.75</v>
      </c>
      <c r="P43" s="267">
        <v>0</v>
      </c>
      <c r="Q43" s="267">
        <v>3159.2900000000009</v>
      </c>
      <c r="R43" s="268">
        <v>0.1633858991162877</v>
      </c>
      <c r="S43" s="268">
        <v>0.18326728628306432</v>
      </c>
    </row>
    <row r="44" spans="1:19" s="1005" customFormat="1" ht="13.5" customHeight="1">
      <c r="A44" s="237" t="s">
        <v>884</v>
      </c>
      <c r="B44" s="267">
        <v>198030.55</v>
      </c>
      <c r="C44" s="267">
        <v>22167.759999999998</v>
      </c>
      <c r="D44" s="267">
        <v>0</v>
      </c>
      <c r="E44" s="267">
        <v>9174.4699999999993</v>
      </c>
      <c r="F44" s="267">
        <v>0</v>
      </c>
      <c r="G44" s="267">
        <v>31342.229999999996</v>
      </c>
      <c r="H44" s="267">
        <v>22854.15</v>
      </c>
      <c r="I44" s="267">
        <v>0</v>
      </c>
      <c r="J44" s="267">
        <v>10468.27</v>
      </c>
      <c r="K44" s="267">
        <v>182.98</v>
      </c>
      <c r="L44" s="267">
        <v>33505.4</v>
      </c>
      <c r="M44" s="267">
        <v>686.39000000000306</v>
      </c>
      <c r="N44" s="267">
        <v>0</v>
      </c>
      <c r="O44" s="267">
        <v>1293.8000000000011</v>
      </c>
      <c r="P44" s="267">
        <v>182.98</v>
      </c>
      <c r="Q44" s="267">
        <v>2163.1700000000042</v>
      </c>
      <c r="R44" s="268">
        <v>0.15826967101793132</v>
      </c>
      <c r="S44" s="268">
        <v>0.16919308662224089</v>
      </c>
    </row>
    <row r="45" spans="1:19" s="1005" customFormat="1" ht="13.5" customHeight="1">
      <c r="A45" s="237" t="s">
        <v>882</v>
      </c>
      <c r="B45" s="267">
        <v>58046.21</v>
      </c>
      <c r="C45" s="267">
        <v>6252.44</v>
      </c>
      <c r="D45" s="267">
        <v>0</v>
      </c>
      <c r="E45" s="267">
        <v>4058.18</v>
      </c>
      <c r="F45" s="267">
        <v>0</v>
      </c>
      <c r="G45" s="267">
        <v>10310.619999999999</v>
      </c>
      <c r="H45" s="267">
        <v>6722.42</v>
      </c>
      <c r="I45" s="267">
        <v>0</v>
      </c>
      <c r="J45" s="267">
        <v>4976.87</v>
      </c>
      <c r="K45" s="267">
        <v>0</v>
      </c>
      <c r="L45" s="267">
        <v>11699.29</v>
      </c>
      <c r="M45" s="267">
        <v>469.98000000000047</v>
      </c>
      <c r="N45" s="267">
        <v>0</v>
      </c>
      <c r="O45" s="267">
        <v>918.69</v>
      </c>
      <c r="P45" s="267">
        <v>0</v>
      </c>
      <c r="Q45" s="267">
        <v>1388.6700000000005</v>
      </c>
      <c r="R45" s="268">
        <v>0.17762778999696965</v>
      </c>
      <c r="S45" s="268">
        <v>0.20155131575343163</v>
      </c>
    </row>
    <row r="46" spans="1:19" s="1005" customFormat="1" ht="13.5" customHeight="1">
      <c r="A46" s="237" t="s">
        <v>881</v>
      </c>
      <c r="B46" s="267">
        <v>73597.08</v>
      </c>
      <c r="C46" s="267">
        <v>8033.6</v>
      </c>
      <c r="D46" s="267">
        <v>0</v>
      </c>
      <c r="E46" s="267">
        <v>8444.61</v>
      </c>
      <c r="F46" s="267">
        <v>0</v>
      </c>
      <c r="G46" s="267">
        <v>16478.21</v>
      </c>
      <c r="H46" s="267">
        <v>8693.23</v>
      </c>
      <c r="I46" s="267">
        <v>0</v>
      </c>
      <c r="J46" s="267">
        <v>9113.48</v>
      </c>
      <c r="K46" s="267">
        <v>0</v>
      </c>
      <c r="L46" s="267">
        <v>17806.71</v>
      </c>
      <c r="M46" s="267">
        <v>659.6299999999992</v>
      </c>
      <c r="N46" s="267">
        <v>0</v>
      </c>
      <c r="O46" s="267">
        <v>668.86999999999898</v>
      </c>
      <c r="P46" s="267">
        <v>0</v>
      </c>
      <c r="Q46" s="267">
        <v>1328.4999999999982</v>
      </c>
      <c r="R46" s="268">
        <v>0.22389760572022693</v>
      </c>
      <c r="S46" s="268">
        <v>0.24194859361268137</v>
      </c>
    </row>
    <row r="47" spans="1:19" s="1005" customFormat="1" ht="13.5" customHeight="1">
      <c r="A47" s="237" t="s">
        <v>880</v>
      </c>
      <c r="B47" s="267">
        <v>52747.519999999997</v>
      </c>
      <c r="C47" s="267">
        <v>4425.6499999999996</v>
      </c>
      <c r="D47" s="267">
        <v>0</v>
      </c>
      <c r="E47" s="267">
        <v>12482.86</v>
      </c>
      <c r="F47" s="267">
        <v>0</v>
      </c>
      <c r="G47" s="267">
        <v>16908.510000000002</v>
      </c>
      <c r="H47" s="267">
        <v>4492.0200000000004</v>
      </c>
      <c r="I47" s="267">
        <v>0</v>
      </c>
      <c r="J47" s="267">
        <v>12692.28</v>
      </c>
      <c r="K47" s="267">
        <v>0</v>
      </c>
      <c r="L47" s="267">
        <v>17184.300000000003</v>
      </c>
      <c r="M47" s="267">
        <v>66.3700000000008</v>
      </c>
      <c r="N47" s="267">
        <v>0</v>
      </c>
      <c r="O47" s="267">
        <v>209.42000000000007</v>
      </c>
      <c r="P47" s="267">
        <v>0</v>
      </c>
      <c r="Q47" s="267">
        <v>275.79000000000087</v>
      </c>
      <c r="R47" s="268">
        <v>0.32055554460190738</v>
      </c>
      <c r="S47" s="268">
        <v>0.32578403686087998</v>
      </c>
    </row>
    <row r="48" spans="1:19" s="1005" customFormat="1" ht="13.5" customHeight="1">
      <c r="A48" s="237" t="s">
        <v>887</v>
      </c>
      <c r="B48" s="267">
        <v>70339.11</v>
      </c>
      <c r="C48" s="267">
        <v>7131.49</v>
      </c>
      <c r="D48" s="267">
        <v>0</v>
      </c>
      <c r="E48" s="267">
        <v>7286.31</v>
      </c>
      <c r="F48" s="267">
        <v>0</v>
      </c>
      <c r="G48" s="267">
        <v>14417.8</v>
      </c>
      <c r="H48" s="267">
        <v>9058.2199999999993</v>
      </c>
      <c r="I48" s="267">
        <v>0</v>
      </c>
      <c r="J48" s="267">
        <v>8621.32</v>
      </c>
      <c r="K48" s="267">
        <v>0</v>
      </c>
      <c r="L48" s="267">
        <v>17679.54</v>
      </c>
      <c r="M48" s="267">
        <v>1926.7299999999996</v>
      </c>
      <c r="N48" s="267">
        <v>0</v>
      </c>
      <c r="O48" s="267">
        <v>1335.0099999999993</v>
      </c>
      <c r="P48" s="267">
        <v>0</v>
      </c>
      <c r="Q48" s="267">
        <v>3261.7399999999989</v>
      </c>
      <c r="R48" s="268">
        <v>0.20497558186334741</v>
      </c>
      <c r="S48" s="268">
        <v>0.25134722347211957</v>
      </c>
    </row>
    <row r="49" spans="1:21" s="1005" customFormat="1" ht="13.5" customHeight="1">
      <c r="A49" s="237" t="s">
        <v>888</v>
      </c>
      <c r="B49" s="267">
        <v>108562.69</v>
      </c>
      <c r="C49" s="267">
        <v>9089.5300000000007</v>
      </c>
      <c r="D49" s="267">
        <v>0</v>
      </c>
      <c r="E49" s="267">
        <v>47685.05</v>
      </c>
      <c r="F49" s="267">
        <v>0</v>
      </c>
      <c r="G49" s="267">
        <v>56774.58</v>
      </c>
      <c r="H49" s="267">
        <v>9277.9500000000007</v>
      </c>
      <c r="I49" s="267">
        <v>0</v>
      </c>
      <c r="J49" s="267">
        <v>49013.65</v>
      </c>
      <c r="K49" s="267">
        <v>0</v>
      </c>
      <c r="L49" s="267">
        <v>58291.600000000006</v>
      </c>
      <c r="M49" s="267">
        <v>188.42000000000007</v>
      </c>
      <c r="N49" s="267">
        <v>0</v>
      </c>
      <c r="O49" s="267">
        <v>1328.5999999999985</v>
      </c>
      <c r="P49" s="267">
        <v>0</v>
      </c>
      <c r="Q49" s="267">
        <v>1517.0199999999986</v>
      </c>
      <c r="R49" s="268">
        <v>0.52296585502809478</v>
      </c>
      <c r="S49" s="268">
        <v>0.53693953235683456</v>
      </c>
    </row>
    <row r="50" spans="1:21" s="1005" customFormat="1" ht="13.5" customHeight="1">
      <c r="A50" s="237" t="s">
        <v>889</v>
      </c>
      <c r="B50" s="267">
        <v>38692.89</v>
      </c>
      <c r="C50" s="267">
        <v>4052.84</v>
      </c>
      <c r="D50" s="267">
        <v>0</v>
      </c>
      <c r="E50" s="267">
        <v>3463.56</v>
      </c>
      <c r="F50" s="267">
        <v>0</v>
      </c>
      <c r="G50" s="267">
        <v>7516.4</v>
      </c>
      <c r="H50" s="267">
        <v>4754.54</v>
      </c>
      <c r="I50" s="267">
        <v>0</v>
      </c>
      <c r="J50" s="267">
        <v>3849.11</v>
      </c>
      <c r="K50" s="267">
        <v>0</v>
      </c>
      <c r="L50" s="267">
        <v>8603.65</v>
      </c>
      <c r="M50" s="267">
        <v>701.69999999999982</v>
      </c>
      <c r="N50" s="267">
        <v>0</v>
      </c>
      <c r="O50" s="267">
        <v>385.55000000000018</v>
      </c>
      <c r="P50" s="267">
        <v>0</v>
      </c>
      <c r="Q50" s="267">
        <v>1087.25</v>
      </c>
      <c r="R50" s="268">
        <v>0.19425791146642185</v>
      </c>
      <c r="S50" s="268">
        <v>0.2223573891740834</v>
      </c>
    </row>
    <row r="51" spans="1:21" s="1005" customFormat="1" ht="13.5" customHeight="1">
      <c r="A51" s="237" t="s">
        <v>1466</v>
      </c>
      <c r="B51" s="267">
        <v>67549.34</v>
      </c>
      <c r="C51" s="267">
        <v>5927.34</v>
      </c>
      <c r="D51" s="267">
        <v>0</v>
      </c>
      <c r="E51" s="267">
        <v>17227.810000000001</v>
      </c>
      <c r="F51" s="267">
        <v>0</v>
      </c>
      <c r="G51" s="267">
        <v>23155.15</v>
      </c>
      <c r="H51" s="267">
        <v>7272.42</v>
      </c>
      <c r="I51" s="267">
        <v>0</v>
      </c>
      <c r="J51" s="267">
        <v>18416.05</v>
      </c>
      <c r="K51" s="267">
        <v>0</v>
      </c>
      <c r="L51" s="267">
        <v>25688.47</v>
      </c>
      <c r="M51" s="267">
        <v>1345.08</v>
      </c>
      <c r="N51" s="267">
        <v>0</v>
      </c>
      <c r="O51" s="267">
        <v>1188.239999999998</v>
      </c>
      <c r="P51" s="267">
        <v>0</v>
      </c>
      <c r="Q51" s="267">
        <v>2533.3199999999979</v>
      </c>
      <c r="R51" s="268">
        <v>0.34278869342024665</v>
      </c>
      <c r="S51" s="268">
        <v>0.38029194659784987</v>
      </c>
    </row>
    <row r="52" spans="1:21" s="1005" customFormat="1" ht="13.5" customHeight="1">
      <c r="A52" s="237" t="s">
        <v>1488</v>
      </c>
      <c r="B52" s="267">
        <v>94249.73</v>
      </c>
      <c r="C52" s="267">
        <v>9449.7199999999993</v>
      </c>
      <c r="D52" s="267">
        <v>0</v>
      </c>
      <c r="E52" s="267">
        <v>11015.45</v>
      </c>
      <c r="F52" s="267">
        <v>0</v>
      </c>
      <c r="G52" s="267">
        <v>20465.169999999998</v>
      </c>
      <c r="H52" s="267">
        <v>11259.23</v>
      </c>
      <c r="I52" s="267">
        <v>0</v>
      </c>
      <c r="J52" s="267">
        <v>14724.42</v>
      </c>
      <c r="K52" s="267">
        <v>0</v>
      </c>
      <c r="L52" s="267">
        <v>25983.65</v>
      </c>
      <c r="M52" s="267">
        <v>1809.5100000000002</v>
      </c>
      <c r="N52" s="267">
        <v>0</v>
      </c>
      <c r="O52" s="267">
        <v>3708.9699999999993</v>
      </c>
      <c r="P52" s="267">
        <v>0</v>
      </c>
      <c r="Q52" s="267">
        <v>5518.48</v>
      </c>
      <c r="R52" s="268">
        <v>0.21713770426716342</v>
      </c>
      <c r="S52" s="268">
        <v>0.27568938393775771</v>
      </c>
    </row>
    <row r="53" spans="1:21" s="1005" customFormat="1" ht="10.5" customHeight="1">
      <c r="A53" s="130" t="s">
        <v>830</v>
      </c>
      <c r="B53" s="90"/>
      <c r="C53" s="269" t="s">
        <v>830</v>
      </c>
      <c r="D53" s="269" t="s">
        <v>830</v>
      </c>
      <c r="E53" s="90"/>
      <c r="F53" s="90"/>
      <c r="G53" s="269" t="s">
        <v>830</v>
      </c>
      <c r="H53" s="269" t="s">
        <v>830</v>
      </c>
      <c r="I53" s="269" t="s">
        <v>830</v>
      </c>
      <c r="J53" s="90"/>
      <c r="K53" s="90"/>
      <c r="L53" s="90"/>
      <c r="M53" s="90"/>
      <c r="N53" s="269" t="s">
        <v>830</v>
      </c>
      <c r="O53" s="269" t="s">
        <v>830</v>
      </c>
      <c r="P53" s="269" t="s">
        <v>830</v>
      </c>
      <c r="Q53" s="90"/>
    </row>
    <row r="54" spans="1:21" s="152" customFormat="1" ht="15.75">
      <c r="A54" s="237" t="s">
        <v>6</v>
      </c>
      <c r="B54" s="274">
        <v>3226381.1799999988</v>
      </c>
      <c r="C54" s="274">
        <v>284444.63000000006</v>
      </c>
      <c r="D54" s="274">
        <v>0</v>
      </c>
      <c r="E54" s="274">
        <v>811072.59</v>
      </c>
      <c r="F54" s="274">
        <v>4.9499999999999993</v>
      </c>
      <c r="G54" s="274">
        <v>1095522.1700000002</v>
      </c>
      <c r="H54" s="274">
        <v>405070.15999999986</v>
      </c>
      <c r="I54" s="274">
        <v>0.69</v>
      </c>
      <c r="J54" s="274">
        <v>895851.74999999965</v>
      </c>
      <c r="K54" s="274">
        <v>256.52999999999997</v>
      </c>
      <c r="L54" s="274">
        <v>1301179.1299999994</v>
      </c>
      <c r="M54" s="274">
        <v>120625.52999999998</v>
      </c>
      <c r="N54" s="274">
        <v>0.69</v>
      </c>
      <c r="O54" s="274">
        <v>84779.159999999945</v>
      </c>
      <c r="P54" s="274">
        <v>251.57999999999998</v>
      </c>
      <c r="Q54" s="274">
        <v>205656.96000000005</v>
      </c>
      <c r="R54" s="275">
        <v>0.33955137625740817</v>
      </c>
      <c r="S54" s="275">
        <v>0.40329367715937392</v>
      </c>
      <c r="T54" s="276" t="s">
        <v>830</v>
      </c>
      <c r="U54" s="277" t="s">
        <v>830</v>
      </c>
    </row>
    <row r="55" spans="1:21" s="1005" customFormat="1" ht="22.5" customHeight="1">
      <c r="A55" s="617" t="s">
        <v>830</v>
      </c>
      <c r="B55" s="269"/>
      <c r="C55" s="269"/>
      <c r="D55" s="269"/>
      <c r="E55" s="267"/>
      <c r="F55" s="267"/>
      <c r="G55" s="269"/>
      <c r="H55" s="269"/>
      <c r="I55" s="269"/>
      <c r="J55" s="269"/>
      <c r="K55" s="269"/>
      <c r="L55" s="269"/>
      <c r="M55" s="269"/>
      <c r="N55" s="269"/>
      <c r="O55" s="269"/>
      <c r="P55" s="269"/>
      <c r="Q55" s="269"/>
      <c r="R55" s="273"/>
      <c r="S55" s="234"/>
      <c r="T55" s="234"/>
    </row>
    <row r="56" spans="1:21" s="1005" customFormat="1" ht="9" customHeight="1">
      <c r="A56" s="152"/>
      <c r="B56" s="234"/>
      <c r="C56" s="234"/>
      <c r="E56" s="246"/>
      <c r="F56" s="246"/>
      <c r="G56" s="234"/>
      <c r="H56" s="234"/>
      <c r="I56" s="234"/>
      <c r="J56" s="246"/>
      <c r="K56" s="246"/>
      <c r="L56" s="234"/>
      <c r="M56" s="234"/>
      <c r="O56" s="234" t="s">
        <v>830</v>
      </c>
      <c r="P56" s="234"/>
      <c r="Q56" s="234" t="s">
        <v>830</v>
      </c>
      <c r="R56" s="234" t="s">
        <v>830</v>
      </c>
      <c r="S56" s="234" t="s">
        <v>842</v>
      </c>
      <c r="T56" s="234" t="s">
        <v>830</v>
      </c>
    </row>
    <row r="57" spans="1:21" s="1005" customFormat="1" ht="5.25" customHeight="1" thickBot="1">
      <c r="A57" s="278"/>
      <c r="B57" s="248"/>
      <c r="C57" s="172"/>
      <c r="D57" s="172"/>
      <c r="E57" s="248"/>
      <c r="F57" s="248"/>
      <c r="G57" s="172"/>
      <c r="H57" s="172"/>
      <c r="I57" s="172"/>
      <c r="J57" s="248"/>
      <c r="K57" s="248"/>
      <c r="L57" s="248"/>
      <c r="M57" s="172"/>
      <c r="N57" s="172"/>
      <c r="O57" s="172"/>
      <c r="P57" s="172"/>
      <c r="Q57" s="248" t="s">
        <v>830</v>
      </c>
      <c r="R57" s="172"/>
      <c r="S57" s="172"/>
    </row>
    <row r="58" spans="1:21" s="1005" customFormat="1" ht="9.75" customHeight="1" thickTop="1">
      <c r="A58" s="152"/>
      <c r="Q58" s="234" t="s">
        <v>830</v>
      </c>
    </row>
    <row r="59" spans="1:21" s="1005" customFormat="1" ht="2.25" customHeight="1">
      <c r="A59" s="152"/>
    </row>
    <row r="60" spans="1:21" s="1005" customFormat="1" ht="2.25" customHeight="1">
      <c r="A60" s="152"/>
    </row>
    <row r="61" spans="1:21" s="1005" customFormat="1">
      <c r="A61" s="467" t="s">
        <v>843</v>
      </c>
    </row>
    <row r="62" spans="1:21" s="1005" customFormat="1">
      <c r="A62" s="467" t="s">
        <v>844</v>
      </c>
    </row>
    <row r="63" spans="1:21" s="1005" customFormat="1">
      <c r="A63" s="467"/>
    </row>
    <row r="64" spans="1:21" s="151"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E19" sqref="E19"/>
    </sheetView>
  </sheetViews>
  <sheetFormatPr defaultColWidth="9.140625" defaultRowHeight="15"/>
  <cols>
    <col min="1" max="1" width="63.28515625" style="83" customWidth="1"/>
    <col min="2" max="6" width="12.5703125" style="82" customWidth="1"/>
    <col min="7" max="7" width="1.85546875" style="87" customWidth="1"/>
    <col min="8" max="8" width="9.140625" style="1005" customWidth="1"/>
    <col min="9" max="9" width="10.7109375" style="1005" bestFit="1" customWidth="1"/>
    <col min="10" max="256" width="9.140625" style="1005"/>
    <col min="257" max="257" width="57.5703125" style="1005" customWidth="1"/>
    <col min="258" max="262" width="12.5703125" style="1005" customWidth="1"/>
    <col min="263" max="263" width="1.85546875" style="1005" customWidth="1"/>
    <col min="264" max="264" width="9.140625" style="1005" customWidth="1"/>
    <col min="265" max="265" width="10.7109375" style="1005" bestFit="1" customWidth="1"/>
    <col min="266" max="512" width="9.140625" style="1005"/>
    <col min="513" max="513" width="57.5703125" style="1005" customWidth="1"/>
    <col min="514" max="518" width="12.5703125" style="1005" customWidth="1"/>
    <col min="519" max="519" width="1.85546875" style="1005" customWidth="1"/>
    <col min="520" max="520" width="9.140625" style="1005" customWidth="1"/>
    <col min="521" max="521" width="10.7109375" style="1005" bestFit="1" customWidth="1"/>
    <col min="522" max="768" width="9.140625" style="1005"/>
    <col min="769" max="769" width="57.5703125" style="1005" customWidth="1"/>
    <col min="770" max="774" width="12.5703125" style="1005" customWidth="1"/>
    <col min="775" max="775" width="1.85546875" style="1005" customWidth="1"/>
    <col min="776" max="776" width="9.140625" style="1005" customWidth="1"/>
    <col min="777" max="777" width="10.7109375" style="1005" bestFit="1" customWidth="1"/>
    <col min="778" max="1024" width="9.140625" style="1005"/>
    <col min="1025" max="1025" width="57.5703125" style="1005" customWidth="1"/>
    <col min="1026" max="1030" width="12.5703125" style="1005" customWidth="1"/>
    <col min="1031" max="1031" width="1.85546875" style="1005" customWidth="1"/>
    <col min="1032" max="1032" width="9.140625" style="1005" customWidth="1"/>
    <col min="1033" max="1033" width="10.7109375" style="1005" bestFit="1" customWidth="1"/>
    <col min="1034" max="1280" width="9.140625" style="1005"/>
    <col min="1281" max="1281" width="57.5703125" style="1005" customWidth="1"/>
    <col min="1282" max="1286" width="12.5703125" style="1005" customWidth="1"/>
    <col min="1287" max="1287" width="1.85546875" style="1005" customWidth="1"/>
    <col min="1288" max="1288" width="9.140625" style="1005" customWidth="1"/>
    <col min="1289" max="1289" width="10.7109375" style="1005" bestFit="1" customWidth="1"/>
    <col min="1290" max="1536" width="9.140625" style="1005"/>
    <col min="1537" max="1537" width="57.5703125" style="1005" customWidth="1"/>
    <col min="1538" max="1542" width="12.5703125" style="1005" customWidth="1"/>
    <col min="1543" max="1543" width="1.85546875" style="1005" customWidth="1"/>
    <col min="1544" max="1544" width="9.140625" style="1005" customWidth="1"/>
    <col min="1545" max="1545" width="10.7109375" style="1005" bestFit="1" customWidth="1"/>
    <col min="1546" max="1792" width="9.140625" style="1005"/>
    <col min="1793" max="1793" width="57.5703125" style="1005" customWidth="1"/>
    <col min="1794" max="1798" width="12.5703125" style="1005" customWidth="1"/>
    <col min="1799" max="1799" width="1.85546875" style="1005" customWidth="1"/>
    <col min="1800" max="1800" width="9.140625" style="1005" customWidth="1"/>
    <col min="1801" max="1801" width="10.7109375" style="1005" bestFit="1" customWidth="1"/>
    <col min="1802" max="2048" width="9.140625" style="1005"/>
    <col min="2049" max="2049" width="57.5703125" style="1005" customWidth="1"/>
    <col min="2050" max="2054" width="12.5703125" style="1005" customWidth="1"/>
    <col min="2055" max="2055" width="1.85546875" style="1005" customWidth="1"/>
    <col min="2056" max="2056" width="9.140625" style="1005" customWidth="1"/>
    <col min="2057" max="2057" width="10.7109375" style="1005" bestFit="1" customWidth="1"/>
    <col min="2058" max="2304" width="9.140625" style="1005"/>
    <col min="2305" max="2305" width="57.5703125" style="1005" customWidth="1"/>
    <col min="2306" max="2310" width="12.5703125" style="1005" customWidth="1"/>
    <col min="2311" max="2311" width="1.85546875" style="1005" customWidth="1"/>
    <col min="2312" max="2312" width="9.140625" style="1005" customWidth="1"/>
    <col min="2313" max="2313" width="10.7109375" style="1005" bestFit="1" customWidth="1"/>
    <col min="2314" max="2560" width="9.140625" style="1005"/>
    <col min="2561" max="2561" width="57.5703125" style="1005" customWidth="1"/>
    <col min="2562" max="2566" width="12.5703125" style="1005" customWidth="1"/>
    <col min="2567" max="2567" width="1.85546875" style="1005" customWidth="1"/>
    <col min="2568" max="2568" width="9.140625" style="1005" customWidth="1"/>
    <col min="2569" max="2569" width="10.7109375" style="1005" bestFit="1" customWidth="1"/>
    <col min="2570" max="2816" width="9.140625" style="1005"/>
    <col min="2817" max="2817" width="57.5703125" style="1005" customWidth="1"/>
    <col min="2818" max="2822" width="12.5703125" style="1005" customWidth="1"/>
    <col min="2823" max="2823" width="1.85546875" style="1005" customWidth="1"/>
    <col min="2824" max="2824" width="9.140625" style="1005" customWidth="1"/>
    <col min="2825" max="2825" width="10.7109375" style="1005" bestFit="1" customWidth="1"/>
    <col min="2826" max="3072" width="9.140625" style="1005"/>
    <col min="3073" max="3073" width="57.5703125" style="1005" customWidth="1"/>
    <col min="3074" max="3078" width="12.5703125" style="1005" customWidth="1"/>
    <col min="3079" max="3079" width="1.85546875" style="1005" customWidth="1"/>
    <col min="3080" max="3080" width="9.140625" style="1005" customWidth="1"/>
    <col min="3081" max="3081" width="10.7109375" style="1005" bestFit="1" customWidth="1"/>
    <col min="3082" max="3328" width="9.140625" style="1005"/>
    <col min="3329" max="3329" width="57.5703125" style="1005" customWidth="1"/>
    <col min="3330" max="3334" width="12.5703125" style="1005" customWidth="1"/>
    <col min="3335" max="3335" width="1.85546875" style="1005" customWidth="1"/>
    <col min="3336" max="3336" width="9.140625" style="1005" customWidth="1"/>
    <col min="3337" max="3337" width="10.7109375" style="1005" bestFit="1" customWidth="1"/>
    <col min="3338" max="3584" width="9.140625" style="1005"/>
    <col min="3585" max="3585" width="57.5703125" style="1005" customWidth="1"/>
    <col min="3586" max="3590" width="12.5703125" style="1005" customWidth="1"/>
    <col min="3591" max="3591" width="1.85546875" style="1005" customWidth="1"/>
    <col min="3592" max="3592" width="9.140625" style="1005" customWidth="1"/>
    <col min="3593" max="3593" width="10.7109375" style="1005" bestFit="1" customWidth="1"/>
    <col min="3594" max="3840" width="9.140625" style="1005"/>
    <col min="3841" max="3841" width="57.5703125" style="1005" customWidth="1"/>
    <col min="3842" max="3846" width="12.5703125" style="1005" customWidth="1"/>
    <col min="3847" max="3847" width="1.85546875" style="1005" customWidth="1"/>
    <col min="3848" max="3848" width="9.140625" style="1005" customWidth="1"/>
    <col min="3849" max="3849" width="10.7109375" style="1005" bestFit="1" customWidth="1"/>
    <col min="3850" max="4096" width="9.140625" style="1005"/>
    <col min="4097" max="4097" width="57.5703125" style="1005" customWidth="1"/>
    <col min="4098" max="4102" width="12.5703125" style="1005" customWidth="1"/>
    <col min="4103" max="4103" width="1.85546875" style="1005" customWidth="1"/>
    <col min="4104" max="4104" width="9.140625" style="1005" customWidth="1"/>
    <col min="4105" max="4105" width="10.7109375" style="1005" bestFit="1" customWidth="1"/>
    <col min="4106" max="4352" width="9.140625" style="1005"/>
    <col min="4353" max="4353" width="57.5703125" style="1005" customWidth="1"/>
    <col min="4354" max="4358" width="12.5703125" style="1005" customWidth="1"/>
    <col min="4359" max="4359" width="1.85546875" style="1005" customWidth="1"/>
    <col min="4360" max="4360" width="9.140625" style="1005" customWidth="1"/>
    <col min="4361" max="4361" width="10.7109375" style="1005" bestFit="1" customWidth="1"/>
    <col min="4362" max="4608" width="9.140625" style="1005"/>
    <col min="4609" max="4609" width="57.5703125" style="1005" customWidth="1"/>
    <col min="4610" max="4614" width="12.5703125" style="1005" customWidth="1"/>
    <col min="4615" max="4615" width="1.85546875" style="1005" customWidth="1"/>
    <col min="4616" max="4616" width="9.140625" style="1005" customWidth="1"/>
    <col min="4617" max="4617" width="10.7109375" style="1005" bestFit="1" customWidth="1"/>
    <col min="4618" max="4864" width="9.140625" style="1005"/>
    <col min="4865" max="4865" width="57.5703125" style="1005" customWidth="1"/>
    <col min="4866" max="4870" width="12.5703125" style="1005" customWidth="1"/>
    <col min="4871" max="4871" width="1.85546875" style="1005" customWidth="1"/>
    <col min="4872" max="4872" width="9.140625" style="1005" customWidth="1"/>
    <col min="4873" max="4873" width="10.7109375" style="1005" bestFit="1" customWidth="1"/>
    <col min="4874" max="5120" width="9.140625" style="1005"/>
    <col min="5121" max="5121" width="57.5703125" style="1005" customWidth="1"/>
    <col min="5122" max="5126" width="12.5703125" style="1005" customWidth="1"/>
    <col min="5127" max="5127" width="1.85546875" style="1005" customWidth="1"/>
    <col min="5128" max="5128" width="9.140625" style="1005" customWidth="1"/>
    <col min="5129" max="5129" width="10.7109375" style="1005" bestFit="1" customWidth="1"/>
    <col min="5130" max="5376" width="9.140625" style="1005"/>
    <col min="5377" max="5377" width="57.5703125" style="1005" customWidth="1"/>
    <col min="5378" max="5382" width="12.5703125" style="1005" customWidth="1"/>
    <col min="5383" max="5383" width="1.85546875" style="1005" customWidth="1"/>
    <col min="5384" max="5384" width="9.140625" style="1005" customWidth="1"/>
    <col min="5385" max="5385" width="10.7109375" style="1005" bestFit="1" customWidth="1"/>
    <col min="5386" max="5632" width="9.140625" style="1005"/>
    <col min="5633" max="5633" width="57.5703125" style="1005" customWidth="1"/>
    <col min="5634" max="5638" width="12.5703125" style="1005" customWidth="1"/>
    <col min="5639" max="5639" width="1.85546875" style="1005" customWidth="1"/>
    <col min="5640" max="5640" width="9.140625" style="1005" customWidth="1"/>
    <col min="5641" max="5641" width="10.7109375" style="1005" bestFit="1" customWidth="1"/>
    <col min="5642" max="5888" width="9.140625" style="1005"/>
    <col min="5889" max="5889" width="57.5703125" style="1005" customWidth="1"/>
    <col min="5890" max="5894" width="12.5703125" style="1005" customWidth="1"/>
    <col min="5895" max="5895" width="1.85546875" style="1005" customWidth="1"/>
    <col min="5896" max="5896" width="9.140625" style="1005" customWidth="1"/>
    <col min="5897" max="5897" width="10.7109375" style="1005" bestFit="1" customWidth="1"/>
    <col min="5898" max="6144" width="9.140625" style="1005"/>
    <col min="6145" max="6145" width="57.5703125" style="1005" customWidth="1"/>
    <col min="6146" max="6150" width="12.5703125" style="1005" customWidth="1"/>
    <col min="6151" max="6151" width="1.85546875" style="1005" customWidth="1"/>
    <col min="6152" max="6152" width="9.140625" style="1005" customWidth="1"/>
    <col min="6153" max="6153" width="10.7109375" style="1005" bestFit="1" customWidth="1"/>
    <col min="6154" max="6400" width="9.140625" style="1005"/>
    <col min="6401" max="6401" width="57.5703125" style="1005" customWidth="1"/>
    <col min="6402" max="6406" width="12.5703125" style="1005" customWidth="1"/>
    <col min="6407" max="6407" width="1.85546875" style="1005" customWidth="1"/>
    <col min="6408" max="6408" width="9.140625" style="1005" customWidth="1"/>
    <col min="6409" max="6409" width="10.7109375" style="1005" bestFit="1" customWidth="1"/>
    <col min="6410" max="6656" width="9.140625" style="1005"/>
    <col min="6657" max="6657" width="57.5703125" style="1005" customWidth="1"/>
    <col min="6658" max="6662" width="12.5703125" style="1005" customWidth="1"/>
    <col min="6663" max="6663" width="1.85546875" style="1005" customWidth="1"/>
    <col min="6664" max="6664" width="9.140625" style="1005" customWidth="1"/>
    <col min="6665" max="6665" width="10.7109375" style="1005" bestFit="1" customWidth="1"/>
    <col min="6666" max="6912" width="9.140625" style="1005"/>
    <col min="6913" max="6913" width="57.5703125" style="1005" customWidth="1"/>
    <col min="6914" max="6918" width="12.5703125" style="1005" customWidth="1"/>
    <col min="6919" max="6919" width="1.85546875" style="1005" customWidth="1"/>
    <col min="6920" max="6920" width="9.140625" style="1005" customWidth="1"/>
    <col min="6921" max="6921" width="10.7109375" style="1005" bestFit="1" customWidth="1"/>
    <col min="6922" max="7168" width="9.140625" style="1005"/>
    <col min="7169" max="7169" width="57.5703125" style="1005" customWidth="1"/>
    <col min="7170" max="7174" width="12.5703125" style="1005" customWidth="1"/>
    <col min="7175" max="7175" width="1.85546875" style="1005" customWidth="1"/>
    <col min="7176" max="7176" width="9.140625" style="1005" customWidth="1"/>
    <col min="7177" max="7177" width="10.7109375" style="1005" bestFit="1" customWidth="1"/>
    <col min="7178" max="7424" width="9.140625" style="1005"/>
    <col min="7425" max="7425" width="57.5703125" style="1005" customWidth="1"/>
    <col min="7426" max="7430" width="12.5703125" style="1005" customWidth="1"/>
    <col min="7431" max="7431" width="1.85546875" style="1005" customWidth="1"/>
    <col min="7432" max="7432" width="9.140625" style="1005" customWidth="1"/>
    <col min="7433" max="7433" width="10.7109375" style="1005" bestFit="1" customWidth="1"/>
    <col min="7434" max="7680" width="9.140625" style="1005"/>
    <col min="7681" max="7681" width="57.5703125" style="1005" customWidth="1"/>
    <col min="7682" max="7686" width="12.5703125" style="1005" customWidth="1"/>
    <col min="7687" max="7687" width="1.85546875" style="1005" customWidth="1"/>
    <col min="7688" max="7688" width="9.140625" style="1005" customWidth="1"/>
    <col min="7689" max="7689" width="10.7109375" style="1005" bestFit="1" customWidth="1"/>
    <col min="7690" max="7936" width="9.140625" style="1005"/>
    <col min="7937" max="7937" width="57.5703125" style="1005" customWidth="1"/>
    <col min="7938" max="7942" width="12.5703125" style="1005" customWidth="1"/>
    <col min="7943" max="7943" width="1.85546875" style="1005" customWidth="1"/>
    <col min="7944" max="7944" width="9.140625" style="1005" customWidth="1"/>
    <col min="7945" max="7945" width="10.7109375" style="1005" bestFit="1" customWidth="1"/>
    <col min="7946" max="8192" width="9.140625" style="1005"/>
    <col min="8193" max="8193" width="57.5703125" style="1005" customWidth="1"/>
    <col min="8194" max="8198" width="12.5703125" style="1005" customWidth="1"/>
    <col min="8199" max="8199" width="1.85546875" style="1005" customWidth="1"/>
    <col min="8200" max="8200" width="9.140625" style="1005" customWidth="1"/>
    <col min="8201" max="8201" width="10.7109375" style="1005" bestFit="1" customWidth="1"/>
    <col min="8202" max="8448" width="9.140625" style="1005"/>
    <col min="8449" max="8449" width="57.5703125" style="1005" customWidth="1"/>
    <col min="8450" max="8454" width="12.5703125" style="1005" customWidth="1"/>
    <col min="8455" max="8455" width="1.85546875" style="1005" customWidth="1"/>
    <col min="8456" max="8456" width="9.140625" style="1005" customWidth="1"/>
    <col min="8457" max="8457" width="10.7109375" style="1005" bestFit="1" customWidth="1"/>
    <col min="8458" max="8704" width="9.140625" style="1005"/>
    <col min="8705" max="8705" width="57.5703125" style="1005" customWidth="1"/>
    <col min="8706" max="8710" width="12.5703125" style="1005" customWidth="1"/>
    <col min="8711" max="8711" width="1.85546875" style="1005" customWidth="1"/>
    <col min="8712" max="8712" width="9.140625" style="1005" customWidth="1"/>
    <col min="8713" max="8713" width="10.7109375" style="1005" bestFit="1" customWidth="1"/>
    <col min="8714" max="8960" width="9.140625" style="1005"/>
    <col min="8961" max="8961" width="57.5703125" style="1005" customWidth="1"/>
    <col min="8962" max="8966" width="12.5703125" style="1005" customWidth="1"/>
    <col min="8967" max="8967" width="1.85546875" style="1005" customWidth="1"/>
    <col min="8968" max="8968" width="9.140625" style="1005" customWidth="1"/>
    <col min="8969" max="8969" width="10.7109375" style="1005" bestFit="1" customWidth="1"/>
    <col min="8970" max="9216" width="9.140625" style="1005"/>
    <col min="9217" max="9217" width="57.5703125" style="1005" customWidth="1"/>
    <col min="9218" max="9222" width="12.5703125" style="1005" customWidth="1"/>
    <col min="9223" max="9223" width="1.85546875" style="1005" customWidth="1"/>
    <col min="9224" max="9224" width="9.140625" style="1005" customWidth="1"/>
    <col min="9225" max="9225" width="10.7109375" style="1005" bestFit="1" customWidth="1"/>
    <col min="9226" max="9472" width="9.140625" style="1005"/>
    <col min="9473" max="9473" width="57.5703125" style="1005" customWidth="1"/>
    <col min="9474" max="9478" width="12.5703125" style="1005" customWidth="1"/>
    <col min="9479" max="9479" width="1.85546875" style="1005" customWidth="1"/>
    <col min="9480" max="9480" width="9.140625" style="1005" customWidth="1"/>
    <col min="9481" max="9481" width="10.7109375" style="1005" bestFit="1" customWidth="1"/>
    <col min="9482" max="9728" width="9.140625" style="1005"/>
    <col min="9729" max="9729" width="57.5703125" style="1005" customWidth="1"/>
    <col min="9730" max="9734" width="12.5703125" style="1005" customWidth="1"/>
    <col min="9735" max="9735" width="1.85546875" style="1005" customWidth="1"/>
    <col min="9736" max="9736" width="9.140625" style="1005" customWidth="1"/>
    <col min="9737" max="9737" width="10.7109375" style="1005" bestFit="1" customWidth="1"/>
    <col min="9738" max="9984" width="9.140625" style="1005"/>
    <col min="9985" max="9985" width="57.5703125" style="1005" customWidth="1"/>
    <col min="9986" max="9990" width="12.5703125" style="1005" customWidth="1"/>
    <col min="9991" max="9991" width="1.85546875" style="1005" customWidth="1"/>
    <col min="9992" max="9992" width="9.140625" style="1005" customWidth="1"/>
    <col min="9993" max="9993" width="10.7109375" style="1005" bestFit="1" customWidth="1"/>
    <col min="9994" max="10240" width="9.140625" style="1005"/>
    <col min="10241" max="10241" width="57.5703125" style="1005" customWidth="1"/>
    <col min="10242" max="10246" width="12.5703125" style="1005" customWidth="1"/>
    <col min="10247" max="10247" width="1.85546875" style="1005" customWidth="1"/>
    <col min="10248" max="10248" width="9.140625" style="1005" customWidth="1"/>
    <col min="10249" max="10249" width="10.7109375" style="1005" bestFit="1" customWidth="1"/>
    <col min="10250" max="10496" width="9.140625" style="1005"/>
    <col min="10497" max="10497" width="57.5703125" style="1005" customWidth="1"/>
    <col min="10498" max="10502" width="12.5703125" style="1005" customWidth="1"/>
    <col min="10503" max="10503" width="1.85546875" style="1005" customWidth="1"/>
    <col min="10504" max="10504" width="9.140625" style="1005" customWidth="1"/>
    <col min="10505" max="10505" width="10.7109375" style="1005" bestFit="1" customWidth="1"/>
    <col min="10506" max="10752" width="9.140625" style="1005"/>
    <col min="10753" max="10753" width="57.5703125" style="1005" customWidth="1"/>
    <col min="10754" max="10758" width="12.5703125" style="1005" customWidth="1"/>
    <col min="10759" max="10759" width="1.85546875" style="1005" customWidth="1"/>
    <col min="10760" max="10760" width="9.140625" style="1005" customWidth="1"/>
    <col min="10761" max="10761" width="10.7109375" style="1005" bestFit="1" customWidth="1"/>
    <col min="10762" max="11008" width="9.140625" style="1005"/>
    <col min="11009" max="11009" width="57.5703125" style="1005" customWidth="1"/>
    <col min="11010" max="11014" width="12.5703125" style="1005" customWidth="1"/>
    <col min="11015" max="11015" width="1.85546875" style="1005" customWidth="1"/>
    <col min="11016" max="11016" width="9.140625" style="1005" customWidth="1"/>
    <col min="11017" max="11017" width="10.7109375" style="1005" bestFit="1" customWidth="1"/>
    <col min="11018" max="11264" width="9.140625" style="1005"/>
    <col min="11265" max="11265" width="57.5703125" style="1005" customWidth="1"/>
    <col min="11266" max="11270" width="12.5703125" style="1005" customWidth="1"/>
    <col min="11271" max="11271" width="1.85546875" style="1005" customWidth="1"/>
    <col min="11272" max="11272" width="9.140625" style="1005" customWidth="1"/>
    <col min="11273" max="11273" width="10.7109375" style="1005" bestFit="1" customWidth="1"/>
    <col min="11274" max="11520" width="9.140625" style="1005"/>
    <col min="11521" max="11521" width="57.5703125" style="1005" customWidth="1"/>
    <col min="11522" max="11526" width="12.5703125" style="1005" customWidth="1"/>
    <col min="11527" max="11527" width="1.85546875" style="1005" customWidth="1"/>
    <col min="11528" max="11528" width="9.140625" style="1005" customWidth="1"/>
    <col min="11529" max="11529" width="10.7109375" style="1005" bestFit="1" customWidth="1"/>
    <col min="11530" max="11776" width="9.140625" style="1005"/>
    <col min="11777" max="11777" width="57.5703125" style="1005" customWidth="1"/>
    <col min="11778" max="11782" width="12.5703125" style="1005" customWidth="1"/>
    <col min="11783" max="11783" width="1.85546875" style="1005" customWidth="1"/>
    <col min="11784" max="11784" width="9.140625" style="1005" customWidth="1"/>
    <col min="11785" max="11785" width="10.7109375" style="1005" bestFit="1" customWidth="1"/>
    <col min="11786" max="12032" width="9.140625" style="1005"/>
    <col min="12033" max="12033" width="57.5703125" style="1005" customWidth="1"/>
    <col min="12034" max="12038" width="12.5703125" style="1005" customWidth="1"/>
    <col min="12039" max="12039" width="1.85546875" style="1005" customWidth="1"/>
    <col min="12040" max="12040" width="9.140625" style="1005" customWidth="1"/>
    <col min="12041" max="12041" width="10.7109375" style="1005" bestFit="1" customWidth="1"/>
    <col min="12042" max="12288" width="9.140625" style="1005"/>
    <col min="12289" max="12289" width="57.5703125" style="1005" customWidth="1"/>
    <col min="12290" max="12294" width="12.5703125" style="1005" customWidth="1"/>
    <col min="12295" max="12295" width="1.85546875" style="1005" customWidth="1"/>
    <col min="12296" max="12296" width="9.140625" style="1005" customWidth="1"/>
    <col min="12297" max="12297" width="10.7109375" style="1005" bestFit="1" customWidth="1"/>
    <col min="12298" max="12544" width="9.140625" style="1005"/>
    <col min="12545" max="12545" width="57.5703125" style="1005" customWidth="1"/>
    <col min="12546" max="12550" width="12.5703125" style="1005" customWidth="1"/>
    <col min="12551" max="12551" width="1.85546875" style="1005" customWidth="1"/>
    <col min="12552" max="12552" width="9.140625" style="1005" customWidth="1"/>
    <col min="12553" max="12553" width="10.7109375" style="1005" bestFit="1" customWidth="1"/>
    <col min="12554" max="12800" width="9.140625" style="1005"/>
    <col min="12801" max="12801" width="57.5703125" style="1005" customWidth="1"/>
    <col min="12802" max="12806" width="12.5703125" style="1005" customWidth="1"/>
    <col min="12807" max="12807" width="1.85546875" style="1005" customWidth="1"/>
    <col min="12808" max="12808" width="9.140625" style="1005" customWidth="1"/>
    <col min="12809" max="12809" width="10.7109375" style="1005" bestFit="1" customWidth="1"/>
    <col min="12810" max="13056" width="9.140625" style="1005"/>
    <col min="13057" max="13057" width="57.5703125" style="1005" customWidth="1"/>
    <col min="13058" max="13062" width="12.5703125" style="1005" customWidth="1"/>
    <col min="13063" max="13063" width="1.85546875" style="1005" customWidth="1"/>
    <col min="13064" max="13064" width="9.140625" style="1005" customWidth="1"/>
    <col min="13065" max="13065" width="10.7109375" style="1005" bestFit="1" customWidth="1"/>
    <col min="13066" max="13312" width="9.140625" style="1005"/>
    <col min="13313" max="13313" width="57.5703125" style="1005" customWidth="1"/>
    <col min="13314" max="13318" width="12.5703125" style="1005" customWidth="1"/>
    <col min="13319" max="13319" width="1.85546875" style="1005" customWidth="1"/>
    <col min="13320" max="13320" width="9.140625" style="1005" customWidth="1"/>
    <col min="13321" max="13321" width="10.7109375" style="1005" bestFit="1" customWidth="1"/>
    <col min="13322" max="13568" width="9.140625" style="1005"/>
    <col min="13569" max="13569" width="57.5703125" style="1005" customWidth="1"/>
    <col min="13570" max="13574" width="12.5703125" style="1005" customWidth="1"/>
    <col min="13575" max="13575" width="1.85546875" style="1005" customWidth="1"/>
    <col min="13576" max="13576" width="9.140625" style="1005" customWidth="1"/>
    <col min="13577" max="13577" width="10.7109375" style="1005" bestFit="1" customWidth="1"/>
    <col min="13578" max="13824" width="9.140625" style="1005"/>
    <col min="13825" max="13825" width="57.5703125" style="1005" customWidth="1"/>
    <col min="13826" max="13830" width="12.5703125" style="1005" customWidth="1"/>
    <col min="13831" max="13831" width="1.85546875" style="1005" customWidth="1"/>
    <col min="13832" max="13832" width="9.140625" style="1005" customWidth="1"/>
    <col min="13833" max="13833" width="10.7109375" style="1005" bestFit="1" customWidth="1"/>
    <col min="13834" max="14080" width="9.140625" style="1005"/>
    <col min="14081" max="14081" width="57.5703125" style="1005" customWidth="1"/>
    <col min="14082" max="14086" width="12.5703125" style="1005" customWidth="1"/>
    <col min="14087" max="14087" width="1.85546875" style="1005" customWidth="1"/>
    <col min="14088" max="14088" width="9.140625" style="1005" customWidth="1"/>
    <col min="14089" max="14089" width="10.7109375" style="1005" bestFit="1" customWidth="1"/>
    <col min="14090" max="14336" width="9.140625" style="1005"/>
    <col min="14337" max="14337" width="57.5703125" style="1005" customWidth="1"/>
    <col min="14338" max="14342" width="12.5703125" style="1005" customWidth="1"/>
    <col min="14343" max="14343" width="1.85546875" style="1005" customWidth="1"/>
    <col min="14344" max="14344" width="9.140625" style="1005" customWidth="1"/>
    <col min="14345" max="14345" width="10.7109375" style="1005" bestFit="1" customWidth="1"/>
    <col min="14346" max="14592" width="9.140625" style="1005"/>
    <col min="14593" max="14593" width="57.5703125" style="1005" customWidth="1"/>
    <col min="14594" max="14598" width="12.5703125" style="1005" customWidth="1"/>
    <col min="14599" max="14599" width="1.85546875" style="1005" customWidth="1"/>
    <col min="14600" max="14600" width="9.140625" style="1005" customWidth="1"/>
    <col min="14601" max="14601" width="10.7109375" style="1005" bestFit="1" customWidth="1"/>
    <col min="14602" max="14848" width="9.140625" style="1005"/>
    <col min="14849" max="14849" width="57.5703125" style="1005" customWidth="1"/>
    <col min="14850" max="14854" width="12.5703125" style="1005" customWidth="1"/>
    <col min="14855" max="14855" width="1.85546875" style="1005" customWidth="1"/>
    <col min="14856" max="14856" width="9.140625" style="1005" customWidth="1"/>
    <col min="14857" max="14857" width="10.7109375" style="1005" bestFit="1" customWidth="1"/>
    <col min="14858" max="15104" width="9.140625" style="1005"/>
    <col min="15105" max="15105" width="57.5703125" style="1005" customWidth="1"/>
    <col min="15106" max="15110" width="12.5703125" style="1005" customWidth="1"/>
    <col min="15111" max="15111" width="1.85546875" style="1005" customWidth="1"/>
    <col min="15112" max="15112" width="9.140625" style="1005" customWidth="1"/>
    <col min="15113" max="15113" width="10.7109375" style="1005" bestFit="1" customWidth="1"/>
    <col min="15114" max="15360" width="9.140625" style="1005"/>
    <col min="15361" max="15361" width="57.5703125" style="1005" customWidth="1"/>
    <col min="15362" max="15366" width="12.5703125" style="1005" customWidth="1"/>
    <col min="15367" max="15367" width="1.85546875" style="1005" customWidth="1"/>
    <col min="15368" max="15368" width="9.140625" style="1005" customWidth="1"/>
    <col min="15369" max="15369" width="10.7109375" style="1005" bestFit="1" customWidth="1"/>
    <col min="15370" max="15616" width="9.140625" style="1005"/>
    <col min="15617" max="15617" width="57.5703125" style="1005" customWidth="1"/>
    <col min="15618" max="15622" width="12.5703125" style="1005" customWidth="1"/>
    <col min="15623" max="15623" width="1.85546875" style="1005" customWidth="1"/>
    <col min="15624" max="15624" width="9.140625" style="1005" customWidth="1"/>
    <col min="15625" max="15625" width="10.7109375" style="1005" bestFit="1" customWidth="1"/>
    <col min="15626" max="15872" width="9.140625" style="1005"/>
    <col min="15873" max="15873" width="57.5703125" style="1005" customWidth="1"/>
    <col min="15874" max="15878" width="12.5703125" style="1005" customWidth="1"/>
    <col min="15879" max="15879" width="1.85546875" style="1005" customWidth="1"/>
    <col min="15880" max="15880" width="9.140625" style="1005" customWidth="1"/>
    <col min="15881" max="15881" width="10.7109375" style="1005" bestFit="1" customWidth="1"/>
    <col min="15882" max="16128" width="9.140625" style="1005"/>
    <col min="16129" max="16129" width="57.5703125" style="1005" customWidth="1"/>
    <col min="16130" max="16134" width="12.5703125" style="1005" customWidth="1"/>
    <col min="16135" max="16135" width="1.85546875" style="1005" customWidth="1"/>
    <col min="16136" max="16136" width="9.140625" style="1005" customWidth="1"/>
    <col min="16137" max="16137" width="10.7109375" style="1005" bestFit="1" customWidth="1"/>
    <col min="16138" max="16384" width="9.140625" style="1005"/>
  </cols>
  <sheetData>
    <row r="1" spans="1:7" s="86" customFormat="1" ht="2.25" customHeight="1">
      <c r="A1" s="84"/>
      <c r="B1" s="619"/>
      <c r="C1" s="619"/>
      <c r="D1" s="619"/>
      <c r="E1" s="619"/>
      <c r="F1" s="619"/>
    </row>
    <row r="2" spans="1:7" s="75" customFormat="1" ht="39" customHeight="1">
      <c r="A2" s="1014" t="s">
        <v>1517</v>
      </c>
      <c r="B2" s="1014"/>
      <c r="C2" s="1014"/>
      <c r="D2" s="1014"/>
      <c r="E2" s="1014"/>
      <c r="F2" s="1014"/>
    </row>
    <row r="3" spans="1:7" s="75" customFormat="1" ht="20.25">
      <c r="A3" s="1014" t="s">
        <v>1556</v>
      </c>
      <c r="B3" s="1014"/>
      <c r="C3" s="1014"/>
      <c r="D3" s="1014"/>
      <c r="E3" s="1014"/>
      <c r="F3" s="1014"/>
    </row>
    <row r="4" spans="1:7" s="75" customFormat="1" ht="20.25">
      <c r="A4" s="1014" t="s">
        <v>1547</v>
      </c>
      <c r="B4" s="1014"/>
      <c r="C4" s="1014"/>
      <c r="D4" s="1014"/>
      <c r="E4" s="1014"/>
      <c r="F4" s="1014"/>
    </row>
    <row r="5" spans="1:7" s="76" customFormat="1" ht="39" customHeight="1">
      <c r="A5" s="1019" t="s">
        <v>1485</v>
      </c>
      <c r="B5" s="1019"/>
      <c r="C5" s="1019"/>
      <c r="D5" s="1019"/>
      <c r="E5" s="1019"/>
      <c r="F5" s="1019"/>
    </row>
    <row r="6" spans="1:7" ht="6" customHeight="1">
      <c r="G6" s="1005"/>
    </row>
    <row r="7" spans="1:7" ht="4.5" customHeight="1" thickBot="1">
      <c r="A7" s="470"/>
      <c r="B7" s="620"/>
      <c r="C7" s="620"/>
      <c r="D7" s="620"/>
      <c r="E7" s="620"/>
      <c r="F7" s="620"/>
      <c r="G7" s="1005"/>
    </row>
    <row r="8" spans="1:7" s="82" customFormat="1" ht="16.5" thickTop="1" thickBot="1">
      <c r="A8" s="1160"/>
      <c r="B8" s="621" t="s">
        <v>2</v>
      </c>
      <c r="C8" s="621" t="s">
        <v>3</v>
      </c>
      <c r="D8" s="621" t="s">
        <v>4</v>
      </c>
      <c r="E8" s="621" t="s">
        <v>5</v>
      </c>
      <c r="F8" s="621" t="s">
        <v>6</v>
      </c>
    </row>
    <row r="9" spans="1:7" s="61" customFormat="1" ht="12.75" thickTop="1" thickBot="1">
      <c r="A9" s="70" t="s">
        <v>7</v>
      </c>
      <c r="B9" s="74">
        <v>3523826.1328099999</v>
      </c>
      <c r="C9" s="74">
        <v>509631.68443000002</v>
      </c>
      <c r="D9" s="74">
        <v>0</v>
      </c>
      <c r="E9" s="74">
        <v>0</v>
      </c>
      <c r="F9" s="74">
        <v>4033457.8172399998</v>
      </c>
    </row>
    <row r="10" spans="1:7" s="61" customFormat="1" ht="12.75" thickTop="1" thickBot="1">
      <c r="A10" s="496" t="s">
        <v>8</v>
      </c>
      <c r="B10" s="71">
        <v>102296.50906</v>
      </c>
      <c r="C10" s="71">
        <v>65356.659549999997</v>
      </c>
      <c r="D10" s="71">
        <v>0</v>
      </c>
      <c r="E10" s="71">
        <v>0</v>
      </c>
      <c r="F10" s="71">
        <v>167653.16861000002</v>
      </c>
    </row>
    <row r="11" spans="1:7" s="61" customFormat="1" ht="12" thickTop="1">
      <c r="A11" s="546" t="s">
        <v>9</v>
      </c>
      <c r="B11" s="72">
        <v>27728.444299999999</v>
      </c>
      <c r="C11" s="72">
        <v>2790.16003</v>
      </c>
      <c r="D11" s="72">
        <v>0</v>
      </c>
      <c r="E11" s="72">
        <v>0</v>
      </c>
      <c r="F11" s="72">
        <v>30518.604329999998</v>
      </c>
    </row>
    <row r="12" spans="1:7" s="61" customFormat="1" ht="11.25">
      <c r="A12" s="546" t="s">
        <v>10</v>
      </c>
      <c r="B12" s="72">
        <v>100.895</v>
      </c>
      <c r="C12" s="72">
        <v>562.41024000000004</v>
      </c>
      <c r="D12" s="72">
        <v>0</v>
      </c>
      <c r="E12" s="72">
        <v>0</v>
      </c>
      <c r="F12" s="72">
        <v>663.30524000000003</v>
      </c>
    </row>
    <row r="13" spans="1:7" s="61" customFormat="1" ht="11.25">
      <c r="A13" s="546" t="s">
        <v>11</v>
      </c>
      <c r="B13" s="72">
        <v>74467.169760000004</v>
      </c>
      <c r="C13" s="72">
        <v>62004.08928</v>
      </c>
      <c r="D13" s="72">
        <v>0</v>
      </c>
      <c r="E13" s="72">
        <v>0</v>
      </c>
      <c r="F13" s="72">
        <v>136471.25904</v>
      </c>
    </row>
    <row r="14" spans="1:7" s="61" customFormat="1" ht="11.25">
      <c r="A14" s="546" t="s">
        <v>12</v>
      </c>
      <c r="B14" s="72">
        <v>0</v>
      </c>
      <c r="C14" s="72">
        <v>0</v>
      </c>
      <c r="D14" s="72">
        <v>0</v>
      </c>
      <c r="E14" s="72">
        <v>0</v>
      </c>
      <c r="F14" s="72">
        <v>0</v>
      </c>
    </row>
    <row r="15" spans="1:7" s="61" customFormat="1" ht="11.25">
      <c r="A15" s="546" t="s">
        <v>13</v>
      </c>
      <c r="B15" s="72">
        <v>0</v>
      </c>
      <c r="C15" s="72">
        <v>0</v>
      </c>
      <c r="D15" s="72">
        <v>0</v>
      </c>
      <c r="E15" s="72">
        <v>0</v>
      </c>
      <c r="F15" s="72">
        <v>0</v>
      </c>
    </row>
    <row r="16" spans="1:7" s="61" customFormat="1" ht="11.25">
      <c r="A16" s="546" t="s">
        <v>14</v>
      </c>
      <c r="B16" s="72">
        <v>0</v>
      </c>
      <c r="C16" s="72">
        <v>0</v>
      </c>
      <c r="D16" s="72">
        <v>0</v>
      </c>
      <c r="E16" s="72">
        <v>0</v>
      </c>
      <c r="F16" s="72">
        <v>0</v>
      </c>
    </row>
    <row r="17" spans="1:6" s="61" customFormat="1" ht="11.25">
      <c r="A17" s="546" t="s">
        <v>15</v>
      </c>
      <c r="B17" s="72">
        <v>0</v>
      </c>
      <c r="C17" s="72">
        <v>0</v>
      </c>
      <c r="D17" s="72">
        <v>0</v>
      </c>
      <c r="E17" s="72">
        <v>0</v>
      </c>
      <c r="F17" s="72">
        <v>0</v>
      </c>
    </row>
    <row r="18" spans="1:6" s="61" customFormat="1" ht="12" thickBot="1">
      <c r="A18" s="546" t="s">
        <v>16</v>
      </c>
      <c r="B18" s="72">
        <v>0</v>
      </c>
      <c r="C18" s="72">
        <v>0</v>
      </c>
      <c r="D18" s="72">
        <v>0</v>
      </c>
      <c r="E18" s="72">
        <v>0</v>
      </c>
      <c r="F18" s="72">
        <v>0</v>
      </c>
    </row>
    <row r="19" spans="1:6" s="61" customFormat="1" ht="12.75" thickTop="1" thickBot="1">
      <c r="A19" s="496" t="s">
        <v>17</v>
      </c>
      <c r="B19" s="71">
        <v>40028.398759999996</v>
      </c>
      <c r="C19" s="71">
        <v>12866.340119999999</v>
      </c>
      <c r="D19" s="71">
        <v>0</v>
      </c>
      <c r="E19" s="71">
        <v>0</v>
      </c>
      <c r="F19" s="71">
        <v>52894.738880000004</v>
      </c>
    </row>
    <row r="20" spans="1:6" s="61" customFormat="1" ht="12" thickTop="1">
      <c r="A20" s="546" t="s">
        <v>18</v>
      </c>
      <c r="B20" s="72">
        <v>0</v>
      </c>
      <c r="C20" s="72">
        <v>0</v>
      </c>
      <c r="D20" s="72">
        <v>0</v>
      </c>
      <c r="E20" s="72">
        <v>0</v>
      </c>
      <c r="F20" s="72">
        <v>0</v>
      </c>
    </row>
    <row r="21" spans="1:6" s="61" customFormat="1" ht="11.25">
      <c r="A21" s="546" t="s">
        <v>19</v>
      </c>
      <c r="B21" s="72">
        <v>31315.35183</v>
      </c>
      <c r="C21" s="72">
        <v>8562.6155899999994</v>
      </c>
      <c r="D21" s="72">
        <v>0</v>
      </c>
      <c r="E21" s="72">
        <v>0</v>
      </c>
      <c r="F21" s="72">
        <v>39877.967420000001</v>
      </c>
    </row>
    <row r="22" spans="1:6" s="61" customFormat="1" ht="11.25">
      <c r="A22" s="546" t="s">
        <v>20</v>
      </c>
      <c r="B22" s="72">
        <v>0</v>
      </c>
      <c r="C22" s="72">
        <v>0</v>
      </c>
      <c r="D22" s="72">
        <v>0</v>
      </c>
      <c r="E22" s="72">
        <v>0</v>
      </c>
      <c r="F22" s="72">
        <v>0</v>
      </c>
    </row>
    <row r="23" spans="1:6" s="61" customFormat="1" ht="11.25">
      <c r="A23" s="546" t="s">
        <v>21</v>
      </c>
      <c r="B23" s="72">
        <v>0</v>
      </c>
      <c r="C23" s="72">
        <v>0</v>
      </c>
      <c r="D23" s="72">
        <v>0</v>
      </c>
      <c r="E23" s="72">
        <v>0</v>
      </c>
      <c r="F23" s="72">
        <v>0</v>
      </c>
    </row>
    <row r="24" spans="1:6" s="61" customFormat="1" ht="11.25">
      <c r="A24" s="546" t="s">
        <v>22</v>
      </c>
      <c r="B24" s="72">
        <v>7925.4884699999993</v>
      </c>
      <c r="C24" s="72">
        <v>4298.03856</v>
      </c>
      <c r="D24" s="72">
        <v>0</v>
      </c>
      <c r="E24" s="72">
        <v>0</v>
      </c>
      <c r="F24" s="72">
        <v>12223.527029999999</v>
      </c>
    </row>
    <row r="25" spans="1:6" s="61" customFormat="1" ht="11.25">
      <c r="A25" s="546" t="s">
        <v>23</v>
      </c>
      <c r="B25" s="72">
        <v>787.55845999999997</v>
      </c>
      <c r="C25" s="72">
        <v>5.3358500000000006</v>
      </c>
      <c r="D25" s="72">
        <v>0</v>
      </c>
      <c r="E25" s="72">
        <v>0</v>
      </c>
      <c r="F25" s="72">
        <v>792.89431000000002</v>
      </c>
    </row>
    <row r="26" spans="1:6" s="61" customFormat="1" ht="11.25">
      <c r="A26" s="546" t="s">
        <v>24</v>
      </c>
      <c r="B26" s="72">
        <v>0</v>
      </c>
      <c r="C26" s="72">
        <v>0.35011999999999999</v>
      </c>
      <c r="D26" s="72">
        <v>0</v>
      </c>
      <c r="E26" s="72">
        <v>0</v>
      </c>
      <c r="F26" s="72">
        <v>0.35011999999999999</v>
      </c>
    </row>
    <row r="27" spans="1:6" s="61" customFormat="1" ht="12" thickBot="1">
      <c r="A27" s="546" t="s">
        <v>25</v>
      </c>
      <c r="B27" s="72">
        <v>0</v>
      </c>
      <c r="C27" s="72">
        <v>0</v>
      </c>
      <c r="D27" s="72">
        <v>0</v>
      </c>
      <c r="E27" s="72">
        <v>0</v>
      </c>
      <c r="F27" s="72">
        <v>0</v>
      </c>
    </row>
    <row r="28" spans="1:6" s="61" customFormat="1" ht="12.75" thickTop="1" thickBot="1">
      <c r="A28" s="496" t="s">
        <v>26</v>
      </c>
      <c r="B28" s="71">
        <v>3226759.9965599999</v>
      </c>
      <c r="C28" s="71">
        <v>424035.89207999996</v>
      </c>
      <c r="D28" s="71">
        <v>0</v>
      </c>
      <c r="E28" s="71">
        <v>0</v>
      </c>
      <c r="F28" s="71">
        <v>3650795.88864</v>
      </c>
    </row>
    <row r="29" spans="1:6" s="61" customFormat="1" ht="12" thickTop="1">
      <c r="A29" s="547" t="s">
        <v>27</v>
      </c>
      <c r="B29" s="72">
        <v>3282441.2878899998</v>
      </c>
      <c r="C29" s="72">
        <v>416776.05695999996</v>
      </c>
      <c r="D29" s="72">
        <v>0</v>
      </c>
      <c r="E29" s="72">
        <v>0</v>
      </c>
      <c r="F29" s="72">
        <v>3699217.34485</v>
      </c>
    </row>
    <row r="30" spans="1:6" s="61" customFormat="1" ht="11.25">
      <c r="A30" s="546" t="s">
        <v>28</v>
      </c>
      <c r="B30" s="72">
        <v>3257455.2752</v>
      </c>
      <c r="C30" s="72">
        <v>380345.52931999997</v>
      </c>
      <c r="D30" s="72">
        <v>0</v>
      </c>
      <c r="E30" s="72">
        <v>0</v>
      </c>
      <c r="F30" s="72">
        <v>3637800.8045199998</v>
      </c>
    </row>
    <row r="31" spans="1:6" s="61" customFormat="1" ht="11.25">
      <c r="A31" s="546" t="s">
        <v>29</v>
      </c>
      <c r="B31" s="72">
        <v>24986.01269</v>
      </c>
      <c r="C31" s="72">
        <v>36430.52764</v>
      </c>
      <c r="D31" s="72">
        <v>0</v>
      </c>
      <c r="E31" s="72">
        <v>0</v>
      </c>
      <c r="F31" s="72">
        <v>61416.540329999996</v>
      </c>
    </row>
    <row r="32" spans="1:6" s="61" customFormat="1" ht="11.25">
      <c r="A32" s="546" t="s">
        <v>30</v>
      </c>
      <c r="B32" s="72">
        <v>0</v>
      </c>
      <c r="C32" s="72">
        <v>0</v>
      </c>
      <c r="D32" s="72">
        <v>0</v>
      </c>
      <c r="E32" s="72">
        <v>0</v>
      </c>
      <c r="F32" s="72">
        <v>0</v>
      </c>
    </row>
    <row r="33" spans="1:6" s="61" customFormat="1" ht="11.25">
      <c r="A33" s="547" t="s">
        <v>31</v>
      </c>
      <c r="B33" s="72">
        <v>25745.263449999999</v>
      </c>
      <c r="C33" s="72">
        <v>4350.0382</v>
      </c>
      <c r="D33" s="72">
        <v>0</v>
      </c>
      <c r="E33" s="72">
        <v>0</v>
      </c>
      <c r="F33" s="72">
        <v>30095.301649999998</v>
      </c>
    </row>
    <row r="34" spans="1:6" s="61" customFormat="1" ht="11.25">
      <c r="A34" s="546" t="s">
        <v>32</v>
      </c>
      <c r="B34" s="72">
        <v>24364.032500000001</v>
      </c>
      <c r="C34" s="72">
        <v>3394.7390800000003</v>
      </c>
      <c r="D34" s="72">
        <v>0</v>
      </c>
      <c r="E34" s="72">
        <v>0</v>
      </c>
      <c r="F34" s="72">
        <v>27758.771579999997</v>
      </c>
    </row>
    <row r="35" spans="1:6" s="61" customFormat="1" ht="11.25">
      <c r="A35" s="546" t="s">
        <v>33</v>
      </c>
      <c r="B35" s="72">
        <v>1381.2309499999999</v>
      </c>
      <c r="C35" s="72">
        <v>955.29912000000002</v>
      </c>
      <c r="D35" s="72">
        <v>0</v>
      </c>
      <c r="E35" s="72">
        <v>0</v>
      </c>
      <c r="F35" s="72">
        <v>2336.5300699999998</v>
      </c>
    </row>
    <row r="36" spans="1:6" s="61" customFormat="1" ht="11.25">
      <c r="A36" s="546" t="s">
        <v>34</v>
      </c>
      <c r="B36" s="72">
        <v>0</v>
      </c>
      <c r="C36" s="72">
        <v>0</v>
      </c>
      <c r="D36" s="72">
        <v>0</v>
      </c>
      <c r="E36" s="72">
        <v>0</v>
      </c>
      <c r="F36" s="72">
        <v>0</v>
      </c>
    </row>
    <row r="37" spans="1:6" s="61" customFormat="1" ht="11.25">
      <c r="A37" s="547" t="s">
        <v>35</v>
      </c>
      <c r="B37" s="72">
        <v>26435.117409999999</v>
      </c>
      <c r="C37" s="72">
        <v>12564.610460000002</v>
      </c>
      <c r="D37" s="72">
        <v>0</v>
      </c>
      <c r="E37" s="72">
        <v>0</v>
      </c>
      <c r="F37" s="72">
        <v>38999.727869999995</v>
      </c>
    </row>
    <row r="38" spans="1:6" s="61" customFormat="1" ht="11.25">
      <c r="A38" s="546" t="s">
        <v>36</v>
      </c>
      <c r="B38" s="72">
        <v>24595.80342</v>
      </c>
      <c r="C38" s="72">
        <v>7966.4327899999998</v>
      </c>
      <c r="D38" s="72">
        <v>0</v>
      </c>
      <c r="E38" s="72">
        <v>0</v>
      </c>
      <c r="F38" s="72">
        <v>32562.236209999999</v>
      </c>
    </row>
    <row r="39" spans="1:6" s="61" customFormat="1" ht="11.25">
      <c r="A39" s="546" t="s">
        <v>37</v>
      </c>
      <c r="B39" s="72">
        <v>1839.3139900000001</v>
      </c>
      <c r="C39" s="72">
        <v>4598.17767</v>
      </c>
      <c r="D39" s="72">
        <v>0</v>
      </c>
      <c r="E39" s="72">
        <v>0</v>
      </c>
      <c r="F39" s="72">
        <v>6437.4916600000006</v>
      </c>
    </row>
    <row r="40" spans="1:6" s="61" customFormat="1" ht="12" thickBot="1">
      <c r="A40" s="546" t="s">
        <v>38</v>
      </c>
      <c r="B40" s="72">
        <v>0</v>
      </c>
      <c r="C40" s="72">
        <v>0</v>
      </c>
      <c r="D40" s="72">
        <v>0</v>
      </c>
      <c r="E40" s="72">
        <v>0</v>
      </c>
      <c r="F40" s="72">
        <v>0</v>
      </c>
    </row>
    <row r="41" spans="1:6" s="61" customFormat="1" ht="12.75" thickTop="1" thickBot="1">
      <c r="A41" s="496" t="s">
        <v>39</v>
      </c>
      <c r="B41" s="71">
        <v>51235.143130000004</v>
      </c>
      <c r="C41" s="71">
        <v>10863.88452</v>
      </c>
      <c r="D41" s="71">
        <v>0</v>
      </c>
      <c r="E41" s="71">
        <v>0</v>
      </c>
      <c r="F41" s="71">
        <v>62099.027649999996</v>
      </c>
    </row>
    <row r="42" spans="1:6" s="61" customFormat="1" ht="12" thickTop="1">
      <c r="A42" s="546" t="s">
        <v>40</v>
      </c>
      <c r="B42" s="72">
        <v>50544.54709</v>
      </c>
      <c r="C42" s="72">
        <v>9664.0758800000003</v>
      </c>
      <c r="D42" s="72">
        <v>0</v>
      </c>
      <c r="E42" s="72">
        <v>0</v>
      </c>
      <c r="F42" s="72">
        <v>60208.622969999997</v>
      </c>
    </row>
    <row r="43" spans="1:6" s="61" customFormat="1" ht="11.25">
      <c r="A43" s="546" t="s">
        <v>41</v>
      </c>
      <c r="B43" s="72">
        <v>463.66401999999999</v>
      </c>
      <c r="C43" s="72">
        <v>1069.7608700000001</v>
      </c>
      <c r="D43" s="72">
        <v>0</v>
      </c>
      <c r="E43" s="72">
        <v>0</v>
      </c>
      <c r="F43" s="72">
        <v>1533.42489</v>
      </c>
    </row>
    <row r="44" spans="1:6" s="61" customFormat="1" ht="11.25">
      <c r="A44" s="546" t="s">
        <v>42</v>
      </c>
      <c r="B44" s="72">
        <v>213.19489000000002</v>
      </c>
      <c r="C44" s="72">
        <v>66.590179999999989</v>
      </c>
      <c r="D44" s="72">
        <v>0</v>
      </c>
      <c r="E44" s="72">
        <v>0</v>
      </c>
      <c r="F44" s="72">
        <v>279.78507000000002</v>
      </c>
    </row>
    <row r="45" spans="1:6" s="61" customFormat="1" ht="11.25">
      <c r="A45" s="546" t="s">
        <v>43</v>
      </c>
      <c r="B45" s="72">
        <v>13.135</v>
      </c>
      <c r="C45" s="72">
        <v>63.457589999999996</v>
      </c>
      <c r="D45" s="72">
        <v>0</v>
      </c>
      <c r="E45" s="72">
        <v>0</v>
      </c>
      <c r="F45" s="72">
        <v>76.592590000000001</v>
      </c>
    </row>
    <row r="46" spans="1:6" s="61" customFormat="1" ht="11.25">
      <c r="A46" s="546" t="s">
        <v>44</v>
      </c>
      <c r="B46" s="72">
        <v>0.60212999999999994</v>
      </c>
      <c r="C46" s="72">
        <v>0</v>
      </c>
      <c r="D46" s="72">
        <v>0</v>
      </c>
      <c r="E46" s="72">
        <v>0</v>
      </c>
      <c r="F46" s="72">
        <v>0.60212999999999994</v>
      </c>
    </row>
    <row r="47" spans="1:6" s="61" customFormat="1" ht="12" thickBot="1">
      <c r="A47" s="546" t="s">
        <v>45</v>
      </c>
      <c r="B47" s="72">
        <v>0</v>
      </c>
      <c r="C47" s="72">
        <v>0</v>
      </c>
      <c r="D47" s="72">
        <v>0</v>
      </c>
      <c r="E47" s="72">
        <v>0</v>
      </c>
      <c r="F47" s="72">
        <v>0</v>
      </c>
    </row>
    <row r="48" spans="1:6" s="61" customFormat="1" ht="12.75" thickTop="1" thickBot="1">
      <c r="A48" s="496" t="s">
        <v>46</v>
      </c>
      <c r="B48" s="71">
        <v>-159096.81531999999</v>
      </c>
      <c r="C48" s="71">
        <v>-20518.698059999999</v>
      </c>
      <c r="D48" s="71">
        <v>0</v>
      </c>
      <c r="E48" s="71">
        <v>0</v>
      </c>
      <c r="F48" s="71">
        <v>-179615.51337999999</v>
      </c>
    </row>
    <row r="49" spans="1:6" s="61" customFormat="1" ht="12" thickTop="1">
      <c r="A49" s="548" t="s">
        <v>47</v>
      </c>
      <c r="B49" s="72">
        <v>-23826.45523</v>
      </c>
      <c r="C49" s="72">
        <v>-8815.128279999999</v>
      </c>
      <c r="D49" s="72">
        <v>0</v>
      </c>
      <c r="E49" s="72">
        <v>0</v>
      </c>
      <c r="F49" s="72">
        <v>-32641.58351</v>
      </c>
    </row>
    <row r="50" spans="1:6" s="61" customFormat="1" ht="11.25">
      <c r="A50" s="546" t="s">
        <v>48</v>
      </c>
      <c r="B50" s="72">
        <v>-139.75896</v>
      </c>
      <c r="C50" s="72">
        <v>-758.58835999999997</v>
      </c>
      <c r="D50" s="72">
        <v>0</v>
      </c>
      <c r="E50" s="72">
        <v>0</v>
      </c>
      <c r="F50" s="72">
        <v>-898.34731999999997</v>
      </c>
    </row>
    <row r="51" spans="1:6" s="61" customFormat="1" ht="11.25">
      <c r="A51" s="546" t="s">
        <v>49</v>
      </c>
      <c r="B51" s="72">
        <v>-16196.6738</v>
      </c>
      <c r="C51" s="72">
        <v>-1815.06933</v>
      </c>
      <c r="D51" s="72">
        <v>0</v>
      </c>
      <c r="E51" s="72">
        <v>0</v>
      </c>
      <c r="F51" s="72">
        <v>-18011.743129999999</v>
      </c>
    </row>
    <row r="52" spans="1:6" s="61" customFormat="1" ht="11.25">
      <c r="A52" s="546" t="s">
        <v>50</v>
      </c>
      <c r="B52" s="72">
        <v>-850.99558999999999</v>
      </c>
      <c r="C52" s="72">
        <v>-301.27567999999997</v>
      </c>
      <c r="D52" s="72">
        <v>0</v>
      </c>
      <c r="E52" s="72">
        <v>0</v>
      </c>
      <c r="F52" s="72">
        <v>-1152.27127</v>
      </c>
    </row>
    <row r="53" spans="1:6" s="61" customFormat="1" ht="11.25">
      <c r="A53" s="546" t="s">
        <v>51</v>
      </c>
      <c r="B53" s="72">
        <v>-21477.05544</v>
      </c>
      <c r="C53" s="72">
        <v>-5725.00731</v>
      </c>
      <c r="D53" s="72">
        <v>0</v>
      </c>
      <c r="E53" s="72">
        <v>0</v>
      </c>
      <c r="F53" s="72">
        <v>-27202.062750000001</v>
      </c>
    </row>
    <row r="54" spans="1:6" s="61" customFormat="1" ht="11.25">
      <c r="A54" s="546" t="s">
        <v>52</v>
      </c>
      <c r="B54" s="72">
        <v>-1300.5450900000001</v>
      </c>
      <c r="C54" s="72">
        <v>-3098.1895299999996</v>
      </c>
      <c r="D54" s="72">
        <v>0</v>
      </c>
      <c r="E54" s="72">
        <v>0</v>
      </c>
      <c r="F54" s="72">
        <v>-4398.7346200000002</v>
      </c>
    </row>
    <row r="55" spans="1:6" s="61" customFormat="1" ht="11.25">
      <c r="A55" s="548" t="s">
        <v>53</v>
      </c>
      <c r="B55" s="72">
        <v>-84753.791069999992</v>
      </c>
      <c r="C55" s="72">
        <v>0</v>
      </c>
      <c r="D55" s="72">
        <v>0</v>
      </c>
      <c r="E55" s="72">
        <v>0</v>
      </c>
      <c r="F55" s="72">
        <v>-84753.791069999992</v>
      </c>
    </row>
    <row r="56" spans="1:6" s="61" customFormat="1" ht="11.25">
      <c r="A56" s="546" t="s">
        <v>54</v>
      </c>
      <c r="B56" s="72">
        <v>-10536.161529999999</v>
      </c>
      <c r="C56" s="72">
        <v>-5.4395699999999998</v>
      </c>
      <c r="D56" s="72">
        <v>0</v>
      </c>
      <c r="E56" s="72">
        <v>0</v>
      </c>
      <c r="F56" s="72">
        <v>-10541.6011</v>
      </c>
    </row>
    <row r="57" spans="1:6" s="61" customFormat="1" ht="11.25">
      <c r="A57" s="546" t="s">
        <v>55</v>
      </c>
      <c r="B57" s="72">
        <v>-15.37861</v>
      </c>
      <c r="C57" s="72">
        <v>0</v>
      </c>
      <c r="D57" s="72">
        <v>0</v>
      </c>
      <c r="E57" s="72">
        <v>0</v>
      </c>
      <c r="F57" s="72">
        <v>-15.37861</v>
      </c>
    </row>
    <row r="58" spans="1:6" s="61" customFormat="1" ht="12" thickBot="1">
      <c r="A58" s="546" t="s">
        <v>56</v>
      </c>
      <c r="B58" s="72">
        <v>0</v>
      </c>
      <c r="C58" s="72">
        <v>0</v>
      </c>
      <c r="D58" s="72">
        <v>0</v>
      </c>
      <c r="E58" s="72">
        <v>0</v>
      </c>
      <c r="F58" s="72">
        <v>0</v>
      </c>
    </row>
    <row r="59" spans="1:6" s="61" customFormat="1" ht="12.75" thickTop="1" thickBot="1">
      <c r="A59" s="496" t="s">
        <v>57</v>
      </c>
      <c r="B59" s="71">
        <v>30754.695640000002</v>
      </c>
      <c r="C59" s="71">
        <v>6390.4967100000003</v>
      </c>
      <c r="D59" s="71">
        <v>0</v>
      </c>
      <c r="E59" s="71">
        <v>0</v>
      </c>
      <c r="F59" s="71">
        <v>37145.192350000005</v>
      </c>
    </row>
    <row r="60" spans="1:6" s="61" customFormat="1" ht="12" thickTop="1">
      <c r="A60" s="546" t="s">
        <v>58</v>
      </c>
      <c r="B60" s="72">
        <v>0</v>
      </c>
      <c r="C60" s="72">
        <v>0</v>
      </c>
      <c r="D60" s="72">
        <v>0</v>
      </c>
      <c r="E60" s="72">
        <v>0</v>
      </c>
      <c r="F60" s="72">
        <v>0</v>
      </c>
    </row>
    <row r="61" spans="1:6" s="61" customFormat="1" ht="11.25">
      <c r="A61" s="548" t="s">
        <v>59</v>
      </c>
      <c r="B61" s="72">
        <v>24322.879539999998</v>
      </c>
      <c r="C61" s="72">
        <v>4180.2548299999999</v>
      </c>
      <c r="D61" s="72">
        <v>0</v>
      </c>
      <c r="E61" s="72">
        <v>0</v>
      </c>
      <c r="F61" s="72">
        <v>28503.13437</v>
      </c>
    </row>
    <row r="62" spans="1:6" s="61" customFormat="1" ht="11.25">
      <c r="A62" s="546" t="s">
        <v>60</v>
      </c>
      <c r="B62" s="72">
        <v>10982.711660000001</v>
      </c>
      <c r="C62" s="72">
        <v>5336.9724299999998</v>
      </c>
      <c r="D62" s="72">
        <v>0</v>
      </c>
      <c r="E62" s="72">
        <v>0</v>
      </c>
      <c r="F62" s="72">
        <v>16319.684090000001</v>
      </c>
    </row>
    <row r="63" spans="1:6" s="61" customFormat="1" ht="11.25">
      <c r="A63" s="546" t="s">
        <v>61</v>
      </c>
      <c r="B63" s="72">
        <v>0</v>
      </c>
      <c r="C63" s="72">
        <v>0</v>
      </c>
      <c r="D63" s="72">
        <v>0</v>
      </c>
      <c r="E63" s="72">
        <v>0</v>
      </c>
      <c r="F63" s="72">
        <v>0</v>
      </c>
    </row>
    <row r="64" spans="1:6" s="61" customFormat="1" ht="12" thickBot="1">
      <c r="A64" s="546" t="s">
        <v>62</v>
      </c>
      <c r="B64" s="72">
        <v>-4550.8955599999999</v>
      </c>
      <c r="C64" s="72">
        <v>-3126.7305499999998</v>
      </c>
      <c r="D64" s="72">
        <v>0</v>
      </c>
      <c r="E64" s="72">
        <v>0</v>
      </c>
      <c r="F64" s="72">
        <v>-7677.6261100000002</v>
      </c>
    </row>
    <row r="65" spans="1:6" s="61" customFormat="1" ht="12.75" thickTop="1" thickBot="1">
      <c r="A65" s="496" t="s">
        <v>63</v>
      </c>
      <c r="B65" s="71">
        <v>989.4274200000001</v>
      </c>
      <c r="C65" s="71">
        <v>0</v>
      </c>
      <c r="D65" s="71">
        <v>0</v>
      </c>
      <c r="E65" s="71">
        <v>0</v>
      </c>
      <c r="F65" s="71">
        <v>989.4274200000001</v>
      </c>
    </row>
    <row r="66" spans="1:6" s="61" customFormat="1" ht="12" thickTop="1">
      <c r="A66" s="546" t="s">
        <v>64</v>
      </c>
      <c r="B66" s="72">
        <v>0</v>
      </c>
      <c r="C66" s="72">
        <v>0</v>
      </c>
      <c r="D66" s="72">
        <v>0</v>
      </c>
      <c r="E66" s="72">
        <v>0</v>
      </c>
      <c r="F66" s="72">
        <v>0</v>
      </c>
    </row>
    <row r="67" spans="1:6" s="61" customFormat="1" ht="11.25">
      <c r="A67" s="546" t="s">
        <v>65</v>
      </c>
      <c r="B67" s="72">
        <v>2198.4773300000002</v>
      </c>
      <c r="C67" s="72">
        <v>0</v>
      </c>
      <c r="D67" s="72">
        <v>0</v>
      </c>
      <c r="E67" s="72">
        <v>0</v>
      </c>
      <c r="F67" s="72">
        <v>2198.4773300000002</v>
      </c>
    </row>
    <row r="68" spans="1:6" s="61" customFormat="1" ht="11.25">
      <c r="A68" s="546" t="s">
        <v>66</v>
      </c>
      <c r="B68" s="72">
        <v>216.49564000000001</v>
      </c>
      <c r="C68" s="72">
        <v>0</v>
      </c>
      <c r="D68" s="72">
        <v>0</v>
      </c>
      <c r="E68" s="72">
        <v>0</v>
      </c>
      <c r="F68" s="72">
        <v>216.49564000000001</v>
      </c>
    </row>
    <row r="69" spans="1:6" s="61" customFormat="1" ht="11.25">
      <c r="A69" s="546" t="s">
        <v>67</v>
      </c>
      <c r="B69" s="72">
        <v>0</v>
      </c>
      <c r="C69" s="72">
        <v>0</v>
      </c>
      <c r="D69" s="72">
        <v>0</v>
      </c>
      <c r="E69" s="72">
        <v>0</v>
      </c>
      <c r="F69" s="72">
        <v>0</v>
      </c>
    </row>
    <row r="70" spans="1:6" s="61" customFormat="1" ht="12" thickBot="1">
      <c r="A70" s="546" t="s">
        <v>68</v>
      </c>
      <c r="B70" s="72">
        <v>-1425.54555</v>
      </c>
      <c r="C70" s="72">
        <v>0</v>
      </c>
      <c r="D70" s="72">
        <v>0</v>
      </c>
      <c r="E70" s="72">
        <v>0</v>
      </c>
      <c r="F70" s="72">
        <v>-1425.54555</v>
      </c>
    </row>
    <row r="71" spans="1:6" s="61" customFormat="1" ht="12.75" thickTop="1" thickBot="1">
      <c r="A71" s="496" t="s">
        <v>69</v>
      </c>
      <c r="B71" s="71">
        <v>12978.87545</v>
      </c>
      <c r="C71" s="71">
        <v>478.98541</v>
      </c>
      <c r="D71" s="71">
        <v>0</v>
      </c>
      <c r="E71" s="71">
        <v>0</v>
      </c>
      <c r="F71" s="71">
        <v>13457.860859999999</v>
      </c>
    </row>
    <row r="72" spans="1:6" s="61" customFormat="1" ht="12" thickTop="1">
      <c r="A72" s="546" t="s">
        <v>18</v>
      </c>
      <c r="B72" s="72">
        <v>0</v>
      </c>
      <c r="C72" s="72">
        <v>0</v>
      </c>
      <c r="D72" s="72">
        <v>0</v>
      </c>
      <c r="E72" s="72">
        <v>0</v>
      </c>
      <c r="F72" s="72">
        <v>0</v>
      </c>
    </row>
    <row r="73" spans="1:6" s="61" customFormat="1" ht="11.25">
      <c r="A73" s="546" t="s">
        <v>19</v>
      </c>
      <c r="B73" s="72">
        <v>1720</v>
      </c>
      <c r="C73" s="72">
        <v>0</v>
      </c>
      <c r="D73" s="72">
        <v>0</v>
      </c>
      <c r="E73" s="72">
        <v>0</v>
      </c>
      <c r="F73" s="72">
        <v>1720</v>
      </c>
    </row>
    <row r="74" spans="1:6" s="61" customFormat="1" ht="11.25">
      <c r="A74" s="546" t="s">
        <v>20</v>
      </c>
      <c r="B74" s="72">
        <v>0</v>
      </c>
      <c r="C74" s="72">
        <v>0</v>
      </c>
      <c r="D74" s="72">
        <v>0</v>
      </c>
      <c r="E74" s="72">
        <v>0</v>
      </c>
      <c r="F74" s="72">
        <v>0</v>
      </c>
    </row>
    <row r="75" spans="1:6" s="61" customFormat="1" ht="11.25">
      <c r="A75" s="546" t="s">
        <v>21</v>
      </c>
      <c r="B75" s="72">
        <v>0</v>
      </c>
      <c r="C75" s="72">
        <v>0</v>
      </c>
      <c r="D75" s="72">
        <v>0</v>
      </c>
      <c r="E75" s="72">
        <v>0</v>
      </c>
      <c r="F75" s="72">
        <v>0</v>
      </c>
    </row>
    <row r="76" spans="1:6" s="61" customFormat="1" ht="11.25">
      <c r="A76" s="546" t="s">
        <v>70</v>
      </c>
      <c r="B76" s="72">
        <v>1425.2082800000001</v>
      </c>
      <c r="C76" s="72">
        <v>209.1602</v>
      </c>
      <c r="D76" s="72">
        <v>0</v>
      </c>
      <c r="E76" s="72">
        <v>0</v>
      </c>
      <c r="F76" s="72">
        <v>1634.3684800000001</v>
      </c>
    </row>
    <row r="77" spans="1:6" s="61" customFormat="1" ht="11.25">
      <c r="A77" s="546" t="s">
        <v>71</v>
      </c>
      <c r="B77" s="72">
        <v>182</v>
      </c>
      <c r="C77" s="72">
        <v>681.87421999999992</v>
      </c>
      <c r="D77" s="72">
        <v>0</v>
      </c>
      <c r="E77" s="72">
        <v>0</v>
      </c>
      <c r="F77" s="72">
        <v>863.87421999999992</v>
      </c>
    </row>
    <row r="78" spans="1:6" s="61" customFormat="1" ht="11.25">
      <c r="A78" s="546" t="s">
        <v>23</v>
      </c>
      <c r="B78" s="72">
        <v>9800</v>
      </c>
      <c r="C78" s="72">
        <v>0</v>
      </c>
      <c r="D78" s="72">
        <v>0</v>
      </c>
      <c r="E78" s="72">
        <v>0</v>
      </c>
      <c r="F78" s="72">
        <v>9800</v>
      </c>
    </row>
    <row r="79" spans="1:6" s="61" customFormat="1" ht="11.25">
      <c r="A79" s="546" t="s">
        <v>72</v>
      </c>
      <c r="B79" s="72">
        <v>33.667169999999999</v>
      </c>
      <c r="C79" s="72">
        <v>3.3E-4</v>
      </c>
      <c r="D79" s="72">
        <v>0</v>
      </c>
      <c r="E79" s="72">
        <v>0</v>
      </c>
      <c r="F79" s="72">
        <v>33.667499999999997</v>
      </c>
    </row>
    <row r="80" spans="1:6" s="61" customFormat="1" ht="12" thickBot="1">
      <c r="A80" s="546" t="s">
        <v>73</v>
      </c>
      <c r="B80" s="72">
        <v>-182</v>
      </c>
      <c r="C80" s="72">
        <v>-412.04934000000003</v>
      </c>
      <c r="D80" s="72">
        <v>0</v>
      </c>
      <c r="E80" s="72">
        <v>0</v>
      </c>
      <c r="F80" s="72">
        <v>-594.04933999999992</v>
      </c>
    </row>
    <row r="81" spans="1:6" s="61" customFormat="1" ht="12.75" thickTop="1" thickBot="1">
      <c r="A81" s="496" t="s">
        <v>74</v>
      </c>
      <c r="B81" s="71">
        <v>93378.84852</v>
      </c>
      <c r="C81" s="71">
        <v>0</v>
      </c>
      <c r="D81" s="71">
        <v>0</v>
      </c>
      <c r="E81" s="71">
        <v>0</v>
      </c>
      <c r="F81" s="71">
        <v>93378.84852</v>
      </c>
    </row>
    <row r="82" spans="1:6" s="61" customFormat="1" ht="12" thickTop="1">
      <c r="A82" s="546" t="s">
        <v>75</v>
      </c>
      <c r="B82" s="72">
        <v>9153.4028300000009</v>
      </c>
      <c r="C82" s="72">
        <v>0</v>
      </c>
      <c r="D82" s="72">
        <v>0</v>
      </c>
      <c r="E82" s="72">
        <v>0</v>
      </c>
      <c r="F82" s="72">
        <v>9153.4028300000009</v>
      </c>
    </row>
    <row r="83" spans="1:6" s="61" customFormat="1" ht="11.25">
      <c r="A83" s="546" t="s">
        <v>76</v>
      </c>
      <c r="B83" s="72">
        <v>27596.44024</v>
      </c>
      <c r="C83" s="72">
        <v>0</v>
      </c>
      <c r="D83" s="72">
        <v>0</v>
      </c>
      <c r="E83" s="72">
        <v>0</v>
      </c>
      <c r="F83" s="72">
        <v>27596.44024</v>
      </c>
    </row>
    <row r="84" spans="1:6" s="61" customFormat="1" ht="11.25">
      <c r="A84" s="546" t="s">
        <v>77</v>
      </c>
      <c r="B84" s="72">
        <v>12349.584220000001</v>
      </c>
      <c r="C84" s="72">
        <v>0</v>
      </c>
      <c r="D84" s="72">
        <v>0</v>
      </c>
      <c r="E84" s="72">
        <v>0</v>
      </c>
      <c r="F84" s="72">
        <v>12349.584220000001</v>
      </c>
    </row>
    <row r="85" spans="1:6" s="61" customFormat="1" ht="11.25">
      <c r="A85" s="546" t="s">
        <v>78</v>
      </c>
      <c r="B85" s="72">
        <v>12203.593050000001</v>
      </c>
      <c r="C85" s="72">
        <v>0</v>
      </c>
      <c r="D85" s="72">
        <v>0</v>
      </c>
      <c r="E85" s="72">
        <v>0</v>
      </c>
      <c r="F85" s="72">
        <v>12203.593050000001</v>
      </c>
    </row>
    <row r="86" spans="1:6" s="61" customFormat="1" ht="11.25">
      <c r="A86" s="546" t="s">
        <v>79</v>
      </c>
      <c r="B86" s="72">
        <v>10035.466060000001</v>
      </c>
      <c r="C86" s="72">
        <v>0</v>
      </c>
      <c r="D86" s="72">
        <v>0</v>
      </c>
      <c r="E86" s="72">
        <v>0</v>
      </c>
      <c r="F86" s="72">
        <v>10035.466060000001</v>
      </c>
    </row>
    <row r="87" spans="1:6" s="61" customFormat="1" ht="11.25">
      <c r="A87" s="546" t="s">
        <v>80</v>
      </c>
      <c r="B87" s="72">
        <v>12833.81654</v>
      </c>
      <c r="C87" s="72">
        <v>0</v>
      </c>
      <c r="D87" s="72">
        <v>0</v>
      </c>
      <c r="E87" s="72">
        <v>0</v>
      </c>
      <c r="F87" s="72">
        <v>12833.81654</v>
      </c>
    </row>
    <row r="88" spans="1:6" s="61" customFormat="1" ht="11.25">
      <c r="A88" s="546" t="s">
        <v>81</v>
      </c>
      <c r="B88" s="72">
        <v>1.8545099999999999</v>
      </c>
      <c r="C88" s="72">
        <v>0</v>
      </c>
      <c r="D88" s="72">
        <v>0</v>
      </c>
      <c r="E88" s="72">
        <v>0</v>
      </c>
      <c r="F88" s="72">
        <v>1.8545099999999999</v>
      </c>
    </row>
    <row r="89" spans="1:6" s="61" customFormat="1" ht="11.25">
      <c r="A89" s="546" t="s">
        <v>82</v>
      </c>
      <c r="B89" s="72">
        <v>0</v>
      </c>
      <c r="C89" s="72">
        <v>0</v>
      </c>
      <c r="D89" s="72">
        <v>0</v>
      </c>
      <c r="E89" s="72">
        <v>0</v>
      </c>
      <c r="F89" s="72">
        <v>0</v>
      </c>
    </row>
    <row r="90" spans="1:6" s="61" customFormat="1" ht="12" thickBot="1">
      <c r="A90" s="546" t="s">
        <v>83</v>
      </c>
      <c r="B90" s="72">
        <v>9204.6910700000008</v>
      </c>
      <c r="C90" s="72">
        <v>0</v>
      </c>
      <c r="D90" s="72">
        <v>0</v>
      </c>
      <c r="E90" s="72">
        <v>0</v>
      </c>
      <c r="F90" s="72">
        <v>9204.6910700000008</v>
      </c>
    </row>
    <row r="91" spans="1:6" s="61" customFormat="1" ht="12.75" thickTop="1" thickBot="1">
      <c r="A91" s="496" t="s">
        <v>84</v>
      </c>
      <c r="B91" s="71">
        <v>16639.381400000002</v>
      </c>
      <c r="C91" s="71">
        <v>503.31056000000001</v>
      </c>
      <c r="D91" s="71">
        <v>0</v>
      </c>
      <c r="E91" s="71">
        <v>0</v>
      </c>
      <c r="F91" s="71">
        <v>17142.69196</v>
      </c>
    </row>
    <row r="92" spans="1:6" s="61" customFormat="1" ht="12" thickTop="1">
      <c r="A92" s="546" t="s">
        <v>85</v>
      </c>
      <c r="B92" s="72">
        <v>3180.1908199999998</v>
      </c>
      <c r="C92" s="72">
        <v>0</v>
      </c>
      <c r="D92" s="72">
        <v>0</v>
      </c>
      <c r="E92" s="72">
        <v>0</v>
      </c>
      <c r="F92" s="72">
        <v>3180.1908199999998</v>
      </c>
    </row>
    <row r="93" spans="1:6" s="61" customFormat="1" ht="11.25">
      <c r="A93" s="546" t="s">
        <v>86</v>
      </c>
      <c r="B93" s="72">
        <v>6290.5869400000001</v>
      </c>
      <c r="C93" s="72">
        <v>0</v>
      </c>
      <c r="D93" s="72">
        <v>0</v>
      </c>
      <c r="E93" s="72">
        <v>0</v>
      </c>
      <c r="F93" s="72">
        <v>6290.5869400000001</v>
      </c>
    </row>
    <row r="94" spans="1:6" s="61" customFormat="1" ht="11.25">
      <c r="A94" s="546" t="s">
        <v>87</v>
      </c>
      <c r="B94" s="72">
        <v>1363.19904</v>
      </c>
      <c r="C94" s="72">
        <v>72.856750000000005</v>
      </c>
      <c r="D94" s="72">
        <v>0</v>
      </c>
      <c r="E94" s="72">
        <v>0</v>
      </c>
      <c r="F94" s="72">
        <v>1436.0557900000001</v>
      </c>
    </row>
    <row r="95" spans="1:6" s="61" customFormat="1" ht="11.25">
      <c r="A95" s="546" t="s">
        <v>88</v>
      </c>
      <c r="B95" s="72">
        <v>5805.4045999999998</v>
      </c>
      <c r="C95" s="72">
        <v>430.45380999999998</v>
      </c>
      <c r="D95" s="72">
        <v>0</v>
      </c>
      <c r="E95" s="72">
        <v>0</v>
      </c>
      <c r="F95" s="72">
        <v>6235.8584099999998</v>
      </c>
    </row>
    <row r="96" spans="1:6" s="61" customFormat="1" ht="12" thickBot="1">
      <c r="A96" s="546" t="s">
        <v>89</v>
      </c>
      <c r="B96" s="514">
        <v>0</v>
      </c>
      <c r="C96" s="514">
        <v>0</v>
      </c>
      <c r="D96" s="514">
        <v>0</v>
      </c>
      <c r="E96" s="514">
        <v>0</v>
      </c>
      <c r="F96" s="514">
        <v>0</v>
      </c>
    </row>
    <row r="97" spans="1:6" s="61" customFormat="1" ht="12.75" thickTop="1" thickBot="1">
      <c r="A97" s="497" t="s">
        <v>90</v>
      </c>
      <c r="B97" s="74">
        <v>2359678.2133599999</v>
      </c>
      <c r="C97" s="74">
        <v>802356.11348000006</v>
      </c>
      <c r="D97" s="74">
        <v>0</v>
      </c>
      <c r="E97" s="74">
        <v>0</v>
      </c>
      <c r="F97" s="74">
        <v>3162034.3268400002</v>
      </c>
    </row>
    <row r="98" spans="1:6" s="61" customFormat="1" ht="12.75" thickTop="1" thickBot="1">
      <c r="A98" s="498" t="s">
        <v>91</v>
      </c>
      <c r="B98" s="71">
        <v>294.24556999999999</v>
      </c>
      <c r="C98" s="71">
        <v>0</v>
      </c>
      <c r="D98" s="71">
        <v>0</v>
      </c>
      <c r="E98" s="71">
        <v>0</v>
      </c>
      <c r="F98" s="71">
        <v>294.24556999999999</v>
      </c>
    </row>
    <row r="99" spans="1:6" s="61" customFormat="1" ht="12" thickTop="1">
      <c r="A99" s="103" t="s">
        <v>92</v>
      </c>
      <c r="B99" s="72">
        <v>294.24556999999999</v>
      </c>
      <c r="C99" s="72">
        <v>0</v>
      </c>
      <c r="D99" s="72">
        <v>0</v>
      </c>
      <c r="E99" s="72">
        <v>0</v>
      </c>
      <c r="F99" s="72">
        <v>294.24556999999999</v>
      </c>
    </row>
    <row r="100" spans="1:6" s="61" customFormat="1" ht="11.25">
      <c r="A100" s="103" t="s">
        <v>93</v>
      </c>
      <c r="B100" s="72">
        <v>0</v>
      </c>
      <c r="C100" s="72">
        <v>0</v>
      </c>
      <c r="D100" s="72">
        <v>0</v>
      </c>
      <c r="E100" s="72">
        <v>0</v>
      </c>
      <c r="F100" s="72">
        <v>0</v>
      </c>
    </row>
    <row r="101" spans="1:6" s="61" customFormat="1" ht="11.25">
      <c r="A101" s="103" t="s">
        <v>94</v>
      </c>
      <c r="B101" s="72">
        <v>294.24556999999999</v>
      </c>
      <c r="C101" s="72">
        <v>0</v>
      </c>
      <c r="D101" s="72">
        <v>0</v>
      </c>
      <c r="E101" s="72">
        <v>0</v>
      </c>
      <c r="F101" s="72">
        <v>294.24556999999999</v>
      </c>
    </row>
    <row r="102" spans="1:6" s="61" customFormat="1" ht="11.25">
      <c r="A102" s="103" t="s">
        <v>95</v>
      </c>
      <c r="B102" s="72">
        <v>0</v>
      </c>
      <c r="C102" s="72">
        <v>0</v>
      </c>
      <c r="D102" s="72">
        <v>0</v>
      </c>
      <c r="E102" s="72">
        <v>0</v>
      </c>
      <c r="F102" s="72">
        <v>0</v>
      </c>
    </row>
    <row r="103" spans="1:6" s="61" customFormat="1" ht="11.25">
      <c r="A103" s="103" t="s">
        <v>96</v>
      </c>
      <c r="B103" s="72">
        <v>0</v>
      </c>
      <c r="C103" s="72">
        <v>0</v>
      </c>
      <c r="D103" s="72">
        <v>0</v>
      </c>
      <c r="E103" s="72">
        <v>0</v>
      </c>
      <c r="F103" s="72">
        <v>0</v>
      </c>
    </row>
    <row r="104" spans="1:6" s="61" customFormat="1" ht="11.25">
      <c r="A104" s="513" t="s">
        <v>97</v>
      </c>
      <c r="B104" s="72">
        <v>0</v>
      </c>
      <c r="C104" s="72">
        <v>0</v>
      </c>
      <c r="D104" s="72">
        <v>0</v>
      </c>
      <c r="E104" s="72">
        <v>0</v>
      </c>
      <c r="F104" s="72">
        <v>0</v>
      </c>
    </row>
    <row r="105" spans="1:6" s="61" customFormat="1" ht="11.25">
      <c r="A105" s="513" t="s">
        <v>98</v>
      </c>
      <c r="B105" s="72">
        <v>0</v>
      </c>
      <c r="C105" s="72">
        <v>0</v>
      </c>
      <c r="D105" s="72">
        <v>0</v>
      </c>
      <c r="E105" s="72">
        <v>0</v>
      </c>
      <c r="F105" s="72">
        <v>0</v>
      </c>
    </row>
    <row r="106" spans="1:6" s="61" customFormat="1" ht="11.25">
      <c r="A106" s="61" t="s">
        <v>99</v>
      </c>
      <c r="B106" s="72">
        <v>0</v>
      </c>
      <c r="C106" s="72">
        <v>0</v>
      </c>
      <c r="D106" s="72">
        <v>0</v>
      </c>
      <c r="E106" s="72">
        <v>0</v>
      </c>
      <c r="F106" s="72">
        <v>0</v>
      </c>
    </row>
    <row r="107" spans="1:6" s="61" customFormat="1" ht="11.25">
      <c r="A107" s="61" t="s">
        <v>100</v>
      </c>
      <c r="B107" s="72">
        <v>0</v>
      </c>
      <c r="C107" s="72">
        <v>0</v>
      </c>
      <c r="D107" s="72">
        <v>0</v>
      </c>
      <c r="E107" s="72">
        <v>0</v>
      </c>
      <c r="F107" s="72">
        <v>0</v>
      </c>
    </row>
    <row r="108" spans="1:6" s="61" customFormat="1" ht="11.25">
      <c r="A108" s="61" t="s">
        <v>101</v>
      </c>
      <c r="B108" s="72">
        <v>0</v>
      </c>
      <c r="C108" s="72">
        <v>0</v>
      </c>
      <c r="D108" s="72">
        <v>0</v>
      </c>
      <c r="E108" s="72">
        <v>0</v>
      </c>
      <c r="F108" s="72">
        <v>0</v>
      </c>
    </row>
    <row r="109" spans="1:6" s="61" customFormat="1" ht="11.25">
      <c r="A109" s="61" t="s">
        <v>102</v>
      </c>
      <c r="B109" s="72">
        <v>0</v>
      </c>
      <c r="C109" s="72">
        <v>0</v>
      </c>
      <c r="D109" s="72">
        <v>0</v>
      </c>
      <c r="E109" s="72">
        <v>0</v>
      </c>
      <c r="F109" s="72">
        <v>0</v>
      </c>
    </row>
    <row r="110" spans="1:6" s="61" customFormat="1" ht="11.25">
      <c r="A110" s="61" t="s">
        <v>103</v>
      </c>
      <c r="B110" s="72">
        <v>0</v>
      </c>
      <c r="C110" s="72">
        <v>0</v>
      </c>
      <c r="D110" s="72">
        <v>0</v>
      </c>
      <c r="E110" s="72">
        <v>0</v>
      </c>
      <c r="F110" s="72">
        <v>0</v>
      </c>
    </row>
    <row r="111" spans="1:6" s="61" customFormat="1" ht="11.25">
      <c r="A111" s="61" t="s">
        <v>104</v>
      </c>
      <c r="B111" s="72">
        <v>0</v>
      </c>
      <c r="C111" s="72">
        <v>0</v>
      </c>
      <c r="D111" s="72">
        <v>0</v>
      </c>
      <c r="E111" s="72">
        <v>0</v>
      </c>
      <c r="F111" s="72">
        <v>0</v>
      </c>
    </row>
    <row r="112" spans="1:6" s="61" customFormat="1" ht="11.25">
      <c r="A112" s="62" t="s">
        <v>105</v>
      </c>
      <c r="B112" s="72">
        <v>0</v>
      </c>
      <c r="C112" s="72">
        <v>0</v>
      </c>
      <c r="D112" s="72">
        <v>0</v>
      </c>
      <c r="E112" s="72">
        <v>0</v>
      </c>
      <c r="F112" s="72">
        <v>0</v>
      </c>
    </row>
    <row r="113" spans="1:6" s="61" customFormat="1" ht="11.25">
      <c r="A113" s="62" t="s">
        <v>106</v>
      </c>
      <c r="B113" s="72">
        <v>0</v>
      </c>
      <c r="C113" s="72">
        <v>0</v>
      </c>
      <c r="D113" s="72">
        <v>0</v>
      </c>
      <c r="E113" s="72">
        <v>0</v>
      </c>
      <c r="F113" s="72">
        <v>0</v>
      </c>
    </row>
    <row r="114" spans="1:6" s="61" customFormat="1" ht="12" thickBot="1">
      <c r="A114" s="103" t="s">
        <v>107</v>
      </c>
      <c r="B114" s="72">
        <v>0</v>
      </c>
      <c r="C114" s="72">
        <v>0</v>
      </c>
      <c r="D114" s="72">
        <v>0</v>
      </c>
      <c r="E114" s="72">
        <v>0</v>
      </c>
      <c r="F114" s="72">
        <v>0</v>
      </c>
    </row>
    <row r="115" spans="1:6" s="61" customFormat="1" ht="12.75" thickTop="1" thickBot="1">
      <c r="A115" s="499" t="s">
        <v>108</v>
      </c>
      <c r="B115" s="74">
        <v>0</v>
      </c>
      <c r="C115" s="74">
        <v>0</v>
      </c>
      <c r="D115" s="74">
        <v>0</v>
      </c>
      <c r="E115" s="74">
        <v>0</v>
      </c>
      <c r="F115" s="74">
        <v>0</v>
      </c>
    </row>
    <row r="116" spans="1:6" s="61" customFormat="1" ht="12.75" thickTop="1" thickBot="1">
      <c r="A116" s="498" t="s">
        <v>109</v>
      </c>
      <c r="B116" s="71">
        <v>0</v>
      </c>
      <c r="C116" s="71">
        <v>0</v>
      </c>
      <c r="D116" s="71">
        <v>0</v>
      </c>
      <c r="E116" s="71">
        <v>0</v>
      </c>
      <c r="F116" s="71">
        <v>0</v>
      </c>
    </row>
    <row r="117" spans="1:6" s="66" customFormat="1" ht="12" thickTop="1">
      <c r="A117" s="103" t="s">
        <v>110</v>
      </c>
      <c r="B117" s="72">
        <v>0</v>
      </c>
      <c r="C117" s="72">
        <v>0</v>
      </c>
      <c r="D117" s="72">
        <v>0</v>
      </c>
      <c r="E117" s="72">
        <v>0</v>
      </c>
      <c r="F117" s="72">
        <v>0</v>
      </c>
    </row>
    <row r="118" spans="1:6" s="66" customFormat="1" ht="11.25">
      <c r="A118" s="103" t="s">
        <v>111</v>
      </c>
      <c r="B118" s="72">
        <v>0</v>
      </c>
      <c r="C118" s="72">
        <v>0</v>
      </c>
      <c r="D118" s="72">
        <v>0</v>
      </c>
      <c r="E118" s="72">
        <v>0</v>
      </c>
      <c r="F118" s="72">
        <v>0</v>
      </c>
    </row>
    <row r="119" spans="1:6" s="61" customFormat="1" ht="11.25">
      <c r="A119" s="103" t="s">
        <v>112</v>
      </c>
      <c r="B119" s="72">
        <v>0</v>
      </c>
      <c r="C119" s="72">
        <v>0</v>
      </c>
      <c r="D119" s="72">
        <v>0</v>
      </c>
      <c r="E119" s="72">
        <v>0</v>
      </c>
      <c r="F119" s="72">
        <v>0</v>
      </c>
    </row>
    <row r="120" spans="1:6" s="61" customFormat="1" ht="11.25">
      <c r="A120" s="103" t="s">
        <v>113</v>
      </c>
      <c r="B120" s="72">
        <v>0</v>
      </c>
      <c r="C120" s="72">
        <v>0</v>
      </c>
      <c r="D120" s="72">
        <v>0</v>
      </c>
      <c r="E120" s="72">
        <v>0</v>
      </c>
      <c r="F120" s="72">
        <v>0</v>
      </c>
    </row>
    <row r="121" spans="1:6" s="61" customFormat="1" ht="11.25">
      <c r="A121" s="103" t="s">
        <v>114</v>
      </c>
      <c r="B121" s="72">
        <v>0</v>
      </c>
      <c r="C121" s="72">
        <v>0</v>
      </c>
      <c r="D121" s="72">
        <v>0</v>
      </c>
      <c r="E121" s="72">
        <v>0</v>
      </c>
      <c r="F121" s="72">
        <v>0</v>
      </c>
    </row>
    <row r="122" spans="1:6" s="61" customFormat="1" ht="12" thickBot="1">
      <c r="A122" s="103" t="s">
        <v>115</v>
      </c>
      <c r="B122" s="72">
        <v>0</v>
      </c>
      <c r="C122" s="72">
        <v>0</v>
      </c>
      <c r="D122" s="72">
        <v>0</v>
      </c>
      <c r="E122" s="72">
        <v>0</v>
      </c>
      <c r="F122" s="72">
        <v>0</v>
      </c>
    </row>
    <row r="123" spans="1:6" s="61" customFormat="1" ht="12.75" thickTop="1" thickBot="1">
      <c r="A123" s="498" t="s">
        <v>116</v>
      </c>
      <c r="B123" s="71">
        <v>2187749.0798599999</v>
      </c>
      <c r="C123" s="71">
        <v>765820.24052999995</v>
      </c>
      <c r="D123" s="71">
        <v>0</v>
      </c>
      <c r="E123" s="71">
        <v>0</v>
      </c>
      <c r="F123" s="71">
        <v>2953569.32039</v>
      </c>
    </row>
    <row r="124" spans="1:6" s="61" customFormat="1" ht="12" thickTop="1">
      <c r="A124" s="103" t="s">
        <v>117</v>
      </c>
      <c r="B124" s="72">
        <v>0</v>
      </c>
      <c r="C124" s="72">
        <v>0</v>
      </c>
      <c r="D124" s="72">
        <v>0</v>
      </c>
      <c r="E124" s="72">
        <v>0</v>
      </c>
      <c r="F124" s="72">
        <v>0</v>
      </c>
    </row>
    <row r="125" spans="1:6" s="61" customFormat="1" ht="11.25">
      <c r="A125" s="103" t="s">
        <v>118</v>
      </c>
      <c r="B125" s="72">
        <v>0</v>
      </c>
      <c r="C125" s="72">
        <v>0</v>
      </c>
      <c r="D125" s="72">
        <v>0</v>
      </c>
      <c r="E125" s="72">
        <v>0</v>
      </c>
      <c r="F125" s="72">
        <v>0</v>
      </c>
    </row>
    <row r="126" spans="1:6" s="61" customFormat="1" ht="11.25">
      <c r="A126" s="103" t="s">
        <v>119</v>
      </c>
      <c r="B126" s="72">
        <v>0</v>
      </c>
      <c r="C126" s="72">
        <v>623.63614000000007</v>
      </c>
      <c r="D126" s="72">
        <v>0</v>
      </c>
      <c r="E126" s="72">
        <v>0</v>
      </c>
      <c r="F126" s="72">
        <v>623.63614000000007</v>
      </c>
    </row>
    <row r="127" spans="1:6" s="61" customFormat="1" ht="11.25">
      <c r="A127" s="103" t="s">
        <v>1442</v>
      </c>
      <c r="B127" s="72">
        <v>420519.45711999998</v>
      </c>
      <c r="C127" s="72">
        <v>19854.767949999998</v>
      </c>
      <c r="D127" s="72">
        <v>0</v>
      </c>
      <c r="E127" s="72">
        <v>0</v>
      </c>
      <c r="F127" s="72">
        <v>440374.22506999999</v>
      </c>
    </row>
    <row r="128" spans="1:6" s="61" customFormat="1" ht="11.25">
      <c r="A128" s="103" t="s">
        <v>120</v>
      </c>
      <c r="B128" s="72">
        <v>701454.09230999998</v>
      </c>
      <c r="C128" s="72">
        <v>0</v>
      </c>
      <c r="D128" s="72">
        <v>0</v>
      </c>
      <c r="E128" s="72">
        <v>0</v>
      </c>
      <c r="F128" s="72">
        <v>701454.09230999998</v>
      </c>
    </row>
    <row r="129" spans="1:6" s="61" customFormat="1" ht="11.25">
      <c r="A129" s="103" t="s">
        <v>121</v>
      </c>
      <c r="B129" s="72">
        <v>766346.26049000002</v>
      </c>
      <c r="C129" s="72">
        <v>11799.199990000001</v>
      </c>
      <c r="D129" s="72">
        <v>0</v>
      </c>
      <c r="E129" s="72">
        <v>0</v>
      </c>
      <c r="F129" s="72">
        <v>778145.46048000001</v>
      </c>
    </row>
    <row r="130" spans="1:6" s="61" customFormat="1" ht="11.25">
      <c r="A130" s="103" t="s">
        <v>122</v>
      </c>
      <c r="B130" s="72">
        <v>202367.53068999999</v>
      </c>
      <c r="C130" s="72">
        <v>724433.77633000002</v>
      </c>
      <c r="D130" s="72">
        <v>0</v>
      </c>
      <c r="E130" s="72">
        <v>0</v>
      </c>
      <c r="F130" s="72">
        <v>926801.30701999995</v>
      </c>
    </row>
    <row r="131" spans="1:6" s="61" customFormat="1" ht="12" thickBot="1">
      <c r="A131" s="103" t="s">
        <v>123</v>
      </c>
      <c r="B131" s="72">
        <v>97061.739249999999</v>
      </c>
      <c r="C131" s="72">
        <v>9108.8601199999994</v>
      </c>
      <c r="D131" s="72">
        <v>0</v>
      </c>
      <c r="E131" s="72">
        <v>0</v>
      </c>
      <c r="F131" s="72">
        <v>106170.59937000001</v>
      </c>
    </row>
    <row r="132" spans="1:6" s="61" customFormat="1" ht="12.75" thickTop="1" thickBot="1">
      <c r="A132" s="498" t="s">
        <v>124</v>
      </c>
      <c r="B132" s="71">
        <v>127315.08053000001</v>
      </c>
      <c r="C132" s="71">
        <v>3641.1877599999998</v>
      </c>
      <c r="D132" s="71">
        <v>0</v>
      </c>
      <c r="E132" s="71">
        <v>0</v>
      </c>
      <c r="F132" s="71">
        <v>130956.26829000001</v>
      </c>
    </row>
    <row r="133" spans="1:6" s="61" customFormat="1" ht="12" thickTop="1">
      <c r="A133" s="103" t="s">
        <v>58</v>
      </c>
      <c r="B133" s="72">
        <v>0</v>
      </c>
      <c r="C133" s="72">
        <v>0</v>
      </c>
      <c r="D133" s="72">
        <v>0</v>
      </c>
      <c r="E133" s="72">
        <v>0</v>
      </c>
      <c r="F133" s="72">
        <v>0</v>
      </c>
    </row>
    <row r="134" spans="1:6" s="61" customFormat="1" ht="11.25">
      <c r="A134" s="103" t="s">
        <v>60</v>
      </c>
      <c r="B134" s="72">
        <v>66963.813569999998</v>
      </c>
      <c r="C134" s="72">
        <v>2894.1035899999997</v>
      </c>
      <c r="D134" s="72">
        <v>0</v>
      </c>
      <c r="E134" s="72">
        <v>0</v>
      </c>
      <c r="F134" s="72">
        <v>69857.917159999997</v>
      </c>
    </row>
    <row r="135" spans="1:6" s="61" customFormat="1" ht="11.25">
      <c r="A135" s="103" t="s">
        <v>125</v>
      </c>
      <c r="B135" s="72">
        <v>59375.365509999996</v>
      </c>
      <c r="C135" s="72">
        <v>147.28276</v>
      </c>
      <c r="D135" s="72">
        <v>0</v>
      </c>
      <c r="E135" s="72">
        <v>0</v>
      </c>
      <c r="F135" s="72">
        <v>59522.648270000005</v>
      </c>
    </row>
    <row r="136" spans="1:6" s="61" customFormat="1" ht="11.25">
      <c r="A136" s="103" t="s">
        <v>87</v>
      </c>
      <c r="B136" s="72">
        <v>975.90144999999995</v>
      </c>
      <c r="C136" s="72">
        <v>599.80141000000003</v>
      </c>
      <c r="D136" s="72">
        <v>0</v>
      </c>
      <c r="E136" s="72">
        <v>0</v>
      </c>
      <c r="F136" s="72">
        <v>1575.7028600000001</v>
      </c>
    </row>
    <row r="137" spans="1:6" s="61" customFormat="1" ht="12" thickBot="1">
      <c r="A137" s="103" t="s">
        <v>126</v>
      </c>
      <c r="B137" s="72">
        <v>0</v>
      </c>
      <c r="C137" s="72">
        <v>0</v>
      </c>
      <c r="D137" s="72">
        <v>0</v>
      </c>
      <c r="E137" s="72">
        <v>0</v>
      </c>
      <c r="F137" s="72">
        <v>0</v>
      </c>
    </row>
    <row r="138" spans="1:6" s="61" customFormat="1" ht="12.75" thickTop="1" thickBot="1">
      <c r="A138" s="498" t="s">
        <v>127</v>
      </c>
      <c r="B138" s="71">
        <v>40775.161119999997</v>
      </c>
      <c r="C138" s="71">
        <v>1460.9889699999999</v>
      </c>
      <c r="D138" s="71">
        <v>0</v>
      </c>
      <c r="E138" s="71">
        <v>0</v>
      </c>
      <c r="F138" s="71">
        <v>42236.150090000003</v>
      </c>
    </row>
    <row r="139" spans="1:6" s="61" customFormat="1" ht="12" thickTop="1">
      <c r="A139" s="103" t="s">
        <v>128</v>
      </c>
      <c r="B139" s="72">
        <v>0</v>
      </c>
      <c r="C139" s="72">
        <v>0</v>
      </c>
      <c r="D139" s="72">
        <v>0</v>
      </c>
      <c r="E139" s="72">
        <v>0</v>
      </c>
      <c r="F139" s="72">
        <v>0</v>
      </c>
    </row>
    <row r="140" spans="1:6" s="61" customFormat="1" ht="11.25">
      <c r="A140" s="103" t="s">
        <v>129</v>
      </c>
      <c r="B140" s="72">
        <v>0</v>
      </c>
      <c r="C140" s="72">
        <v>0</v>
      </c>
      <c r="D140" s="72">
        <v>0</v>
      </c>
      <c r="E140" s="72">
        <v>0</v>
      </c>
      <c r="F140" s="72">
        <v>0</v>
      </c>
    </row>
    <row r="141" spans="1:6" s="61" customFormat="1" ht="11.25">
      <c r="A141" s="103" t="s">
        <v>130</v>
      </c>
      <c r="B141" s="72">
        <v>10052.22106</v>
      </c>
      <c r="C141" s="72">
        <v>0</v>
      </c>
      <c r="D141" s="72">
        <v>0</v>
      </c>
      <c r="E141" s="72">
        <v>0</v>
      </c>
      <c r="F141" s="72">
        <v>10052.22106</v>
      </c>
    </row>
    <row r="142" spans="1:6" s="61" customFormat="1" ht="11.25">
      <c r="A142" s="103" t="s">
        <v>131</v>
      </c>
      <c r="B142" s="72">
        <v>28307.847989999998</v>
      </c>
      <c r="C142" s="72">
        <v>1395.5869599999999</v>
      </c>
      <c r="D142" s="72">
        <v>0</v>
      </c>
      <c r="E142" s="72">
        <v>0</v>
      </c>
      <c r="F142" s="72">
        <v>29703.434949999999</v>
      </c>
    </row>
    <row r="143" spans="1:6" s="61" customFormat="1" ht="12" thickBot="1">
      <c r="A143" s="103" t="s">
        <v>132</v>
      </c>
      <c r="B143" s="72">
        <v>2415.0920699999997</v>
      </c>
      <c r="C143" s="72">
        <v>65.402010000000004</v>
      </c>
      <c r="D143" s="72">
        <v>0</v>
      </c>
      <c r="E143" s="72">
        <v>0</v>
      </c>
      <c r="F143" s="72">
        <v>2480.4940799999999</v>
      </c>
    </row>
    <row r="144" spans="1:6" s="61" customFormat="1" ht="12.75" thickTop="1" thickBot="1">
      <c r="A144" s="498" t="s">
        <v>133</v>
      </c>
      <c r="B144" s="71">
        <v>3544.6462799999999</v>
      </c>
      <c r="C144" s="71">
        <v>0</v>
      </c>
      <c r="D144" s="71">
        <v>0</v>
      </c>
      <c r="E144" s="71">
        <v>0</v>
      </c>
      <c r="F144" s="71">
        <v>3544.6462799999999</v>
      </c>
    </row>
    <row r="145" spans="1:6" s="61" customFormat="1" ht="12" thickTop="1">
      <c r="A145" s="103" t="s">
        <v>134</v>
      </c>
      <c r="B145" s="72">
        <v>0</v>
      </c>
      <c r="C145" s="72">
        <v>0</v>
      </c>
      <c r="D145" s="72">
        <v>0</v>
      </c>
      <c r="E145" s="72">
        <v>0</v>
      </c>
      <c r="F145" s="72">
        <v>0</v>
      </c>
    </row>
    <row r="146" spans="1:6" s="61" customFormat="1" ht="11.25">
      <c r="A146" s="103" t="s">
        <v>135</v>
      </c>
      <c r="B146" s="72">
        <v>0</v>
      </c>
      <c r="C146" s="72">
        <v>0</v>
      </c>
      <c r="D146" s="72">
        <v>0</v>
      </c>
      <c r="E146" s="72">
        <v>0</v>
      </c>
      <c r="F146" s="72">
        <v>0</v>
      </c>
    </row>
    <row r="147" spans="1:6" s="61" customFormat="1" ht="11.25">
      <c r="A147" s="103" t="s">
        <v>136</v>
      </c>
      <c r="B147" s="72">
        <v>2593.4846499999999</v>
      </c>
      <c r="C147" s="72">
        <v>0</v>
      </c>
      <c r="D147" s="72">
        <v>0</v>
      </c>
      <c r="E147" s="72">
        <v>0</v>
      </c>
      <c r="F147" s="72">
        <v>2593.4846499999999</v>
      </c>
    </row>
    <row r="148" spans="1:6" s="61" customFormat="1" ht="12" thickBot="1">
      <c r="A148" s="103" t="s">
        <v>137</v>
      </c>
      <c r="B148" s="72">
        <v>951.16163000000006</v>
      </c>
      <c r="C148" s="72">
        <v>0</v>
      </c>
      <c r="D148" s="72">
        <v>0</v>
      </c>
      <c r="E148" s="72">
        <v>0</v>
      </c>
      <c r="F148" s="72">
        <v>951.16163000000006</v>
      </c>
    </row>
    <row r="149" spans="1:6" s="61" customFormat="1" ht="12.75" thickTop="1" thickBot="1">
      <c r="A149" s="498" t="s">
        <v>138</v>
      </c>
      <c r="B149" s="71">
        <v>0</v>
      </c>
      <c r="C149" s="71">
        <v>31433.696219999998</v>
      </c>
      <c r="D149" s="71">
        <v>0</v>
      </c>
      <c r="E149" s="71">
        <v>0</v>
      </c>
      <c r="F149" s="71">
        <v>31433.696219999998</v>
      </c>
    </row>
    <row r="150" spans="1:6" s="61" customFormat="1" ht="12" thickTop="1">
      <c r="A150" s="103" t="s">
        <v>139</v>
      </c>
      <c r="B150" s="72">
        <v>0</v>
      </c>
      <c r="C150" s="72">
        <v>31137.04781</v>
      </c>
      <c r="D150" s="72">
        <v>0</v>
      </c>
      <c r="E150" s="72">
        <v>0</v>
      </c>
      <c r="F150" s="72">
        <v>31137.04781</v>
      </c>
    </row>
    <row r="151" spans="1:6" s="61" customFormat="1" ht="11.25">
      <c r="A151" s="103" t="s">
        <v>140</v>
      </c>
      <c r="B151" s="72">
        <v>0</v>
      </c>
      <c r="C151" s="72">
        <v>0</v>
      </c>
      <c r="D151" s="72">
        <v>0</v>
      </c>
      <c r="E151" s="72">
        <v>0</v>
      </c>
      <c r="F151" s="72">
        <v>0</v>
      </c>
    </row>
    <row r="152" spans="1:6" s="61" customFormat="1" ht="11.25">
      <c r="A152" s="103" t="s">
        <v>141</v>
      </c>
      <c r="B152" s="72">
        <v>0</v>
      </c>
      <c r="C152" s="72">
        <v>3697.04781</v>
      </c>
      <c r="D152" s="72">
        <v>0</v>
      </c>
      <c r="E152" s="72">
        <v>0</v>
      </c>
      <c r="F152" s="72">
        <v>3697.04781</v>
      </c>
    </row>
    <row r="153" spans="1:6" s="61" customFormat="1" ht="11.25">
      <c r="A153" s="103" t="s">
        <v>142</v>
      </c>
      <c r="B153" s="72">
        <v>0</v>
      </c>
      <c r="C153" s="72">
        <v>27440</v>
      </c>
      <c r="D153" s="72">
        <v>0</v>
      </c>
      <c r="E153" s="72">
        <v>0</v>
      </c>
      <c r="F153" s="72">
        <v>27440</v>
      </c>
    </row>
    <row r="154" spans="1:6" s="61" customFormat="1" ht="11.25">
      <c r="A154" s="103" t="s">
        <v>143</v>
      </c>
      <c r="B154" s="72">
        <v>0</v>
      </c>
      <c r="C154" s="72">
        <v>0</v>
      </c>
      <c r="D154" s="72">
        <v>0</v>
      </c>
      <c r="E154" s="72">
        <v>0</v>
      </c>
      <c r="F154" s="72">
        <v>0</v>
      </c>
    </row>
    <row r="155" spans="1:6" s="61" customFormat="1" ht="11.25">
      <c r="A155" s="103" t="s">
        <v>144</v>
      </c>
      <c r="B155" s="72">
        <v>0</v>
      </c>
      <c r="C155" s="72">
        <v>0</v>
      </c>
      <c r="D155" s="72">
        <v>0</v>
      </c>
      <c r="E155" s="72">
        <v>0</v>
      </c>
      <c r="F155" s="72">
        <v>0</v>
      </c>
    </row>
    <row r="156" spans="1:6" s="61" customFormat="1" ht="11.25">
      <c r="A156" s="103" t="s">
        <v>145</v>
      </c>
      <c r="B156" s="72">
        <v>0</v>
      </c>
      <c r="C156" s="72">
        <v>0</v>
      </c>
      <c r="D156" s="72">
        <v>0</v>
      </c>
      <c r="E156" s="72">
        <v>0</v>
      </c>
      <c r="F156" s="72">
        <v>0</v>
      </c>
    </row>
    <row r="157" spans="1:6" s="61" customFormat="1" ht="12" thickBot="1">
      <c r="A157" s="103" t="s">
        <v>146</v>
      </c>
      <c r="B157" s="514">
        <v>0</v>
      </c>
      <c r="C157" s="514">
        <v>296.64840999999996</v>
      </c>
      <c r="D157" s="514">
        <v>0</v>
      </c>
      <c r="E157" s="514">
        <v>0</v>
      </c>
      <c r="F157" s="514">
        <v>296.64840999999996</v>
      </c>
    </row>
    <row r="158" spans="1:6" s="61" customFormat="1" ht="12.75" thickTop="1" thickBot="1">
      <c r="A158" s="500" t="s">
        <v>147</v>
      </c>
      <c r="B158" s="71">
        <v>871423.49040000001</v>
      </c>
      <c r="C158" s="71">
        <v>0</v>
      </c>
      <c r="D158" s="71">
        <v>0</v>
      </c>
      <c r="E158" s="71">
        <v>0</v>
      </c>
      <c r="F158" s="71">
        <v>871423.49040000001</v>
      </c>
    </row>
    <row r="159" spans="1:6" s="61" customFormat="1" ht="12" thickTop="1">
      <c r="A159" s="515" t="s">
        <v>148</v>
      </c>
      <c r="B159" s="72">
        <v>754985.15498999995</v>
      </c>
      <c r="C159" s="72">
        <v>0</v>
      </c>
      <c r="D159" s="72">
        <v>0</v>
      </c>
      <c r="E159" s="72">
        <v>0</v>
      </c>
      <c r="F159" s="72">
        <v>754985.15498999995</v>
      </c>
    </row>
    <row r="160" spans="1:6" s="61" customFormat="1" ht="11.25">
      <c r="A160" s="103" t="s">
        <v>149</v>
      </c>
      <c r="B160" s="72">
        <v>754985.15498999995</v>
      </c>
      <c r="C160" s="72">
        <v>0</v>
      </c>
      <c r="D160" s="72">
        <v>0</v>
      </c>
      <c r="E160" s="72">
        <v>0</v>
      </c>
      <c r="F160" s="72">
        <v>754985.15498999995</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15" t="s">
        <v>152</v>
      </c>
      <c r="B163" s="72">
        <v>2880.52144</v>
      </c>
      <c r="C163" s="72">
        <v>0</v>
      </c>
      <c r="D163" s="72">
        <v>0</v>
      </c>
      <c r="E163" s="72">
        <v>0</v>
      </c>
      <c r="F163" s="72">
        <v>2880.52144</v>
      </c>
    </row>
    <row r="164" spans="1:6" s="61" customFormat="1" ht="11.25">
      <c r="A164" s="103" t="s">
        <v>153</v>
      </c>
      <c r="B164" s="72">
        <v>0</v>
      </c>
      <c r="C164" s="72">
        <v>0</v>
      </c>
      <c r="D164" s="72">
        <v>0</v>
      </c>
      <c r="E164" s="72">
        <v>0</v>
      </c>
      <c r="F164" s="72">
        <v>0</v>
      </c>
    </row>
    <row r="165" spans="1:6" s="61" customFormat="1" ht="11.25">
      <c r="A165" s="103" t="s">
        <v>154</v>
      </c>
      <c r="B165" s="72">
        <v>0</v>
      </c>
      <c r="C165" s="72">
        <v>0</v>
      </c>
      <c r="D165" s="72">
        <v>0</v>
      </c>
      <c r="E165" s="72">
        <v>0</v>
      </c>
      <c r="F165" s="72">
        <v>0</v>
      </c>
    </row>
    <row r="166" spans="1:6" s="61" customFormat="1" ht="11.25">
      <c r="A166" s="103" t="s">
        <v>155</v>
      </c>
      <c r="B166" s="72">
        <v>2880.52144</v>
      </c>
      <c r="C166" s="72">
        <v>0</v>
      </c>
      <c r="D166" s="72">
        <v>0</v>
      </c>
      <c r="E166" s="72">
        <v>0</v>
      </c>
      <c r="F166" s="72">
        <v>2880.52144</v>
      </c>
    </row>
    <row r="167" spans="1:6" s="61" customFormat="1" ht="11.25">
      <c r="A167" s="515"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15" t="s">
        <v>160</v>
      </c>
      <c r="B171" s="72">
        <v>43052.662880000003</v>
      </c>
      <c r="C171" s="72">
        <v>0</v>
      </c>
      <c r="D171" s="72">
        <v>0</v>
      </c>
      <c r="E171" s="72">
        <v>0</v>
      </c>
      <c r="F171" s="72">
        <v>43052.662880000003</v>
      </c>
    </row>
    <row r="172" spans="1:6" s="61" customFormat="1" ht="11.25">
      <c r="A172" s="103" t="s">
        <v>161</v>
      </c>
      <c r="B172" s="72">
        <v>21908.215909999999</v>
      </c>
      <c r="C172" s="72">
        <v>0</v>
      </c>
      <c r="D172" s="72">
        <v>0</v>
      </c>
      <c r="E172" s="72">
        <v>0</v>
      </c>
      <c r="F172" s="72">
        <v>21908.215909999999</v>
      </c>
    </row>
    <row r="173" spans="1:6" s="61" customFormat="1" ht="11.25">
      <c r="A173" s="103" t="s">
        <v>162</v>
      </c>
      <c r="B173" s="72">
        <v>20771.32561</v>
      </c>
      <c r="C173" s="72">
        <v>0</v>
      </c>
      <c r="D173" s="72">
        <v>0</v>
      </c>
      <c r="E173" s="72">
        <v>0</v>
      </c>
      <c r="F173" s="72">
        <v>20771.32561</v>
      </c>
    </row>
    <row r="174" spans="1:6" s="61" customFormat="1" ht="11.25">
      <c r="A174" s="103" t="s">
        <v>163</v>
      </c>
      <c r="B174" s="72">
        <v>373.12135999999998</v>
      </c>
      <c r="C174" s="72">
        <v>0</v>
      </c>
      <c r="D174" s="72">
        <v>0</v>
      </c>
      <c r="E174" s="72">
        <v>0</v>
      </c>
      <c r="F174" s="72">
        <v>373.12135999999998</v>
      </c>
    </row>
    <row r="175" spans="1:6" s="61" customFormat="1" ht="11.25">
      <c r="A175" s="515" t="s">
        <v>164</v>
      </c>
      <c r="B175" s="72">
        <v>70505.151089999999</v>
      </c>
      <c r="C175" s="72">
        <v>0</v>
      </c>
      <c r="D175" s="72">
        <v>0</v>
      </c>
      <c r="E175" s="72">
        <v>0</v>
      </c>
      <c r="F175" s="72">
        <v>70505.151089999999</v>
      </c>
    </row>
    <row r="176" spans="1:6" s="61" customFormat="1" ht="11.25">
      <c r="A176" s="103" t="s">
        <v>165</v>
      </c>
      <c r="B176" s="72">
        <v>2499.93145</v>
      </c>
      <c r="C176" s="72">
        <v>0</v>
      </c>
      <c r="D176" s="72">
        <v>0</v>
      </c>
      <c r="E176" s="72">
        <v>0</v>
      </c>
      <c r="F176" s="72">
        <v>2499.93145</v>
      </c>
    </row>
    <row r="177" spans="1:6" s="61" customFormat="1" ht="12" thickBot="1">
      <c r="A177" s="103" t="s">
        <v>166</v>
      </c>
      <c r="B177" s="72">
        <v>68005.219639999996</v>
      </c>
      <c r="C177" s="72">
        <v>0</v>
      </c>
      <c r="D177" s="72">
        <v>0</v>
      </c>
      <c r="E177" s="72">
        <v>0</v>
      </c>
      <c r="F177" s="72">
        <v>68005.219639999996</v>
      </c>
    </row>
    <row r="178" spans="1:6" s="61" customFormat="1" ht="12.75" thickTop="1" thickBot="1">
      <c r="A178" s="549" t="s">
        <v>167</v>
      </c>
      <c r="B178" s="74">
        <v>3231101.7037600004</v>
      </c>
      <c r="C178" s="74">
        <v>802356.11348000006</v>
      </c>
      <c r="D178" s="74">
        <v>0</v>
      </c>
      <c r="E178" s="74">
        <v>0</v>
      </c>
      <c r="F178" s="74">
        <v>4033457.8172399998</v>
      </c>
    </row>
    <row r="179" spans="1:6" s="61" customFormat="1" ht="12.75" thickTop="1" thickBot="1">
      <c r="A179" s="550" t="s">
        <v>168</v>
      </c>
      <c r="B179" s="71">
        <v>0</v>
      </c>
      <c r="C179" s="71">
        <v>0</v>
      </c>
      <c r="D179" s="71">
        <v>0</v>
      </c>
      <c r="E179" s="71">
        <v>0</v>
      </c>
      <c r="F179" s="71">
        <v>0</v>
      </c>
    </row>
    <row r="180" spans="1:6" s="61" customFormat="1" ht="12" thickTop="1">
      <c r="A180" s="545" t="s">
        <v>169</v>
      </c>
      <c r="B180" s="72">
        <v>0</v>
      </c>
      <c r="C180" s="72">
        <v>0</v>
      </c>
      <c r="D180" s="72">
        <v>0</v>
      </c>
      <c r="E180" s="72">
        <v>0</v>
      </c>
      <c r="F180" s="72">
        <v>0</v>
      </c>
    </row>
    <row r="181" spans="1:6" s="61" customFormat="1" ht="11.25">
      <c r="A181" s="103" t="s">
        <v>170</v>
      </c>
      <c r="B181" s="72">
        <v>0</v>
      </c>
      <c r="C181" s="72">
        <v>0</v>
      </c>
      <c r="D181" s="72">
        <v>0</v>
      </c>
      <c r="E181" s="72">
        <v>0</v>
      </c>
      <c r="F181" s="72">
        <v>0</v>
      </c>
    </row>
    <row r="182" spans="1:6" s="61" customFormat="1" ht="11.25">
      <c r="A182" s="103" t="s">
        <v>171</v>
      </c>
      <c r="B182" s="72">
        <v>0</v>
      </c>
      <c r="C182" s="72">
        <v>0</v>
      </c>
      <c r="D182" s="72">
        <v>0</v>
      </c>
      <c r="E182" s="72">
        <v>0</v>
      </c>
      <c r="F182" s="72">
        <v>0</v>
      </c>
    </row>
    <row r="183" spans="1:6" s="61" customFormat="1" ht="11.25">
      <c r="A183" s="103" t="s">
        <v>172</v>
      </c>
      <c r="B183" s="72">
        <v>0</v>
      </c>
      <c r="C183" s="72">
        <v>0</v>
      </c>
      <c r="D183" s="72">
        <v>0</v>
      </c>
      <c r="E183" s="72">
        <v>0</v>
      </c>
      <c r="F183" s="72">
        <v>0</v>
      </c>
    </row>
    <row r="184" spans="1:6" s="61" customFormat="1" ht="11.25">
      <c r="A184" s="103" t="s">
        <v>173</v>
      </c>
      <c r="B184" s="72">
        <v>0</v>
      </c>
      <c r="C184" s="72">
        <v>0</v>
      </c>
      <c r="D184" s="72">
        <v>0</v>
      </c>
      <c r="E184" s="72">
        <v>0</v>
      </c>
      <c r="F184" s="72">
        <v>0</v>
      </c>
    </row>
    <row r="185" spans="1:6" s="61" customFormat="1" ht="11.25">
      <c r="A185" s="103" t="s">
        <v>174</v>
      </c>
      <c r="B185" s="72">
        <v>0</v>
      </c>
      <c r="C185" s="72">
        <v>0</v>
      </c>
      <c r="D185" s="72">
        <v>0</v>
      </c>
      <c r="E185" s="72">
        <v>0</v>
      </c>
      <c r="F185" s="72">
        <v>0</v>
      </c>
    </row>
    <row r="186" spans="1:6" s="61" customFormat="1" ht="11.25">
      <c r="A186" s="515" t="s">
        <v>175</v>
      </c>
      <c r="B186" s="72">
        <v>0</v>
      </c>
      <c r="C186" s="72">
        <v>0</v>
      </c>
      <c r="D186" s="72">
        <v>0</v>
      </c>
      <c r="E186" s="72">
        <v>0</v>
      </c>
      <c r="F186" s="72">
        <v>0</v>
      </c>
    </row>
    <row r="187" spans="1:6" s="61" customFormat="1" ht="11.25">
      <c r="A187" s="103" t="s">
        <v>176</v>
      </c>
      <c r="B187" s="72">
        <v>0</v>
      </c>
      <c r="C187" s="72">
        <v>0</v>
      </c>
      <c r="D187" s="72">
        <v>0</v>
      </c>
      <c r="E187" s="72">
        <v>0</v>
      </c>
      <c r="F187" s="72">
        <v>0</v>
      </c>
    </row>
    <row r="188" spans="1:6" s="61" customFormat="1" ht="11.25">
      <c r="A188" s="103" t="s">
        <v>177</v>
      </c>
      <c r="B188" s="72">
        <v>0</v>
      </c>
      <c r="C188" s="72">
        <v>0</v>
      </c>
      <c r="D188" s="72">
        <v>0</v>
      </c>
      <c r="E188" s="72">
        <v>0</v>
      </c>
      <c r="F188" s="72">
        <v>0</v>
      </c>
    </row>
    <row r="189" spans="1:6" s="61" customFormat="1" ht="11.25">
      <c r="A189" s="103" t="s">
        <v>178</v>
      </c>
      <c r="B189" s="72">
        <v>0</v>
      </c>
      <c r="C189" s="72">
        <v>0</v>
      </c>
      <c r="D189" s="72">
        <v>0</v>
      </c>
      <c r="E189" s="72">
        <v>0</v>
      </c>
      <c r="F189" s="72">
        <v>0</v>
      </c>
    </row>
    <row r="190" spans="1:6" s="61" customFormat="1" ht="11.25">
      <c r="A190" s="103" t="s">
        <v>179</v>
      </c>
      <c r="B190" s="72">
        <v>0</v>
      </c>
      <c r="C190" s="72">
        <v>0</v>
      </c>
      <c r="D190" s="72">
        <v>0</v>
      </c>
      <c r="E190" s="72">
        <v>0</v>
      </c>
      <c r="F190" s="72">
        <v>0</v>
      </c>
    </row>
    <row r="191" spans="1:6" s="61" customFormat="1" ht="11.25">
      <c r="A191" s="103" t="s">
        <v>180</v>
      </c>
      <c r="B191" s="72">
        <v>0</v>
      </c>
      <c r="C191" s="72">
        <v>0</v>
      </c>
      <c r="D191" s="72">
        <v>0</v>
      </c>
      <c r="E191" s="72">
        <v>0</v>
      </c>
      <c r="F191" s="72">
        <v>0</v>
      </c>
    </row>
    <row r="192" spans="1:6" s="61" customFormat="1" ht="11.25">
      <c r="A192" s="515" t="s">
        <v>181</v>
      </c>
      <c r="B192" s="72">
        <v>0</v>
      </c>
      <c r="C192" s="72">
        <v>0</v>
      </c>
      <c r="D192" s="72">
        <v>0</v>
      </c>
      <c r="E192" s="72">
        <v>0</v>
      </c>
      <c r="F192" s="72">
        <v>0</v>
      </c>
    </row>
    <row r="193" spans="1:6" s="61" customFormat="1" ht="11.25">
      <c r="A193" s="515" t="s">
        <v>182</v>
      </c>
      <c r="B193" s="72">
        <v>0</v>
      </c>
      <c r="C193" s="72">
        <v>0</v>
      </c>
      <c r="D193" s="72">
        <v>0</v>
      </c>
      <c r="E193" s="72">
        <v>0</v>
      </c>
      <c r="F193" s="72">
        <v>0</v>
      </c>
    </row>
    <row r="194" spans="1:6" s="61" customFormat="1" ht="11.25">
      <c r="A194" s="103" t="s">
        <v>183</v>
      </c>
      <c r="B194" s="72">
        <v>0</v>
      </c>
      <c r="C194" s="72">
        <v>0</v>
      </c>
      <c r="D194" s="72">
        <v>0</v>
      </c>
      <c r="E194" s="72">
        <v>0</v>
      </c>
      <c r="F194" s="72">
        <v>0</v>
      </c>
    </row>
    <row r="195" spans="1:6" s="61" customFormat="1" ht="11.25">
      <c r="A195" s="103" t="s">
        <v>184</v>
      </c>
      <c r="B195" s="72">
        <v>0</v>
      </c>
      <c r="C195" s="72">
        <v>0</v>
      </c>
      <c r="D195" s="72">
        <v>0</v>
      </c>
      <c r="E195" s="72">
        <v>0</v>
      </c>
      <c r="F195" s="72">
        <v>0</v>
      </c>
    </row>
    <row r="196" spans="1:6" s="61" customFormat="1" ht="11.25">
      <c r="A196" s="103" t="s">
        <v>185</v>
      </c>
      <c r="B196" s="72">
        <v>0</v>
      </c>
      <c r="C196" s="72">
        <v>0</v>
      </c>
      <c r="D196" s="72">
        <v>0</v>
      </c>
      <c r="E196" s="72">
        <v>0</v>
      </c>
      <c r="F196" s="72">
        <v>0</v>
      </c>
    </row>
    <row r="197" spans="1:6" s="61" customFormat="1" ht="11.25">
      <c r="A197" s="103" t="s">
        <v>186</v>
      </c>
      <c r="B197" s="72">
        <v>0</v>
      </c>
      <c r="C197" s="72">
        <v>0</v>
      </c>
      <c r="D197" s="72">
        <v>0</v>
      </c>
      <c r="E197" s="72">
        <v>0</v>
      </c>
      <c r="F197" s="72">
        <v>0</v>
      </c>
    </row>
    <row r="198" spans="1:6" s="61" customFormat="1" ht="12" thickBot="1">
      <c r="A198" s="515" t="s">
        <v>187</v>
      </c>
      <c r="B198" s="72">
        <v>0</v>
      </c>
      <c r="C198" s="72">
        <v>0</v>
      </c>
      <c r="D198" s="72">
        <v>0</v>
      </c>
      <c r="E198" s="72">
        <v>0</v>
      </c>
      <c r="F198" s="72">
        <v>0</v>
      </c>
    </row>
    <row r="199" spans="1:6" s="61" customFormat="1" ht="12.75" thickTop="1" thickBot="1">
      <c r="A199" s="498" t="s">
        <v>188</v>
      </c>
      <c r="B199" s="71">
        <v>2289581.8037299998</v>
      </c>
      <c r="C199" s="71">
        <v>2604492.8164299997</v>
      </c>
      <c r="D199" s="71">
        <v>0</v>
      </c>
      <c r="E199" s="71">
        <v>0</v>
      </c>
      <c r="F199" s="71">
        <v>4894074.6201599995</v>
      </c>
    </row>
    <row r="200" spans="1:6" s="61" customFormat="1" ht="12" thickTop="1">
      <c r="A200" s="515" t="s">
        <v>189</v>
      </c>
      <c r="B200" s="72">
        <v>152002.29115</v>
      </c>
      <c r="C200" s="72">
        <v>0</v>
      </c>
      <c r="D200" s="72">
        <v>0</v>
      </c>
      <c r="E200" s="72">
        <v>0</v>
      </c>
      <c r="F200" s="72">
        <v>152002.29115</v>
      </c>
    </row>
    <row r="201" spans="1:6" s="61" customFormat="1" ht="11.25">
      <c r="A201" s="103" t="s">
        <v>190</v>
      </c>
      <c r="B201" s="72">
        <v>0</v>
      </c>
      <c r="C201" s="72">
        <v>0</v>
      </c>
      <c r="D201" s="72">
        <v>0</v>
      </c>
      <c r="E201" s="72">
        <v>0</v>
      </c>
      <c r="F201" s="72">
        <v>0</v>
      </c>
    </row>
    <row r="202" spans="1:6" s="61" customFormat="1" ht="11.25">
      <c r="A202" s="103" t="s">
        <v>191</v>
      </c>
      <c r="B202" s="72">
        <v>0</v>
      </c>
      <c r="C202" s="72">
        <v>0</v>
      </c>
      <c r="D202" s="72">
        <v>0</v>
      </c>
      <c r="E202" s="72">
        <v>0</v>
      </c>
      <c r="F202" s="72">
        <v>0</v>
      </c>
    </row>
    <row r="203" spans="1:6" s="61" customFormat="1" ht="11.25">
      <c r="A203" s="103" t="s">
        <v>192</v>
      </c>
      <c r="B203" s="72">
        <v>152002.29115</v>
      </c>
      <c r="C203" s="72">
        <v>0</v>
      </c>
      <c r="D203" s="72">
        <v>0</v>
      </c>
      <c r="E203" s="72">
        <v>0</v>
      </c>
      <c r="F203" s="72">
        <v>152002.29115</v>
      </c>
    </row>
    <row r="204" spans="1:6" s="61" customFormat="1" ht="11.25">
      <c r="A204" s="515" t="s">
        <v>193</v>
      </c>
      <c r="B204" s="72">
        <v>240378.22861000002</v>
      </c>
      <c r="C204" s="72">
        <v>12395.18375</v>
      </c>
      <c r="D204" s="72">
        <v>0</v>
      </c>
      <c r="E204" s="72">
        <v>0</v>
      </c>
      <c r="F204" s="72">
        <v>252773.41236000002</v>
      </c>
    </row>
    <row r="205" spans="1:6" s="61" customFormat="1" ht="11.25">
      <c r="A205" s="103" t="s">
        <v>194</v>
      </c>
      <c r="B205" s="72">
        <v>0</v>
      </c>
      <c r="C205" s="72">
        <v>0</v>
      </c>
      <c r="D205" s="72">
        <v>0</v>
      </c>
      <c r="E205" s="72">
        <v>0</v>
      </c>
      <c r="F205" s="72">
        <v>0</v>
      </c>
    </row>
    <row r="206" spans="1:6" s="61" customFormat="1" ht="11.25">
      <c r="A206" s="103" t="s">
        <v>195</v>
      </c>
      <c r="B206" s="72">
        <v>240220.45342999999</v>
      </c>
      <c r="C206" s="72">
        <v>12395.18375</v>
      </c>
      <c r="D206" s="72">
        <v>0</v>
      </c>
      <c r="E206" s="72">
        <v>0</v>
      </c>
      <c r="F206" s="72">
        <v>252615.63718000002</v>
      </c>
    </row>
    <row r="207" spans="1:6" s="61" customFormat="1" ht="11.25">
      <c r="A207" s="103" t="s">
        <v>196</v>
      </c>
      <c r="B207" s="72">
        <v>0</v>
      </c>
      <c r="C207" s="72">
        <v>0</v>
      </c>
      <c r="D207" s="72">
        <v>0</v>
      </c>
      <c r="E207" s="72">
        <v>0</v>
      </c>
      <c r="F207" s="72">
        <v>0</v>
      </c>
    </row>
    <row r="208" spans="1:6" s="61" customFormat="1" ht="11.25">
      <c r="A208" s="513" t="s">
        <v>1526</v>
      </c>
      <c r="B208" s="72">
        <v>0</v>
      </c>
      <c r="C208" s="72">
        <v>0</v>
      </c>
      <c r="D208" s="72">
        <v>0</v>
      </c>
      <c r="E208" s="72">
        <v>0</v>
      </c>
      <c r="F208" s="72">
        <v>0</v>
      </c>
    </row>
    <row r="209" spans="1:6" s="61" customFormat="1" ht="11.25">
      <c r="A209" s="103" t="s">
        <v>198</v>
      </c>
      <c r="B209" s="72">
        <v>157.77518000000001</v>
      </c>
      <c r="C209" s="72">
        <v>0</v>
      </c>
      <c r="D209" s="72">
        <v>0</v>
      </c>
      <c r="E209" s="72">
        <v>0</v>
      </c>
      <c r="F209" s="72">
        <v>157.77518000000001</v>
      </c>
    </row>
    <row r="210" spans="1:6" s="61" customFormat="1" ht="11.25">
      <c r="A210" s="515" t="s">
        <v>199</v>
      </c>
      <c r="B210" s="72">
        <v>0</v>
      </c>
      <c r="C210" s="72">
        <v>0</v>
      </c>
      <c r="D210" s="72">
        <v>0</v>
      </c>
      <c r="E210" s="72">
        <v>0</v>
      </c>
      <c r="F210" s="72">
        <v>0</v>
      </c>
    </row>
    <row r="211" spans="1:6" s="61" customFormat="1" ht="11.25">
      <c r="A211" s="103" t="s">
        <v>200</v>
      </c>
      <c r="B211" s="72">
        <v>0</v>
      </c>
      <c r="C211" s="72">
        <v>0</v>
      </c>
      <c r="D211" s="72">
        <v>0</v>
      </c>
      <c r="E211" s="72">
        <v>0</v>
      </c>
      <c r="F211" s="72">
        <v>0</v>
      </c>
    </row>
    <row r="212" spans="1:6" s="61" customFormat="1" ht="11.25">
      <c r="A212" s="103" t="s">
        <v>201</v>
      </c>
      <c r="B212" s="72">
        <v>0</v>
      </c>
      <c r="C212" s="72">
        <v>0</v>
      </c>
      <c r="D212" s="72">
        <v>0</v>
      </c>
      <c r="E212" s="72">
        <v>0</v>
      </c>
      <c r="F212" s="72">
        <v>0</v>
      </c>
    </row>
    <row r="213" spans="1:6" s="61" customFormat="1" ht="11.25">
      <c r="A213" s="515"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15" t="s">
        <v>205</v>
      </c>
      <c r="B216" s="72">
        <v>1045388.58349</v>
      </c>
      <c r="C216" s="72">
        <v>1692240.03611</v>
      </c>
      <c r="D216" s="72">
        <v>0</v>
      </c>
      <c r="E216" s="72">
        <v>0</v>
      </c>
      <c r="F216" s="72">
        <v>2737628.6195999999</v>
      </c>
    </row>
    <row r="217" spans="1:6" s="61" customFormat="1" ht="11.25">
      <c r="A217" s="103" t="s">
        <v>206</v>
      </c>
      <c r="B217" s="72">
        <v>618842.4114199999</v>
      </c>
      <c r="C217" s="72">
        <v>1050436.4341899999</v>
      </c>
      <c r="D217" s="72">
        <v>0</v>
      </c>
      <c r="E217" s="72">
        <v>0</v>
      </c>
      <c r="F217" s="72">
        <v>1669278.84561</v>
      </c>
    </row>
    <row r="218" spans="1:6" s="61" customFormat="1" ht="11.25">
      <c r="A218" s="103" t="s">
        <v>207</v>
      </c>
      <c r="B218" s="72">
        <v>0</v>
      </c>
      <c r="C218" s="72">
        <v>0</v>
      </c>
      <c r="D218" s="72">
        <v>0</v>
      </c>
      <c r="E218" s="72">
        <v>0</v>
      </c>
      <c r="F218" s="72">
        <v>0</v>
      </c>
    </row>
    <row r="219" spans="1:6" s="61" customFormat="1" ht="11.25">
      <c r="A219" s="103" t="s">
        <v>208</v>
      </c>
      <c r="B219" s="72">
        <v>352374.70824000001</v>
      </c>
      <c r="C219" s="72">
        <v>374059.52207000001</v>
      </c>
      <c r="D219" s="72">
        <v>0</v>
      </c>
      <c r="E219" s="72">
        <v>0</v>
      </c>
      <c r="F219" s="72">
        <v>726434.2303099999</v>
      </c>
    </row>
    <row r="220" spans="1:6" s="61" customFormat="1" ht="11.25">
      <c r="A220" s="103" t="s">
        <v>209</v>
      </c>
      <c r="B220" s="72">
        <v>0</v>
      </c>
      <c r="C220" s="72">
        <v>0</v>
      </c>
      <c r="D220" s="72">
        <v>0</v>
      </c>
      <c r="E220" s="72">
        <v>0</v>
      </c>
      <c r="F220" s="72">
        <v>0</v>
      </c>
    </row>
    <row r="221" spans="1:6" s="61" customFormat="1" ht="11.25">
      <c r="A221" s="103" t="s">
        <v>210</v>
      </c>
      <c r="B221" s="72">
        <v>0</v>
      </c>
      <c r="C221" s="72">
        <v>0</v>
      </c>
      <c r="D221" s="72">
        <v>0</v>
      </c>
      <c r="E221" s="72">
        <v>0</v>
      </c>
      <c r="F221" s="72">
        <v>0</v>
      </c>
    </row>
    <row r="222" spans="1:6" s="61" customFormat="1" ht="11.25">
      <c r="A222" s="103" t="s">
        <v>211</v>
      </c>
      <c r="B222" s="72">
        <v>0</v>
      </c>
      <c r="C222" s="72">
        <v>0</v>
      </c>
      <c r="D222" s="72">
        <v>0</v>
      </c>
      <c r="E222" s="72">
        <v>0</v>
      </c>
      <c r="F222" s="72">
        <v>0</v>
      </c>
    </row>
    <row r="223" spans="1:6" s="61" customFormat="1" ht="11.25">
      <c r="A223" s="103" t="s">
        <v>212</v>
      </c>
      <c r="B223" s="72">
        <v>2.452</v>
      </c>
      <c r="C223" s="72">
        <v>0</v>
      </c>
      <c r="D223" s="72">
        <v>0</v>
      </c>
      <c r="E223" s="72">
        <v>0</v>
      </c>
      <c r="F223" s="72">
        <v>2.452</v>
      </c>
    </row>
    <row r="224" spans="1:6" s="61" customFormat="1" ht="11.25">
      <c r="A224" s="103" t="s">
        <v>213</v>
      </c>
      <c r="B224" s="72">
        <v>0</v>
      </c>
      <c r="C224" s="72">
        <v>0</v>
      </c>
      <c r="D224" s="72">
        <v>0</v>
      </c>
      <c r="E224" s="72">
        <v>0</v>
      </c>
      <c r="F224" s="72">
        <v>0</v>
      </c>
    </row>
    <row r="225" spans="1:6" s="61" customFormat="1" ht="11.25">
      <c r="A225" s="103" t="s">
        <v>214</v>
      </c>
      <c r="B225" s="72">
        <v>74169.011830000003</v>
      </c>
      <c r="C225" s="72">
        <v>267744.07984999998</v>
      </c>
      <c r="D225" s="72">
        <v>0</v>
      </c>
      <c r="E225" s="72">
        <v>0</v>
      </c>
      <c r="F225" s="72">
        <v>341913.09168000001</v>
      </c>
    </row>
    <row r="226" spans="1:6" s="61" customFormat="1" ht="11.25">
      <c r="A226" s="515" t="s">
        <v>215</v>
      </c>
      <c r="B226" s="72">
        <v>602854.19514999993</v>
      </c>
      <c r="C226" s="72">
        <v>899857.59657000005</v>
      </c>
      <c r="D226" s="72">
        <v>0</v>
      </c>
      <c r="E226" s="72">
        <v>0</v>
      </c>
      <c r="F226" s="72">
        <v>1502711.7917200001</v>
      </c>
    </row>
    <row r="227" spans="1:6" s="61" customFormat="1" ht="11.25">
      <c r="A227" s="103" t="s">
        <v>216</v>
      </c>
      <c r="B227" s="72">
        <v>72348.667860000001</v>
      </c>
      <c r="C227" s="72">
        <v>111140.17569</v>
      </c>
      <c r="D227" s="72">
        <v>0</v>
      </c>
      <c r="E227" s="72">
        <v>0</v>
      </c>
      <c r="F227" s="72">
        <v>183488.84355000002</v>
      </c>
    </row>
    <row r="228" spans="1:6" s="61" customFormat="1" ht="11.25">
      <c r="A228" s="103" t="s">
        <v>217</v>
      </c>
      <c r="B228" s="72">
        <v>91188.892489999998</v>
      </c>
      <c r="C228" s="72">
        <v>6810</v>
      </c>
      <c r="D228" s="72">
        <v>0</v>
      </c>
      <c r="E228" s="72">
        <v>0</v>
      </c>
      <c r="F228" s="72">
        <v>97998.892489999998</v>
      </c>
    </row>
    <row r="229" spans="1:6" s="61" customFormat="1" ht="11.25">
      <c r="A229" s="103" t="s">
        <v>218</v>
      </c>
      <c r="B229" s="72">
        <v>113246.47179000001</v>
      </c>
      <c r="C229" s="72">
        <v>56139.471119999995</v>
      </c>
      <c r="D229" s="72">
        <v>0</v>
      </c>
      <c r="E229" s="72">
        <v>0</v>
      </c>
      <c r="F229" s="72">
        <v>169385.94290999998</v>
      </c>
    </row>
    <row r="230" spans="1:6" s="61" customFormat="1" ht="11.25">
      <c r="A230" s="103" t="s">
        <v>219</v>
      </c>
      <c r="B230" s="72">
        <v>8438.0258800000011</v>
      </c>
      <c r="C230" s="72">
        <v>3006.4432999999999</v>
      </c>
      <c r="D230" s="72">
        <v>0</v>
      </c>
      <c r="E230" s="72">
        <v>0</v>
      </c>
      <c r="F230" s="72">
        <v>11444.46918</v>
      </c>
    </row>
    <row r="231" spans="1:6" s="61" customFormat="1" ht="11.25">
      <c r="A231" s="103" t="s">
        <v>220</v>
      </c>
      <c r="B231" s="72">
        <v>0</v>
      </c>
      <c r="C231" s="72">
        <v>0</v>
      </c>
      <c r="D231" s="72">
        <v>0</v>
      </c>
      <c r="E231" s="72">
        <v>0</v>
      </c>
      <c r="F231" s="72">
        <v>0</v>
      </c>
    </row>
    <row r="232" spans="1:6" s="61" customFormat="1" ht="11.25">
      <c r="A232" s="103" t="s">
        <v>221</v>
      </c>
      <c r="B232" s="72">
        <v>317632.13712999999</v>
      </c>
      <c r="C232" s="72">
        <v>722761.50646000006</v>
      </c>
      <c r="D232" s="72">
        <v>0</v>
      </c>
      <c r="E232" s="72">
        <v>0</v>
      </c>
      <c r="F232" s="72">
        <v>1040393.64359</v>
      </c>
    </row>
    <row r="233" spans="1:6" s="61" customFormat="1" ht="11.25">
      <c r="A233" s="103" t="s">
        <v>222</v>
      </c>
      <c r="B233" s="72">
        <v>0</v>
      </c>
      <c r="C233" s="72">
        <v>0</v>
      </c>
      <c r="D233" s="72">
        <v>0</v>
      </c>
      <c r="E233" s="72">
        <v>0</v>
      </c>
      <c r="F233" s="72">
        <v>0</v>
      </c>
    </row>
    <row r="234" spans="1:6" s="61" customFormat="1" ht="11.25">
      <c r="A234" s="515" t="s">
        <v>1500</v>
      </c>
      <c r="B234" s="72">
        <v>164866.63668999998</v>
      </c>
      <c r="C234" s="72">
        <v>0</v>
      </c>
      <c r="D234" s="72">
        <v>0</v>
      </c>
      <c r="E234" s="72">
        <v>0</v>
      </c>
      <c r="F234" s="72">
        <v>164866.63668999998</v>
      </c>
    </row>
    <row r="235" spans="1:6" s="61" customFormat="1" ht="11.25">
      <c r="A235" s="103" t="s">
        <v>1501</v>
      </c>
      <c r="B235" s="72">
        <v>152194.68728000001</v>
      </c>
      <c r="C235" s="72">
        <v>0</v>
      </c>
      <c r="D235" s="72">
        <v>0</v>
      </c>
      <c r="E235" s="72">
        <v>0</v>
      </c>
      <c r="F235" s="72">
        <v>152194.68728000001</v>
      </c>
    </row>
    <row r="236" spans="1:6" s="61" customFormat="1" ht="11.25">
      <c r="A236" s="103" t="s">
        <v>1502</v>
      </c>
      <c r="B236" s="72">
        <v>12671.949409999999</v>
      </c>
      <c r="C236" s="72">
        <v>0</v>
      </c>
      <c r="D236" s="72">
        <v>0</v>
      </c>
      <c r="E236" s="72">
        <v>0</v>
      </c>
      <c r="F236" s="72">
        <v>12671.949409999999</v>
      </c>
    </row>
    <row r="237" spans="1:6" s="61" customFormat="1" ht="11.25">
      <c r="A237" s="515" t="s">
        <v>1503</v>
      </c>
      <c r="B237" s="72">
        <v>84091.868640000001</v>
      </c>
      <c r="C237" s="72">
        <v>0</v>
      </c>
      <c r="D237" s="72">
        <v>0</v>
      </c>
      <c r="E237" s="72">
        <v>0</v>
      </c>
      <c r="F237" s="72">
        <v>84091.868640000001</v>
      </c>
    </row>
    <row r="238" spans="1:6" s="61" customFormat="1" ht="11.25">
      <c r="A238" s="103" t="s">
        <v>1501</v>
      </c>
      <c r="B238" s="72">
        <v>84091.868640000001</v>
      </c>
      <c r="C238" s="72">
        <v>0</v>
      </c>
      <c r="D238" s="72">
        <v>0</v>
      </c>
      <c r="E238" s="72">
        <v>0</v>
      </c>
      <c r="F238" s="72">
        <v>84091.868640000001</v>
      </c>
    </row>
    <row r="239" spans="1:6" s="61" customFormat="1" ht="11.25">
      <c r="A239" s="103" t="s">
        <v>1502</v>
      </c>
      <c r="B239" s="514">
        <v>0</v>
      </c>
      <c r="C239" s="514">
        <v>0</v>
      </c>
      <c r="D239" s="514">
        <v>0</v>
      </c>
      <c r="E239" s="514">
        <v>0</v>
      </c>
      <c r="F239" s="514">
        <v>0</v>
      </c>
    </row>
    <row r="240" spans="1:6" s="61" customFormat="1" ht="11.25">
      <c r="A240" s="515" t="s">
        <v>1504</v>
      </c>
      <c r="B240" s="569">
        <v>164866.63668999998</v>
      </c>
      <c r="C240" s="569">
        <v>0</v>
      </c>
      <c r="D240" s="569">
        <v>0</v>
      </c>
      <c r="E240" s="569">
        <v>0</v>
      </c>
      <c r="F240" s="569">
        <v>164866.63668999998</v>
      </c>
    </row>
    <row r="241" spans="1:6" s="61" customFormat="1" ht="12" thickBot="1">
      <c r="A241" s="515" t="s">
        <v>1505</v>
      </c>
      <c r="B241" s="570">
        <v>84091.868640000001</v>
      </c>
      <c r="C241" s="570">
        <v>0</v>
      </c>
      <c r="D241" s="570">
        <v>0</v>
      </c>
      <c r="E241" s="570">
        <v>0</v>
      </c>
      <c r="F241" s="570">
        <v>84091.868640000001</v>
      </c>
    </row>
    <row r="242" spans="1:6" s="61" customFormat="1" ht="12.75" thickTop="1" thickBot="1">
      <c r="A242" s="60" t="s">
        <v>223</v>
      </c>
      <c r="B242" s="71">
        <v>732082.09544000006</v>
      </c>
      <c r="C242" s="71">
        <v>66065.904159999991</v>
      </c>
      <c r="D242" s="71">
        <v>0</v>
      </c>
      <c r="E242" s="71">
        <v>0</v>
      </c>
      <c r="F242" s="71">
        <v>798147.99959999998</v>
      </c>
    </row>
    <row r="243" spans="1:6" s="61" customFormat="1" ht="12" thickTop="1">
      <c r="A243" s="61" t="s">
        <v>224</v>
      </c>
      <c r="B243" s="72">
        <v>77.716300000000004</v>
      </c>
      <c r="C243" s="72">
        <v>11.305129999999998</v>
      </c>
      <c r="D243" s="72">
        <v>0</v>
      </c>
      <c r="E243" s="72">
        <v>0</v>
      </c>
      <c r="F243" s="72">
        <v>89.021429999999995</v>
      </c>
    </row>
    <row r="244" spans="1:6" s="61" customFormat="1" ht="11.25">
      <c r="A244" s="61" t="s">
        <v>225</v>
      </c>
      <c r="B244" s="72">
        <v>692.14256999999998</v>
      </c>
      <c r="C244" s="72">
        <v>53.605220000000003</v>
      </c>
      <c r="D244" s="72">
        <v>0</v>
      </c>
      <c r="E244" s="72">
        <v>0</v>
      </c>
      <c r="F244" s="72">
        <v>745.74779000000001</v>
      </c>
    </row>
    <row r="245" spans="1:6" s="61" customFormat="1" ht="11.25">
      <c r="A245" s="61" t="s">
        <v>226</v>
      </c>
      <c r="B245" s="72">
        <v>717047.73600999999</v>
      </c>
      <c r="C245" s="72">
        <v>62427.733159999996</v>
      </c>
      <c r="D245" s="72">
        <v>0</v>
      </c>
      <c r="E245" s="72">
        <v>0</v>
      </c>
      <c r="F245" s="72">
        <v>779475.46916999994</v>
      </c>
    </row>
    <row r="246" spans="1:6" s="61" customFormat="1" ht="11.25">
      <c r="A246" s="61" t="s">
        <v>227</v>
      </c>
      <c r="B246" s="72">
        <v>3642.91606</v>
      </c>
      <c r="C246" s="72">
        <v>1087.79124</v>
      </c>
      <c r="D246" s="72">
        <v>0</v>
      </c>
      <c r="E246" s="72">
        <v>0</v>
      </c>
      <c r="F246" s="72">
        <v>4730.7073</v>
      </c>
    </row>
    <row r="247" spans="1:6" s="61" customFormat="1" ht="11.25">
      <c r="A247" s="61" t="s">
        <v>228</v>
      </c>
      <c r="B247" s="72">
        <v>6925.7598600000001</v>
      </c>
      <c r="C247" s="72">
        <v>1662.1798100000001</v>
      </c>
      <c r="D247" s="72">
        <v>0</v>
      </c>
      <c r="E247" s="72">
        <v>0</v>
      </c>
      <c r="F247" s="72">
        <v>8587.9396699999998</v>
      </c>
    </row>
    <row r="248" spans="1:6" s="61" customFormat="1" ht="11.25">
      <c r="A248" s="61" t="s">
        <v>229</v>
      </c>
      <c r="B248" s="72">
        <v>262.30671000000001</v>
      </c>
      <c r="C248" s="72">
        <v>181.05410999999998</v>
      </c>
      <c r="D248" s="72">
        <v>0</v>
      </c>
      <c r="E248" s="72">
        <v>0</v>
      </c>
      <c r="F248" s="72">
        <v>443.36081999999999</v>
      </c>
    </row>
    <row r="249" spans="1:6" s="61" customFormat="1" ht="11.25">
      <c r="A249" s="61" t="s">
        <v>230</v>
      </c>
      <c r="B249" s="72">
        <v>2652.8681699999997</v>
      </c>
      <c r="C249" s="72">
        <v>455.27969999999999</v>
      </c>
      <c r="D249" s="72">
        <v>0</v>
      </c>
      <c r="E249" s="72">
        <v>0</v>
      </c>
      <c r="F249" s="72">
        <v>3108.1478700000002</v>
      </c>
    </row>
    <row r="250" spans="1:6" s="61" customFormat="1" ht="11.25">
      <c r="A250" s="61" t="s">
        <v>231</v>
      </c>
      <c r="B250" s="72">
        <v>126.57146</v>
      </c>
      <c r="C250" s="72">
        <v>151.74010000000001</v>
      </c>
      <c r="D250" s="72">
        <v>0</v>
      </c>
      <c r="E250" s="72">
        <v>0</v>
      </c>
      <c r="F250" s="72">
        <v>278.31155999999999</v>
      </c>
    </row>
    <row r="251" spans="1:6" s="61" customFormat="1" ht="11.25">
      <c r="A251" s="61" t="s">
        <v>232</v>
      </c>
      <c r="B251" s="72">
        <v>2.4950000000000001</v>
      </c>
      <c r="C251" s="72">
        <v>0</v>
      </c>
      <c r="D251" s="72">
        <v>0</v>
      </c>
      <c r="E251" s="72">
        <v>0</v>
      </c>
      <c r="F251" s="72">
        <v>2.4950000000000001</v>
      </c>
    </row>
    <row r="252" spans="1:6" s="61" customFormat="1" ht="11.25">
      <c r="A252" s="61" t="s">
        <v>233</v>
      </c>
      <c r="B252" s="72">
        <v>618.21507999999994</v>
      </c>
      <c r="C252" s="72">
        <v>0.40207999999999999</v>
      </c>
      <c r="D252" s="72">
        <v>0</v>
      </c>
      <c r="E252" s="72">
        <v>0</v>
      </c>
      <c r="F252" s="72">
        <v>618.61716000000001</v>
      </c>
    </row>
    <row r="253" spans="1:6" s="61" customFormat="1" ht="12" thickBot="1">
      <c r="A253" s="61" t="s">
        <v>234</v>
      </c>
      <c r="B253" s="72">
        <v>33.368220000000001</v>
      </c>
      <c r="C253" s="72">
        <v>34.813609999999997</v>
      </c>
      <c r="D253" s="72">
        <v>0</v>
      </c>
      <c r="E253" s="72">
        <v>0</v>
      </c>
      <c r="F253" s="72">
        <v>68.181830000000005</v>
      </c>
    </row>
    <row r="254" spans="1:6" s="61" customFormat="1" ht="12.75" thickTop="1" thickBot="1">
      <c r="A254" s="60" t="s">
        <v>235</v>
      </c>
      <c r="B254" s="71">
        <v>-120487.50489</v>
      </c>
      <c r="C254" s="71">
        <v>-58539.429409999997</v>
      </c>
      <c r="D254" s="71">
        <v>0</v>
      </c>
      <c r="E254" s="71">
        <v>0</v>
      </c>
      <c r="F254" s="71">
        <v>-179026.93430000002</v>
      </c>
    </row>
    <row r="255" spans="1:6" s="61" customFormat="1" ht="12" thickTop="1">
      <c r="A255" s="61" t="s">
        <v>236</v>
      </c>
      <c r="B255" s="72">
        <v>0</v>
      </c>
      <c r="C255" s="72">
        <v>0</v>
      </c>
      <c r="D255" s="72">
        <v>0</v>
      </c>
      <c r="E255" s="72">
        <v>0</v>
      </c>
      <c r="F255" s="72">
        <v>0</v>
      </c>
    </row>
    <row r="256" spans="1:6" s="61" customFormat="1" ht="11.25">
      <c r="A256" s="61" t="s">
        <v>237</v>
      </c>
      <c r="B256" s="72">
        <v>0</v>
      </c>
      <c r="C256" s="72">
        <v>0</v>
      </c>
      <c r="D256" s="72">
        <v>0</v>
      </c>
      <c r="E256" s="72">
        <v>0</v>
      </c>
      <c r="F256" s="72">
        <v>0</v>
      </c>
    </row>
    <row r="257" spans="1:6" s="61" customFormat="1" ht="11.25">
      <c r="A257" s="61" t="s">
        <v>238</v>
      </c>
      <c r="B257" s="72">
        <v>-117913.82945999999</v>
      </c>
      <c r="C257" s="72">
        <v>-55422.442409999996</v>
      </c>
      <c r="D257" s="72">
        <v>0</v>
      </c>
      <c r="E257" s="72">
        <v>0</v>
      </c>
      <c r="F257" s="72">
        <v>-173336.27187</v>
      </c>
    </row>
    <row r="258" spans="1:6" s="61" customFormat="1" ht="11.25">
      <c r="A258" s="61" t="s">
        <v>239</v>
      </c>
      <c r="B258" s="72">
        <v>-2154.84274</v>
      </c>
      <c r="C258" s="72">
        <v>-1202.0441799999999</v>
      </c>
      <c r="D258" s="72">
        <v>0</v>
      </c>
      <c r="E258" s="72">
        <v>0</v>
      </c>
      <c r="F258" s="72">
        <v>-3356.8869199999999</v>
      </c>
    </row>
    <row r="259" spans="1:6" s="61" customFormat="1" ht="11.25">
      <c r="A259" s="61" t="s">
        <v>240</v>
      </c>
      <c r="B259" s="72">
        <v>-418.83269000000001</v>
      </c>
      <c r="C259" s="72">
        <v>0</v>
      </c>
      <c r="D259" s="72">
        <v>0</v>
      </c>
      <c r="E259" s="72">
        <v>0</v>
      </c>
      <c r="F259" s="72">
        <v>-418.83269000000001</v>
      </c>
    </row>
    <row r="260" spans="1:6" s="61" customFormat="1" ht="11.25">
      <c r="A260" s="62" t="s">
        <v>241</v>
      </c>
      <c r="B260" s="72">
        <v>0</v>
      </c>
      <c r="C260" s="72">
        <v>-1914.94282</v>
      </c>
      <c r="D260" s="72">
        <v>0</v>
      </c>
      <c r="E260" s="72">
        <v>0</v>
      </c>
      <c r="F260" s="72">
        <v>-1914.94282</v>
      </c>
    </row>
    <row r="261" spans="1:6" s="61" customFormat="1" ht="12" thickBot="1">
      <c r="A261" s="61" t="s">
        <v>242</v>
      </c>
      <c r="B261" s="72">
        <v>0</v>
      </c>
      <c r="C261" s="72">
        <v>0</v>
      </c>
      <c r="D261" s="72">
        <v>0</v>
      </c>
      <c r="E261" s="72">
        <v>0</v>
      </c>
      <c r="F261" s="72">
        <v>0</v>
      </c>
    </row>
    <row r="262" spans="1:6" s="578" customFormat="1" ht="12.75" thickTop="1" thickBot="1">
      <c r="A262" s="63" t="s">
        <v>243</v>
      </c>
      <c r="B262" s="73">
        <v>611594.59054999996</v>
      </c>
      <c r="C262" s="73">
        <v>7526.4747500000003</v>
      </c>
      <c r="D262" s="73">
        <v>0</v>
      </c>
      <c r="E262" s="73">
        <v>0</v>
      </c>
      <c r="F262" s="73">
        <v>619121.0652999999</v>
      </c>
    </row>
    <row r="263" spans="1:6" s="61" customFormat="1" ht="12.75" thickTop="1" thickBot="1">
      <c r="A263" s="64" t="s">
        <v>244</v>
      </c>
      <c r="B263" s="71">
        <v>24172.284399999997</v>
      </c>
      <c r="C263" s="71">
        <v>2486.4363800000001</v>
      </c>
      <c r="D263" s="71">
        <v>0</v>
      </c>
      <c r="E263" s="71">
        <v>0</v>
      </c>
      <c r="F263" s="71">
        <v>26658.72078</v>
      </c>
    </row>
    <row r="264" spans="1:6" s="61" customFormat="1" ht="12" thickTop="1">
      <c r="A264" s="61" t="s">
        <v>245</v>
      </c>
      <c r="B264" s="72">
        <v>11088.19283</v>
      </c>
      <c r="C264" s="72">
        <v>1248.4843899999998</v>
      </c>
      <c r="D264" s="72">
        <v>0</v>
      </c>
      <c r="E264" s="72">
        <v>0</v>
      </c>
      <c r="F264" s="72">
        <v>12336.677220000001</v>
      </c>
    </row>
    <row r="265" spans="1:6" s="61" customFormat="1" ht="11.25">
      <c r="A265" s="61" t="s">
        <v>246</v>
      </c>
      <c r="B265" s="72">
        <v>3805.4288300000003</v>
      </c>
      <c r="C265" s="72">
        <v>769.53539000000001</v>
      </c>
      <c r="D265" s="72">
        <v>0</v>
      </c>
      <c r="E265" s="72">
        <v>0</v>
      </c>
      <c r="F265" s="72">
        <v>4574.9642199999998</v>
      </c>
    </row>
    <row r="266" spans="1:6" s="61" customFormat="1" ht="11.25">
      <c r="A266" s="61" t="s">
        <v>247</v>
      </c>
      <c r="B266" s="72">
        <v>4102.3965900000003</v>
      </c>
      <c r="C266" s="72">
        <v>0</v>
      </c>
      <c r="D266" s="72">
        <v>0</v>
      </c>
      <c r="E266" s="72">
        <v>0</v>
      </c>
      <c r="F266" s="72">
        <v>4102.3965900000003</v>
      </c>
    </row>
    <row r="267" spans="1:6" s="61" customFormat="1" ht="11.25">
      <c r="A267" s="61" t="s">
        <v>248</v>
      </c>
      <c r="B267" s="72">
        <v>1021.42091</v>
      </c>
      <c r="C267" s="72">
        <v>0</v>
      </c>
      <c r="D267" s="72">
        <v>0</v>
      </c>
      <c r="E267" s="72">
        <v>0</v>
      </c>
      <c r="F267" s="72">
        <v>1021.42091</v>
      </c>
    </row>
    <row r="268" spans="1:6" s="61" customFormat="1" ht="12" thickBot="1">
      <c r="A268" s="61" t="s">
        <v>249</v>
      </c>
      <c r="B268" s="72">
        <v>4154.8452400000006</v>
      </c>
      <c r="C268" s="72">
        <v>468.41659999999996</v>
      </c>
      <c r="D268" s="72">
        <v>0</v>
      </c>
      <c r="E268" s="72">
        <v>0</v>
      </c>
      <c r="F268" s="72">
        <v>4623.2618400000001</v>
      </c>
    </row>
    <row r="269" spans="1:6" s="61" customFormat="1" ht="12.75" thickTop="1" thickBot="1">
      <c r="A269" s="65" t="s">
        <v>250</v>
      </c>
      <c r="B269" s="71">
        <v>-18528.549480000001</v>
      </c>
      <c r="C269" s="71">
        <v>-1013.3260300000001</v>
      </c>
      <c r="D269" s="71">
        <v>0</v>
      </c>
      <c r="E269" s="71">
        <v>0</v>
      </c>
      <c r="F269" s="71">
        <v>-19541.875510000002</v>
      </c>
    </row>
    <row r="270" spans="1:6" s="61" customFormat="1" ht="12" thickTop="1">
      <c r="A270" s="61" t="s">
        <v>245</v>
      </c>
      <c r="B270" s="72">
        <v>-5515.9796200000001</v>
      </c>
      <c r="C270" s="72">
        <v>-742.23539000000005</v>
      </c>
      <c r="D270" s="72">
        <v>0</v>
      </c>
      <c r="E270" s="72">
        <v>0</v>
      </c>
      <c r="F270" s="72">
        <v>-6258.2150099999999</v>
      </c>
    </row>
    <row r="271" spans="1:6" s="61" customFormat="1" ht="11.25">
      <c r="A271" s="61" t="s">
        <v>251</v>
      </c>
      <c r="B271" s="72">
        <v>-1535.10998</v>
      </c>
      <c r="C271" s="72">
        <v>0</v>
      </c>
      <c r="D271" s="72">
        <v>0</v>
      </c>
      <c r="E271" s="72">
        <v>0</v>
      </c>
      <c r="F271" s="72">
        <v>-1535.10998</v>
      </c>
    </row>
    <row r="272" spans="1:6" s="61" customFormat="1" ht="11.25">
      <c r="A272" s="61" t="s">
        <v>252</v>
      </c>
      <c r="B272" s="72">
        <v>-2.8001399999999999</v>
      </c>
      <c r="C272" s="72">
        <v>0</v>
      </c>
      <c r="D272" s="72">
        <v>0</v>
      </c>
      <c r="E272" s="72">
        <v>0</v>
      </c>
      <c r="F272" s="72">
        <v>-2.8001399999999999</v>
      </c>
    </row>
    <row r="273" spans="1:6" s="61" customFormat="1" ht="11.25">
      <c r="A273" s="61" t="s">
        <v>253</v>
      </c>
      <c r="B273" s="72">
        <v>0</v>
      </c>
      <c r="C273" s="72">
        <v>0</v>
      </c>
      <c r="D273" s="72">
        <v>0</v>
      </c>
      <c r="E273" s="72">
        <v>0</v>
      </c>
      <c r="F273" s="72">
        <v>0</v>
      </c>
    </row>
    <row r="274" spans="1:6" s="61" customFormat="1" ht="12" thickBot="1">
      <c r="A274" s="61" t="s">
        <v>254</v>
      </c>
      <c r="B274" s="72">
        <v>-11474.659740000001</v>
      </c>
      <c r="C274" s="72">
        <v>-271.09064000000001</v>
      </c>
      <c r="D274" s="72">
        <v>0</v>
      </c>
      <c r="E274" s="72">
        <v>0</v>
      </c>
      <c r="F274" s="72">
        <v>-11745.750380000001</v>
      </c>
    </row>
    <row r="275" spans="1:6" s="61" customFormat="1" ht="12.75" thickTop="1" thickBot="1">
      <c r="A275" s="60" t="s">
        <v>255</v>
      </c>
      <c r="B275" s="71">
        <v>617238.32547000004</v>
      </c>
      <c r="C275" s="71">
        <v>8999.5851000000002</v>
      </c>
      <c r="D275" s="71">
        <v>0</v>
      </c>
      <c r="E275" s="71">
        <v>0</v>
      </c>
      <c r="F275" s="71">
        <v>626237.91057000007</v>
      </c>
    </row>
    <row r="276" spans="1:6" s="61" customFormat="1" ht="12" thickTop="1">
      <c r="A276" s="66" t="s">
        <v>256</v>
      </c>
      <c r="B276" s="72">
        <v>211847.56555</v>
      </c>
      <c r="C276" s="72">
        <v>67478.080349999989</v>
      </c>
      <c r="D276" s="72">
        <v>0</v>
      </c>
      <c r="E276" s="72">
        <v>0</v>
      </c>
      <c r="F276" s="72">
        <v>279325.6459</v>
      </c>
    </row>
    <row r="277" spans="1:6" s="61" customFormat="1" ht="11.25">
      <c r="A277" s="61" t="s">
        <v>257</v>
      </c>
      <c r="B277" s="72">
        <v>8585.81358</v>
      </c>
      <c r="C277" s="72">
        <v>2193.5994900000001</v>
      </c>
      <c r="D277" s="72">
        <v>0</v>
      </c>
      <c r="E277" s="72">
        <v>0</v>
      </c>
      <c r="F277" s="72">
        <v>10779.413070000001</v>
      </c>
    </row>
    <row r="278" spans="1:6" s="61" customFormat="1" ht="11.25">
      <c r="A278" s="61" t="s">
        <v>258</v>
      </c>
      <c r="B278" s="72">
        <v>203165.79246999999</v>
      </c>
      <c r="C278" s="72">
        <v>65284.480859999996</v>
      </c>
      <c r="D278" s="72">
        <v>0</v>
      </c>
      <c r="E278" s="72">
        <v>0</v>
      </c>
      <c r="F278" s="72">
        <v>268450.27333</v>
      </c>
    </row>
    <row r="279" spans="1:6" s="61" customFormat="1" ht="11.25">
      <c r="A279" s="61" t="s">
        <v>259</v>
      </c>
      <c r="B279" s="72">
        <v>0</v>
      </c>
      <c r="C279" s="72">
        <v>0</v>
      </c>
      <c r="D279" s="72">
        <v>0</v>
      </c>
      <c r="E279" s="72">
        <v>0</v>
      </c>
      <c r="F279" s="72">
        <v>0</v>
      </c>
    </row>
    <row r="280" spans="1:6" s="61" customFormat="1" ht="11.25">
      <c r="A280" s="61" t="s">
        <v>260</v>
      </c>
      <c r="B280" s="72">
        <v>95.959500000000006</v>
      </c>
      <c r="C280" s="72">
        <v>0</v>
      </c>
      <c r="D280" s="72">
        <v>0</v>
      </c>
      <c r="E280" s="72">
        <v>0</v>
      </c>
      <c r="F280" s="72">
        <v>95.959500000000006</v>
      </c>
    </row>
    <row r="281" spans="1:6" s="61" customFormat="1" ht="11.25">
      <c r="A281" s="61" t="s">
        <v>261</v>
      </c>
      <c r="B281" s="72">
        <v>0</v>
      </c>
      <c r="C281" s="72">
        <v>0</v>
      </c>
      <c r="D281" s="72">
        <v>0</v>
      </c>
      <c r="E281" s="72">
        <v>0</v>
      </c>
      <c r="F281" s="72">
        <v>0</v>
      </c>
    </row>
    <row r="282" spans="1:6" s="61" customFormat="1" ht="11.25">
      <c r="A282" s="61" t="s">
        <v>262</v>
      </c>
      <c r="B282" s="72">
        <v>0</v>
      </c>
      <c r="C282" s="72">
        <v>0</v>
      </c>
      <c r="D282" s="72">
        <v>0</v>
      </c>
      <c r="E282" s="72">
        <v>0</v>
      </c>
      <c r="F282" s="72">
        <v>0</v>
      </c>
    </row>
    <row r="283" spans="1:6" s="61" customFormat="1" ht="11.25">
      <c r="A283" s="66" t="s">
        <v>263</v>
      </c>
      <c r="B283" s="72">
        <v>-267614.51646999997</v>
      </c>
      <c r="C283" s="72">
        <v>-74381.048949999997</v>
      </c>
      <c r="D283" s="72">
        <v>0</v>
      </c>
      <c r="E283" s="72">
        <v>0</v>
      </c>
      <c r="F283" s="72">
        <v>-341995.56542</v>
      </c>
    </row>
    <row r="284" spans="1:6" s="61" customFormat="1" ht="11.25">
      <c r="A284" s="61" t="s">
        <v>264</v>
      </c>
      <c r="B284" s="72">
        <v>-260253.27007</v>
      </c>
      <c r="C284" s="72">
        <v>-72868.91691</v>
      </c>
      <c r="D284" s="72">
        <v>0</v>
      </c>
      <c r="E284" s="72">
        <v>0</v>
      </c>
      <c r="F284" s="72">
        <v>-333122.18698</v>
      </c>
    </row>
    <row r="285" spans="1:6" s="61" customFormat="1" ht="11.25">
      <c r="A285" s="61" t="s">
        <v>265</v>
      </c>
      <c r="B285" s="72">
        <v>-28.1158</v>
      </c>
      <c r="C285" s="72">
        <v>-0.21231999999999998</v>
      </c>
      <c r="D285" s="72">
        <v>0</v>
      </c>
      <c r="E285" s="72">
        <v>0</v>
      </c>
      <c r="F285" s="72">
        <v>-28.328119999999998</v>
      </c>
    </row>
    <row r="286" spans="1:6" s="61" customFormat="1" ht="11.25">
      <c r="A286" s="61" t="s">
        <v>266</v>
      </c>
      <c r="B286" s="72">
        <v>0</v>
      </c>
      <c r="C286" s="72">
        <v>0</v>
      </c>
      <c r="D286" s="72">
        <v>0</v>
      </c>
      <c r="E286" s="72">
        <v>0</v>
      </c>
      <c r="F286" s="72">
        <v>0</v>
      </c>
    </row>
    <row r="287" spans="1:6" s="61" customFormat="1" ht="11.25">
      <c r="A287" s="62" t="s">
        <v>267</v>
      </c>
      <c r="B287" s="72">
        <v>-7333.1305999999995</v>
      </c>
      <c r="C287" s="72">
        <v>-1511.9197199999999</v>
      </c>
      <c r="D287" s="72">
        <v>0</v>
      </c>
      <c r="E287" s="72">
        <v>0</v>
      </c>
      <c r="F287" s="72">
        <v>-8845.0503200000003</v>
      </c>
    </row>
    <row r="288" spans="1:6" s="61" customFormat="1" ht="11.25">
      <c r="A288" s="62" t="s">
        <v>268</v>
      </c>
      <c r="B288" s="72">
        <v>0</v>
      </c>
      <c r="C288" s="72">
        <v>0</v>
      </c>
      <c r="D288" s="72">
        <v>0</v>
      </c>
      <c r="E288" s="72">
        <v>0</v>
      </c>
      <c r="F288" s="72">
        <v>0</v>
      </c>
    </row>
    <row r="289" spans="1:6" s="61" customFormat="1" ht="12" thickBot="1">
      <c r="A289" s="62" t="s">
        <v>269</v>
      </c>
      <c r="B289" s="72">
        <v>0</v>
      </c>
      <c r="C289" s="72">
        <v>0</v>
      </c>
      <c r="D289" s="72">
        <v>0</v>
      </c>
      <c r="E289" s="72">
        <v>0</v>
      </c>
      <c r="F289" s="72">
        <v>0</v>
      </c>
    </row>
    <row r="290" spans="1:6" s="61" customFormat="1" ht="12.75" thickTop="1" thickBot="1">
      <c r="A290" s="67" t="s">
        <v>270</v>
      </c>
      <c r="B290" s="74">
        <v>561471.37454999995</v>
      </c>
      <c r="C290" s="74">
        <v>2096.6165000000001</v>
      </c>
      <c r="D290" s="74">
        <v>0</v>
      </c>
      <c r="E290" s="74">
        <v>0</v>
      </c>
      <c r="F290" s="74">
        <v>563567.99104999995</v>
      </c>
    </row>
    <row r="291" spans="1:6" s="61" customFormat="1" ht="12.75" thickTop="1" thickBot="1">
      <c r="A291" s="60" t="s">
        <v>271</v>
      </c>
      <c r="B291" s="71">
        <v>-450414.74317000003</v>
      </c>
      <c r="C291" s="71">
        <v>-3944.7827599999996</v>
      </c>
      <c r="D291" s="71">
        <v>0</v>
      </c>
      <c r="E291" s="71">
        <v>0</v>
      </c>
      <c r="F291" s="71">
        <v>-454359.52593</v>
      </c>
    </row>
    <row r="292" spans="1:6" s="61" customFormat="1" ht="12" thickTop="1">
      <c r="A292" s="61" t="s">
        <v>272</v>
      </c>
      <c r="B292" s="72">
        <v>-312438.92992000002</v>
      </c>
      <c r="C292" s="72">
        <v>-316.39879999999999</v>
      </c>
      <c r="D292" s="72">
        <v>0</v>
      </c>
      <c r="E292" s="72">
        <v>0</v>
      </c>
      <c r="F292" s="72">
        <v>-312755.32872000005</v>
      </c>
    </row>
    <row r="293" spans="1:6" s="61" customFormat="1" ht="11.25">
      <c r="A293" s="61" t="s">
        <v>273</v>
      </c>
      <c r="B293" s="72">
        <v>-24322.231929999998</v>
      </c>
      <c r="C293" s="72">
        <v>-93.982320000000001</v>
      </c>
      <c r="D293" s="72">
        <v>0</v>
      </c>
      <c r="E293" s="72">
        <v>0</v>
      </c>
      <c r="F293" s="72">
        <v>-24416.214250000001</v>
      </c>
    </row>
    <row r="294" spans="1:6" s="61" customFormat="1" ht="11.25">
      <c r="A294" s="61" t="s">
        <v>274</v>
      </c>
      <c r="B294" s="72">
        <v>-1233.96775</v>
      </c>
      <c r="C294" s="72">
        <v>-2316.9943499999999</v>
      </c>
      <c r="D294" s="72">
        <v>0</v>
      </c>
      <c r="E294" s="72">
        <v>0</v>
      </c>
      <c r="F294" s="72">
        <v>-3550.9621000000002</v>
      </c>
    </row>
    <row r="295" spans="1:6" s="61" customFormat="1" ht="11.25">
      <c r="A295" s="61" t="s">
        <v>275</v>
      </c>
      <c r="B295" s="72">
        <v>-16275.03053</v>
      </c>
      <c r="C295" s="72">
        <v>-109.15879</v>
      </c>
      <c r="D295" s="72">
        <v>0</v>
      </c>
      <c r="E295" s="72">
        <v>0</v>
      </c>
      <c r="F295" s="72">
        <v>-16384.189320000001</v>
      </c>
    </row>
    <row r="296" spans="1:6" s="61" customFormat="1" ht="11.25">
      <c r="A296" s="61" t="s">
        <v>276</v>
      </c>
      <c r="B296" s="72">
        <v>-15816.45804</v>
      </c>
      <c r="C296" s="72">
        <v>-78.820999999999998</v>
      </c>
      <c r="D296" s="72">
        <v>0</v>
      </c>
      <c r="E296" s="72">
        <v>0</v>
      </c>
      <c r="F296" s="72">
        <v>-15895.279039999999</v>
      </c>
    </row>
    <row r="297" spans="1:6" s="61" customFormat="1" ht="11.25">
      <c r="A297" s="61" t="s">
        <v>277</v>
      </c>
      <c r="B297" s="72">
        <v>-7847.7040999999999</v>
      </c>
      <c r="C297" s="72">
        <v>0</v>
      </c>
      <c r="D297" s="72">
        <v>0</v>
      </c>
      <c r="E297" s="72">
        <v>0</v>
      </c>
      <c r="F297" s="72">
        <v>-7847.7040999999999</v>
      </c>
    </row>
    <row r="298" spans="1:6" s="61" customFormat="1" ht="11.25">
      <c r="A298" s="61" t="s">
        <v>278</v>
      </c>
      <c r="B298" s="72">
        <v>-16645.751400000001</v>
      </c>
      <c r="C298" s="72">
        <v>0</v>
      </c>
      <c r="D298" s="72">
        <v>0</v>
      </c>
      <c r="E298" s="72">
        <v>0</v>
      </c>
      <c r="F298" s="72">
        <v>-16645.751400000001</v>
      </c>
    </row>
    <row r="299" spans="1:6" s="61" customFormat="1" ht="11.25">
      <c r="A299" s="61" t="s">
        <v>279</v>
      </c>
      <c r="B299" s="72">
        <v>-8413.7843300000004</v>
      </c>
      <c r="C299" s="72">
        <v>0</v>
      </c>
      <c r="D299" s="72">
        <v>0</v>
      </c>
      <c r="E299" s="72">
        <v>0</v>
      </c>
      <c r="F299" s="72">
        <v>-8413.7843300000004</v>
      </c>
    </row>
    <row r="300" spans="1:6" s="61" customFormat="1" ht="12" thickBot="1">
      <c r="A300" s="61" t="s">
        <v>280</v>
      </c>
      <c r="B300" s="72">
        <v>-47420.885170000001</v>
      </c>
      <c r="C300" s="72">
        <v>-1029.4275</v>
      </c>
      <c r="D300" s="72">
        <v>0</v>
      </c>
      <c r="E300" s="72">
        <v>0</v>
      </c>
      <c r="F300" s="72">
        <v>-48450.312669999999</v>
      </c>
    </row>
    <row r="301" spans="1:6" s="61" customFormat="1" ht="12.75" thickTop="1" thickBot="1">
      <c r="A301" s="64" t="s">
        <v>281</v>
      </c>
      <c r="B301" s="71">
        <v>111056.63137999999</v>
      </c>
      <c r="C301" s="71">
        <v>-1848.16626</v>
      </c>
      <c r="D301" s="71">
        <v>0</v>
      </c>
      <c r="E301" s="71">
        <v>0</v>
      </c>
      <c r="F301" s="71">
        <v>109208.46512000001</v>
      </c>
    </row>
    <row r="302" spans="1:6" s="61" customFormat="1" ht="12" thickTop="1">
      <c r="A302" s="68" t="s">
        <v>282</v>
      </c>
      <c r="B302" s="72">
        <v>306.38585</v>
      </c>
      <c r="C302" s="72">
        <v>0</v>
      </c>
      <c r="D302" s="72">
        <v>0</v>
      </c>
      <c r="E302" s="72">
        <v>0</v>
      </c>
      <c r="F302" s="72">
        <v>306.38585</v>
      </c>
    </row>
    <row r="303" spans="1:6" s="61" customFormat="1" ht="11.25">
      <c r="A303" s="62" t="s">
        <v>283</v>
      </c>
      <c r="B303" s="72">
        <v>306.25893000000002</v>
      </c>
      <c r="C303" s="72">
        <v>0</v>
      </c>
      <c r="D303" s="72">
        <v>0</v>
      </c>
      <c r="E303" s="72">
        <v>0</v>
      </c>
      <c r="F303" s="72">
        <v>306.25893000000002</v>
      </c>
    </row>
    <row r="304" spans="1:6" s="61" customFormat="1" ht="11.25">
      <c r="A304" s="62" t="s">
        <v>284</v>
      </c>
      <c r="B304" s="72">
        <v>0.12692000000000001</v>
      </c>
      <c r="C304" s="72">
        <v>0</v>
      </c>
      <c r="D304" s="72">
        <v>0</v>
      </c>
      <c r="E304" s="72">
        <v>0</v>
      </c>
      <c r="F304" s="72">
        <v>0.12692000000000001</v>
      </c>
    </row>
    <row r="305" spans="1:6" s="61" customFormat="1" ht="11.25">
      <c r="A305" s="68" t="s">
        <v>285</v>
      </c>
      <c r="B305" s="72">
        <v>-143.40394000000001</v>
      </c>
      <c r="C305" s="72">
        <v>0</v>
      </c>
      <c r="D305" s="72">
        <v>0</v>
      </c>
      <c r="E305" s="72">
        <v>0</v>
      </c>
      <c r="F305" s="72">
        <v>-143.40394000000001</v>
      </c>
    </row>
    <row r="306" spans="1:6" s="61" customFormat="1" ht="11.25">
      <c r="A306" s="62" t="s">
        <v>286</v>
      </c>
      <c r="B306" s="72">
        <v>-143.40394000000001</v>
      </c>
      <c r="C306" s="72">
        <v>0</v>
      </c>
      <c r="D306" s="72">
        <v>0</v>
      </c>
      <c r="E306" s="72">
        <v>0</v>
      </c>
      <c r="F306" s="72">
        <v>-143.40394000000001</v>
      </c>
    </row>
    <row r="307" spans="1:6" s="61" customFormat="1" ht="12" thickBot="1">
      <c r="A307" s="62" t="s">
        <v>287</v>
      </c>
      <c r="B307" s="72">
        <v>0</v>
      </c>
      <c r="C307" s="72">
        <v>0</v>
      </c>
      <c r="D307" s="72">
        <v>0</v>
      </c>
      <c r="E307" s="72">
        <v>0</v>
      </c>
      <c r="F307" s="72">
        <v>0</v>
      </c>
    </row>
    <row r="308" spans="1:6" s="61" customFormat="1" ht="12.75" thickTop="1" thickBot="1">
      <c r="A308" s="64" t="s">
        <v>288</v>
      </c>
      <c r="B308" s="71">
        <v>111219.61329000001</v>
      </c>
      <c r="C308" s="71">
        <v>-1848.16626</v>
      </c>
      <c r="D308" s="71">
        <v>0</v>
      </c>
      <c r="E308" s="71">
        <v>0</v>
      </c>
      <c r="F308" s="71">
        <v>109371.44703</v>
      </c>
    </row>
    <row r="309" spans="1:6" s="61" customFormat="1" ht="12.75" thickTop="1" thickBot="1">
      <c r="A309" s="61" t="s">
        <v>289</v>
      </c>
      <c r="B309" s="72">
        <v>3337.3301099999999</v>
      </c>
      <c r="C309" s="72">
        <v>0</v>
      </c>
      <c r="D309" s="72">
        <v>0</v>
      </c>
      <c r="E309" s="72">
        <v>0</v>
      </c>
      <c r="F309" s="72">
        <v>3337.3301099999999</v>
      </c>
    </row>
    <row r="310" spans="1:6" s="61" customFormat="1" ht="12.75" thickTop="1" thickBot="1">
      <c r="A310" s="64" t="s">
        <v>290</v>
      </c>
      <c r="B310" s="71">
        <v>114556.9434</v>
      </c>
      <c r="C310" s="71">
        <v>-1848.16626</v>
      </c>
      <c r="D310" s="71">
        <v>0</v>
      </c>
      <c r="E310" s="71">
        <v>0</v>
      </c>
      <c r="F310" s="71">
        <v>112708.77714000001</v>
      </c>
    </row>
    <row r="311" spans="1:6" s="61" customFormat="1" ht="12.75" thickTop="1" thickBot="1">
      <c r="A311" s="62" t="s">
        <v>291</v>
      </c>
      <c r="B311" s="72">
        <v>-117.80033999999999</v>
      </c>
      <c r="C311" s="72">
        <v>0</v>
      </c>
      <c r="D311" s="72">
        <v>0</v>
      </c>
      <c r="E311" s="72">
        <v>0</v>
      </c>
      <c r="F311" s="72">
        <v>-117.80033999999999</v>
      </c>
    </row>
    <row r="312" spans="1:6" s="61" customFormat="1" ht="12.75" thickTop="1" thickBot="1">
      <c r="A312" s="60" t="s">
        <v>292</v>
      </c>
      <c r="B312" s="71">
        <v>114439.14306</v>
      </c>
      <c r="C312" s="71">
        <v>-1848.16626</v>
      </c>
      <c r="D312" s="71">
        <v>0</v>
      </c>
      <c r="E312" s="71">
        <v>0</v>
      </c>
      <c r="F312" s="71">
        <v>112590.9768</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114439.14306</v>
      </c>
      <c r="C314" s="71">
        <v>-1848.16626</v>
      </c>
      <c r="D314" s="71">
        <v>0</v>
      </c>
      <c r="E314" s="71">
        <v>0</v>
      </c>
      <c r="F314" s="71">
        <v>112590.9768</v>
      </c>
    </row>
    <row r="315" spans="1:6" s="61" customFormat="1" ht="12.75" thickTop="1" thickBot="1">
      <c r="A315" s="68" t="s">
        <v>295</v>
      </c>
      <c r="B315" s="72">
        <v>-44585.757159999994</v>
      </c>
      <c r="C315" s="72">
        <v>0</v>
      </c>
      <c r="D315" s="72">
        <v>0</v>
      </c>
      <c r="E315" s="72">
        <v>0</v>
      </c>
      <c r="F315" s="72">
        <v>-44585.757159999994</v>
      </c>
    </row>
    <row r="316" spans="1:6" s="61" customFormat="1" ht="12.75" thickTop="1" thickBot="1">
      <c r="A316" s="64" t="s">
        <v>296</v>
      </c>
      <c r="B316" s="629">
        <v>69853.385900000008</v>
      </c>
      <c r="C316" s="629">
        <v>-1848.16626</v>
      </c>
      <c r="D316" s="629">
        <v>0</v>
      </c>
      <c r="E316" s="629">
        <v>0</v>
      </c>
      <c r="F316" s="629">
        <v>68005.219639999996</v>
      </c>
    </row>
    <row r="317" spans="1:6" s="151" customFormat="1" ht="9" customHeight="1" thickTop="1" thickBot="1">
      <c r="A317" s="77"/>
      <c r="B317" s="445"/>
      <c r="C317" s="445"/>
      <c r="D317" s="445"/>
      <c r="E317" s="445"/>
      <c r="F317" s="445"/>
    </row>
    <row r="318" spans="1:6" s="151" customFormat="1" ht="13.5" thickTop="1">
      <c r="A318" s="79"/>
      <c r="B318" s="624"/>
      <c r="C318" s="624"/>
      <c r="D318" s="624"/>
      <c r="E318" s="624"/>
      <c r="F318" s="624"/>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workbookViewId="0">
      <selection activeCell="E19" sqref="E19"/>
    </sheetView>
  </sheetViews>
  <sheetFormatPr defaultColWidth="9.140625" defaultRowHeight="15"/>
  <cols>
    <col min="1" max="1" width="61.140625" style="83" customWidth="1"/>
    <col min="2" max="5" width="9.85546875" style="82" customWidth="1"/>
    <col min="6" max="9" width="12.7109375" style="82" customWidth="1"/>
    <col min="10" max="256" width="9.140625" style="1005"/>
    <col min="257" max="257" width="58.140625" style="1005" customWidth="1"/>
    <col min="258" max="261" width="9.85546875" style="1005" customWidth="1"/>
    <col min="262" max="265" width="12.7109375" style="1005" customWidth="1"/>
    <col min="266" max="512" width="9.140625" style="1005"/>
    <col min="513" max="513" width="58.140625" style="1005" customWidth="1"/>
    <col min="514" max="517" width="9.85546875" style="1005" customWidth="1"/>
    <col min="518" max="521" width="12.7109375" style="1005" customWidth="1"/>
    <col min="522" max="768" width="9.140625" style="1005"/>
    <col min="769" max="769" width="58.140625" style="1005" customWidth="1"/>
    <col min="770" max="773" width="9.85546875" style="1005" customWidth="1"/>
    <col min="774" max="777" width="12.7109375" style="1005" customWidth="1"/>
    <col min="778" max="1024" width="9.140625" style="1005"/>
    <col min="1025" max="1025" width="58.140625" style="1005" customWidth="1"/>
    <col min="1026" max="1029" width="9.85546875" style="1005" customWidth="1"/>
    <col min="1030" max="1033" width="12.7109375" style="1005" customWidth="1"/>
    <col min="1034" max="1280" width="9.140625" style="1005"/>
    <col min="1281" max="1281" width="58.140625" style="1005" customWidth="1"/>
    <col min="1282" max="1285" width="9.85546875" style="1005" customWidth="1"/>
    <col min="1286" max="1289" width="12.7109375" style="1005" customWidth="1"/>
    <col min="1290" max="1536" width="9.140625" style="1005"/>
    <col min="1537" max="1537" width="58.140625" style="1005" customWidth="1"/>
    <col min="1538" max="1541" width="9.85546875" style="1005" customWidth="1"/>
    <col min="1542" max="1545" width="12.7109375" style="1005" customWidth="1"/>
    <col min="1546" max="1792" width="9.140625" style="1005"/>
    <col min="1793" max="1793" width="58.140625" style="1005" customWidth="1"/>
    <col min="1794" max="1797" width="9.85546875" style="1005" customWidth="1"/>
    <col min="1798" max="1801" width="12.7109375" style="1005" customWidth="1"/>
    <col min="1802" max="2048" width="9.140625" style="1005"/>
    <col min="2049" max="2049" width="58.140625" style="1005" customWidth="1"/>
    <col min="2050" max="2053" width="9.85546875" style="1005" customWidth="1"/>
    <col min="2054" max="2057" width="12.7109375" style="1005" customWidth="1"/>
    <col min="2058" max="2304" width="9.140625" style="1005"/>
    <col min="2305" max="2305" width="58.140625" style="1005" customWidth="1"/>
    <col min="2306" max="2309" width="9.85546875" style="1005" customWidth="1"/>
    <col min="2310" max="2313" width="12.7109375" style="1005" customWidth="1"/>
    <col min="2314" max="2560" width="9.140625" style="1005"/>
    <col min="2561" max="2561" width="58.140625" style="1005" customWidth="1"/>
    <col min="2562" max="2565" width="9.85546875" style="1005" customWidth="1"/>
    <col min="2566" max="2569" width="12.7109375" style="1005" customWidth="1"/>
    <col min="2570" max="2816" width="9.140625" style="1005"/>
    <col min="2817" max="2817" width="58.140625" style="1005" customWidth="1"/>
    <col min="2818" max="2821" width="9.85546875" style="1005" customWidth="1"/>
    <col min="2822" max="2825" width="12.7109375" style="1005" customWidth="1"/>
    <col min="2826" max="3072" width="9.140625" style="1005"/>
    <col min="3073" max="3073" width="58.140625" style="1005" customWidth="1"/>
    <col min="3074" max="3077" width="9.85546875" style="1005" customWidth="1"/>
    <col min="3078" max="3081" width="12.7109375" style="1005" customWidth="1"/>
    <col min="3082" max="3328" width="9.140625" style="1005"/>
    <col min="3329" max="3329" width="58.140625" style="1005" customWidth="1"/>
    <col min="3330" max="3333" width="9.85546875" style="1005" customWidth="1"/>
    <col min="3334" max="3337" width="12.7109375" style="1005" customWidth="1"/>
    <col min="3338" max="3584" width="9.140625" style="1005"/>
    <col min="3585" max="3585" width="58.140625" style="1005" customWidth="1"/>
    <col min="3586" max="3589" width="9.85546875" style="1005" customWidth="1"/>
    <col min="3590" max="3593" width="12.7109375" style="1005" customWidth="1"/>
    <col min="3594" max="3840" width="9.140625" style="1005"/>
    <col min="3841" max="3841" width="58.140625" style="1005" customWidth="1"/>
    <col min="3842" max="3845" width="9.85546875" style="1005" customWidth="1"/>
    <col min="3846" max="3849" width="12.7109375" style="1005" customWidth="1"/>
    <col min="3850" max="4096" width="9.140625" style="1005"/>
    <col min="4097" max="4097" width="58.140625" style="1005" customWidth="1"/>
    <col min="4098" max="4101" width="9.85546875" style="1005" customWidth="1"/>
    <col min="4102" max="4105" width="12.7109375" style="1005" customWidth="1"/>
    <col min="4106" max="4352" width="9.140625" style="1005"/>
    <col min="4353" max="4353" width="58.140625" style="1005" customWidth="1"/>
    <col min="4354" max="4357" width="9.85546875" style="1005" customWidth="1"/>
    <col min="4358" max="4361" width="12.7109375" style="1005" customWidth="1"/>
    <col min="4362" max="4608" width="9.140625" style="1005"/>
    <col min="4609" max="4609" width="58.140625" style="1005" customWidth="1"/>
    <col min="4610" max="4613" width="9.85546875" style="1005" customWidth="1"/>
    <col min="4614" max="4617" width="12.7109375" style="1005" customWidth="1"/>
    <col min="4618" max="4864" width="9.140625" style="1005"/>
    <col min="4865" max="4865" width="58.140625" style="1005" customWidth="1"/>
    <col min="4866" max="4869" width="9.85546875" style="1005" customWidth="1"/>
    <col min="4870" max="4873" width="12.7109375" style="1005" customWidth="1"/>
    <col min="4874" max="5120" width="9.140625" style="1005"/>
    <col min="5121" max="5121" width="58.140625" style="1005" customWidth="1"/>
    <col min="5122" max="5125" width="9.85546875" style="1005" customWidth="1"/>
    <col min="5126" max="5129" width="12.7109375" style="1005" customWidth="1"/>
    <col min="5130" max="5376" width="9.140625" style="1005"/>
    <col min="5377" max="5377" width="58.140625" style="1005" customWidth="1"/>
    <col min="5378" max="5381" width="9.85546875" style="1005" customWidth="1"/>
    <col min="5382" max="5385" width="12.7109375" style="1005" customWidth="1"/>
    <col min="5386" max="5632" width="9.140625" style="1005"/>
    <col min="5633" max="5633" width="58.140625" style="1005" customWidth="1"/>
    <col min="5634" max="5637" width="9.85546875" style="1005" customWidth="1"/>
    <col min="5638" max="5641" width="12.7109375" style="1005" customWidth="1"/>
    <col min="5642" max="5888" width="9.140625" style="1005"/>
    <col min="5889" max="5889" width="58.140625" style="1005" customWidth="1"/>
    <col min="5890" max="5893" width="9.85546875" style="1005" customWidth="1"/>
    <col min="5894" max="5897" width="12.7109375" style="1005" customWidth="1"/>
    <col min="5898" max="6144" width="9.140625" style="1005"/>
    <col min="6145" max="6145" width="58.140625" style="1005" customWidth="1"/>
    <col min="6146" max="6149" width="9.85546875" style="1005" customWidth="1"/>
    <col min="6150" max="6153" width="12.7109375" style="1005" customWidth="1"/>
    <col min="6154" max="6400" width="9.140625" style="1005"/>
    <col min="6401" max="6401" width="58.140625" style="1005" customWidth="1"/>
    <col min="6402" max="6405" width="9.85546875" style="1005" customWidth="1"/>
    <col min="6406" max="6409" width="12.7109375" style="1005" customWidth="1"/>
    <col min="6410" max="6656" width="9.140625" style="1005"/>
    <col min="6657" max="6657" width="58.140625" style="1005" customWidth="1"/>
    <col min="6658" max="6661" width="9.85546875" style="1005" customWidth="1"/>
    <col min="6662" max="6665" width="12.7109375" style="1005" customWidth="1"/>
    <col min="6666" max="6912" width="9.140625" style="1005"/>
    <col min="6913" max="6913" width="58.140625" style="1005" customWidth="1"/>
    <col min="6914" max="6917" width="9.85546875" style="1005" customWidth="1"/>
    <col min="6918" max="6921" width="12.7109375" style="1005" customWidth="1"/>
    <col min="6922" max="7168" width="9.140625" style="1005"/>
    <col min="7169" max="7169" width="58.140625" style="1005" customWidth="1"/>
    <col min="7170" max="7173" width="9.85546875" style="1005" customWidth="1"/>
    <col min="7174" max="7177" width="12.7109375" style="1005" customWidth="1"/>
    <col min="7178" max="7424" width="9.140625" style="1005"/>
    <col min="7425" max="7425" width="58.140625" style="1005" customWidth="1"/>
    <col min="7426" max="7429" width="9.85546875" style="1005" customWidth="1"/>
    <col min="7430" max="7433" width="12.7109375" style="1005" customWidth="1"/>
    <col min="7434" max="7680" width="9.140625" style="1005"/>
    <col min="7681" max="7681" width="58.140625" style="1005" customWidth="1"/>
    <col min="7682" max="7685" width="9.85546875" style="1005" customWidth="1"/>
    <col min="7686" max="7689" width="12.7109375" style="1005" customWidth="1"/>
    <col min="7690" max="7936" width="9.140625" style="1005"/>
    <col min="7937" max="7937" width="58.140625" style="1005" customWidth="1"/>
    <col min="7938" max="7941" width="9.85546875" style="1005" customWidth="1"/>
    <col min="7942" max="7945" width="12.7109375" style="1005" customWidth="1"/>
    <col min="7946" max="8192" width="9.140625" style="1005"/>
    <col min="8193" max="8193" width="58.140625" style="1005" customWidth="1"/>
    <col min="8194" max="8197" width="9.85546875" style="1005" customWidth="1"/>
    <col min="8198" max="8201" width="12.7109375" style="1005" customWidth="1"/>
    <col min="8202" max="8448" width="9.140625" style="1005"/>
    <col min="8449" max="8449" width="58.140625" style="1005" customWidth="1"/>
    <col min="8450" max="8453" width="9.85546875" style="1005" customWidth="1"/>
    <col min="8454" max="8457" width="12.7109375" style="1005" customWidth="1"/>
    <col min="8458" max="8704" width="9.140625" style="1005"/>
    <col min="8705" max="8705" width="58.140625" style="1005" customWidth="1"/>
    <col min="8706" max="8709" width="9.85546875" style="1005" customWidth="1"/>
    <col min="8710" max="8713" width="12.7109375" style="1005" customWidth="1"/>
    <col min="8714" max="8960" width="9.140625" style="1005"/>
    <col min="8961" max="8961" width="58.140625" style="1005" customWidth="1"/>
    <col min="8962" max="8965" width="9.85546875" style="1005" customWidth="1"/>
    <col min="8966" max="8969" width="12.7109375" style="1005" customWidth="1"/>
    <col min="8970" max="9216" width="9.140625" style="1005"/>
    <col min="9217" max="9217" width="58.140625" style="1005" customWidth="1"/>
    <col min="9218" max="9221" width="9.85546875" style="1005" customWidth="1"/>
    <col min="9222" max="9225" width="12.7109375" style="1005" customWidth="1"/>
    <col min="9226" max="9472" width="9.140625" style="1005"/>
    <col min="9473" max="9473" width="58.140625" style="1005" customWidth="1"/>
    <col min="9474" max="9477" width="9.85546875" style="1005" customWidth="1"/>
    <col min="9478" max="9481" width="12.7109375" style="1005" customWidth="1"/>
    <col min="9482" max="9728" width="9.140625" style="1005"/>
    <col min="9729" max="9729" width="58.140625" style="1005" customWidth="1"/>
    <col min="9730" max="9733" width="9.85546875" style="1005" customWidth="1"/>
    <col min="9734" max="9737" width="12.7109375" style="1005" customWidth="1"/>
    <col min="9738" max="9984" width="9.140625" style="1005"/>
    <col min="9985" max="9985" width="58.140625" style="1005" customWidth="1"/>
    <col min="9986" max="9989" width="9.85546875" style="1005" customWidth="1"/>
    <col min="9990" max="9993" width="12.7109375" style="1005" customWidth="1"/>
    <col min="9994" max="10240" width="9.140625" style="1005"/>
    <col min="10241" max="10241" width="58.140625" style="1005" customWidth="1"/>
    <col min="10242" max="10245" width="9.85546875" style="1005" customWidth="1"/>
    <col min="10246" max="10249" width="12.7109375" style="1005" customWidth="1"/>
    <col min="10250" max="10496" width="9.140625" style="1005"/>
    <col min="10497" max="10497" width="58.140625" style="1005" customWidth="1"/>
    <col min="10498" max="10501" width="9.85546875" style="1005" customWidth="1"/>
    <col min="10502" max="10505" width="12.7109375" style="1005" customWidth="1"/>
    <col min="10506" max="10752" width="9.140625" style="1005"/>
    <col min="10753" max="10753" width="58.140625" style="1005" customWidth="1"/>
    <col min="10754" max="10757" width="9.85546875" style="1005" customWidth="1"/>
    <col min="10758" max="10761" width="12.7109375" style="1005" customWidth="1"/>
    <col min="10762" max="11008" width="9.140625" style="1005"/>
    <col min="11009" max="11009" width="58.140625" style="1005" customWidth="1"/>
    <col min="11010" max="11013" width="9.85546875" style="1005" customWidth="1"/>
    <col min="11014" max="11017" width="12.7109375" style="1005" customWidth="1"/>
    <col min="11018" max="11264" width="9.140625" style="1005"/>
    <col min="11265" max="11265" width="58.140625" style="1005" customWidth="1"/>
    <col min="11266" max="11269" width="9.85546875" style="1005" customWidth="1"/>
    <col min="11270" max="11273" width="12.7109375" style="1005" customWidth="1"/>
    <col min="11274" max="11520" width="9.140625" style="1005"/>
    <col min="11521" max="11521" width="58.140625" style="1005" customWidth="1"/>
    <col min="11522" max="11525" width="9.85546875" style="1005" customWidth="1"/>
    <col min="11526" max="11529" width="12.7109375" style="1005" customWidth="1"/>
    <col min="11530" max="11776" width="9.140625" style="1005"/>
    <col min="11777" max="11777" width="58.140625" style="1005" customWidth="1"/>
    <col min="11778" max="11781" width="9.85546875" style="1005" customWidth="1"/>
    <col min="11782" max="11785" width="12.7109375" style="1005" customWidth="1"/>
    <col min="11786" max="12032" width="9.140625" style="1005"/>
    <col min="12033" max="12033" width="58.140625" style="1005" customWidth="1"/>
    <col min="12034" max="12037" width="9.85546875" style="1005" customWidth="1"/>
    <col min="12038" max="12041" width="12.7109375" style="1005" customWidth="1"/>
    <col min="12042" max="12288" width="9.140625" style="1005"/>
    <col min="12289" max="12289" width="58.140625" style="1005" customWidth="1"/>
    <col min="12290" max="12293" width="9.85546875" style="1005" customWidth="1"/>
    <col min="12294" max="12297" width="12.7109375" style="1005" customWidth="1"/>
    <col min="12298" max="12544" width="9.140625" style="1005"/>
    <col min="12545" max="12545" width="58.140625" style="1005" customWidth="1"/>
    <col min="12546" max="12549" width="9.85546875" style="1005" customWidth="1"/>
    <col min="12550" max="12553" width="12.7109375" style="1005" customWidth="1"/>
    <col min="12554" max="12800" width="9.140625" style="1005"/>
    <col min="12801" max="12801" width="58.140625" style="1005" customWidth="1"/>
    <col min="12802" max="12805" width="9.85546875" style="1005" customWidth="1"/>
    <col min="12806" max="12809" width="12.7109375" style="1005" customWidth="1"/>
    <col min="12810" max="13056" width="9.140625" style="1005"/>
    <col min="13057" max="13057" width="58.140625" style="1005" customWidth="1"/>
    <col min="13058" max="13061" width="9.85546875" style="1005" customWidth="1"/>
    <col min="13062" max="13065" width="12.7109375" style="1005" customWidth="1"/>
    <col min="13066" max="13312" width="9.140625" style="1005"/>
    <col min="13313" max="13313" width="58.140625" style="1005" customWidth="1"/>
    <col min="13314" max="13317" width="9.85546875" style="1005" customWidth="1"/>
    <col min="13318" max="13321" width="12.7109375" style="1005" customWidth="1"/>
    <col min="13322" max="13568" width="9.140625" style="1005"/>
    <col min="13569" max="13569" width="58.140625" style="1005" customWidth="1"/>
    <col min="13570" max="13573" width="9.85546875" style="1005" customWidth="1"/>
    <col min="13574" max="13577" width="12.7109375" style="1005" customWidth="1"/>
    <col min="13578" max="13824" width="9.140625" style="1005"/>
    <col min="13825" max="13825" width="58.140625" style="1005" customWidth="1"/>
    <col min="13826" max="13829" width="9.85546875" style="1005" customWidth="1"/>
    <col min="13830" max="13833" width="12.7109375" style="1005" customWidth="1"/>
    <col min="13834" max="14080" width="9.140625" style="1005"/>
    <col min="14081" max="14081" width="58.140625" style="1005" customWidth="1"/>
    <col min="14082" max="14085" width="9.85546875" style="1005" customWidth="1"/>
    <col min="14086" max="14089" width="12.7109375" style="1005" customWidth="1"/>
    <col min="14090" max="14336" width="9.140625" style="1005"/>
    <col min="14337" max="14337" width="58.140625" style="1005" customWidth="1"/>
    <col min="14338" max="14341" width="9.85546875" style="1005" customWidth="1"/>
    <col min="14342" max="14345" width="12.7109375" style="1005" customWidth="1"/>
    <col min="14346" max="14592" width="9.140625" style="1005"/>
    <col min="14593" max="14593" width="58.140625" style="1005" customWidth="1"/>
    <col min="14594" max="14597" width="9.85546875" style="1005" customWidth="1"/>
    <col min="14598" max="14601" width="12.7109375" style="1005" customWidth="1"/>
    <col min="14602" max="14848" width="9.140625" style="1005"/>
    <col min="14849" max="14849" width="58.140625" style="1005" customWidth="1"/>
    <col min="14850" max="14853" width="9.85546875" style="1005" customWidth="1"/>
    <col min="14854" max="14857" width="12.7109375" style="1005" customWidth="1"/>
    <col min="14858" max="15104" width="9.140625" style="1005"/>
    <col min="15105" max="15105" width="58.140625" style="1005" customWidth="1"/>
    <col min="15106" max="15109" width="9.85546875" style="1005" customWidth="1"/>
    <col min="15110" max="15113" width="12.7109375" style="1005" customWidth="1"/>
    <col min="15114" max="15360" width="9.140625" style="1005"/>
    <col min="15361" max="15361" width="58.140625" style="1005" customWidth="1"/>
    <col min="15362" max="15365" width="9.85546875" style="1005" customWidth="1"/>
    <col min="15366" max="15369" width="12.7109375" style="1005" customWidth="1"/>
    <col min="15370" max="15616" width="9.140625" style="1005"/>
    <col min="15617" max="15617" width="58.140625" style="1005" customWidth="1"/>
    <col min="15618" max="15621" width="9.85546875" style="1005" customWidth="1"/>
    <col min="15622" max="15625" width="12.7109375" style="1005" customWidth="1"/>
    <col min="15626" max="15872" width="9.140625" style="1005"/>
    <col min="15873" max="15873" width="58.140625" style="1005" customWidth="1"/>
    <col min="15874" max="15877" width="9.85546875" style="1005" customWidth="1"/>
    <col min="15878" max="15881" width="12.7109375" style="1005" customWidth="1"/>
    <col min="15882" max="16128" width="9.140625" style="1005"/>
    <col min="16129" max="16129" width="58.140625" style="1005" customWidth="1"/>
    <col min="16130" max="16133" width="9.85546875" style="1005" customWidth="1"/>
    <col min="16134" max="16137" width="12.7109375" style="1005" customWidth="1"/>
    <col min="16138" max="16384" width="9.140625" style="1005"/>
  </cols>
  <sheetData>
    <row r="1" spans="1:9" s="86" customFormat="1" ht="3.75" customHeight="1">
      <c r="A1" s="84"/>
      <c r="B1" s="619"/>
      <c r="C1" s="619"/>
      <c r="D1" s="619"/>
      <c r="E1" s="619"/>
      <c r="F1" s="673"/>
      <c r="G1" s="673"/>
      <c r="H1" s="673"/>
      <c r="I1" s="673"/>
    </row>
    <row r="2" spans="1:9" s="1161" customFormat="1" ht="18.75">
      <c r="A2" s="1012" t="s">
        <v>1517</v>
      </c>
      <c r="B2" s="1012"/>
      <c r="C2" s="1012"/>
      <c r="D2" s="1012"/>
      <c r="E2" s="1012"/>
      <c r="F2" s="1012"/>
      <c r="G2" s="1012"/>
      <c r="H2" s="1012"/>
      <c r="I2" s="1012"/>
    </row>
    <row r="3" spans="1:9" s="1161" customFormat="1" ht="18.75">
      <c r="A3" s="1012" t="s">
        <v>1334</v>
      </c>
      <c r="B3" s="1012"/>
      <c r="C3" s="1012"/>
      <c r="D3" s="1012"/>
      <c r="E3" s="1012"/>
      <c r="F3" s="1012"/>
      <c r="G3" s="1012"/>
      <c r="H3" s="1012"/>
      <c r="I3" s="1012"/>
    </row>
    <row r="4" spans="1:9" s="1161" customFormat="1" ht="18.75">
      <c r="A4" s="1012" t="s">
        <v>1547</v>
      </c>
      <c r="B4" s="1012"/>
      <c r="C4" s="1012"/>
      <c r="D4" s="1012"/>
      <c r="E4" s="1012"/>
      <c r="F4" s="1012"/>
      <c r="G4" s="1012"/>
      <c r="H4" s="1012"/>
      <c r="I4" s="1012"/>
    </row>
    <row r="5" spans="1:9" s="1162" customFormat="1" ht="27.75" customHeight="1">
      <c r="A5" s="1013" t="s">
        <v>1485</v>
      </c>
      <c r="B5" s="1013"/>
      <c r="C5" s="1013"/>
      <c r="D5" s="1013"/>
      <c r="E5" s="1013"/>
      <c r="F5" s="1013"/>
      <c r="G5" s="1013"/>
      <c r="H5" s="1013"/>
      <c r="I5" s="1013"/>
    </row>
    <row r="6" spans="1:9" ht="6" hidden="1" customHeight="1">
      <c r="A6" s="502"/>
      <c r="B6" s="673"/>
      <c r="C6" s="673"/>
      <c r="D6" s="673"/>
      <c r="E6" s="673"/>
    </row>
    <row r="7" spans="1:9" ht="2.25" customHeight="1" thickBot="1">
      <c r="A7" s="502"/>
      <c r="B7" s="712"/>
      <c r="C7" s="712"/>
      <c r="D7" s="712"/>
      <c r="E7" s="712"/>
      <c r="F7" s="703"/>
      <c r="G7" s="703"/>
      <c r="H7" s="703"/>
      <c r="I7" s="703"/>
    </row>
    <row r="8" spans="1:9" s="82" customFormat="1" ht="21.75" customHeight="1" thickTop="1" thickBot="1">
      <c r="A8" s="713"/>
      <c r="B8" s="713" t="s">
        <v>1518</v>
      </c>
      <c r="C8" s="713" t="s">
        <v>1519</v>
      </c>
      <c r="D8" s="713" t="s">
        <v>1520</v>
      </c>
      <c r="E8" s="713" t="s">
        <v>1521</v>
      </c>
      <c r="F8" s="713" t="s">
        <v>1522</v>
      </c>
      <c r="G8" s="713" t="s">
        <v>1523</v>
      </c>
      <c r="H8" s="713" t="s">
        <v>1524</v>
      </c>
      <c r="I8" s="713" t="s">
        <v>310</v>
      </c>
    </row>
    <row r="9" spans="1:9" s="61" customFormat="1" ht="12.75" thickTop="1" thickBot="1">
      <c r="A9" s="497" t="s">
        <v>7</v>
      </c>
      <c r="B9" s="74">
        <v>653218.46</v>
      </c>
      <c r="C9" s="74">
        <v>1618044.67227</v>
      </c>
      <c r="D9" s="74">
        <v>903300.47303999995</v>
      </c>
      <c r="E9" s="74">
        <v>159212.97936000003</v>
      </c>
      <c r="F9" s="74">
        <v>261712.86744</v>
      </c>
      <c r="G9" s="74">
        <v>407565.96</v>
      </c>
      <c r="H9" s="74">
        <v>30402.405129999999</v>
      </c>
      <c r="I9" s="74">
        <v>4033457.8172399998</v>
      </c>
    </row>
    <row r="10" spans="1:9" s="61" customFormat="1" ht="12.75" thickTop="1" thickBot="1">
      <c r="A10" s="498" t="s">
        <v>8</v>
      </c>
      <c r="B10" s="71">
        <v>44677.636810000004</v>
      </c>
      <c r="C10" s="71">
        <v>27013.10929</v>
      </c>
      <c r="D10" s="71">
        <v>37152.823259999997</v>
      </c>
      <c r="E10" s="71">
        <v>14323.42841</v>
      </c>
      <c r="F10" s="71">
        <v>19770.983120000001</v>
      </c>
      <c r="G10" s="71">
        <v>23170.623100000001</v>
      </c>
      <c r="H10" s="71">
        <v>1544.5646200000001</v>
      </c>
      <c r="I10" s="71">
        <v>167653.16861000002</v>
      </c>
    </row>
    <row r="11" spans="1:9" s="61" customFormat="1" ht="12" thickTop="1">
      <c r="A11" s="103" t="s">
        <v>9</v>
      </c>
      <c r="B11" s="72">
        <v>1697.34437</v>
      </c>
      <c r="C11" s="72">
        <v>10798.76302</v>
      </c>
      <c r="D11" s="72">
        <v>10614.915720000001</v>
      </c>
      <c r="E11" s="72">
        <v>1711.1133600000001</v>
      </c>
      <c r="F11" s="72">
        <v>4611.6775900000002</v>
      </c>
      <c r="G11" s="72">
        <v>1007.73507</v>
      </c>
      <c r="H11" s="72">
        <v>77.055199999999999</v>
      </c>
      <c r="I11" s="72">
        <v>30518.604329999998</v>
      </c>
    </row>
    <row r="12" spans="1:9" s="61" customFormat="1" ht="11.25">
      <c r="A12" s="103" t="s">
        <v>10</v>
      </c>
      <c r="B12" s="72">
        <v>548.79999999999995</v>
      </c>
      <c r="C12" s="72">
        <v>0</v>
      </c>
      <c r="D12" s="72">
        <v>68.540000000000006</v>
      </c>
      <c r="E12" s="72">
        <v>45.965240000000001</v>
      </c>
      <c r="F12" s="72">
        <v>0</v>
      </c>
      <c r="G12" s="72">
        <v>0</v>
      </c>
      <c r="H12" s="72">
        <v>0</v>
      </c>
      <c r="I12" s="72">
        <v>663.30524000000003</v>
      </c>
    </row>
    <row r="13" spans="1:9" s="61" customFormat="1" ht="11.25">
      <c r="A13" s="103" t="s">
        <v>11</v>
      </c>
      <c r="B13" s="72">
        <v>42431.492439999995</v>
      </c>
      <c r="C13" s="72">
        <v>16214.34627</v>
      </c>
      <c r="D13" s="72">
        <v>26469.367539999999</v>
      </c>
      <c r="E13" s="72">
        <v>12566.34981</v>
      </c>
      <c r="F13" s="72">
        <v>15159.30553</v>
      </c>
      <c r="G13" s="72">
        <v>22162.888030000002</v>
      </c>
      <c r="H13" s="72">
        <v>1467.5094199999999</v>
      </c>
      <c r="I13" s="72">
        <v>136471.25904</v>
      </c>
    </row>
    <row r="14" spans="1:9" s="61" customFormat="1" ht="11.25">
      <c r="A14" s="103" t="s">
        <v>12</v>
      </c>
      <c r="B14" s="72">
        <v>0</v>
      </c>
      <c r="C14" s="72">
        <v>0</v>
      </c>
      <c r="D14" s="72">
        <v>0</v>
      </c>
      <c r="E14" s="72">
        <v>0</v>
      </c>
      <c r="F14" s="72">
        <v>0</v>
      </c>
      <c r="G14" s="72">
        <v>0</v>
      </c>
      <c r="H14" s="72">
        <v>0</v>
      </c>
      <c r="I14" s="72">
        <v>0</v>
      </c>
    </row>
    <row r="15" spans="1:9" s="61" customFormat="1" ht="11.25">
      <c r="A15" s="103" t="s">
        <v>13</v>
      </c>
      <c r="B15" s="72">
        <v>0</v>
      </c>
      <c r="C15" s="72">
        <v>0</v>
      </c>
      <c r="D15" s="72">
        <v>0</v>
      </c>
      <c r="E15" s="72">
        <v>0</v>
      </c>
      <c r="F15" s="72">
        <v>0</v>
      </c>
      <c r="G15" s="72">
        <v>0</v>
      </c>
      <c r="H15" s="72">
        <v>0</v>
      </c>
      <c r="I15" s="72">
        <v>0</v>
      </c>
    </row>
    <row r="16" spans="1:9" s="61" customFormat="1" ht="11.25">
      <c r="A16" s="103" t="s">
        <v>14</v>
      </c>
      <c r="B16" s="72">
        <v>0</v>
      </c>
      <c r="C16" s="72">
        <v>0</v>
      </c>
      <c r="D16" s="72">
        <v>0</v>
      </c>
      <c r="E16" s="72">
        <v>0</v>
      </c>
      <c r="F16" s="72">
        <v>0</v>
      </c>
      <c r="G16" s="72">
        <v>0</v>
      </c>
      <c r="H16" s="72">
        <v>0</v>
      </c>
      <c r="I16" s="72">
        <v>0</v>
      </c>
    </row>
    <row r="17" spans="1:9" s="61" customFormat="1" ht="11.25">
      <c r="A17" s="103" t="s">
        <v>15</v>
      </c>
      <c r="B17" s="72">
        <v>0</v>
      </c>
      <c r="C17" s="72">
        <v>0</v>
      </c>
      <c r="D17" s="72">
        <v>0</v>
      </c>
      <c r="E17" s="72">
        <v>0</v>
      </c>
      <c r="F17" s="72">
        <v>0</v>
      </c>
      <c r="G17" s="72">
        <v>0</v>
      </c>
      <c r="H17" s="72">
        <v>0</v>
      </c>
      <c r="I17" s="72">
        <v>0</v>
      </c>
    </row>
    <row r="18" spans="1:9" s="61" customFormat="1" ht="12" thickBot="1">
      <c r="A18" s="103" t="s">
        <v>16</v>
      </c>
      <c r="B18" s="72">
        <v>0</v>
      </c>
      <c r="C18" s="72">
        <v>0</v>
      </c>
      <c r="D18" s="72">
        <v>0</v>
      </c>
      <c r="E18" s="72">
        <v>0</v>
      </c>
      <c r="F18" s="72">
        <v>0</v>
      </c>
      <c r="G18" s="72">
        <v>0</v>
      </c>
      <c r="H18" s="72">
        <v>0</v>
      </c>
      <c r="I18" s="72">
        <v>0</v>
      </c>
    </row>
    <row r="19" spans="1:9" s="61" customFormat="1" ht="12.75" thickTop="1" thickBot="1">
      <c r="A19" s="498" t="s">
        <v>17</v>
      </c>
      <c r="B19" s="71">
        <v>365.15197999999998</v>
      </c>
      <c r="C19" s="71">
        <v>44391.777479999997</v>
      </c>
      <c r="D19" s="71">
        <v>6199.6702500000001</v>
      </c>
      <c r="E19" s="71">
        <v>73.396539999999987</v>
      </c>
      <c r="F19" s="71">
        <v>39.318800000000003</v>
      </c>
      <c r="G19" s="71">
        <v>811.64545999999996</v>
      </c>
      <c r="H19" s="71">
        <v>1013.77837</v>
      </c>
      <c r="I19" s="71">
        <v>52894.738880000004</v>
      </c>
    </row>
    <row r="20" spans="1:9" s="61" customFormat="1" ht="12" thickTop="1">
      <c r="A20" s="103" t="s">
        <v>18</v>
      </c>
      <c r="B20" s="72">
        <v>0</v>
      </c>
      <c r="C20" s="72">
        <v>0</v>
      </c>
      <c r="D20" s="72">
        <v>0</v>
      </c>
      <c r="E20" s="72">
        <v>0</v>
      </c>
      <c r="F20" s="72">
        <v>0</v>
      </c>
      <c r="G20" s="72">
        <v>0</v>
      </c>
      <c r="H20" s="72">
        <v>0</v>
      </c>
      <c r="I20" s="72">
        <v>0</v>
      </c>
    </row>
    <row r="21" spans="1:9" s="61" customFormat="1" ht="11.25">
      <c r="A21" s="103" t="s">
        <v>19</v>
      </c>
      <c r="B21" s="72">
        <v>360.67692</v>
      </c>
      <c r="C21" s="72">
        <v>34779.12343</v>
      </c>
      <c r="D21" s="72">
        <v>3789.8617100000001</v>
      </c>
      <c r="E21" s="72">
        <v>56.939579999999999</v>
      </c>
      <c r="F21" s="72">
        <v>0</v>
      </c>
      <c r="G21" s="72">
        <v>738.58091000000002</v>
      </c>
      <c r="H21" s="72">
        <v>152.78486999999998</v>
      </c>
      <c r="I21" s="72">
        <v>39877.967420000001</v>
      </c>
    </row>
    <row r="22" spans="1:9" s="61" customFormat="1" ht="11.25">
      <c r="A22" s="103" t="s">
        <v>20</v>
      </c>
      <c r="B22" s="72">
        <v>0</v>
      </c>
      <c r="C22" s="72">
        <v>0</v>
      </c>
      <c r="D22" s="72">
        <v>0</v>
      </c>
      <c r="E22" s="72">
        <v>0</v>
      </c>
      <c r="F22" s="72">
        <v>0</v>
      </c>
      <c r="G22" s="72">
        <v>0</v>
      </c>
      <c r="H22" s="72">
        <v>0</v>
      </c>
      <c r="I22" s="72">
        <v>0</v>
      </c>
    </row>
    <row r="23" spans="1:9" s="61" customFormat="1" ht="11.25">
      <c r="A23" s="103" t="s">
        <v>21</v>
      </c>
      <c r="B23" s="72">
        <v>0</v>
      </c>
      <c r="C23" s="72">
        <v>0</v>
      </c>
      <c r="D23" s="72">
        <v>0</v>
      </c>
      <c r="E23" s="72">
        <v>0</v>
      </c>
      <c r="F23" s="72">
        <v>0</v>
      </c>
      <c r="G23" s="72">
        <v>0</v>
      </c>
      <c r="H23" s="72">
        <v>0</v>
      </c>
      <c r="I23" s="72">
        <v>0</v>
      </c>
    </row>
    <row r="24" spans="1:9" s="61" customFormat="1" ht="11.25">
      <c r="A24" s="103" t="s">
        <v>22</v>
      </c>
      <c r="B24" s="72">
        <v>4.47506</v>
      </c>
      <c r="C24" s="72">
        <v>8838.6236499999995</v>
      </c>
      <c r="D24" s="72">
        <v>2398.3490499999998</v>
      </c>
      <c r="E24" s="72">
        <v>8.70242</v>
      </c>
      <c r="F24" s="72">
        <v>39.318800000000003</v>
      </c>
      <c r="G24" s="72">
        <v>73.064549999999997</v>
      </c>
      <c r="H24" s="72">
        <v>860.99350000000004</v>
      </c>
      <c r="I24" s="72">
        <v>12223.527029999999</v>
      </c>
    </row>
    <row r="25" spans="1:9" s="61" customFormat="1" ht="11.25">
      <c r="A25" s="103" t="s">
        <v>23</v>
      </c>
      <c r="B25" s="72">
        <v>0</v>
      </c>
      <c r="C25" s="72">
        <v>773.68028000000004</v>
      </c>
      <c r="D25" s="72">
        <v>11.459490000000001</v>
      </c>
      <c r="E25" s="72">
        <v>7.7545399999999995</v>
      </c>
      <c r="F25" s="72">
        <v>0</v>
      </c>
      <c r="G25" s="72">
        <v>0</v>
      </c>
      <c r="H25" s="72">
        <v>0</v>
      </c>
      <c r="I25" s="72">
        <v>792.89431000000002</v>
      </c>
    </row>
    <row r="26" spans="1:9" s="61" customFormat="1" ht="11.25">
      <c r="A26" s="103" t="s">
        <v>24</v>
      </c>
      <c r="B26" s="72">
        <v>0</v>
      </c>
      <c r="C26" s="72">
        <v>0.35011999999999999</v>
      </c>
      <c r="D26" s="72">
        <v>0</v>
      </c>
      <c r="E26" s="72">
        <v>0</v>
      </c>
      <c r="F26" s="72">
        <v>0</v>
      </c>
      <c r="G26" s="72">
        <v>0</v>
      </c>
      <c r="H26" s="72">
        <v>0</v>
      </c>
      <c r="I26" s="72">
        <v>0.35011999999999999</v>
      </c>
    </row>
    <row r="27" spans="1:9" s="61" customFormat="1" ht="12" thickBot="1">
      <c r="A27" s="103" t="s">
        <v>25</v>
      </c>
      <c r="B27" s="72">
        <v>0</v>
      </c>
      <c r="C27" s="72">
        <v>0</v>
      </c>
      <c r="D27" s="72">
        <v>0</v>
      </c>
      <c r="E27" s="72">
        <v>0</v>
      </c>
      <c r="F27" s="72">
        <v>0</v>
      </c>
      <c r="G27" s="72">
        <v>0</v>
      </c>
      <c r="H27" s="72">
        <v>0</v>
      </c>
      <c r="I27" s="72">
        <v>0</v>
      </c>
    </row>
    <row r="28" spans="1:9" s="61" customFormat="1" ht="12.75" thickTop="1" thickBot="1">
      <c r="A28" s="498" t="s">
        <v>26</v>
      </c>
      <c r="B28" s="71">
        <v>588326.73951999994</v>
      </c>
      <c r="C28" s="71">
        <v>1487548.8271199998</v>
      </c>
      <c r="D28" s="71">
        <v>805565.06211000006</v>
      </c>
      <c r="E28" s="71">
        <v>135571.56946999999</v>
      </c>
      <c r="F28" s="71">
        <v>236240.47727</v>
      </c>
      <c r="G28" s="71">
        <v>371455.83468000003</v>
      </c>
      <c r="H28" s="71">
        <v>26087.37847</v>
      </c>
      <c r="I28" s="71">
        <v>3650795.88864</v>
      </c>
    </row>
    <row r="29" spans="1:9" s="61" customFormat="1" ht="12" thickTop="1">
      <c r="A29" s="515" t="s">
        <v>27</v>
      </c>
      <c r="B29" s="72">
        <v>583924.02387999999</v>
      </c>
      <c r="C29" s="72">
        <v>1508146.5977400001</v>
      </c>
      <c r="D29" s="72">
        <v>842985.37041999993</v>
      </c>
      <c r="E29" s="72">
        <v>132415.60690000001</v>
      </c>
      <c r="F29" s="72">
        <v>239583.47099</v>
      </c>
      <c r="G29" s="72">
        <v>365177.16107999999</v>
      </c>
      <c r="H29" s="72">
        <v>26985.113839999998</v>
      </c>
      <c r="I29" s="72">
        <v>3699217.34485</v>
      </c>
    </row>
    <row r="30" spans="1:9" s="61" customFormat="1" ht="11.25">
      <c r="A30" s="103" t="s">
        <v>28</v>
      </c>
      <c r="B30" s="72">
        <v>565822.41490999993</v>
      </c>
      <c r="C30" s="72">
        <v>1502650.2665899999</v>
      </c>
      <c r="D30" s="72">
        <v>842312.05619000003</v>
      </c>
      <c r="E30" s="72">
        <v>110370.3505</v>
      </c>
      <c r="F30" s="72">
        <v>239572.71455</v>
      </c>
      <c r="G30" s="72">
        <v>350916.76457</v>
      </c>
      <c r="H30" s="72">
        <v>26156.237209999999</v>
      </c>
      <c r="I30" s="72">
        <v>3637800.8045199998</v>
      </c>
    </row>
    <row r="31" spans="1:9" s="61" customFormat="1" ht="11.25">
      <c r="A31" s="103" t="s">
        <v>29</v>
      </c>
      <c r="B31" s="72">
        <v>18101.608969999997</v>
      </c>
      <c r="C31" s="72">
        <v>5496.33115</v>
      </c>
      <c r="D31" s="72">
        <v>673.31422999999995</v>
      </c>
      <c r="E31" s="72">
        <v>22045.256399999998</v>
      </c>
      <c r="F31" s="72">
        <v>10.756440000000001</v>
      </c>
      <c r="G31" s="72">
        <v>14260.39651</v>
      </c>
      <c r="H31" s="72">
        <v>828.87662999999998</v>
      </c>
      <c r="I31" s="72">
        <v>61416.540329999996</v>
      </c>
    </row>
    <row r="32" spans="1:9" s="61" customFormat="1" ht="11.25">
      <c r="A32" s="103" t="s">
        <v>30</v>
      </c>
      <c r="B32" s="72">
        <v>0</v>
      </c>
      <c r="C32" s="72">
        <v>0</v>
      </c>
      <c r="D32" s="72">
        <v>0</v>
      </c>
      <c r="E32" s="72">
        <v>0</v>
      </c>
      <c r="F32" s="72">
        <v>0</v>
      </c>
      <c r="G32" s="72">
        <v>0</v>
      </c>
      <c r="H32" s="72">
        <v>0</v>
      </c>
      <c r="I32" s="72">
        <v>0</v>
      </c>
    </row>
    <row r="33" spans="1:9" s="61" customFormat="1" ht="11.25">
      <c r="A33" s="515" t="s">
        <v>31</v>
      </c>
      <c r="B33" s="72">
        <v>6956.0840699999999</v>
      </c>
      <c r="C33" s="72">
        <v>6901.1313799999998</v>
      </c>
      <c r="D33" s="72">
        <v>5643.3909699999995</v>
      </c>
      <c r="E33" s="72">
        <v>1523.0235299999999</v>
      </c>
      <c r="F33" s="72">
        <v>1919.0293700000002</v>
      </c>
      <c r="G33" s="72">
        <v>6938.3570499999996</v>
      </c>
      <c r="H33" s="72">
        <v>214.28528</v>
      </c>
      <c r="I33" s="72">
        <v>30095.301649999998</v>
      </c>
    </row>
    <row r="34" spans="1:9" s="61" customFormat="1" ht="11.25">
      <c r="A34" s="103" t="s">
        <v>32</v>
      </c>
      <c r="B34" s="72">
        <v>6096.8487000000005</v>
      </c>
      <c r="C34" s="72">
        <v>6635.6734299999998</v>
      </c>
      <c r="D34" s="72">
        <v>5628.7525800000003</v>
      </c>
      <c r="E34" s="72">
        <v>1263.8814499999999</v>
      </c>
      <c r="F34" s="72">
        <v>1919.0293700000002</v>
      </c>
      <c r="G34" s="72">
        <v>6024.7140899999995</v>
      </c>
      <c r="H34" s="72">
        <v>189.87196</v>
      </c>
      <c r="I34" s="72">
        <v>27758.771579999997</v>
      </c>
    </row>
    <row r="35" spans="1:9" s="61" customFormat="1" ht="11.25">
      <c r="A35" s="103" t="s">
        <v>33</v>
      </c>
      <c r="B35" s="72">
        <v>859.23536999999999</v>
      </c>
      <c r="C35" s="72">
        <v>265.45795000000004</v>
      </c>
      <c r="D35" s="72">
        <v>14.638389999999999</v>
      </c>
      <c r="E35" s="72">
        <v>259.14207999999996</v>
      </c>
      <c r="F35" s="72">
        <v>0</v>
      </c>
      <c r="G35" s="72">
        <v>913.64296000000002</v>
      </c>
      <c r="H35" s="72">
        <v>24.413319999999999</v>
      </c>
      <c r="I35" s="72">
        <v>2336.5300699999998</v>
      </c>
    </row>
    <row r="36" spans="1:9" s="61" customFormat="1" ht="11.25">
      <c r="A36" s="513" t="s">
        <v>34</v>
      </c>
      <c r="B36" s="72">
        <v>0</v>
      </c>
      <c r="C36" s="72">
        <v>0</v>
      </c>
      <c r="D36" s="72">
        <v>0</v>
      </c>
      <c r="E36" s="72">
        <v>0</v>
      </c>
      <c r="F36" s="72">
        <v>0</v>
      </c>
      <c r="G36" s="72">
        <v>0</v>
      </c>
      <c r="H36" s="72">
        <v>0</v>
      </c>
      <c r="I36" s="72">
        <v>0</v>
      </c>
    </row>
    <row r="37" spans="1:9" s="61" customFormat="1" ht="11.25">
      <c r="A37" s="515" t="s">
        <v>35</v>
      </c>
      <c r="B37" s="72">
        <v>7993.1959200000001</v>
      </c>
      <c r="C37" s="72">
        <v>6899.5891500000007</v>
      </c>
      <c r="D37" s="72">
        <v>7123.3095700000003</v>
      </c>
      <c r="E37" s="72">
        <v>7372.93199</v>
      </c>
      <c r="F37" s="72">
        <v>4046.2960099999996</v>
      </c>
      <c r="G37" s="72">
        <v>5564.4052300000003</v>
      </c>
      <c r="H37" s="72">
        <v>0</v>
      </c>
      <c r="I37" s="72">
        <v>38999.727869999995</v>
      </c>
    </row>
    <row r="38" spans="1:9" s="61" customFormat="1" ht="11.25">
      <c r="A38" s="103" t="s">
        <v>36</v>
      </c>
      <c r="B38" s="72">
        <v>5699.6972999999998</v>
      </c>
      <c r="C38" s="72">
        <v>6726.98488</v>
      </c>
      <c r="D38" s="72">
        <v>7123.3095700000003</v>
      </c>
      <c r="E38" s="72">
        <v>4681.6057899999996</v>
      </c>
      <c r="F38" s="72">
        <v>4046.2960099999996</v>
      </c>
      <c r="G38" s="72">
        <v>4284.3426600000003</v>
      </c>
      <c r="H38" s="72">
        <v>0</v>
      </c>
      <c r="I38" s="72">
        <v>32562.236209999999</v>
      </c>
    </row>
    <row r="39" spans="1:9" s="61" customFormat="1" ht="11.25">
      <c r="A39" s="103" t="s">
        <v>37</v>
      </c>
      <c r="B39" s="72">
        <v>2293.4986200000003</v>
      </c>
      <c r="C39" s="72">
        <v>172.60426999999999</v>
      </c>
      <c r="D39" s="72">
        <v>0</v>
      </c>
      <c r="E39" s="72">
        <v>2691.3262</v>
      </c>
      <c r="F39" s="72">
        <v>0</v>
      </c>
      <c r="G39" s="72">
        <v>1280.0625700000001</v>
      </c>
      <c r="H39" s="72">
        <v>0</v>
      </c>
      <c r="I39" s="72">
        <v>6437.4916600000006</v>
      </c>
    </row>
    <row r="40" spans="1:9" s="61" customFormat="1" ht="11.25">
      <c r="A40" s="103" t="s">
        <v>38</v>
      </c>
      <c r="B40" s="72">
        <v>0</v>
      </c>
      <c r="C40" s="72">
        <v>0</v>
      </c>
      <c r="D40" s="72">
        <v>0</v>
      </c>
      <c r="E40" s="72">
        <v>0</v>
      </c>
      <c r="F40" s="72">
        <v>0</v>
      </c>
      <c r="G40" s="72">
        <v>0</v>
      </c>
      <c r="H40" s="72">
        <v>0</v>
      </c>
      <c r="I40" s="72">
        <v>0</v>
      </c>
    </row>
    <row r="41" spans="1:9" s="61" customFormat="1" ht="11.25">
      <c r="A41" s="515" t="s">
        <v>39</v>
      </c>
      <c r="B41" s="72">
        <v>15096.37499</v>
      </c>
      <c r="C41" s="72">
        <v>21927.083699999999</v>
      </c>
      <c r="D41" s="72">
        <v>9121.2904600000002</v>
      </c>
      <c r="E41" s="72">
        <v>5074.8467099999998</v>
      </c>
      <c r="F41" s="72">
        <v>4402.9516299999996</v>
      </c>
      <c r="G41" s="72">
        <v>6282.4749599999996</v>
      </c>
      <c r="H41" s="72">
        <v>194.0052</v>
      </c>
      <c r="I41" s="72">
        <v>62099.027649999996</v>
      </c>
    </row>
    <row r="42" spans="1:9" s="61" customFormat="1" ht="11.25">
      <c r="A42" s="513" t="s">
        <v>40</v>
      </c>
      <c r="B42" s="72">
        <v>14610.469660000001</v>
      </c>
      <c r="C42" s="72">
        <v>21796.661690000001</v>
      </c>
      <c r="D42" s="72">
        <v>9093.3699099999994</v>
      </c>
      <c r="E42" s="72">
        <v>4097.6970299999994</v>
      </c>
      <c r="F42" s="72">
        <v>4393.5159400000002</v>
      </c>
      <c r="G42" s="72">
        <v>6031.3096500000001</v>
      </c>
      <c r="H42" s="72">
        <v>185.59908999999999</v>
      </c>
      <c r="I42" s="72">
        <v>60208.622969999997</v>
      </c>
    </row>
    <row r="43" spans="1:9" s="61" customFormat="1" ht="11.25">
      <c r="A43" s="103" t="s">
        <v>41</v>
      </c>
      <c r="B43" s="72">
        <v>388.90507000000002</v>
      </c>
      <c r="C43" s="72">
        <v>61.563309999999994</v>
      </c>
      <c r="D43" s="72">
        <v>4.9113899999999999</v>
      </c>
      <c r="E43" s="72">
        <v>875.90983999999992</v>
      </c>
      <c r="F43" s="72">
        <v>3.764E-2</v>
      </c>
      <c r="G43" s="72">
        <v>194.87213</v>
      </c>
      <c r="H43" s="72">
        <v>7.2255099999999999</v>
      </c>
      <c r="I43" s="72">
        <v>1533.42489</v>
      </c>
    </row>
    <row r="44" spans="1:9" s="61" customFormat="1" ht="11.25">
      <c r="A44" s="103" t="s">
        <v>42</v>
      </c>
      <c r="B44" s="72">
        <v>72.644689999999997</v>
      </c>
      <c r="C44" s="72">
        <v>67.634339999999995</v>
      </c>
      <c r="D44" s="72">
        <v>23.009160000000001</v>
      </c>
      <c r="E44" s="72">
        <v>54.515279999999997</v>
      </c>
      <c r="F44" s="72">
        <v>9.3980499999999996</v>
      </c>
      <c r="G44" s="72">
        <v>51.493690000000001</v>
      </c>
      <c r="H44" s="72">
        <v>1.0898599999999998</v>
      </c>
      <c r="I44" s="72">
        <v>279.78507000000002</v>
      </c>
    </row>
    <row r="45" spans="1:9" s="61" customFormat="1" ht="11.25">
      <c r="A45" s="103" t="s">
        <v>43</v>
      </c>
      <c r="B45" s="72">
        <v>24.35557</v>
      </c>
      <c r="C45" s="72">
        <v>0.62223000000000006</v>
      </c>
      <c r="D45" s="72">
        <v>0</v>
      </c>
      <c r="E45" s="72">
        <v>46.724559999999997</v>
      </c>
      <c r="F45" s="72">
        <v>0</v>
      </c>
      <c r="G45" s="72">
        <v>4.7994899999999996</v>
      </c>
      <c r="H45" s="72">
        <v>9.0740000000000001E-2</v>
      </c>
      <c r="I45" s="72">
        <v>76.592590000000001</v>
      </c>
    </row>
    <row r="46" spans="1:9" s="61" customFormat="1" ht="11.25">
      <c r="A46" s="103" t="s">
        <v>44</v>
      </c>
      <c r="B46" s="72">
        <v>0</v>
      </c>
      <c r="C46" s="72">
        <v>0.60212999999999994</v>
      </c>
      <c r="D46" s="72">
        <v>0</v>
      </c>
      <c r="E46" s="72">
        <v>0</v>
      </c>
      <c r="F46" s="72">
        <v>0</v>
      </c>
      <c r="G46" s="72">
        <v>0</v>
      </c>
      <c r="H46" s="72">
        <v>0</v>
      </c>
      <c r="I46" s="72">
        <v>0.60212999999999994</v>
      </c>
    </row>
    <row r="47" spans="1:9" s="61" customFormat="1" ht="11.25">
      <c r="A47" s="61" t="s">
        <v>45</v>
      </c>
      <c r="B47" s="72">
        <v>0</v>
      </c>
      <c r="C47" s="72">
        <v>0</v>
      </c>
      <c r="D47" s="72">
        <v>0</v>
      </c>
      <c r="E47" s="72">
        <v>0</v>
      </c>
      <c r="F47" s="72">
        <v>0</v>
      </c>
      <c r="G47" s="72">
        <v>0</v>
      </c>
      <c r="H47" s="72">
        <v>0</v>
      </c>
      <c r="I47" s="72">
        <v>0</v>
      </c>
    </row>
    <row r="48" spans="1:9" s="61" customFormat="1" ht="11.25">
      <c r="A48" s="66" t="s">
        <v>46</v>
      </c>
      <c r="B48" s="72">
        <v>-25642.939340000001</v>
      </c>
      <c r="C48" s="72">
        <v>-56325.574850000005</v>
      </c>
      <c r="D48" s="72">
        <v>-59308.299310000002</v>
      </c>
      <c r="E48" s="72">
        <v>-10814.83966</v>
      </c>
      <c r="F48" s="72">
        <v>-13711.27073</v>
      </c>
      <c r="G48" s="72">
        <v>-12506.56364</v>
      </c>
      <c r="H48" s="72">
        <v>-1306.02585</v>
      </c>
      <c r="I48" s="72">
        <v>-179615.51337999999</v>
      </c>
    </row>
    <row r="49" spans="1:9" s="61" customFormat="1" ht="11.25">
      <c r="A49" s="103" t="s">
        <v>47</v>
      </c>
      <c r="B49" s="72">
        <v>-5973.7596199999998</v>
      </c>
      <c r="C49" s="72">
        <v>-8419.2620600000009</v>
      </c>
      <c r="D49" s="72">
        <v>-13616.79595</v>
      </c>
      <c r="E49" s="72">
        <v>-1272.5054299999999</v>
      </c>
      <c r="F49" s="72">
        <v>-690.51059999999995</v>
      </c>
      <c r="G49" s="72">
        <v>-2319.5911099999998</v>
      </c>
      <c r="H49" s="72">
        <v>-349.15873999999997</v>
      </c>
      <c r="I49" s="72">
        <v>-32641.58351</v>
      </c>
    </row>
    <row r="50" spans="1:9" s="61" customFormat="1" ht="11.25">
      <c r="A50" s="103" t="s">
        <v>48</v>
      </c>
      <c r="B50" s="72">
        <v>-282.13691999999998</v>
      </c>
      <c r="C50" s="72">
        <v>-49.801739999999995</v>
      </c>
      <c r="D50" s="72">
        <v>-11.249879999999999</v>
      </c>
      <c r="E50" s="72">
        <v>-370.00254999999999</v>
      </c>
      <c r="F50" s="72">
        <v>-2.6890000000000001E-2</v>
      </c>
      <c r="G50" s="72">
        <v>-170.79458</v>
      </c>
      <c r="H50" s="72">
        <v>-14.334760000000001</v>
      </c>
      <c r="I50" s="72">
        <v>-898.34731999999997</v>
      </c>
    </row>
    <row r="51" spans="1:9" s="61" customFormat="1" ht="11.25">
      <c r="A51" s="103" t="s">
        <v>49</v>
      </c>
      <c r="B51" s="72">
        <v>-3608.92697</v>
      </c>
      <c r="C51" s="72">
        <v>-3920.3426199999999</v>
      </c>
      <c r="D51" s="72">
        <v>-4242.6139699999994</v>
      </c>
      <c r="E51" s="72">
        <v>-584.03832</v>
      </c>
      <c r="F51" s="72">
        <v>-1452.4234299999998</v>
      </c>
      <c r="G51" s="72">
        <v>-4140.8024500000001</v>
      </c>
      <c r="H51" s="72">
        <v>-62.595370000000003</v>
      </c>
      <c r="I51" s="72">
        <v>-18011.743129999999</v>
      </c>
    </row>
    <row r="52" spans="1:9" s="61" customFormat="1" ht="11.25">
      <c r="A52" s="103" t="s">
        <v>50</v>
      </c>
      <c r="B52" s="72">
        <v>-279.00008000000003</v>
      </c>
      <c r="C52" s="72">
        <v>-184.28242</v>
      </c>
      <c r="D52" s="72">
        <v>-14.638389999999999</v>
      </c>
      <c r="E52" s="72">
        <v>-25.914200000000001</v>
      </c>
      <c r="F52" s="72">
        <v>0</v>
      </c>
      <c r="G52" s="72">
        <v>-633.73036000000002</v>
      </c>
      <c r="H52" s="72">
        <v>-14.705819999999999</v>
      </c>
      <c r="I52" s="72">
        <v>-1152.27127</v>
      </c>
    </row>
    <row r="53" spans="1:9" s="61" customFormat="1" ht="11.25">
      <c r="A53" s="103" t="s">
        <v>51</v>
      </c>
      <c r="B53" s="72">
        <v>-3551.0612099999998</v>
      </c>
      <c r="C53" s="72">
        <v>-6186.3154000000004</v>
      </c>
      <c r="D53" s="72">
        <v>-6278.0201200000001</v>
      </c>
      <c r="E53" s="72">
        <v>-3857.9936200000002</v>
      </c>
      <c r="F53" s="72">
        <v>-3976.4747000000002</v>
      </c>
      <c r="G53" s="72">
        <v>-3352.1977000000002</v>
      </c>
      <c r="H53" s="72">
        <v>0</v>
      </c>
      <c r="I53" s="72">
        <v>-27202.062750000001</v>
      </c>
    </row>
    <row r="54" spans="1:9" s="61" customFormat="1" ht="11.25">
      <c r="A54" s="103" t="s">
        <v>52</v>
      </c>
      <c r="B54" s="72">
        <v>-1443.47154</v>
      </c>
      <c r="C54" s="72">
        <v>-172.60426999999999</v>
      </c>
      <c r="D54" s="72">
        <v>0</v>
      </c>
      <c r="E54" s="72">
        <v>-1828.8716200000001</v>
      </c>
      <c r="F54" s="72">
        <v>0</v>
      </c>
      <c r="G54" s="72">
        <v>-953.7871899999999</v>
      </c>
      <c r="H54" s="72">
        <v>0</v>
      </c>
      <c r="I54" s="72">
        <v>-4398.7346200000002</v>
      </c>
    </row>
    <row r="55" spans="1:9" s="61" customFormat="1" ht="11.25">
      <c r="A55" s="103" t="s">
        <v>53</v>
      </c>
      <c r="B55" s="72">
        <v>-10504.583000000001</v>
      </c>
      <c r="C55" s="72">
        <v>-28721.370210000001</v>
      </c>
      <c r="D55" s="72">
        <v>-35144.981</v>
      </c>
      <c r="E55" s="72">
        <v>-2454.5408600000001</v>
      </c>
      <c r="F55" s="72">
        <v>-7084.08</v>
      </c>
      <c r="G55" s="72">
        <v>0</v>
      </c>
      <c r="H55" s="72">
        <v>-844.23599999999999</v>
      </c>
      <c r="I55" s="72">
        <v>-84753.791069999992</v>
      </c>
    </row>
    <row r="56" spans="1:9" s="61" customFormat="1" ht="11.25">
      <c r="A56" s="103" t="s">
        <v>54</v>
      </c>
      <c r="B56" s="72">
        <v>0</v>
      </c>
      <c r="C56" s="72">
        <v>-8671.5961300000017</v>
      </c>
      <c r="D56" s="72">
        <v>0</v>
      </c>
      <c r="E56" s="72">
        <v>-420.97305999999998</v>
      </c>
      <c r="F56" s="72">
        <v>-507.75511</v>
      </c>
      <c r="G56" s="72">
        <v>-920.28164000000004</v>
      </c>
      <c r="H56" s="72">
        <v>-20.995159999999998</v>
      </c>
      <c r="I56" s="72">
        <v>-10541.6011</v>
      </c>
    </row>
    <row r="57" spans="1:9" s="61" customFormat="1" ht="11.25">
      <c r="A57" s="103" t="s">
        <v>55</v>
      </c>
      <c r="B57" s="72">
        <v>0</v>
      </c>
      <c r="C57" s="72">
        <v>0</v>
      </c>
      <c r="D57" s="72">
        <v>0</v>
      </c>
      <c r="E57" s="72">
        <v>0</v>
      </c>
      <c r="F57" s="72">
        <v>0</v>
      </c>
      <c r="G57" s="72">
        <v>-15.37861</v>
      </c>
      <c r="H57" s="72">
        <v>0</v>
      </c>
      <c r="I57" s="72">
        <v>-15.37861</v>
      </c>
    </row>
    <row r="58" spans="1:9" s="61" customFormat="1" ht="12" thickBot="1">
      <c r="A58" s="103" t="s">
        <v>56</v>
      </c>
      <c r="B58" s="72">
        <v>0</v>
      </c>
      <c r="C58" s="72">
        <v>0</v>
      </c>
      <c r="D58" s="72">
        <v>0</v>
      </c>
      <c r="E58" s="72">
        <v>0</v>
      </c>
      <c r="F58" s="72">
        <v>0</v>
      </c>
      <c r="G58" s="72">
        <v>0</v>
      </c>
      <c r="H58" s="72">
        <v>0</v>
      </c>
      <c r="I58" s="72">
        <v>0</v>
      </c>
    </row>
    <row r="59" spans="1:9" s="61" customFormat="1" ht="12.75" thickTop="1" thickBot="1">
      <c r="A59" s="498" t="s">
        <v>57</v>
      </c>
      <c r="B59" s="71">
        <v>7615.0085399999998</v>
      </c>
      <c r="C59" s="71">
        <v>13678.672060000001</v>
      </c>
      <c r="D59" s="71">
        <v>9678.0386500000004</v>
      </c>
      <c r="E59" s="71">
        <v>1184.09482</v>
      </c>
      <c r="F59" s="71">
        <v>984.26846</v>
      </c>
      <c r="G59" s="71">
        <v>3548.2839599999998</v>
      </c>
      <c r="H59" s="71">
        <v>456.82585999999998</v>
      </c>
      <c r="I59" s="71">
        <v>37145.192350000005</v>
      </c>
    </row>
    <row r="60" spans="1:9" s="61" customFormat="1" ht="12" thickTop="1">
      <c r="A60" s="103" t="s">
        <v>58</v>
      </c>
      <c r="B60" s="72">
        <v>0</v>
      </c>
      <c r="C60" s="72">
        <v>0</v>
      </c>
      <c r="D60" s="72">
        <v>0</v>
      </c>
      <c r="E60" s="72">
        <v>0</v>
      </c>
      <c r="F60" s="72">
        <v>0</v>
      </c>
      <c r="G60" s="72">
        <v>0</v>
      </c>
      <c r="H60" s="72">
        <v>0</v>
      </c>
      <c r="I60" s="72">
        <v>0</v>
      </c>
    </row>
    <row r="61" spans="1:9" s="61" customFormat="1" ht="11.25">
      <c r="A61" s="103" t="s">
        <v>59</v>
      </c>
      <c r="B61" s="72">
        <v>6511.9945900000002</v>
      </c>
      <c r="C61" s="72">
        <v>11985.86238</v>
      </c>
      <c r="D61" s="72">
        <v>9040.2985700000008</v>
      </c>
      <c r="E61" s="72">
        <v>175.91421</v>
      </c>
      <c r="F61" s="72">
        <v>366.96909999999997</v>
      </c>
      <c r="G61" s="72">
        <v>404.21376000000004</v>
      </c>
      <c r="H61" s="72">
        <v>17.88176</v>
      </c>
      <c r="I61" s="72">
        <v>28503.13437</v>
      </c>
    </row>
    <row r="62" spans="1:9" s="61" customFormat="1" ht="11.25">
      <c r="A62" s="103" t="s">
        <v>60</v>
      </c>
      <c r="B62" s="72">
        <v>1884.8146200000001</v>
      </c>
      <c r="C62" s="72">
        <v>1773.5885600000001</v>
      </c>
      <c r="D62" s="72">
        <v>933.02427999999998</v>
      </c>
      <c r="E62" s="72">
        <v>2476.48981</v>
      </c>
      <c r="F62" s="72">
        <v>1322.8159099999998</v>
      </c>
      <c r="G62" s="72">
        <v>7490.0068099999999</v>
      </c>
      <c r="H62" s="72">
        <v>438.94409999999999</v>
      </c>
      <c r="I62" s="72">
        <v>16319.684090000001</v>
      </c>
    </row>
    <row r="63" spans="1:9" s="61" customFormat="1" ht="11.25">
      <c r="A63" s="103" t="s">
        <v>61</v>
      </c>
      <c r="B63" s="72">
        <v>0</v>
      </c>
      <c r="C63" s="72">
        <v>0</v>
      </c>
      <c r="D63" s="72">
        <v>0</v>
      </c>
      <c r="E63" s="72">
        <v>0</v>
      </c>
      <c r="F63" s="72">
        <v>0</v>
      </c>
      <c r="G63" s="72">
        <v>0</v>
      </c>
      <c r="H63" s="72">
        <v>0</v>
      </c>
      <c r="I63" s="72">
        <v>0</v>
      </c>
    </row>
    <row r="64" spans="1:9" s="61" customFormat="1" ht="12" thickBot="1">
      <c r="A64" s="103" t="s">
        <v>62</v>
      </c>
      <c r="B64" s="72">
        <v>-781.80067000000008</v>
      </c>
      <c r="C64" s="72">
        <v>-80.778880000000001</v>
      </c>
      <c r="D64" s="72">
        <v>-295.2842</v>
      </c>
      <c r="E64" s="72">
        <v>-1468.3091999999999</v>
      </c>
      <c r="F64" s="72">
        <v>-705.51655000000005</v>
      </c>
      <c r="G64" s="72">
        <v>-4345.9366100000007</v>
      </c>
      <c r="H64" s="72">
        <v>0</v>
      </c>
      <c r="I64" s="72">
        <v>-7677.6261100000002</v>
      </c>
    </row>
    <row r="65" spans="1:9" s="61" customFormat="1" ht="12.75" thickTop="1" thickBot="1">
      <c r="A65" s="498" t="s">
        <v>63</v>
      </c>
      <c r="B65" s="71">
        <v>622.54966999999999</v>
      </c>
      <c r="C65" s="71">
        <v>1E-3</v>
      </c>
      <c r="D65" s="71">
        <v>4.0000000000000001E-3</v>
      </c>
      <c r="E65" s="71">
        <v>190.01921999999999</v>
      </c>
      <c r="F65" s="71">
        <v>0</v>
      </c>
      <c r="G65" s="71">
        <v>176.85353000000001</v>
      </c>
      <c r="H65" s="71">
        <v>0</v>
      </c>
      <c r="I65" s="71">
        <v>989.4274200000001</v>
      </c>
    </row>
    <row r="66" spans="1:9" s="61" customFormat="1" ht="12" thickTop="1">
      <c r="A66" s="103" t="s">
        <v>64</v>
      </c>
      <c r="B66" s="72">
        <v>0</v>
      </c>
      <c r="C66" s="72">
        <v>0</v>
      </c>
      <c r="D66" s="72">
        <v>0</v>
      </c>
      <c r="E66" s="72">
        <v>0</v>
      </c>
      <c r="F66" s="72">
        <v>0</v>
      </c>
      <c r="G66" s="72">
        <v>0</v>
      </c>
      <c r="H66" s="72">
        <v>0</v>
      </c>
      <c r="I66" s="72">
        <v>0</v>
      </c>
    </row>
    <row r="67" spans="1:9" s="61" customFormat="1" ht="11.25">
      <c r="A67" s="103" t="s">
        <v>65</v>
      </c>
      <c r="B67" s="72">
        <v>830.06588999999997</v>
      </c>
      <c r="C67" s="72">
        <v>1E-3</v>
      </c>
      <c r="D67" s="72">
        <v>4.0000000000000001E-3</v>
      </c>
      <c r="E67" s="72">
        <v>733.28724</v>
      </c>
      <c r="F67" s="72">
        <v>0</v>
      </c>
      <c r="G67" s="72">
        <v>635.11919999999998</v>
      </c>
      <c r="H67" s="72">
        <v>0</v>
      </c>
      <c r="I67" s="72">
        <v>2198.4773300000002</v>
      </c>
    </row>
    <row r="68" spans="1:9" s="61" customFormat="1" ht="11.25">
      <c r="A68" s="103" t="s">
        <v>66</v>
      </c>
      <c r="B68" s="72">
        <v>116.45289</v>
      </c>
      <c r="C68" s="72">
        <v>0</v>
      </c>
      <c r="D68" s="72">
        <v>100.04275</v>
      </c>
      <c r="E68" s="72">
        <v>0</v>
      </c>
      <c r="F68" s="72">
        <v>0</v>
      </c>
      <c r="G68" s="72">
        <v>0</v>
      </c>
      <c r="H68" s="72">
        <v>0</v>
      </c>
      <c r="I68" s="72">
        <v>216.49564000000001</v>
      </c>
    </row>
    <row r="69" spans="1:9" s="61" customFormat="1" ht="11.25">
      <c r="A69" s="103" t="s">
        <v>67</v>
      </c>
      <c r="B69" s="72">
        <v>0</v>
      </c>
      <c r="C69" s="72">
        <v>0</v>
      </c>
      <c r="D69" s="72">
        <v>0</v>
      </c>
      <c r="E69" s="72">
        <v>0</v>
      </c>
      <c r="F69" s="72">
        <v>0</v>
      </c>
      <c r="G69" s="72">
        <v>0</v>
      </c>
      <c r="H69" s="72">
        <v>0</v>
      </c>
      <c r="I69" s="72">
        <v>0</v>
      </c>
    </row>
    <row r="70" spans="1:9" s="61" customFormat="1" ht="12" thickBot="1">
      <c r="A70" s="103" t="s">
        <v>68</v>
      </c>
      <c r="B70" s="72">
        <v>-323.96911</v>
      </c>
      <c r="C70" s="72">
        <v>0</v>
      </c>
      <c r="D70" s="72">
        <v>-100.04275</v>
      </c>
      <c r="E70" s="72">
        <v>-543.26801999999998</v>
      </c>
      <c r="F70" s="72">
        <v>0</v>
      </c>
      <c r="G70" s="72">
        <v>-458.26567</v>
      </c>
      <c r="H70" s="72">
        <v>0</v>
      </c>
      <c r="I70" s="72">
        <v>-1425.54555</v>
      </c>
    </row>
    <row r="71" spans="1:9" s="61" customFormat="1" ht="12.75" thickTop="1" thickBot="1">
      <c r="A71" s="498" t="s">
        <v>69</v>
      </c>
      <c r="B71" s="71">
        <v>78.546999999999997</v>
      </c>
      <c r="C71" s="71">
        <v>9776.2503800000013</v>
      </c>
      <c r="D71" s="71">
        <v>982.73663999999997</v>
      </c>
      <c r="E71" s="71">
        <v>450.77767999999998</v>
      </c>
      <c r="F71" s="71">
        <v>177.28254000000001</v>
      </c>
      <c r="G71" s="71">
        <v>1981.2906200000002</v>
      </c>
      <c r="H71" s="71">
        <v>10.976000000000001</v>
      </c>
      <c r="I71" s="71">
        <v>13457.860859999999</v>
      </c>
    </row>
    <row r="72" spans="1:9" s="61" customFormat="1" ht="12" thickTop="1">
      <c r="A72" s="103" t="s">
        <v>18</v>
      </c>
      <c r="B72" s="72">
        <v>0</v>
      </c>
      <c r="C72" s="72">
        <v>0</v>
      </c>
      <c r="D72" s="72">
        <v>0</v>
      </c>
      <c r="E72" s="72">
        <v>0</v>
      </c>
      <c r="F72" s="72">
        <v>0</v>
      </c>
      <c r="G72" s="72">
        <v>0</v>
      </c>
      <c r="H72" s="72">
        <v>0</v>
      </c>
      <c r="I72" s="72">
        <v>0</v>
      </c>
    </row>
    <row r="73" spans="1:9" s="61" customFormat="1" ht="11.25">
      <c r="A73" s="103" t="s">
        <v>19</v>
      </c>
      <c r="B73" s="72">
        <v>0</v>
      </c>
      <c r="C73" s="72">
        <v>20</v>
      </c>
      <c r="D73" s="72">
        <v>0</v>
      </c>
      <c r="E73" s="72">
        <v>0</v>
      </c>
      <c r="F73" s="72">
        <v>100</v>
      </c>
      <c r="G73" s="72">
        <v>1600</v>
      </c>
      <c r="H73" s="72">
        <v>0</v>
      </c>
      <c r="I73" s="72">
        <v>1720</v>
      </c>
    </row>
    <row r="74" spans="1:9" s="61" customFormat="1" ht="11.25">
      <c r="A74" s="103" t="s">
        <v>20</v>
      </c>
      <c r="B74" s="72">
        <v>0</v>
      </c>
      <c r="C74" s="72">
        <v>0</v>
      </c>
      <c r="D74" s="72">
        <v>0</v>
      </c>
      <c r="E74" s="72">
        <v>0</v>
      </c>
      <c r="F74" s="72">
        <v>0</v>
      </c>
      <c r="G74" s="72">
        <v>0</v>
      </c>
      <c r="H74" s="72">
        <v>0</v>
      </c>
      <c r="I74" s="72">
        <v>0</v>
      </c>
    </row>
    <row r="75" spans="1:9" s="61" customFormat="1" ht="11.25">
      <c r="A75" s="103" t="s">
        <v>21</v>
      </c>
      <c r="B75" s="72">
        <v>0</v>
      </c>
      <c r="C75" s="72">
        <v>0</v>
      </c>
      <c r="D75" s="72">
        <v>0</v>
      </c>
      <c r="E75" s="72">
        <v>0</v>
      </c>
      <c r="F75" s="72">
        <v>0</v>
      </c>
      <c r="G75" s="72">
        <v>0</v>
      </c>
      <c r="H75" s="72">
        <v>0</v>
      </c>
      <c r="I75" s="72">
        <v>0</v>
      </c>
    </row>
    <row r="76" spans="1:9" s="61" customFormat="1" ht="11.25">
      <c r="A76" s="103" t="s">
        <v>70</v>
      </c>
      <c r="B76" s="72">
        <v>0</v>
      </c>
      <c r="C76" s="72">
        <v>314.33459000000005</v>
      </c>
      <c r="D76" s="72">
        <v>495.6</v>
      </c>
      <c r="E76" s="72">
        <v>366.53688</v>
      </c>
      <c r="F76" s="72">
        <v>0</v>
      </c>
      <c r="G76" s="72">
        <v>455.64740999999998</v>
      </c>
      <c r="H76" s="72">
        <v>2.2496</v>
      </c>
      <c r="I76" s="72">
        <v>1634.3684800000001</v>
      </c>
    </row>
    <row r="77" spans="1:9" s="61" customFormat="1" ht="11.25">
      <c r="A77" s="103" t="s">
        <v>71</v>
      </c>
      <c r="B77" s="72">
        <v>175.54104999999998</v>
      </c>
      <c r="C77" s="72">
        <v>47.37124</v>
      </c>
      <c r="D77" s="72">
        <v>122.43922000000001</v>
      </c>
      <c r="E77" s="72">
        <v>84.240800000000007</v>
      </c>
      <c r="F77" s="72">
        <v>76.260000000000005</v>
      </c>
      <c r="G77" s="72">
        <v>345.41836999999998</v>
      </c>
      <c r="H77" s="72">
        <v>12.603540000000001</v>
      </c>
      <c r="I77" s="72">
        <v>863.87421999999992</v>
      </c>
    </row>
    <row r="78" spans="1:9" s="61" customFormat="1" ht="11.25">
      <c r="A78" s="103" t="s">
        <v>23</v>
      </c>
      <c r="B78" s="72">
        <v>0</v>
      </c>
      <c r="C78" s="72">
        <v>9400</v>
      </c>
      <c r="D78" s="72">
        <v>400</v>
      </c>
      <c r="E78" s="72">
        <v>0</v>
      </c>
      <c r="F78" s="72">
        <v>0</v>
      </c>
      <c r="G78" s="72">
        <v>0</v>
      </c>
      <c r="H78" s="72">
        <v>0</v>
      </c>
      <c r="I78" s="72">
        <v>9800</v>
      </c>
    </row>
    <row r="79" spans="1:9" s="61" customFormat="1" ht="11.25">
      <c r="A79" s="103" t="s">
        <v>72</v>
      </c>
      <c r="B79" s="72">
        <v>0</v>
      </c>
      <c r="C79" s="72">
        <v>12.115959999999999</v>
      </c>
      <c r="D79" s="72">
        <v>12.596200000000001</v>
      </c>
      <c r="E79" s="72">
        <v>0</v>
      </c>
      <c r="F79" s="72">
        <v>1.02254</v>
      </c>
      <c r="G79" s="72">
        <v>7.9328000000000003</v>
      </c>
      <c r="H79" s="72">
        <v>0</v>
      </c>
      <c r="I79" s="72">
        <v>33.667499999999997</v>
      </c>
    </row>
    <row r="80" spans="1:9" s="61" customFormat="1" ht="12" thickBot="1">
      <c r="A80" s="103" t="s">
        <v>73</v>
      </c>
      <c r="B80" s="72">
        <v>-96.994050000000001</v>
      </c>
      <c r="C80" s="72">
        <v>-17.57141</v>
      </c>
      <c r="D80" s="72">
        <v>-47.898780000000002</v>
      </c>
      <c r="E80" s="72">
        <v>0</v>
      </c>
      <c r="F80" s="72">
        <v>0</v>
      </c>
      <c r="G80" s="72">
        <v>-427.70796000000001</v>
      </c>
      <c r="H80" s="72">
        <v>-3.8771399999999998</v>
      </c>
      <c r="I80" s="72">
        <v>-594.04933999999992</v>
      </c>
    </row>
    <row r="81" spans="1:9" s="61" customFormat="1" ht="12.75" thickTop="1" thickBot="1">
      <c r="A81" s="498" t="s">
        <v>74</v>
      </c>
      <c r="B81" s="71">
        <v>8234.848030000001</v>
      </c>
      <c r="C81" s="71">
        <v>29220.034589999999</v>
      </c>
      <c r="D81" s="71">
        <v>38262.340299999996</v>
      </c>
      <c r="E81" s="71">
        <v>6831.4468799999995</v>
      </c>
      <c r="F81" s="71">
        <v>4008.3339000000001</v>
      </c>
      <c r="G81" s="71">
        <v>5644.61445</v>
      </c>
      <c r="H81" s="71">
        <v>1177.2303700000002</v>
      </c>
      <c r="I81" s="71">
        <v>93378.84852</v>
      </c>
    </row>
    <row r="82" spans="1:9" s="61" customFormat="1" ht="12" thickTop="1">
      <c r="A82" s="103" t="s">
        <v>75</v>
      </c>
      <c r="B82" s="72">
        <v>148.40985000000001</v>
      </c>
      <c r="C82" s="72">
        <v>1447.0838100000001</v>
      </c>
      <c r="D82" s="72">
        <v>4661.4280499999995</v>
      </c>
      <c r="E82" s="72">
        <v>1803.92912</v>
      </c>
      <c r="F82" s="72">
        <v>0</v>
      </c>
      <c r="G82" s="72">
        <v>733.55200000000002</v>
      </c>
      <c r="H82" s="72">
        <v>359</v>
      </c>
      <c r="I82" s="72">
        <v>9153.4028300000009</v>
      </c>
    </row>
    <row r="83" spans="1:9" s="61" customFormat="1" ht="11.25">
      <c r="A83" s="103" t="s">
        <v>76</v>
      </c>
      <c r="B83" s="72">
        <v>744.29047000000003</v>
      </c>
      <c r="C83" s="72">
        <v>13353.908230000001</v>
      </c>
      <c r="D83" s="72">
        <v>9003.9547300000013</v>
      </c>
      <c r="E83" s="72">
        <v>2168.56086</v>
      </c>
      <c r="F83" s="72">
        <v>0</v>
      </c>
      <c r="G83" s="72">
        <v>1754.7782400000001</v>
      </c>
      <c r="H83" s="72">
        <v>570.94770999999992</v>
      </c>
      <c r="I83" s="72">
        <v>27596.44024</v>
      </c>
    </row>
    <row r="84" spans="1:9" s="61" customFormat="1" ht="11.25">
      <c r="A84" s="103" t="s">
        <v>77</v>
      </c>
      <c r="B84" s="72">
        <v>2109.0338900000002</v>
      </c>
      <c r="C84" s="72">
        <v>4348.4846900000002</v>
      </c>
      <c r="D84" s="72">
        <v>2491.6231499999999</v>
      </c>
      <c r="E84" s="72">
        <v>633.74929000000009</v>
      </c>
      <c r="F84" s="72">
        <v>1577.9265600000001</v>
      </c>
      <c r="G84" s="72">
        <v>1145.78161</v>
      </c>
      <c r="H84" s="72">
        <v>42.985030000000002</v>
      </c>
      <c r="I84" s="72">
        <v>12349.584220000001</v>
      </c>
    </row>
    <row r="85" spans="1:9" s="61" customFormat="1" ht="11.25">
      <c r="A85" s="103" t="s">
        <v>78</v>
      </c>
      <c r="B85" s="72">
        <v>1688.81349</v>
      </c>
      <c r="C85" s="72">
        <v>3874.49037</v>
      </c>
      <c r="D85" s="72">
        <v>4315.8464400000003</v>
      </c>
      <c r="E85" s="72">
        <v>1006.00938</v>
      </c>
      <c r="F85" s="72">
        <v>673.01702999999998</v>
      </c>
      <c r="G85" s="72">
        <v>615.90241000000003</v>
      </c>
      <c r="H85" s="72">
        <v>29.513930000000002</v>
      </c>
      <c r="I85" s="72">
        <v>12203.593050000001</v>
      </c>
    </row>
    <row r="86" spans="1:9" s="61" customFormat="1" ht="11.25">
      <c r="A86" s="103" t="s">
        <v>79</v>
      </c>
      <c r="B86" s="72">
        <v>1257.5721100000001</v>
      </c>
      <c r="C86" s="72">
        <v>2143.0032799999999</v>
      </c>
      <c r="D86" s="72">
        <v>4164.0541199999998</v>
      </c>
      <c r="E86" s="72">
        <v>821.50040999999999</v>
      </c>
      <c r="F86" s="72">
        <v>1071.1782499999999</v>
      </c>
      <c r="G86" s="72">
        <v>500.33443</v>
      </c>
      <c r="H86" s="72">
        <v>77.823460000000011</v>
      </c>
      <c r="I86" s="72">
        <v>10035.466060000001</v>
      </c>
    </row>
    <row r="87" spans="1:9" s="61" customFormat="1" ht="11.25">
      <c r="A87" s="103" t="s">
        <v>80</v>
      </c>
      <c r="B87" s="72">
        <v>2286.7282200000004</v>
      </c>
      <c r="C87" s="72">
        <v>4053.06421</v>
      </c>
      <c r="D87" s="72">
        <v>4420.7427400000006</v>
      </c>
      <c r="E87" s="72">
        <v>397.69781999999998</v>
      </c>
      <c r="F87" s="72">
        <v>686.21206000000006</v>
      </c>
      <c r="G87" s="72">
        <v>894.26576</v>
      </c>
      <c r="H87" s="72">
        <v>95.105729999999994</v>
      </c>
      <c r="I87" s="72">
        <v>12833.81654</v>
      </c>
    </row>
    <row r="88" spans="1:9" s="61" customFormat="1" ht="11.25">
      <c r="A88" s="103" t="s">
        <v>81</v>
      </c>
      <c r="B88" s="72">
        <v>0</v>
      </c>
      <c r="C88" s="72">
        <v>0</v>
      </c>
      <c r="D88" s="72">
        <v>0</v>
      </c>
      <c r="E88" s="72">
        <v>0</v>
      </c>
      <c r="F88" s="72">
        <v>0</v>
      </c>
      <c r="G88" s="72">
        <v>0</v>
      </c>
      <c r="H88" s="72">
        <v>1.8545099999999999</v>
      </c>
      <c r="I88" s="72">
        <v>1.8545099999999999</v>
      </c>
    </row>
    <row r="89" spans="1:9" s="61" customFormat="1" ht="11.25">
      <c r="A89" s="103" t="s">
        <v>82</v>
      </c>
      <c r="B89" s="72">
        <v>0</v>
      </c>
      <c r="C89" s="72">
        <v>0</v>
      </c>
      <c r="D89" s="72">
        <v>0</v>
      </c>
      <c r="E89" s="72">
        <v>0</v>
      </c>
      <c r="F89" s="72">
        <v>0</v>
      </c>
      <c r="G89" s="72">
        <v>0</v>
      </c>
      <c r="H89" s="72">
        <v>0</v>
      </c>
      <c r="I89" s="72">
        <v>0</v>
      </c>
    </row>
    <row r="90" spans="1:9" s="61" customFormat="1" ht="12" thickBot="1">
      <c r="A90" s="103" t="s">
        <v>83</v>
      </c>
      <c r="B90" s="72">
        <v>0</v>
      </c>
      <c r="C90" s="72">
        <v>0</v>
      </c>
      <c r="D90" s="72">
        <v>9204.6910700000008</v>
      </c>
      <c r="E90" s="72">
        <v>0</v>
      </c>
      <c r="F90" s="72">
        <v>0</v>
      </c>
      <c r="G90" s="72">
        <v>0</v>
      </c>
      <c r="H90" s="72">
        <v>0</v>
      </c>
      <c r="I90" s="72">
        <v>9204.6910700000008</v>
      </c>
    </row>
    <row r="91" spans="1:9" s="61" customFormat="1" ht="12.75" thickTop="1" thickBot="1">
      <c r="A91" s="498" t="s">
        <v>84</v>
      </c>
      <c r="B91" s="71">
        <v>3297.9784500000001</v>
      </c>
      <c r="C91" s="71">
        <v>6416.0003499999993</v>
      </c>
      <c r="D91" s="71">
        <v>5459.7978300000004</v>
      </c>
      <c r="E91" s="71">
        <v>588.24633999999992</v>
      </c>
      <c r="F91" s="71">
        <v>492.20335</v>
      </c>
      <c r="G91" s="71">
        <v>776.81419999999991</v>
      </c>
      <c r="H91" s="71">
        <v>111.65144000000001</v>
      </c>
      <c r="I91" s="71">
        <v>17142.69196</v>
      </c>
    </row>
    <row r="92" spans="1:9" s="61" customFormat="1" ht="12" thickTop="1">
      <c r="A92" s="103" t="s">
        <v>85</v>
      </c>
      <c r="B92" s="72">
        <v>315.03196999999994</v>
      </c>
      <c r="C92" s="72">
        <v>2187.4178999999999</v>
      </c>
      <c r="D92" s="72">
        <v>272.73439000000002</v>
      </c>
      <c r="E92" s="72">
        <v>71.664240000000007</v>
      </c>
      <c r="F92" s="72">
        <v>323.14028999999999</v>
      </c>
      <c r="G92" s="72">
        <v>0</v>
      </c>
      <c r="H92" s="72">
        <v>10.202030000000001</v>
      </c>
      <c r="I92" s="72">
        <v>3180.1908199999998</v>
      </c>
    </row>
    <row r="93" spans="1:9" s="61" customFormat="1" ht="11.25">
      <c r="A93" s="103" t="s">
        <v>86</v>
      </c>
      <c r="B93" s="72">
        <v>1116.6713</v>
      </c>
      <c r="C93" s="72">
        <v>2088.8506400000001</v>
      </c>
      <c r="D93" s="72">
        <v>2429.6949300000001</v>
      </c>
      <c r="E93" s="72">
        <v>228.3236</v>
      </c>
      <c r="F93" s="72">
        <v>0</v>
      </c>
      <c r="G93" s="72">
        <v>346.36039</v>
      </c>
      <c r="H93" s="72">
        <v>80.686080000000004</v>
      </c>
      <c r="I93" s="72">
        <v>6290.5869400000001</v>
      </c>
    </row>
    <row r="94" spans="1:9" s="61" customFormat="1" ht="11.25">
      <c r="A94" s="103" t="s">
        <v>87</v>
      </c>
      <c r="B94" s="72">
        <v>0</v>
      </c>
      <c r="C94" s="72">
        <v>1403.09923</v>
      </c>
      <c r="D94" s="72">
        <v>0</v>
      </c>
      <c r="E94" s="72">
        <v>32.956559999999996</v>
      </c>
      <c r="F94" s="72">
        <v>0</v>
      </c>
      <c r="G94" s="72">
        <v>0</v>
      </c>
      <c r="H94" s="72">
        <v>0</v>
      </c>
      <c r="I94" s="72">
        <v>1436.0557900000001</v>
      </c>
    </row>
    <row r="95" spans="1:9" s="61" customFormat="1" ht="11.25">
      <c r="A95" s="103" t="s">
        <v>88</v>
      </c>
      <c r="B95" s="72">
        <v>1866.2751799999999</v>
      </c>
      <c r="C95" s="72">
        <v>736.63257999999996</v>
      </c>
      <c r="D95" s="72">
        <v>2757.3685099999998</v>
      </c>
      <c r="E95" s="72">
        <v>255.30194</v>
      </c>
      <c r="F95" s="72">
        <v>169.06306000000001</v>
      </c>
      <c r="G95" s="72">
        <v>430.45380999999998</v>
      </c>
      <c r="H95" s="72">
        <v>20.763330000000003</v>
      </c>
      <c r="I95" s="72">
        <v>6235.8584099999998</v>
      </c>
    </row>
    <row r="96" spans="1:9" s="61" customFormat="1" ht="12" thickBot="1">
      <c r="A96" s="543" t="s">
        <v>89</v>
      </c>
      <c r="B96" s="514">
        <v>0</v>
      </c>
      <c r="C96" s="514">
        <v>0</v>
      </c>
      <c r="D96" s="514">
        <v>0</v>
      </c>
      <c r="E96" s="514">
        <v>0</v>
      </c>
      <c r="F96" s="514">
        <v>0</v>
      </c>
      <c r="G96" s="514">
        <v>0</v>
      </c>
      <c r="H96" s="514">
        <v>0</v>
      </c>
      <c r="I96" s="514">
        <v>0</v>
      </c>
    </row>
    <row r="97" spans="1:9" s="61" customFormat="1" ht="12.75" thickTop="1" thickBot="1">
      <c r="A97" s="499" t="s">
        <v>90</v>
      </c>
      <c r="B97" s="74">
        <v>587251.44099000003</v>
      </c>
      <c r="C97" s="74">
        <v>1339021.04917</v>
      </c>
      <c r="D97" s="74">
        <v>515174.25819999998</v>
      </c>
      <c r="E97" s="74">
        <v>133517.65985999999</v>
      </c>
      <c r="F97" s="74">
        <v>211142.88536000001</v>
      </c>
      <c r="G97" s="74">
        <v>350867.28073</v>
      </c>
      <c r="H97" s="74">
        <v>25059.752530000002</v>
      </c>
      <c r="I97" s="74">
        <v>3162034.3268400002</v>
      </c>
    </row>
    <row r="98" spans="1:9" s="61" customFormat="1" ht="12.75" thickTop="1" thickBot="1">
      <c r="A98" s="498" t="s">
        <v>91</v>
      </c>
      <c r="B98" s="71">
        <v>0</v>
      </c>
      <c r="C98" s="71">
        <v>0</v>
      </c>
      <c r="D98" s="71">
        <v>138.84142</v>
      </c>
      <c r="E98" s="71">
        <v>155.40414999999999</v>
      </c>
      <c r="F98" s="71">
        <v>0</v>
      </c>
      <c r="G98" s="71">
        <v>0</v>
      </c>
      <c r="H98" s="71">
        <v>0</v>
      </c>
      <c r="I98" s="71">
        <v>294.24556999999999</v>
      </c>
    </row>
    <row r="99" spans="1:9" s="61" customFormat="1" ht="12" thickTop="1">
      <c r="A99" s="103" t="s">
        <v>92</v>
      </c>
      <c r="B99" s="72">
        <v>0</v>
      </c>
      <c r="C99" s="72">
        <v>0</v>
      </c>
      <c r="D99" s="72">
        <v>138.84142</v>
      </c>
      <c r="E99" s="72">
        <v>155.40414999999999</v>
      </c>
      <c r="F99" s="72">
        <v>0</v>
      </c>
      <c r="G99" s="72">
        <v>0</v>
      </c>
      <c r="H99" s="72">
        <v>0</v>
      </c>
      <c r="I99" s="72">
        <v>294.24556999999999</v>
      </c>
    </row>
    <row r="100" spans="1:9" s="61" customFormat="1" ht="11.25">
      <c r="A100" s="103" t="s">
        <v>93</v>
      </c>
      <c r="B100" s="72">
        <v>0</v>
      </c>
      <c r="C100" s="72">
        <v>0</v>
      </c>
      <c r="D100" s="72">
        <v>0</v>
      </c>
      <c r="E100" s="72">
        <v>0</v>
      </c>
      <c r="F100" s="72">
        <v>0</v>
      </c>
      <c r="G100" s="72">
        <v>0</v>
      </c>
      <c r="H100" s="72">
        <v>0</v>
      </c>
      <c r="I100" s="72">
        <v>0</v>
      </c>
    </row>
    <row r="101" spans="1:9" s="61" customFormat="1" ht="11.25">
      <c r="A101" s="103" t="s">
        <v>94</v>
      </c>
      <c r="B101" s="72">
        <v>0</v>
      </c>
      <c r="C101" s="72">
        <v>0</v>
      </c>
      <c r="D101" s="72">
        <v>138.84142</v>
      </c>
      <c r="E101" s="72">
        <v>155.40414999999999</v>
      </c>
      <c r="F101" s="72">
        <v>0</v>
      </c>
      <c r="G101" s="72">
        <v>0</v>
      </c>
      <c r="H101" s="72">
        <v>0</v>
      </c>
      <c r="I101" s="72">
        <v>294.24556999999999</v>
      </c>
    </row>
    <row r="102" spans="1:9" s="61" customFormat="1" ht="11.25">
      <c r="A102" s="103" t="s">
        <v>95</v>
      </c>
      <c r="B102" s="72">
        <v>0</v>
      </c>
      <c r="C102" s="72">
        <v>0</v>
      </c>
      <c r="D102" s="72">
        <v>0</v>
      </c>
      <c r="E102" s="72">
        <v>0</v>
      </c>
      <c r="F102" s="72">
        <v>0</v>
      </c>
      <c r="G102" s="72">
        <v>0</v>
      </c>
      <c r="H102" s="72">
        <v>0</v>
      </c>
      <c r="I102" s="72">
        <v>0</v>
      </c>
    </row>
    <row r="103" spans="1:9" s="61" customFormat="1" ht="11.25">
      <c r="A103" s="103" t="s">
        <v>96</v>
      </c>
      <c r="B103" s="72">
        <v>0</v>
      </c>
      <c r="C103" s="72">
        <v>0</v>
      </c>
      <c r="D103" s="72">
        <v>0</v>
      </c>
      <c r="E103" s="72">
        <v>0</v>
      </c>
      <c r="F103" s="72">
        <v>0</v>
      </c>
      <c r="G103" s="72">
        <v>0</v>
      </c>
      <c r="H103" s="72">
        <v>0</v>
      </c>
      <c r="I103" s="72">
        <v>0</v>
      </c>
    </row>
    <row r="104" spans="1:9" s="61" customFormat="1" ht="11.25">
      <c r="A104" s="513" t="s">
        <v>97</v>
      </c>
      <c r="B104" s="72">
        <v>0</v>
      </c>
      <c r="C104" s="72">
        <v>0</v>
      </c>
      <c r="D104" s="72">
        <v>0</v>
      </c>
      <c r="E104" s="72">
        <v>0</v>
      </c>
      <c r="F104" s="72">
        <v>0</v>
      </c>
      <c r="G104" s="72">
        <v>0</v>
      </c>
      <c r="H104" s="72">
        <v>0</v>
      </c>
      <c r="I104" s="72">
        <v>0</v>
      </c>
    </row>
    <row r="105" spans="1:9" s="61" customFormat="1" ht="11.25">
      <c r="A105" s="61" t="s">
        <v>98</v>
      </c>
      <c r="B105" s="72">
        <v>0</v>
      </c>
      <c r="C105" s="72">
        <v>0</v>
      </c>
      <c r="D105" s="72">
        <v>0</v>
      </c>
      <c r="E105" s="72">
        <v>0</v>
      </c>
      <c r="F105" s="72">
        <v>0</v>
      </c>
      <c r="G105" s="72">
        <v>0</v>
      </c>
      <c r="H105" s="72">
        <v>0</v>
      </c>
      <c r="I105" s="72">
        <v>0</v>
      </c>
    </row>
    <row r="106" spans="1:9" s="61" customFormat="1" ht="11.25">
      <c r="A106" s="61" t="s">
        <v>99</v>
      </c>
      <c r="B106" s="72">
        <v>0</v>
      </c>
      <c r="C106" s="72">
        <v>0</v>
      </c>
      <c r="D106" s="72">
        <v>0</v>
      </c>
      <c r="E106" s="72">
        <v>0</v>
      </c>
      <c r="F106" s="72">
        <v>0</v>
      </c>
      <c r="G106" s="72">
        <v>0</v>
      </c>
      <c r="H106" s="72">
        <v>0</v>
      </c>
      <c r="I106" s="72">
        <v>0</v>
      </c>
    </row>
    <row r="107" spans="1:9" s="61" customFormat="1" ht="11.25">
      <c r="A107" s="61" t="s">
        <v>100</v>
      </c>
      <c r="B107" s="72">
        <v>0</v>
      </c>
      <c r="C107" s="72">
        <v>0</v>
      </c>
      <c r="D107" s="72">
        <v>0</v>
      </c>
      <c r="E107" s="72">
        <v>0</v>
      </c>
      <c r="F107" s="72">
        <v>0</v>
      </c>
      <c r="G107" s="72">
        <v>0</v>
      </c>
      <c r="H107" s="72">
        <v>0</v>
      </c>
      <c r="I107" s="72">
        <v>0</v>
      </c>
    </row>
    <row r="108" spans="1:9" s="61" customFormat="1" ht="11.25">
      <c r="A108" s="61" t="s">
        <v>101</v>
      </c>
      <c r="B108" s="72">
        <v>0</v>
      </c>
      <c r="C108" s="72">
        <v>0</v>
      </c>
      <c r="D108" s="72">
        <v>0</v>
      </c>
      <c r="E108" s="72">
        <v>0</v>
      </c>
      <c r="F108" s="72">
        <v>0</v>
      </c>
      <c r="G108" s="72">
        <v>0</v>
      </c>
      <c r="H108" s="72">
        <v>0</v>
      </c>
      <c r="I108" s="72">
        <v>0</v>
      </c>
    </row>
    <row r="109" spans="1:9" s="61" customFormat="1" ht="11.25">
      <c r="A109" s="61" t="s">
        <v>102</v>
      </c>
      <c r="B109" s="72">
        <v>0</v>
      </c>
      <c r="C109" s="72">
        <v>0</v>
      </c>
      <c r="D109" s="72">
        <v>0</v>
      </c>
      <c r="E109" s="72">
        <v>0</v>
      </c>
      <c r="F109" s="72">
        <v>0</v>
      </c>
      <c r="G109" s="72">
        <v>0</v>
      </c>
      <c r="H109" s="72">
        <v>0</v>
      </c>
      <c r="I109" s="72">
        <v>0</v>
      </c>
    </row>
    <row r="110" spans="1:9" s="61" customFormat="1" ht="11.25">
      <c r="A110" s="61" t="s">
        <v>103</v>
      </c>
      <c r="B110" s="72">
        <v>0</v>
      </c>
      <c r="C110" s="72">
        <v>0</v>
      </c>
      <c r="D110" s="72">
        <v>0</v>
      </c>
      <c r="E110" s="72">
        <v>0</v>
      </c>
      <c r="F110" s="72">
        <v>0</v>
      </c>
      <c r="G110" s="72">
        <v>0</v>
      </c>
      <c r="H110" s="72">
        <v>0</v>
      </c>
      <c r="I110" s="72">
        <v>0</v>
      </c>
    </row>
    <row r="111" spans="1:9" s="61" customFormat="1" ht="11.25">
      <c r="A111" s="62" t="s">
        <v>104</v>
      </c>
      <c r="B111" s="72">
        <v>0</v>
      </c>
      <c r="C111" s="72">
        <v>0</v>
      </c>
      <c r="D111" s="72">
        <v>0</v>
      </c>
      <c r="E111" s="72">
        <v>0</v>
      </c>
      <c r="F111" s="72">
        <v>0</v>
      </c>
      <c r="G111" s="72">
        <v>0</v>
      </c>
      <c r="H111" s="72">
        <v>0</v>
      </c>
      <c r="I111" s="72">
        <v>0</v>
      </c>
    </row>
    <row r="112" spans="1:9" s="61" customFormat="1" ht="11.25">
      <c r="A112" s="62" t="s">
        <v>105</v>
      </c>
      <c r="B112" s="72">
        <v>0</v>
      </c>
      <c r="C112" s="72">
        <v>0</v>
      </c>
      <c r="D112" s="72">
        <v>0</v>
      </c>
      <c r="E112" s="72">
        <v>0</v>
      </c>
      <c r="F112" s="72">
        <v>0</v>
      </c>
      <c r="G112" s="72">
        <v>0</v>
      </c>
      <c r="H112" s="72">
        <v>0</v>
      </c>
      <c r="I112" s="72">
        <v>0</v>
      </c>
    </row>
    <row r="113" spans="1:9" s="61" customFormat="1" ht="11.25">
      <c r="A113" s="103" t="s">
        <v>106</v>
      </c>
      <c r="B113" s="72">
        <v>0</v>
      </c>
      <c r="C113" s="72">
        <v>0</v>
      </c>
      <c r="D113" s="72">
        <v>0</v>
      </c>
      <c r="E113" s="72">
        <v>0</v>
      </c>
      <c r="F113" s="72">
        <v>0</v>
      </c>
      <c r="G113" s="72">
        <v>0</v>
      </c>
      <c r="H113" s="72">
        <v>0</v>
      </c>
      <c r="I113" s="72">
        <v>0</v>
      </c>
    </row>
    <row r="114" spans="1:9" s="61" customFormat="1" ht="12" thickBot="1">
      <c r="A114" s="103" t="s">
        <v>107</v>
      </c>
      <c r="B114" s="72">
        <v>0</v>
      </c>
      <c r="C114" s="72">
        <v>0</v>
      </c>
      <c r="D114" s="72">
        <v>0</v>
      </c>
      <c r="E114" s="72">
        <v>0</v>
      </c>
      <c r="F114" s="72">
        <v>0</v>
      </c>
      <c r="G114" s="72">
        <v>0</v>
      </c>
      <c r="H114" s="72">
        <v>0</v>
      </c>
      <c r="I114" s="72">
        <v>0</v>
      </c>
    </row>
    <row r="115" spans="1:9" s="61" customFormat="1" ht="12.75" thickTop="1" thickBot="1">
      <c r="A115" s="499" t="s">
        <v>108</v>
      </c>
      <c r="B115" s="74">
        <v>0</v>
      </c>
      <c r="C115" s="74">
        <v>0</v>
      </c>
      <c r="D115" s="74">
        <v>0</v>
      </c>
      <c r="E115" s="74">
        <v>0</v>
      </c>
      <c r="F115" s="74">
        <v>0</v>
      </c>
      <c r="G115" s="74">
        <v>0</v>
      </c>
      <c r="H115" s="74">
        <v>0</v>
      </c>
      <c r="I115" s="74">
        <v>0</v>
      </c>
    </row>
    <row r="116" spans="1:9" s="61" customFormat="1" ht="12.75" thickTop="1" thickBot="1">
      <c r="A116" s="498" t="s">
        <v>109</v>
      </c>
      <c r="B116" s="71">
        <v>0</v>
      </c>
      <c r="C116" s="71">
        <v>0</v>
      </c>
      <c r="D116" s="71">
        <v>0</v>
      </c>
      <c r="E116" s="71">
        <v>0</v>
      </c>
      <c r="F116" s="71">
        <v>0</v>
      </c>
      <c r="G116" s="71">
        <v>0</v>
      </c>
      <c r="H116" s="71">
        <v>0</v>
      </c>
      <c r="I116" s="71">
        <v>0</v>
      </c>
    </row>
    <row r="117" spans="1:9" s="61" customFormat="1" ht="12" thickTop="1">
      <c r="A117" s="103" t="s">
        <v>110</v>
      </c>
      <c r="B117" s="72">
        <v>0</v>
      </c>
      <c r="C117" s="72">
        <v>0</v>
      </c>
      <c r="D117" s="72">
        <v>0</v>
      </c>
      <c r="E117" s="72">
        <v>0</v>
      </c>
      <c r="F117" s="72">
        <v>0</v>
      </c>
      <c r="G117" s="72">
        <v>0</v>
      </c>
      <c r="H117" s="72">
        <v>0</v>
      </c>
      <c r="I117" s="72">
        <v>0</v>
      </c>
    </row>
    <row r="118" spans="1:9" s="61" customFormat="1" ht="11.25">
      <c r="A118" s="103" t="s">
        <v>111</v>
      </c>
      <c r="B118" s="72">
        <v>0</v>
      </c>
      <c r="C118" s="72">
        <v>0</v>
      </c>
      <c r="D118" s="72">
        <v>0</v>
      </c>
      <c r="E118" s="72">
        <v>0</v>
      </c>
      <c r="F118" s="72">
        <v>0</v>
      </c>
      <c r="G118" s="72">
        <v>0</v>
      </c>
      <c r="H118" s="72">
        <v>0</v>
      </c>
      <c r="I118" s="72">
        <v>0</v>
      </c>
    </row>
    <row r="119" spans="1:9" s="61" customFormat="1" ht="11.25">
      <c r="A119" s="103" t="s">
        <v>112</v>
      </c>
      <c r="B119" s="72">
        <v>0</v>
      </c>
      <c r="C119" s="72">
        <v>0</v>
      </c>
      <c r="D119" s="72">
        <v>0</v>
      </c>
      <c r="E119" s="72">
        <v>0</v>
      </c>
      <c r="F119" s="72">
        <v>0</v>
      </c>
      <c r="G119" s="72">
        <v>0</v>
      </c>
      <c r="H119" s="72">
        <v>0</v>
      </c>
      <c r="I119" s="72">
        <v>0</v>
      </c>
    </row>
    <row r="120" spans="1:9" s="61" customFormat="1" ht="11.25">
      <c r="A120" s="103" t="s">
        <v>113</v>
      </c>
      <c r="B120" s="72">
        <v>0</v>
      </c>
      <c r="C120" s="72">
        <v>0</v>
      </c>
      <c r="D120" s="72">
        <v>0</v>
      </c>
      <c r="E120" s="72">
        <v>0</v>
      </c>
      <c r="F120" s="72">
        <v>0</v>
      </c>
      <c r="G120" s="72">
        <v>0</v>
      </c>
      <c r="H120" s="72">
        <v>0</v>
      </c>
      <c r="I120" s="72">
        <v>0</v>
      </c>
    </row>
    <row r="121" spans="1:9" s="61" customFormat="1" ht="11.25">
      <c r="A121" s="103" t="s">
        <v>114</v>
      </c>
      <c r="B121" s="72">
        <v>0</v>
      </c>
      <c r="C121" s="72">
        <v>0</v>
      </c>
      <c r="D121" s="72">
        <v>0</v>
      </c>
      <c r="E121" s="72">
        <v>0</v>
      </c>
      <c r="F121" s="72">
        <v>0</v>
      </c>
      <c r="G121" s="72">
        <v>0</v>
      </c>
      <c r="H121" s="72">
        <v>0</v>
      </c>
      <c r="I121" s="72">
        <v>0</v>
      </c>
    </row>
    <row r="122" spans="1:9" s="61" customFormat="1" ht="12" thickBot="1">
      <c r="A122" s="103" t="s">
        <v>115</v>
      </c>
      <c r="B122" s="72">
        <v>0</v>
      </c>
      <c r="C122" s="72">
        <v>0</v>
      </c>
      <c r="D122" s="72">
        <v>0</v>
      </c>
      <c r="E122" s="72">
        <v>0</v>
      </c>
      <c r="F122" s="72">
        <v>0</v>
      </c>
      <c r="G122" s="72">
        <v>0</v>
      </c>
      <c r="H122" s="72">
        <v>0</v>
      </c>
      <c r="I122" s="72">
        <v>0</v>
      </c>
    </row>
    <row r="123" spans="1:9" s="61" customFormat="1" ht="12.75" thickTop="1" thickBot="1">
      <c r="A123" s="498" t="s">
        <v>116</v>
      </c>
      <c r="B123" s="71">
        <v>549689.88965999999</v>
      </c>
      <c r="C123" s="71">
        <v>1245145.3945299999</v>
      </c>
      <c r="D123" s="71">
        <v>472295.01487000001</v>
      </c>
      <c r="E123" s="71">
        <v>127141.78856</v>
      </c>
      <c r="F123" s="71">
        <v>202137.20733</v>
      </c>
      <c r="G123" s="71">
        <v>333083.89743999997</v>
      </c>
      <c r="H123" s="71">
        <v>24076.128000000001</v>
      </c>
      <c r="I123" s="71">
        <v>2953569.32039</v>
      </c>
    </row>
    <row r="124" spans="1:9" s="61" customFormat="1" ht="12" thickTop="1">
      <c r="A124" s="103" t="s">
        <v>117</v>
      </c>
      <c r="B124" s="72">
        <v>0</v>
      </c>
      <c r="C124" s="72">
        <v>0</v>
      </c>
      <c r="D124" s="72">
        <v>0</v>
      </c>
      <c r="E124" s="72">
        <v>0</v>
      </c>
      <c r="F124" s="72">
        <v>0</v>
      </c>
      <c r="G124" s="72">
        <v>0</v>
      </c>
      <c r="H124" s="72">
        <v>0</v>
      </c>
      <c r="I124" s="72">
        <v>0</v>
      </c>
    </row>
    <row r="125" spans="1:9" s="61" customFormat="1" ht="11.25">
      <c r="A125" s="103" t="s">
        <v>118</v>
      </c>
      <c r="B125" s="72">
        <v>0</v>
      </c>
      <c r="C125" s="72">
        <v>0</v>
      </c>
      <c r="D125" s="72">
        <v>0</v>
      </c>
      <c r="E125" s="72">
        <v>0</v>
      </c>
      <c r="F125" s="72">
        <v>0</v>
      </c>
      <c r="G125" s="72">
        <v>0</v>
      </c>
      <c r="H125" s="72">
        <v>0</v>
      </c>
      <c r="I125" s="72">
        <v>0</v>
      </c>
    </row>
    <row r="126" spans="1:9" s="61" customFormat="1" ht="11.25">
      <c r="A126" s="103" t="s">
        <v>119</v>
      </c>
      <c r="B126" s="72">
        <v>0</v>
      </c>
      <c r="C126" s="72">
        <v>0</v>
      </c>
      <c r="D126" s="72">
        <v>0</v>
      </c>
      <c r="E126" s="72">
        <v>623.63614000000007</v>
      </c>
      <c r="F126" s="72">
        <v>0</v>
      </c>
      <c r="G126" s="72">
        <v>0</v>
      </c>
      <c r="H126" s="72">
        <v>0</v>
      </c>
      <c r="I126" s="72">
        <v>623.63614000000007</v>
      </c>
    </row>
    <row r="127" spans="1:9" s="61" customFormat="1" ht="11.25">
      <c r="A127" s="103" t="s">
        <v>1442</v>
      </c>
      <c r="B127" s="72">
        <v>145286.64297999998</v>
      </c>
      <c r="C127" s="72">
        <v>120187.2</v>
      </c>
      <c r="D127" s="72">
        <v>0</v>
      </c>
      <c r="E127" s="72">
        <v>32174.482090000001</v>
      </c>
      <c r="F127" s="72">
        <v>53700</v>
      </c>
      <c r="G127" s="72">
        <v>82399.899999999994</v>
      </c>
      <c r="H127" s="72">
        <v>6626</v>
      </c>
      <c r="I127" s="72">
        <v>440374.22506999999</v>
      </c>
    </row>
    <row r="128" spans="1:9" s="61" customFormat="1" ht="11.25">
      <c r="A128" s="103" t="s">
        <v>120</v>
      </c>
      <c r="B128" s="72">
        <v>106088.15246</v>
      </c>
      <c r="C128" s="72">
        <v>221299.11533999999</v>
      </c>
      <c r="D128" s="72">
        <v>216250.53688</v>
      </c>
      <c r="E128" s="72">
        <v>23000</v>
      </c>
      <c r="F128" s="72">
        <v>48200.078139999998</v>
      </c>
      <c r="G128" s="72">
        <v>83194.01225</v>
      </c>
      <c r="H128" s="72">
        <v>3422.1972400000004</v>
      </c>
      <c r="I128" s="72">
        <v>701454.09230999998</v>
      </c>
    </row>
    <row r="129" spans="1:9" s="61" customFormat="1" ht="11.25">
      <c r="A129" s="103" t="s">
        <v>121</v>
      </c>
      <c r="B129" s="72">
        <v>38616</v>
      </c>
      <c r="C129" s="72">
        <v>610872.86695000005</v>
      </c>
      <c r="D129" s="72">
        <v>71762.734370000006</v>
      </c>
      <c r="E129" s="72">
        <v>23294.599989999999</v>
      </c>
      <c r="F129" s="72">
        <v>30043.721170000001</v>
      </c>
      <c r="G129" s="72">
        <v>3555.538</v>
      </c>
      <c r="H129" s="72">
        <v>0</v>
      </c>
      <c r="I129" s="72">
        <v>778145.46048000001</v>
      </c>
    </row>
    <row r="130" spans="1:9" s="61" customFormat="1" ht="11.25">
      <c r="A130" s="103" t="s">
        <v>122</v>
      </c>
      <c r="B130" s="72">
        <v>250575.85459999999</v>
      </c>
      <c r="C130" s="72">
        <v>236379.39063000001</v>
      </c>
      <c r="D130" s="72">
        <v>157608.49768999999</v>
      </c>
      <c r="E130" s="72">
        <v>45203.345659999999</v>
      </c>
      <c r="F130" s="72">
        <v>65629.96643</v>
      </c>
      <c r="G130" s="72">
        <v>157608.11340999999</v>
      </c>
      <c r="H130" s="72">
        <v>13796.1386</v>
      </c>
      <c r="I130" s="72">
        <v>926801.30701999995</v>
      </c>
    </row>
    <row r="131" spans="1:9" s="61" customFormat="1" ht="12" thickBot="1">
      <c r="A131" s="103" t="s">
        <v>123</v>
      </c>
      <c r="B131" s="72">
        <v>9123.2396199999985</v>
      </c>
      <c r="C131" s="72">
        <v>56406.821609999999</v>
      </c>
      <c r="D131" s="72">
        <v>26673.245930000001</v>
      </c>
      <c r="E131" s="72">
        <v>2845.7246800000003</v>
      </c>
      <c r="F131" s="72">
        <v>4563.4415899999995</v>
      </c>
      <c r="G131" s="72">
        <v>6326.3337799999999</v>
      </c>
      <c r="H131" s="72">
        <v>231.79216</v>
      </c>
      <c r="I131" s="72">
        <v>106170.59937000001</v>
      </c>
    </row>
    <row r="132" spans="1:9" s="61" customFormat="1" ht="12.75" thickTop="1" thickBot="1">
      <c r="A132" s="498" t="s">
        <v>124</v>
      </c>
      <c r="B132" s="71">
        <v>14660.17095</v>
      </c>
      <c r="C132" s="71">
        <v>66398.643079999994</v>
      </c>
      <c r="D132" s="71">
        <v>33334.339570000004</v>
      </c>
      <c r="E132" s="71">
        <v>3421.44139</v>
      </c>
      <c r="F132" s="71">
        <v>6387.4207100000003</v>
      </c>
      <c r="G132" s="71">
        <v>6161.6896999999999</v>
      </c>
      <c r="H132" s="71">
        <v>592.56289000000004</v>
      </c>
      <c r="I132" s="71">
        <v>130956.26829000001</v>
      </c>
    </row>
    <row r="133" spans="1:9" s="61" customFormat="1" ht="12" thickTop="1">
      <c r="A133" s="103" t="s">
        <v>58</v>
      </c>
      <c r="B133" s="72">
        <v>0</v>
      </c>
      <c r="C133" s="72">
        <v>0</v>
      </c>
      <c r="D133" s="72">
        <v>0</v>
      </c>
      <c r="E133" s="72">
        <v>0</v>
      </c>
      <c r="F133" s="72">
        <v>0</v>
      </c>
      <c r="G133" s="72">
        <v>0</v>
      </c>
      <c r="H133" s="72">
        <v>0</v>
      </c>
      <c r="I133" s="72">
        <v>0</v>
      </c>
    </row>
    <row r="134" spans="1:9" s="61" customFormat="1" ht="11.25">
      <c r="A134" s="103" t="s">
        <v>60</v>
      </c>
      <c r="B134" s="72">
        <v>5470.5460400000002</v>
      </c>
      <c r="C134" s="72">
        <v>40566.478609999998</v>
      </c>
      <c r="D134" s="72">
        <v>18502.436899999997</v>
      </c>
      <c r="E134" s="72">
        <v>2084.1800699999999</v>
      </c>
      <c r="F134" s="72">
        <v>1457.47649</v>
      </c>
      <c r="G134" s="72">
        <v>1753.8550500000001</v>
      </c>
      <c r="H134" s="72">
        <v>22.943999999999999</v>
      </c>
      <c r="I134" s="72">
        <v>69857.917159999997</v>
      </c>
    </row>
    <row r="135" spans="1:9" s="61" customFormat="1" ht="11.25">
      <c r="A135" s="103" t="s">
        <v>125</v>
      </c>
      <c r="B135" s="72">
        <v>8657.3369299999995</v>
      </c>
      <c r="C135" s="72">
        <v>25248.027679999999</v>
      </c>
      <c r="D135" s="72">
        <v>14831.902669999999</v>
      </c>
      <c r="E135" s="72">
        <v>1336.8644999999999</v>
      </c>
      <c r="F135" s="72">
        <v>4483.5241500000002</v>
      </c>
      <c r="G135" s="72">
        <v>4407.8346500000007</v>
      </c>
      <c r="H135" s="72">
        <v>557.15768999999989</v>
      </c>
      <c r="I135" s="72">
        <v>59522.648270000005</v>
      </c>
    </row>
    <row r="136" spans="1:9" s="61" customFormat="1" ht="11.25">
      <c r="A136" s="103" t="s">
        <v>87</v>
      </c>
      <c r="B136" s="72">
        <v>532.28797999999995</v>
      </c>
      <c r="C136" s="72">
        <v>584.13679000000002</v>
      </c>
      <c r="D136" s="72">
        <v>0</v>
      </c>
      <c r="E136" s="72">
        <v>0.39682000000000001</v>
      </c>
      <c r="F136" s="72">
        <v>446.42007000000001</v>
      </c>
      <c r="G136" s="72">
        <v>0</v>
      </c>
      <c r="H136" s="72">
        <v>12.461200000000002</v>
      </c>
      <c r="I136" s="72">
        <v>1575.7028600000001</v>
      </c>
    </row>
    <row r="137" spans="1:9" s="61" customFormat="1" ht="12" thickBot="1">
      <c r="A137" s="103" t="s">
        <v>126</v>
      </c>
      <c r="B137" s="72">
        <v>0</v>
      </c>
      <c r="C137" s="72">
        <v>0</v>
      </c>
      <c r="D137" s="72">
        <v>0</v>
      </c>
      <c r="E137" s="72">
        <v>0</v>
      </c>
      <c r="F137" s="72">
        <v>0</v>
      </c>
      <c r="G137" s="72">
        <v>0</v>
      </c>
      <c r="H137" s="72">
        <v>0</v>
      </c>
      <c r="I137" s="72">
        <v>0</v>
      </c>
    </row>
    <row r="138" spans="1:9" s="61" customFormat="1" ht="12.75" thickTop="1" thickBot="1">
      <c r="A138" s="498" t="s">
        <v>127</v>
      </c>
      <c r="B138" s="71">
        <v>2092.0196000000001</v>
      </c>
      <c r="C138" s="71">
        <v>27477.011559999999</v>
      </c>
      <c r="D138" s="71">
        <v>9406.0623400000004</v>
      </c>
      <c r="E138" s="71">
        <v>61.419280000000001</v>
      </c>
      <c r="F138" s="71">
        <v>2618.2573199999997</v>
      </c>
      <c r="G138" s="71">
        <v>190.31835000000001</v>
      </c>
      <c r="H138" s="71">
        <v>391.06164000000001</v>
      </c>
      <c r="I138" s="71">
        <v>42236.150090000003</v>
      </c>
    </row>
    <row r="139" spans="1:9" s="61" customFormat="1" ht="12" thickTop="1">
      <c r="A139" s="103" t="s">
        <v>128</v>
      </c>
      <c r="B139" s="72">
        <v>0</v>
      </c>
      <c r="C139" s="72">
        <v>0</v>
      </c>
      <c r="D139" s="72">
        <v>0</v>
      </c>
      <c r="E139" s="72">
        <v>0</v>
      </c>
      <c r="F139" s="72">
        <v>0</v>
      </c>
      <c r="G139" s="72">
        <v>0</v>
      </c>
      <c r="H139" s="72">
        <v>0</v>
      </c>
      <c r="I139" s="72">
        <v>0</v>
      </c>
    </row>
    <row r="140" spans="1:9" s="61" customFormat="1" ht="11.25">
      <c r="A140" s="103" t="s">
        <v>129</v>
      </c>
      <c r="B140" s="72">
        <v>0</v>
      </c>
      <c r="C140" s="72">
        <v>0</v>
      </c>
      <c r="D140" s="72">
        <v>0</v>
      </c>
      <c r="E140" s="72">
        <v>0</v>
      </c>
      <c r="F140" s="72">
        <v>0</v>
      </c>
      <c r="G140" s="72">
        <v>0</v>
      </c>
      <c r="H140" s="72">
        <v>0</v>
      </c>
      <c r="I140" s="72">
        <v>0</v>
      </c>
    </row>
    <row r="141" spans="1:9" s="61" customFormat="1" ht="11.25">
      <c r="A141" s="103" t="s">
        <v>130</v>
      </c>
      <c r="B141" s="72">
        <v>1783.6</v>
      </c>
      <c r="C141" s="72">
        <v>8268.6210599999995</v>
      </c>
      <c r="D141" s="72">
        <v>0</v>
      </c>
      <c r="E141" s="72">
        <v>0</v>
      </c>
      <c r="F141" s="72">
        <v>0</v>
      </c>
      <c r="G141" s="72">
        <v>0</v>
      </c>
      <c r="H141" s="72">
        <v>0</v>
      </c>
      <c r="I141" s="72">
        <v>10052.22106</v>
      </c>
    </row>
    <row r="142" spans="1:9" s="61" customFormat="1" ht="11.25">
      <c r="A142" s="103" t="s">
        <v>131</v>
      </c>
      <c r="B142" s="72">
        <v>308.4196</v>
      </c>
      <c r="C142" s="72">
        <v>16727.896420000001</v>
      </c>
      <c r="D142" s="72">
        <v>9406.0623400000004</v>
      </c>
      <c r="E142" s="72">
        <v>61.419280000000001</v>
      </c>
      <c r="F142" s="72">
        <v>2618.2573199999997</v>
      </c>
      <c r="G142" s="72">
        <v>190.31835000000001</v>
      </c>
      <c r="H142" s="72">
        <v>391.06164000000001</v>
      </c>
      <c r="I142" s="72">
        <v>29703.434949999999</v>
      </c>
    </row>
    <row r="143" spans="1:9" s="61" customFormat="1" ht="12" thickBot="1">
      <c r="A143" s="103" t="s">
        <v>132</v>
      </c>
      <c r="B143" s="72">
        <v>0</v>
      </c>
      <c r="C143" s="72">
        <v>2480.4940799999999</v>
      </c>
      <c r="D143" s="72">
        <v>0</v>
      </c>
      <c r="E143" s="72">
        <v>0</v>
      </c>
      <c r="F143" s="72">
        <v>0</v>
      </c>
      <c r="G143" s="72">
        <v>0</v>
      </c>
      <c r="H143" s="72">
        <v>0</v>
      </c>
      <c r="I143" s="72">
        <v>2480.4940799999999</v>
      </c>
    </row>
    <row r="144" spans="1:9" s="61" customFormat="1" ht="12.75" thickTop="1" thickBot="1">
      <c r="A144" s="498" t="s">
        <v>133</v>
      </c>
      <c r="B144" s="71">
        <v>3544.6462799999999</v>
      </c>
      <c r="C144" s="71">
        <v>0</v>
      </c>
      <c r="D144" s="71">
        <v>0</v>
      </c>
      <c r="E144" s="71">
        <v>0</v>
      </c>
      <c r="F144" s="71">
        <v>0</v>
      </c>
      <c r="G144" s="71">
        <v>0</v>
      </c>
      <c r="H144" s="71">
        <v>0</v>
      </c>
      <c r="I144" s="71">
        <v>3544.6462799999999</v>
      </c>
    </row>
    <row r="145" spans="1:9" s="61" customFormat="1" ht="12" thickTop="1">
      <c r="A145" s="103" t="s">
        <v>134</v>
      </c>
      <c r="B145" s="72">
        <v>0</v>
      </c>
      <c r="C145" s="72">
        <v>0</v>
      </c>
      <c r="D145" s="72">
        <v>0</v>
      </c>
      <c r="E145" s="72">
        <v>0</v>
      </c>
      <c r="F145" s="72">
        <v>0</v>
      </c>
      <c r="G145" s="72">
        <v>0</v>
      </c>
      <c r="H145" s="72">
        <v>0</v>
      </c>
      <c r="I145" s="72">
        <v>0</v>
      </c>
    </row>
    <row r="146" spans="1:9" s="61" customFormat="1" ht="11.25">
      <c r="A146" s="103" t="s">
        <v>135</v>
      </c>
      <c r="B146" s="72">
        <v>0</v>
      </c>
      <c r="C146" s="72">
        <v>0</v>
      </c>
      <c r="D146" s="72">
        <v>0</v>
      </c>
      <c r="E146" s="72">
        <v>0</v>
      </c>
      <c r="F146" s="72">
        <v>0</v>
      </c>
      <c r="G146" s="72">
        <v>0</v>
      </c>
      <c r="H146" s="72">
        <v>0</v>
      </c>
      <c r="I146" s="72">
        <v>0</v>
      </c>
    </row>
    <row r="147" spans="1:9" s="61" customFormat="1" ht="11.25">
      <c r="A147" s="103" t="s">
        <v>136</v>
      </c>
      <c r="B147" s="72">
        <v>2593.4846499999999</v>
      </c>
      <c r="C147" s="72">
        <v>0</v>
      </c>
      <c r="D147" s="72">
        <v>0</v>
      </c>
      <c r="E147" s="72">
        <v>0</v>
      </c>
      <c r="F147" s="72">
        <v>0</v>
      </c>
      <c r="G147" s="72">
        <v>0</v>
      </c>
      <c r="H147" s="72">
        <v>0</v>
      </c>
      <c r="I147" s="72">
        <v>2593.4846499999999</v>
      </c>
    </row>
    <row r="148" spans="1:9" s="61" customFormat="1" ht="12" thickBot="1">
      <c r="A148" s="103" t="s">
        <v>137</v>
      </c>
      <c r="B148" s="72">
        <v>951.16163000000006</v>
      </c>
      <c r="C148" s="72">
        <v>0</v>
      </c>
      <c r="D148" s="72">
        <v>0</v>
      </c>
      <c r="E148" s="72">
        <v>0</v>
      </c>
      <c r="F148" s="72">
        <v>0</v>
      </c>
      <c r="G148" s="72">
        <v>0</v>
      </c>
      <c r="H148" s="72">
        <v>0</v>
      </c>
      <c r="I148" s="72">
        <v>951.16163000000006</v>
      </c>
    </row>
    <row r="149" spans="1:9" s="61" customFormat="1" ht="12.75" thickTop="1" thickBot="1">
      <c r="A149" s="498" t="s">
        <v>138</v>
      </c>
      <c r="B149" s="71">
        <v>17264.714499999998</v>
      </c>
      <c r="C149" s="71">
        <v>0</v>
      </c>
      <c r="D149" s="71">
        <v>0</v>
      </c>
      <c r="E149" s="71">
        <v>2737.6064799999999</v>
      </c>
      <c r="F149" s="71">
        <v>0</v>
      </c>
      <c r="G149" s="71">
        <v>11431.375239999999</v>
      </c>
      <c r="H149" s="71">
        <v>0</v>
      </c>
      <c r="I149" s="71">
        <v>31433.696219999998</v>
      </c>
    </row>
    <row r="150" spans="1:9" s="61" customFormat="1" ht="12" thickTop="1">
      <c r="A150" s="103" t="s">
        <v>139</v>
      </c>
      <c r="B150" s="72">
        <v>17150</v>
      </c>
      <c r="C150" s="72">
        <v>0</v>
      </c>
      <c r="D150" s="72">
        <v>0</v>
      </c>
      <c r="E150" s="72">
        <v>2737.6064799999999</v>
      </c>
      <c r="F150" s="72">
        <v>0</v>
      </c>
      <c r="G150" s="72">
        <v>11249.44133</v>
      </c>
      <c r="H150" s="72">
        <v>0</v>
      </c>
      <c r="I150" s="72">
        <v>31137.04781</v>
      </c>
    </row>
    <row r="151" spans="1:9" s="61" customFormat="1" ht="11.25">
      <c r="A151" s="103" t="s">
        <v>140</v>
      </c>
      <c r="B151" s="72">
        <v>0</v>
      </c>
      <c r="C151" s="72">
        <v>0</v>
      </c>
      <c r="D151" s="72">
        <v>0</v>
      </c>
      <c r="E151" s="72">
        <v>0</v>
      </c>
      <c r="F151" s="72">
        <v>0</v>
      </c>
      <c r="G151" s="72">
        <v>0</v>
      </c>
      <c r="H151" s="72">
        <v>0</v>
      </c>
      <c r="I151" s="72">
        <v>0</v>
      </c>
    </row>
    <row r="152" spans="1:9" s="61" customFormat="1" ht="11.25">
      <c r="A152" s="103" t="s">
        <v>141</v>
      </c>
      <c r="B152" s="72">
        <v>0</v>
      </c>
      <c r="C152" s="72">
        <v>0</v>
      </c>
      <c r="D152" s="72">
        <v>0</v>
      </c>
      <c r="E152" s="72">
        <v>2737.6064799999999</v>
      </c>
      <c r="F152" s="72">
        <v>0</v>
      </c>
      <c r="G152" s="72">
        <v>959.44132999999999</v>
      </c>
      <c r="H152" s="72">
        <v>0</v>
      </c>
      <c r="I152" s="72">
        <v>3697.04781</v>
      </c>
    </row>
    <row r="153" spans="1:9" s="61" customFormat="1" ht="11.25">
      <c r="A153" s="103" t="s">
        <v>142</v>
      </c>
      <c r="B153" s="72">
        <v>17150</v>
      </c>
      <c r="C153" s="72">
        <v>0</v>
      </c>
      <c r="D153" s="72">
        <v>0</v>
      </c>
      <c r="E153" s="72">
        <v>0</v>
      </c>
      <c r="F153" s="72">
        <v>0</v>
      </c>
      <c r="G153" s="72">
        <v>10290</v>
      </c>
      <c r="H153" s="72">
        <v>0</v>
      </c>
      <c r="I153" s="72">
        <v>27440</v>
      </c>
    </row>
    <row r="154" spans="1:9" s="61" customFormat="1" ht="11.25">
      <c r="A154" s="103" t="s">
        <v>143</v>
      </c>
      <c r="B154" s="72">
        <v>0</v>
      </c>
      <c r="C154" s="72">
        <v>0</v>
      </c>
      <c r="D154" s="72">
        <v>0</v>
      </c>
      <c r="E154" s="72">
        <v>0</v>
      </c>
      <c r="F154" s="72">
        <v>0</v>
      </c>
      <c r="G154" s="72">
        <v>0</v>
      </c>
      <c r="H154" s="72">
        <v>0</v>
      </c>
      <c r="I154" s="72">
        <v>0</v>
      </c>
    </row>
    <row r="155" spans="1:9" s="61" customFormat="1" ht="11.25">
      <c r="A155" s="103" t="s">
        <v>144</v>
      </c>
      <c r="B155" s="72">
        <v>0</v>
      </c>
      <c r="C155" s="72">
        <v>0</v>
      </c>
      <c r="D155" s="72">
        <v>0</v>
      </c>
      <c r="E155" s="72">
        <v>0</v>
      </c>
      <c r="F155" s="72">
        <v>0</v>
      </c>
      <c r="G155" s="72">
        <v>0</v>
      </c>
      <c r="H155" s="72">
        <v>0</v>
      </c>
      <c r="I155" s="72">
        <v>0</v>
      </c>
    </row>
    <row r="156" spans="1:9" s="61" customFormat="1" ht="11.25">
      <c r="A156" s="103" t="s">
        <v>145</v>
      </c>
      <c r="B156" s="72">
        <v>0</v>
      </c>
      <c r="C156" s="72">
        <v>0</v>
      </c>
      <c r="D156" s="72">
        <v>0</v>
      </c>
      <c r="E156" s="72">
        <v>0</v>
      </c>
      <c r="F156" s="72">
        <v>0</v>
      </c>
      <c r="G156" s="72">
        <v>0</v>
      </c>
      <c r="H156" s="72">
        <v>0</v>
      </c>
      <c r="I156" s="72">
        <v>0</v>
      </c>
    </row>
    <row r="157" spans="1:9" s="61" customFormat="1" ht="12" thickBot="1">
      <c r="A157" s="103" t="s">
        <v>146</v>
      </c>
      <c r="B157" s="72">
        <v>114.7145</v>
      </c>
      <c r="C157" s="72">
        <v>0</v>
      </c>
      <c r="D157" s="72">
        <v>0</v>
      </c>
      <c r="E157" s="72">
        <v>0</v>
      </c>
      <c r="F157" s="514">
        <v>0</v>
      </c>
      <c r="G157" s="514">
        <v>181.93391</v>
      </c>
      <c r="H157" s="514">
        <v>0</v>
      </c>
      <c r="I157" s="514">
        <v>296.64840999999996</v>
      </c>
    </row>
    <row r="158" spans="1:9" s="61" customFormat="1" ht="12.75" thickTop="1" thickBot="1">
      <c r="A158" s="498" t="s">
        <v>147</v>
      </c>
      <c r="B158" s="71">
        <v>65967.019010000004</v>
      </c>
      <c r="C158" s="71">
        <v>279023.62310000003</v>
      </c>
      <c r="D158" s="71">
        <v>388126.21483999997</v>
      </c>
      <c r="E158" s="71">
        <v>25695.319500000001</v>
      </c>
      <c r="F158" s="71">
        <v>50569.982080000002</v>
      </c>
      <c r="G158" s="71">
        <v>56698.679270000001</v>
      </c>
      <c r="H158" s="71">
        <v>5342.6525999999994</v>
      </c>
      <c r="I158" s="71">
        <v>871423.49040000001</v>
      </c>
    </row>
    <row r="159" spans="1:9" s="61" customFormat="1" ht="12" thickTop="1">
      <c r="A159" s="515" t="s">
        <v>148</v>
      </c>
      <c r="B159" s="72">
        <v>56760.738239999999</v>
      </c>
      <c r="C159" s="72">
        <v>232821.94530000002</v>
      </c>
      <c r="D159" s="72">
        <v>341792.44822000002</v>
      </c>
      <c r="E159" s="72">
        <v>23471.904190000001</v>
      </c>
      <c r="F159" s="72">
        <v>41413.367130000006</v>
      </c>
      <c r="G159" s="72">
        <v>53982.590320000003</v>
      </c>
      <c r="H159" s="72">
        <v>4742.1615899999997</v>
      </c>
      <c r="I159" s="72">
        <v>754985.15498999995</v>
      </c>
    </row>
    <row r="160" spans="1:9" s="61" customFormat="1" ht="11.25">
      <c r="A160" s="103" t="s">
        <v>149</v>
      </c>
      <c r="B160" s="72">
        <v>56760.738239999999</v>
      </c>
      <c r="C160" s="72">
        <v>232821.94530000002</v>
      </c>
      <c r="D160" s="72">
        <v>341792.44822000002</v>
      </c>
      <c r="E160" s="72">
        <v>23471.904190000001</v>
      </c>
      <c r="F160" s="72">
        <v>41413.367130000006</v>
      </c>
      <c r="G160" s="72">
        <v>53982.590320000003</v>
      </c>
      <c r="H160" s="72">
        <v>4742.1615899999997</v>
      </c>
      <c r="I160" s="72">
        <v>754985.15498999995</v>
      </c>
    </row>
    <row r="161" spans="1:9" s="61" customFormat="1" ht="11.25">
      <c r="A161" s="103" t="s">
        <v>150</v>
      </c>
      <c r="B161" s="72">
        <v>0</v>
      </c>
      <c r="C161" s="72">
        <v>0</v>
      </c>
      <c r="D161" s="72">
        <v>0</v>
      </c>
      <c r="E161" s="72">
        <v>0</v>
      </c>
      <c r="F161" s="72">
        <v>0</v>
      </c>
      <c r="G161" s="72">
        <v>0</v>
      </c>
      <c r="H161" s="72">
        <v>0</v>
      </c>
      <c r="I161" s="72">
        <v>0</v>
      </c>
    </row>
    <row r="162" spans="1:9" s="61" customFormat="1" ht="11.25">
      <c r="A162" s="103" t="s">
        <v>151</v>
      </c>
      <c r="B162" s="72">
        <v>0</v>
      </c>
      <c r="C162" s="72">
        <v>0</v>
      </c>
      <c r="D162" s="72">
        <v>0</v>
      </c>
      <c r="E162" s="72">
        <v>0</v>
      </c>
      <c r="F162" s="72">
        <v>0</v>
      </c>
      <c r="G162" s="72">
        <v>0</v>
      </c>
      <c r="H162" s="72">
        <v>0</v>
      </c>
      <c r="I162" s="72">
        <v>0</v>
      </c>
    </row>
    <row r="163" spans="1:9" s="61" customFormat="1" ht="11.25">
      <c r="A163" s="515" t="s">
        <v>152</v>
      </c>
      <c r="B163" s="72">
        <v>1591.7623999999998</v>
      </c>
      <c r="C163" s="72">
        <v>0</v>
      </c>
      <c r="D163" s="72">
        <v>0</v>
      </c>
      <c r="E163" s="72">
        <v>1264.3640399999999</v>
      </c>
      <c r="F163" s="72">
        <v>0</v>
      </c>
      <c r="G163" s="72">
        <v>0</v>
      </c>
      <c r="H163" s="72">
        <v>24.395</v>
      </c>
      <c r="I163" s="72">
        <v>2880.52144</v>
      </c>
    </row>
    <row r="164" spans="1:9" s="61" customFormat="1" ht="11.25">
      <c r="A164" s="103" t="s">
        <v>153</v>
      </c>
      <c r="B164" s="72">
        <v>0</v>
      </c>
      <c r="C164" s="72">
        <v>0</v>
      </c>
      <c r="D164" s="72">
        <v>0</v>
      </c>
      <c r="E164" s="72">
        <v>0</v>
      </c>
      <c r="F164" s="72">
        <v>0</v>
      </c>
      <c r="G164" s="72">
        <v>0</v>
      </c>
      <c r="H164" s="72">
        <v>0</v>
      </c>
      <c r="I164" s="72">
        <v>0</v>
      </c>
    </row>
    <row r="165" spans="1:9" s="61" customFormat="1" ht="11.25">
      <c r="A165" s="103" t="s">
        <v>154</v>
      </c>
      <c r="B165" s="72">
        <v>0</v>
      </c>
      <c r="C165" s="72">
        <v>0</v>
      </c>
      <c r="D165" s="72">
        <v>0</v>
      </c>
      <c r="E165" s="72">
        <v>0</v>
      </c>
      <c r="F165" s="72">
        <v>0</v>
      </c>
      <c r="G165" s="72">
        <v>0</v>
      </c>
      <c r="H165" s="72">
        <v>0</v>
      </c>
      <c r="I165" s="72">
        <v>0</v>
      </c>
    </row>
    <row r="166" spans="1:9" s="61" customFormat="1" ht="11.25">
      <c r="A166" s="103" t="s">
        <v>155</v>
      </c>
      <c r="B166" s="72">
        <v>1591.7623999999998</v>
      </c>
      <c r="C166" s="72">
        <v>0</v>
      </c>
      <c r="D166" s="72">
        <v>0</v>
      </c>
      <c r="E166" s="72">
        <v>1264.3640399999999</v>
      </c>
      <c r="F166" s="72">
        <v>0</v>
      </c>
      <c r="G166" s="72">
        <v>0</v>
      </c>
      <c r="H166" s="72">
        <v>24.395</v>
      </c>
      <c r="I166" s="72">
        <v>2880.52144</v>
      </c>
    </row>
    <row r="167" spans="1:9" s="61" customFormat="1" ht="11.25">
      <c r="A167" s="515" t="s">
        <v>156</v>
      </c>
      <c r="B167" s="72">
        <v>0</v>
      </c>
      <c r="C167" s="72">
        <v>0</v>
      </c>
      <c r="D167" s="72">
        <v>0</v>
      </c>
      <c r="E167" s="72">
        <v>0</v>
      </c>
      <c r="F167" s="72">
        <v>0</v>
      </c>
      <c r="G167" s="72">
        <v>0</v>
      </c>
      <c r="H167" s="72">
        <v>0</v>
      </c>
      <c r="I167" s="72">
        <v>0</v>
      </c>
    </row>
    <row r="168" spans="1:9" s="61" customFormat="1" ht="11.25">
      <c r="A168" s="103" t="s">
        <v>157</v>
      </c>
      <c r="B168" s="72">
        <v>0</v>
      </c>
      <c r="C168" s="72">
        <v>0</v>
      </c>
      <c r="D168" s="72">
        <v>0</v>
      </c>
      <c r="E168" s="72">
        <v>0</v>
      </c>
      <c r="F168" s="72">
        <v>0</v>
      </c>
      <c r="G168" s="72">
        <v>0</v>
      </c>
      <c r="H168" s="72">
        <v>0</v>
      </c>
      <c r="I168" s="72">
        <v>0</v>
      </c>
    </row>
    <row r="169" spans="1:9" s="61" customFormat="1" ht="11.25">
      <c r="A169" s="103" t="s">
        <v>158</v>
      </c>
      <c r="B169" s="72">
        <v>0</v>
      </c>
      <c r="C169" s="72">
        <v>0</v>
      </c>
      <c r="D169" s="72">
        <v>0</v>
      </c>
      <c r="E169" s="72">
        <v>0</v>
      </c>
      <c r="F169" s="72">
        <v>0</v>
      </c>
      <c r="G169" s="72">
        <v>0</v>
      </c>
      <c r="H169" s="72">
        <v>0</v>
      </c>
      <c r="I169" s="72">
        <v>0</v>
      </c>
    </row>
    <row r="170" spans="1:9" s="61" customFormat="1" ht="11.25">
      <c r="A170" s="103" t="s">
        <v>159</v>
      </c>
      <c r="B170" s="72">
        <v>0</v>
      </c>
      <c r="C170" s="72">
        <v>0</v>
      </c>
      <c r="D170" s="72">
        <v>0</v>
      </c>
      <c r="E170" s="72">
        <v>0</v>
      </c>
      <c r="F170" s="72">
        <v>0</v>
      </c>
      <c r="G170" s="72">
        <v>0</v>
      </c>
      <c r="H170" s="72">
        <v>0</v>
      </c>
      <c r="I170" s="72">
        <v>0</v>
      </c>
    </row>
    <row r="171" spans="1:9" s="61" customFormat="1" ht="11.25">
      <c r="A171" s="515" t="s">
        <v>160</v>
      </c>
      <c r="B171" s="72">
        <v>4031.7255499999997</v>
      </c>
      <c r="C171" s="72">
        <v>7780.4833399999998</v>
      </c>
      <c r="D171" s="72">
        <v>21838.485840000001</v>
      </c>
      <c r="E171" s="72">
        <v>4946.7744699999994</v>
      </c>
      <c r="F171" s="72">
        <v>3746.96137</v>
      </c>
      <c r="G171" s="72">
        <v>197.22200000000001</v>
      </c>
      <c r="H171" s="72">
        <v>511.01031</v>
      </c>
      <c r="I171" s="72">
        <v>43052.662880000003</v>
      </c>
    </row>
    <row r="172" spans="1:9" s="61" customFormat="1" ht="11.25">
      <c r="A172" s="103" t="s">
        <v>161</v>
      </c>
      <c r="B172" s="72">
        <v>4031.7255499999997</v>
      </c>
      <c r="C172" s="72">
        <v>3890.2416699999999</v>
      </c>
      <c r="D172" s="72">
        <v>9320.8570099999997</v>
      </c>
      <c r="E172" s="72">
        <v>210.19800000000001</v>
      </c>
      <c r="F172" s="72">
        <v>3746.96137</v>
      </c>
      <c r="G172" s="72">
        <v>197.22200000000001</v>
      </c>
      <c r="H172" s="72">
        <v>511.01031</v>
      </c>
      <c r="I172" s="72">
        <v>21908.215909999999</v>
      </c>
    </row>
    <row r="173" spans="1:9" s="61" customFormat="1" ht="11.25">
      <c r="A173" s="103" t="s">
        <v>162</v>
      </c>
      <c r="B173" s="72">
        <v>0</v>
      </c>
      <c r="C173" s="72">
        <v>3890.2416699999999</v>
      </c>
      <c r="D173" s="72">
        <v>12517.62883</v>
      </c>
      <c r="E173" s="72">
        <v>4363.4551100000008</v>
      </c>
      <c r="F173" s="72">
        <v>0</v>
      </c>
      <c r="G173" s="72">
        <v>0</v>
      </c>
      <c r="H173" s="72">
        <v>0</v>
      </c>
      <c r="I173" s="72">
        <v>20771.32561</v>
      </c>
    </row>
    <row r="174" spans="1:9" s="61" customFormat="1" ht="11.25">
      <c r="A174" s="103" t="s">
        <v>163</v>
      </c>
      <c r="B174" s="72">
        <v>0</v>
      </c>
      <c r="C174" s="72">
        <v>0</v>
      </c>
      <c r="D174" s="72">
        <v>0</v>
      </c>
      <c r="E174" s="72">
        <v>373.12135999999998</v>
      </c>
      <c r="F174" s="72">
        <v>0</v>
      </c>
      <c r="G174" s="72">
        <v>0</v>
      </c>
      <c r="H174" s="72">
        <v>0</v>
      </c>
      <c r="I174" s="72">
        <v>373.12135999999998</v>
      </c>
    </row>
    <row r="175" spans="1:9" s="61" customFormat="1" ht="11.25">
      <c r="A175" s="515" t="s">
        <v>164</v>
      </c>
      <c r="B175" s="72">
        <v>3582.7928199999997</v>
      </c>
      <c r="C175" s="72">
        <v>38421.194459999999</v>
      </c>
      <c r="D175" s="72">
        <v>24495.280780000001</v>
      </c>
      <c r="E175" s="72">
        <v>-3987.7232000000004</v>
      </c>
      <c r="F175" s="72">
        <v>5409.6535800000001</v>
      </c>
      <c r="G175" s="72">
        <v>2518.8669500000001</v>
      </c>
      <c r="H175" s="72">
        <v>65.085700000000003</v>
      </c>
      <c r="I175" s="72">
        <v>70505.151089999999</v>
      </c>
    </row>
    <row r="176" spans="1:9" s="61" customFormat="1" ht="11.25">
      <c r="A176" s="103" t="s">
        <v>165</v>
      </c>
      <c r="B176" s="72">
        <v>0</v>
      </c>
      <c r="C176" s="72">
        <v>0</v>
      </c>
      <c r="D176" s="72">
        <v>0</v>
      </c>
      <c r="E176" s="72">
        <v>0</v>
      </c>
      <c r="F176" s="72">
        <v>2499.93145</v>
      </c>
      <c r="G176" s="72">
        <v>0</v>
      </c>
      <c r="H176" s="72">
        <v>0</v>
      </c>
      <c r="I176" s="72">
        <v>2499.93145</v>
      </c>
    </row>
    <row r="177" spans="1:9" s="61" customFormat="1" ht="12" thickBot="1">
      <c r="A177" s="516" t="s">
        <v>166</v>
      </c>
      <c r="B177" s="72">
        <v>3582.7928199999997</v>
      </c>
      <c r="C177" s="72">
        <v>38421.194459999999</v>
      </c>
      <c r="D177" s="72">
        <v>24495.280780000001</v>
      </c>
      <c r="E177" s="72">
        <v>-3987.7232000000004</v>
      </c>
      <c r="F177" s="72">
        <v>2909.7221300000001</v>
      </c>
      <c r="G177" s="72">
        <v>2518.8669500000001</v>
      </c>
      <c r="H177" s="72">
        <v>65.085700000000003</v>
      </c>
      <c r="I177" s="72">
        <v>68005.219639999996</v>
      </c>
    </row>
    <row r="178" spans="1:9" s="61" customFormat="1" ht="12.75" thickTop="1" thickBot="1">
      <c r="A178" s="497" t="s">
        <v>167</v>
      </c>
      <c r="B178" s="74">
        <v>653218.46</v>
      </c>
      <c r="C178" s="74">
        <v>1618044.67227</v>
      </c>
      <c r="D178" s="74">
        <v>903300.47303999995</v>
      </c>
      <c r="E178" s="74">
        <v>159212.97936000003</v>
      </c>
      <c r="F178" s="74">
        <v>261712.86744</v>
      </c>
      <c r="G178" s="74">
        <v>407565.96</v>
      </c>
      <c r="H178" s="74">
        <v>30402.405129999999</v>
      </c>
      <c r="I178" s="74">
        <v>4033457.8172399998</v>
      </c>
    </row>
    <row r="179" spans="1:9" s="61" customFormat="1" ht="12.75" thickTop="1" thickBot="1">
      <c r="A179" s="498" t="s">
        <v>168</v>
      </c>
      <c r="B179" s="71">
        <v>0</v>
      </c>
      <c r="C179" s="71">
        <v>0</v>
      </c>
      <c r="D179" s="71">
        <v>0</v>
      </c>
      <c r="E179" s="71">
        <v>0</v>
      </c>
      <c r="F179" s="71">
        <v>0</v>
      </c>
      <c r="G179" s="71">
        <v>0</v>
      </c>
      <c r="H179" s="71">
        <v>0</v>
      </c>
      <c r="I179" s="71">
        <v>0</v>
      </c>
    </row>
    <row r="180" spans="1:9" s="61" customFormat="1" ht="12" thickTop="1">
      <c r="A180" s="515" t="s">
        <v>169</v>
      </c>
      <c r="B180" s="72">
        <v>0</v>
      </c>
      <c r="C180" s="72">
        <v>0</v>
      </c>
      <c r="D180" s="72">
        <v>0</v>
      </c>
      <c r="E180" s="72">
        <v>0</v>
      </c>
      <c r="F180" s="72">
        <v>0</v>
      </c>
      <c r="G180" s="72">
        <v>0</v>
      </c>
      <c r="H180" s="72">
        <v>0</v>
      </c>
      <c r="I180" s="72">
        <v>0</v>
      </c>
    </row>
    <row r="181" spans="1:9" s="61" customFormat="1" ht="11.25">
      <c r="A181" s="103" t="s">
        <v>170</v>
      </c>
      <c r="B181" s="72">
        <v>0</v>
      </c>
      <c r="C181" s="72">
        <v>0</v>
      </c>
      <c r="D181" s="72">
        <v>0</v>
      </c>
      <c r="E181" s="72">
        <v>0</v>
      </c>
      <c r="F181" s="72">
        <v>0</v>
      </c>
      <c r="G181" s="72">
        <v>0</v>
      </c>
      <c r="H181" s="72">
        <v>0</v>
      </c>
      <c r="I181" s="72">
        <v>0</v>
      </c>
    </row>
    <row r="182" spans="1:9" s="61" customFormat="1" ht="11.25">
      <c r="A182" s="103" t="s">
        <v>171</v>
      </c>
      <c r="B182" s="72">
        <v>0</v>
      </c>
      <c r="C182" s="72">
        <v>0</v>
      </c>
      <c r="D182" s="72">
        <v>0</v>
      </c>
      <c r="E182" s="72">
        <v>0</v>
      </c>
      <c r="F182" s="72">
        <v>0</v>
      </c>
      <c r="G182" s="72">
        <v>0</v>
      </c>
      <c r="H182" s="72">
        <v>0</v>
      </c>
      <c r="I182" s="72">
        <v>0</v>
      </c>
    </row>
    <row r="183" spans="1:9" s="61" customFormat="1" ht="11.25">
      <c r="A183" s="103" t="s">
        <v>172</v>
      </c>
      <c r="B183" s="72">
        <v>0</v>
      </c>
      <c r="C183" s="72">
        <v>0</v>
      </c>
      <c r="D183" s="72">
        <v>0</v>
      </c>
      <c r="E183" s="72">
        <v>0</v>
      </c>
      <c r="F183" s="72">
        <v>0</v>
      </c>
      <c r="G183" s="72">
        <v>0</v>
      </c>
      <c r="H183" s="72">
        <v>0</v>
      </c>
      <c r="I183" s="72">
        <v>0</v>
      </c>
    </row>
    <row r="184" spans="1:9" s="61" customFormat="1" ht="11.25">
      <c r="A184" s="103" t="s">
        <v>173</v>
      </c>
      <c r="B184" s="72">
        <v>0</v>
      </c>
      <c r="C184" s="72">
        <v>0</v>
      </c>
      <c r="D184" s="72">
        <v>0</v>
      </c>
      <c r="E184" s="72">
        <v>0</v>
      </c>
      <c r="F184" s="72">
        <v>0</v>
      </c>
      <c r="G184" s="72">
        <v>0</v>
      </c>
      <c r="H184" s="72">
        <v>0</v>
      </c>
      <c r="I184" s="72">
        <v>0</v>
      </c>
    </row>
    <row r="185" spans="1:9" s="61" customFormat="1" ht="11.25">
      <c r="A185" s="103" t="s">
        <v>174</v>
      </c>
      <c r="B185" s="72">
        <v>0</v>
      </c>
      <c r="C185" s="72">
        <v>0</v>
      </c>
      <c r="D185" s="72">
        <v>0</v>
      </c>
      <c r="E185" s="72">
        <v>0</v>
      </c>
      <c r="F185" s="72">
        <v>0</v>
      </c>
      <c r="G185" s="72">
        <v>0</v>
      </c>
      <c r="H185" s="72">
        <v>0</v>
      </c>
      <c r="I185" s="72">
        <v>0</v>
      </c>
    </row>
    <row r="186" spans="1:9" s="61" customFormat="1" ht="11.25">
      <c r="A186" s="515" t="s">
        <v>175</v>
      </c>
      <c r="B186" s="72">
        <v>0</v>
      </c>
      <c r="C186" s="72">
        <v>0</v>
      </c>
      <c r="D186" s="72">
        <v>0</v>
      </c>
      <c r="E186" s="72">
        <v>0</v>
      </c>
      <c r="F186" s="72">
        <v>0</v>
      </c>
      <c r="G186" s="72">
        <v>0</v>
      </c>
      <c r="H186" s="72">
        <v>0</v>
      </c>
      <c r="I186" s="72">
        <v>0</v>
      </c>
    </row>
    <row r="187" spans="1:9" s="61" customFormat="1" ht="11.25">
      <c r="A187" s="103" t="s">
        <v>176</v>
      </c>
      <c r="B187" s="72">
        <v>0</v>
      </c>
      <c r="C187" s="72">
        <v>0</v>
      </c>
      <c r="D187" s="72">
        <v>0</v>
      </c>
      <c r="E187" s="72">
        <v>0</v>
      </c>
      <c r="F187" s="72">
        <v>0</v>
      </c>
      <c r="G187" s="72">
        <v>0</v>
      </c>
      <c r="H187" s="72">
        <v>0</v>
      </c>
      <c r="I187" s="72">
        <v>0</v>
      </c>
    </row>
    <row r="188" spans="1:9" s="61" customFormat="1" ht="11.25">
      <c r="A188" s="103" t="s">
        <v>177</v>
      </c>
      <c r="B188" s="72">
        <v>0</v>
      </c>
      <c r="C188" s="72">
        <v>0</v>
      </c>
      <c r="D188" s="72">
        <v>0</v>
      </c>
      <c r="E188" s="72">
        <v>0</v>
      </c>
      <c r="F188" s="72">
        <v>0</v>
      </c>
      <c r="G188" s="72">
        <v>0</v>
      </c>
      <c r="H188" s="72">
        <v>0</v>
      </c>
      <c r="I188" s="72">
        <v>0</v>
      </c>
    </row>
    <row r="189" spans="1:9" s="61" customFormat="1" ht="11.25">
      <c r="A189" s="103" t="s">
        <v>178</v>
      </c>
      <c r="B189" s="72">
        <v>0</v>
      </c>
      <c r="C189" s="72">
        <v>0</v>
      </c>
      <c r="D189" s="72">
        <v>0</v>
      </c>
      <c r="E189" s="72">
        <v>0</v>
      </c>
      <c r="F189" s="72">
        <v>0</v>
      </c>
      <c r="G189" s="72">
        <v>0</v>
      </c>
      <c r="H189" s="72">
        <v>0</v>
      </c>
      <c r="I189" s="72">
        <v>0</v>
      </c>
    </row>
    <row r="190" spans="1:9" s="61" customFormat="1" ht="11.25">
      <c r="A190" s="103" t="s">
        <v>179</v>
      </c>
      <c r="B190" s="72">
        <v>0</v>
      </c>
      <c r="C190" s="72">
        <v>0</v>
      </c>
      <c r="D190" s="72">
        <v>0</v>
      </c>
      <c r="E190" s="72">
        <v>0</v>
      </c>
      <c r="F190" s="72">
        <v>0</v>
      </c>
      <c r="G190" s="72">
        <v>0</v>
      </c>
      <c r="H190" s="72">
        <v>0</v>
      </c>
      <c r="I190" s="72">
        <v>0</v>
      </c>
    </row>
    <row r="191" spans="1:9" s="61" customFormat="1" ht="11.25">
      <c r="A191" s="103" t="s">
        <v>180</v>
      </c>
      <c r="B191" s="72">
        <v>0</v>
      </c>
      <c r="C191" s="72">
        <v>0</v>
      </c>
      <c r="D191" s="72">
        <v>0</v>
      </c>
      <c r="E191" s="72">
        <v>0</v>
      </c>
      <c r="F191" s="72">
        <v>0</v>
      </c>
      <c r="G191" s="72">
        <v>0</v>
      </c>
      <c r="H191" s="72">
        <v>0</v>
      </c>
      <c r="I191" s="72">
        <v>0</v>
      </c>
    </row>
    <row r="192" spans="1:9" s="61" customFormat="1" ht="11.25">
      <c r="A192" s="515" t="s">
        <v>181</v>
      </c>
      <c r="B192" s="72">
        <v>0</v>
      </c>
      <c r="C192" s="72">
        <v>0</v>
      </c>
      <c r="D192" s="72">
        <v>0</v>
      </c>
      <c r="E192" s="72">
        <v>0</v>
      </c>
      <c r="F192" s="72">
        <v>0</v>
      </c>
      <c r="G192" s="72">
        <v>0</v>
      </c>
      <c r="H192" s="72">
        <v>0</v>
      </c>
      <c r="I192" s="72">
        <v>0</v>
      </c>
    </row>
    <row r="193" spans="1:9" s="61" customFormat="1" ht="11.25">
      <c r="A193" s="515" t="s">
        <v>182</v>
      </c>
      <c r="B193" s="72">
        <v>0</v>
      </c>
      <c r="C193" s="72">
        <v>0</v>
      </c>
      <c r="D193" s="72">
        <v>0</v>
      </c>
      <c r="E193" s="72">
        <v>0</v>
      </c>
      <c r="F193" s="72">
        <v>0</v>
      </c>
      <c r="G193" s="72">
        <v>0</v>
      </c>
      <c r="H193" s="72">
        <v>0</v>
      </c>
      <c r="I193" s="72">
        <v>0</v>
      </c>
    </row>
    <row r="194" spans="1:9" s="61" customFormat="1" ht="11.25">
      <c r="A194" s="103" t="s">
        <v>183</v>
      </c>
      <c r="B194" s="72">
        <v>0</v>
      </c>
      <c r="C194" s="72">
        <v>0</v>
      </c>
      <c r="D194" s="72">
        <v>0</v>
      </c>
      <c r="E194" s="72">
        <v>0</v>
      </c>
      <c r="F194" s="72">
        <v>0</v>
      </c>
      <c r="G194" s="72">
        <v>0</v>
      </c>
      <c r="H194" s="72">
        <v>0</v>
      </c>
      <c r="I194" s="72">
        <v>0</v>
      </c>
    </row>
    <row r="195" spans="1:9" s="61" customFormat="1" ht="11.25">
      <c r="A195" s="103" t="s">
        <v>184</v>
      </c>
      <c r="B195" s="72">
        <v>0</v>
      </c>
      <c r="C195" s="72">
        <v>0</v>
      </c>
      <c r="D195" s="72">
        <v>0</v>
      </c>
      <c r="E195" s="72">
        <v>0</v>
      </c>
      <c r="F195" s="72">
        <v>0</v>
      </c>
      <c r="G195" s="72">
        <v>0</v>
      </c>
      <c r="H195" s="72">
        <v>0</v>
      </c>
      <c r="I195" s="72">
        <v>0</v>
      </c>
    </row>
    <row r="196" spans="1:9" s="61" customFormat="1" ht="11.25">
      <c r="A196" s="103" t="s">
        <v>185</v>
      </c>
      <c r="B196" s="72">
        <v>0</v>
      </c>
      <c r="C196" s="72">
        <v>0</v>
      </c>
      <c r="D196" s="72">
        <v>0</v>
      </c>
      <c r="E196" s="72">
        <v>0</v>
      </c>
      <c r="F196" s="72">
        <v>0</v>
      </c>
      <c r="G196" s="72">
        <v>0</v>
      </c>
      <c r="H196" s="72">
        <v>0</v>
      </c>
      <c r="I196" s="72">
        <v>0</v>
      </c>
    </row>
    <row r="197" spans="1:9" s="61" customFormat="1" ht="11.25">
      <c r="A197" s="103" t="s">
        <v>186</v>
      </c>
      <c r="B197" s="72">
        <v>0</v>
      </c>
      <c r="C197" s="72">
        <v>0</v>
      </c>
      <c r="D197" s="72">
        <v>0</v>
      </c>
      <c r="E197" s="72">
        <v>0</v>
      </c>
      <c r="F197" s="72">
        <v>0</v>
      </c>
      <c r="G197" s="72">
        <v>0</v>
      </c>
      <c r="H197" s="72">
        <v>0</v>
      </c>
      <c r="I197" s="72">
        <v>0</v>
      </c>
    </row>
    <row r="198" spans="1:9" s="61" customFormat="1" ht="12" thickBot="1">
      <c r="A198" s="515" t="s">
        <v>187</v>
      </c>
      <c r="B198" s="72">
        <v>0</v>
      </c>
      <c r="C198" s="72">
        <v>0</v>
      </c>
      <c r="D198" s="72">
        <v>0</v>
      </c>
      <c r="E198" s="72">
        <v>0</v>
      </c>
      <c r="F198" s="72">
        <v>0</v>
      </c>
      <c r="G198" s="72">
        <v>0</v>
      </c>
      <c r="H198" s="72">
        <v>0</v>
      </c>
      <c r="I198" s="72">
        <v>0</v>
      </c>
    </row>
    <row r="199" spans="1:9" s="61" customFormat="1" ht="12.75" thickTop="1" thickBot="1">
      <c r="A199" s="498" t="s">
        <v>188</v>
      </c>
      <c r="B199" s="71">
        <v>1345970.97013</v>
      </c>
      <c r="C199" s="71">
        <v>891449.91477000003</v>
      </c>
      <c r="D199" s="71">
        <v>446429.88297000004</v>
      </c>
      <c r="E199" s="71">
        <v>545932.73650999996</v>
      </c>
      <c r="F199" s="71">
        <v>424140.86622000003</v>
      </c>
      <c r="G199" s="71">
        <v>1236872.5405899999</v>
      </c>
      <c r="H199" s="71">
        <v>3277.7089700000001</v>
      </c>
      <c r="I199" s="71">
        <v>4894074.6201599995</v>
      </c>
    </row>
    <row r="200" spans="1:9" s="61" customFormat="1" ht="12" thickTop="1">
      <c r="A200" s="515" t="s">
        <v>189</v>
      </c>
      <c r="B200" s="72">
        <v>2.0991999999999997</v>
      </c>
      <c r="C200" s="72">
        <v>116967.20918999999</v>
      </c>
      <c r="D200" s="72">
        <v>2252.2936600000003</v>
      </c>
      <c r="E200" s="72">
        <v>3580.71522</v>
      </c>
      <c r="F200" s="72">
        <v>29064.593410000001</v>
      </c>
      <c r="G200" s="72">
        <v>135.38047</v>
      </c>
      <c r="H200" s="72">
        <v>0</v>
      </c>
      <c r="I200" s="72">
        <v>152002.29115</v>
      </c>
    </row>
    <row r="201" spans="1:9" s="61" customFormat="1" ht="11.25">
      <c r="A201" s="103" t="s">
        <v>190</v>
      </c>
      <c r="B201" s="72">
        <v>0</v>
      </c>
      <c r="C201" s="72">
        <v>0</v>
      </c>
      <c r="D201" s="72">
        <v>0</v>
      </c>
      <c r="E201" s="72">
        <v>0</v>
      </c>
      <c r="F201" s="72">
        <v>0</v>
      </c>
      <c r="G201" s="72">
        <v>0</v>
      </c>
      <c r="H201" s="72">
        <v>0</v>
      </c>
      <c r="I201" s="72">
        <v>0</v>
      </c>
    </row>
    <row r="202" spans="1:9" s="61" customFormat="1" ht="11.25">
      <c r="A202" s="103" t="s">
        <v>191</v>
      </c>
      <c r="B202" s="72">
        <v>0</v>
      </c>
      <c r="C202" s="72">
        <v>0</v>
      </c>
      <c r="D202" s="72">
        <v>0</v>
      </c>
      <c r="E202" s="72">
        <v>0</v>
      </c>
      <c r="F202" s="72">
        <v>0</v>
      </c>
      <c r="G202" s="72">
        <v>0</v>
      </c>
      <c r="H202" s="72">
        <v>0</v>
      </c>
      <c r="I202" s="72">
        <v>0</v>
      </c>
    </row>
    <row r="203" spans="1:9" s="61" customFormat="1" ht="11.25">
      <c r="A203" s="103" t="s">
        <v>192</v>
      </c>
      <c r="B203" s="72">
        <v>2.0991999999999997</v>
      </c>
      <c r="C203" s="72">
        <v>116967.20918999999</v>
      </c>
      <c r="D203" s="72">
        <v>2252.2936600000003</v>
      </c>
      <c r="E203" s="72">
        <v>3580.71522</v>
      </c>
      <c r="F203" s="72">
        <v>29064.593410000001</v>
      </c>
      <c r="G203" s="72">
        <v>135.38047</v>
      </c>
      <c r="H203" s="72">
        <v>0</v>
      </c>
      <c r="I203" s="72">
        <v>152002.29115</v>
      </c>
    </row>
    <row r="204" spans="1:9" s="61" customFormat="1" ht="11.25">
      <c r="A204" s="515" t="s">
        <v>193</v>
      </c>
      <c r="B204" s="72">
        <v>8607.3188399999999</v>
      </c>
      <c r="C204" s="72">
        <v>15209.823199999999</v>
      </c>
      <c r="D204" s="72">
        <v>0</v>
      </c>
      <c r="E204" s="72">
        <v>157.77518000000001</v>
      </c>
      <c r="F204" s="72">
        <v>0</v>
      </c>
      <c r="G204" s="72">
        <v>228798.49513999998</v>
      </c>
      <c r="H204" s="72">
        <v>0</v>
      </c>
      <c r="I204" s="72">
        <v>252773.41236000002</v>
      </c>
    </row>
    <row r="205" spans="1:9" s="61" customFormat="1" ht="11.25">
      <c r="A205" s="513" t="s">
        <v>194</v>
      </c>
      <c r="B205" s="72">
        <v>0</v>
      </c>
      <c r="C205" s="72">
        <v>0</v>
      </c>
      <c r="D205" s="72">
        <v>0</v>
      </c>
      <c r="E205" s="72">
        <v>0</v>
      </c>
      <c r="F205" s="72">
        <v>0</v>
      </c>
      <c r="G205" s="72">
        <v>0</v>
      </c>
      <c r="H205" s="72">
        <v>0</v>
      </c>
      <c r="I205" s="72">
        <v>0</v>
      </c>
    </row>
    <row r="206" spans="1:9" s="61" customFormat="1" ht="11.25">
      <c r="A206" s="103" t="s">
        <v>195</v>
      </c>
      <c r="B206" s="72">
        <v>8607.3188399999999</v>
      </c>
      <c r="C206" s="72">
        <v>15209.823199999999</v>
      </c>
      <c r="D206" s="72">
        <v>0</v>
      </c>
      <c r="E206" s="72">
        <v>0</v>
      </c>
      <c r="F206" s="72">
        <v>0</v>
      </c>
      <c r="G206" s="72">
        <v>228798.49513999998</v>
      </c>
      <c r="H206" s="72">
        <v>0</v>
      </c>
      <c r="I206" s="72">
        <v>252615.63718000002</v>
      </c>
    </row>
    <row r="207" spans="1:9" s="61" customFormat="1" ht="11.25">
      <c r="A207" s="103" t="s">
        <v>196</v>
      </c>
      <c r="B207" s="72">
        <v>0</v>
      </c>
      <c r="C207" s="72">
        <v>0</v>
      </c>
      <c r="D207" s="72">
        <v>0</v>
      </c>
      <c r="E207" s="72">
        <v>0</v>
      </c>
      <c r="F207" s="72">
        <v>0</v>
      </c>
      <c r="G207" s="72">
        <v>0</v>
      </c>
      <c r="H207" s="72">
        <v>0</v>
      </c>
      <c r="I207" s="72">
        <v>0</v>
      </c>
    </row>
    <row r="208" spans="1:9" s="61" customFormat="1" ht="11.25">
      <c r="A208" s="103" t="s">
        <v>1526</v>
      </c>
      <c r="B208" s="72">
        <v>0</v>
      </c>
      <c r="C208" s="72">
        <v>0</v>
      </c>
      <c r="D208" s="72">
        <v>0</v>
      </c>
      <c r="E208" s="72">
        <v>0</v>
      </c>
      <c r="F208" s="72">
        <v>0</v>
      </c>
      <c r="G208" s="72">
        <v>0</v>
      </c>
      <c r="H208" s="72">
        <v>0</v>
      </c>
      <c r="I208" s="72">
        <v>0</v>
      </c>
    </row>
    <row r="209" spans="1:9" s="61" customFormat="1" ht="11.25">
      <c r="A209" s="103" t="s">
        <v>198</v>
      </c>
      <c r="B209" s="72">
        <v>0</v>
      </c>
      <c r="C209" s="72">
        <v>0</v>
      </c>
      <c r="D209" s="72">
        <v>0</v>
      </c>
      <c r="E209" s="72">
        <v>157.77518000000001</v>
      </c>
      <c r="F209" s="72">
        <v>0</v>
      </c>
      <c r="G209" s="72">
        <v>0</v>
      </c>
      <c r="H209" s="72">
        <v>0</v>
      </c>
      <c r="I209" s="72">
        <v>157.77518000000001</v>
      </c>
    </row>
    <row r="210" spans="1:9" s="61" customFormat="1" ht="11.25">
      <c r="A210" s="515" t="s">
        <v>199</v>
      </c>
      <c r="B210" s="72">
        <v>0</v>
      </c>
      <c r="C210" s="72">
        <v>0</v>
      </c>
      <c r="D210" s="72">
        <v>0</v>
      </c>
      <c r="E210" s="72">
        <v>0</v>
      </c>
      <c r="F210" s="72">
        <v>0</v>
      </c>
      <c r="G210" s="72">
        <v>0</v>
      </c>
      <c r="H210" s="72">
        <v>0</v>
      </c>
      <c r="I210" s="72">
        <v>0</v>
      </c>
    </row>
    <row r="211" spans="1:9" s="61" customFormat="1" ht="11.25">
      <c r="A211" s="103" t="s">
        <v>200</v>
      </c>
      <c r="B211" s="72">
        <v>0</v>
      </c>
      <c r="C211" s="72">
        <v>0</v>
      </c>
      <c r="D211" s="72">
        <v>0</v>
      </c>
      <c r="E211" s="72">
        <v>0</v>
      </c>
      <c r="F211" s="72">
        <v>0</v>
      </c>
      <c r="G211" s="72">
        <v>0</v>
      </c>
      <c r="H211" s="72">
        <v>0</v>
      </c>
      <c r="I211" s="72">
        <v>0</v>
      </c>
    </row>
    <row r="212" spans="1:9" s="61" customFormat="1" ht="11.25">
      <c r="A212" s="103" t="s">
        <v>201</v>
      </c>
      <c r="B212" s="72">
        <v>0</v>
      </c>
      <c r="C212" s="72">
        <v>0</v>
      </c>
      <c r="D212" s="72">
        <v>0</v>
      </c>
      <c r="E212" s="72">
        <v>0</v>
      </c>
      <c r="F212" s="72">
        <v>0</v>
      </c>
      <c r="G212" s="72">
        <v>0</v>
      </c>
      <c r="H212" s="72">
        <v>0</v>
      </c>
      <c r="I212" s="72">
        <v>0</v>
      </c>
    </row>
    <row r="213" spans="1:9" s="61" customFormat="1" ht="11.25">
      <c r="A213" s="515" t="s">
        <v>202</v>
      </c>
      <c r="B213" s="72">
        <v>0</v>
      </c>
      <c r="C213" s="72">
        <v>0</v>
      </c>
      <c r="D213" s="72">
        <v>0</v>
      </c>
      <c r="E213" s="72">
        <v>0</v>
      </c>
      <c r="F213" s="72">
        <v>0</v>
      </c>
      <c r="G213" s="72">
        <v>0</v>
      </c>
      <c r="H213" s="72">
        <v>0</v>
      </c>
      <c r="I213" s="72">
        <v>0</v>
      </c>
    </row>
    <row r="214" spans="1:9" s="61" customFormat="1" ht="11.25">
      <c r="A214" s="103" t="s">
        <v>203</v>
      </c>
      <c r="B214" s="72">
        <v>0</v>
      </c>
      <c r="C214" s="72">
        <v>0</v>
      </c>
      <c r="D214" s="72">
        <v>0</v>
      </c>
      <c r="E214" s="72">
        <v>0</v>
      </c>
      <c r="F214" s="72">
        <v>0</v>
      </c>
      <c r="G214" s="72">
        <v>0</v>
      </c>
      <c r="H214" s="72">
        <v>0</v>
      </c>
      <c r="I214" s="72">
        <v>0</v>
      </c>
    </row>
    <row r="215" spans="1:9" s="61" customFormat="1" ht="11.25">
      <c r="A215" s="103" t="s">
        <v>204</v>
      </c>
      <c r="B215" s="72">
        <v>0</v>
      </c>
      <c r="C215" s="72">
        <v>0</v>
      </c>
      <c r="D215" s="72">
        <v>0</v>
      </c>
      <c r="E215" s="72">
        <v>0</v>
      </c>
      <c r="F215" s="72">
        <v>0</v>
      </c>
      <c r="G215" s="72">
        <v>0</v>
      </c>
      <c r="H215" s="72">
        <v>0</v>
      </c>
      <c r="I215" s="72">
        <v>0</v>
      </c>
    </row>
    <row r="216" spans="1:9" s="61" customFormat="1" ht="11.25">
      <c r="A216" s="515" t="s">
        <v>205</v>
      </c>
      <c r="B216" s="72">
        <v>1032550.52075</v>
      </c>
      <c r="C216" s="72">
        <v>91307.839519999994</v>
      </c>
      <c r="D216" s="72">
        <v>433513.31620999996</v>
      </c>
      <c r="E216" s="72">
        <v>437754.77122000005</v>
      </c>
      <c r="F216" s="72">
        <v>277196.69483999995</v>
      </c>
      <c r="G216" s="72">
        <v>462883.46826999995</v>
      </c>
      <c r="H216" s="72">
        <v>2422.0087899999999</v>
      </c>
      <c r="I216" s="72">
        <v>2737628.6195999999</v>
      </c>
    </row>
    <row r="217" spans="1:9" s="61" customFormat="1" ht="11.25">
      <c r="A217" s="103" t="s">
        <v>206</v>
      </c>
      <c r="B217" s="72">
        <v>666676.89792999998</v>
      </c>
      <c r="C217" s="72">
        <v>91305.387519999989</v>
      </c>
      <c r="D217" s="72">
        <v>433513.31620999996</v>
      </c>
      <c r="E217" s="72">
        <v>208413.90811000002</v>
      </c>
      <c r="F217" s="72">
        <v>2020.4963400000001</v>
      </c>
      <c r="G217" s="72">
        <v>266078.14153000002</v>
      </c>
      <c r="H217" s="72">
        <v>1270.6979699999999</v>
      </c>
      <c r="I217" s="72">
        <v>1669278.84561</v>
      </c>
    </row>
    <row r="218" spans="1:9" s="61" customFormat="1" ht="11.25">
      <c r="A218" s="103" t="s">
        <v>207</v>
      </c>
      <c r="B218" s="72">
        <v>0</v>
      </c>
      <c r="C218" s="72">
        <v>0</v>
      </c>
      <c r="D218" s="72">
        <v>0</v>
      </c>
      <c r="E218" s="72">
        <v>0</v>
      </c>
      <c r="F218" s="72">
        <v>0</v>
      </c>
      <c r="G218" s="72">
        <v>0</v>
      </c>
      <c r="H218" s="72">
        <v>0</v>
      </c>
      <c r="I218" s="72">
        <v>0</v>
      </c>
    </row>
    <row r="219" spans="1:9" s="61" customFormat="1" ht="11.25">
      <c r="A219" s="103" t="s">
        <v>208</v>
      </c>
      <c r="B219" s="72">
        <v>227012.85024999999</v>
      </c>
      <c r="C219" s="72">
        <v>0</v>
      </c>
      <c r="D219" s="72">
        <v>0</v>
      </c>
      <c r="E219" s="72">
        <v>104925.90358</v>
      </c>
      <c r="F219" s="72">
        <v>266328.50034000003</v>
      </c>
      <c r="G219" s="72">
        <v>128166.91413999999</v>
      </c>
      <c r="H219" s="72">
        <v>6.2E-2</v>
      </c>
      <c r="I219" s="72">
        <v>726434.2303099999</v>
      </c>
    </row>
    <row r="220" spans="1:9" s="61" customFormat="1" ht="11.25">
      <c r="A220" s="103" t="s">
        <v>209</v>
      </c>
      <c r="B220" s="72">
        <v>0</v>
      </c>
      <c r="C220" s="72">
        <v>0</v>
      </c>
      <c r="D220" s="72">
        <v>0</v>
      </c>
      <c r="E220" s="72">
        <v>0</v>
      </c>
      <c r="F220" s="72">
        <v>0</v>
      </c>
      <c r="G220" s="72">
        <v>0</v>
      </c>
      <c r="H220" s="72">
        <v>0</v>
      </c>
      <c r="I220" s="72">
        <v>0</v>
      </c>
    </row>
    <row r="221" spans="1:9" s="61" customFormat="1" ht="11.25">
      <c r="A221" s="103" t="s">
        <v>210</v>
      </c>
      <c r="B221" s="72">
        <v>0</v>
      </c>
      <c r="C221" s="72">
        <v>0</v>
      </c>
      <c r="D221" s="72">
        <v>0</v>
      </c>
      <c r="E221" s="72">
        <v>0</v>
      </c>
      <c r="F221" s="72">
        <v>0</v>
      </c>
      <c r="G221" s="72">
        <v>0</v>
      </c>
      <c r="H221" s="72">
        <v>0</v>
      </c>
      <c r="I221" s="72">
        <v>0</v>
      </c>
    </row>
    <row r="222" spans="1:9" s="61" customFormat="1" ht="11.25">
      <c r="A222" s="103" t="s">
        <v>211</v>
      </c>
      <c r="B222" s="72">
        <v>0</v>
      </c>
      <c r="C222" s="72">
        <v>0</v>
      </c>
      <c r="D222" s="72">
        <v>0</v>
      </c>
      <c r="E222" s="72">
        <v>0</v>
      </c>
      <c r="F222" s="72">
        <v>0</v>
      </c>
      <c r="G222" s="72">
        <v>0</v>
      </c>
      <c r="H222" s="72">
        <v>0</v>
      </c>
      <c r="I222" s="72">
        <v>0</v>
      </c>
    </row>
    <row r="223" spans="1:9" s="61" customFormat="1" ht="11.25">
      <c r="A223" s="103" t="s">
        <v>212</v>
      </c>
      <c r="B223" s="72">
        <v>0</v>
      </c>
      <c r="C223" s="72">
        <v>2.452</v>
      </c>
      <c r="D223" s="72">
        <v>0</v>
      </c>
      <c r="E223" s="72">
        <v>0</v>
      </c>
      <c r="F223" s="72">
        <v>0</v>
      </c>
      <c r="G223" s="72">
        <v>0</v>
      </c>
      <c r="H223" s="72">
        <v>0</v>
      </c>
      <c r="I223" s="72">
        <v>2.452</v>
      </c>
    </row>
    <row r="224" spans="1:9" s="61" customFormat="1" ht="11.25">
      <c r="A224" s="103" t="s">
        <v>213</v>
      </c>
      <c r="B224" s="72">
        <v>0</v>
      </c>
      <c r="C224" s="72">
        <v>0</v>
      </c>
      <c r="D224" s="72">
        <v>0</v>
      </c>
      <c r="E224" s="72">
        <v>0</v>
      </c>
      <c r="F224" s="72">
        <v>0</v>
      </c>
      <c r="G224" s="72">
        <v>0</v>
      </c>
      <c r="H224" s="72">
        <v>0</v>
      </c>
      <c r="I224" s="72">
        <v>0</v>
      </c>
    </row>
    <row r="225" spans="1:9" s="61" customFormat="1" ht="11.25">
      <c r="A225" s="103" t="s">
        <v>214</v>
      </c>
      <c r="B225" s="72">
        <v>138860.77257</v>
      </c>
      <c r="C225" s="72">
        <v>0</v>
      </c>
      <c r="D225" s="72">
        <v>0</v>
      </c>
      <c r="E225" s="72">
        <v>124414.95953000001</v>
      </c>
      <c r="F225" s="72">
        <v>8847.6981599999999</v>
      </c>
      <c r="G225" s="72">
        <v>68638.412599999996</v>
      </c>
      <c r="H225" s="72">
        <v>1151.24882</v>
      </c>
      <c r="I225" s="72">
        <v>341913.09168000001</v>
      </c>
    </row>
    <row r="226" spans="1:9" s="61" customFormat="1" ht="11.25">
      <c r="A226" s="515" t="s">
        <v>215</v>
      </c>
      <c r="B226" s="72">
        <v>144613.50805</v>
      </c>
      <c r="C226" s="72">
        <v>667965.04286000005</v>
      </c>
      <c r="D226" s="72">
        <v>10664.2731</v>
      </c>
      <c r="E226" s="72">
        <v>104439.47489</v>
      </c>
      <c r="F226" s="72">
        <v>117879.57797</v>
      </c>
      <c r="G226" s="72">
        <v>456294.21467000002</v>
      </c>
      <c r="H226" s="72">
        <v>855.70018000000005</v>
      </c>
      <c r="I226" s="72">
        <v>1502711.7917200001</v>
      </c>
    </row>
    <row r="227" spans="1:9" s="61" customFormat="1" ht="11.25">
      <c r="A227" s="103" t="s">
        <v>216</v>
      </c>
      <c r="B227" s="72">
        <v>20426.938109999999</v>
      </c>
      <c r="C227" s="72">
        <v>0</v>
      </c>
      <c r="D227" s="72">
        <v>0</v>
      </c>
      <c r="E227" s="72">
        <v>72223.547510000004</v>
      </c>
      <c r="F227" s="72">
        <v>0</v>
      </c>
      <c r="G227" s="72">
        <v>90838.357930000013</v>
      </c>
      <c r="H227" s="72">
        <v>0</v>
      </c>
      <c r="I227" s="72">
        <v>183488.84355000002</v>
      </c>
    </row>
    <row r="228" spans="1:9" s="61" customFormat="1" ht="11.25">
      <c r="A228" s="103" t="s">
        <v>217</v>
      </c>
      <c r="B228" s="72">
        <v>0</v>
      </c>
      <c r="C228" s="72">
        <v>79132.700810000009</v>
      </c>
      <c r="D228" s="72">
        <v>0</v>
      </c>
      <c r="E228" s="72">
        <v>0</v>
      </c>
      <c r="F228" s="72">
        <v>0</v>
      </c>
      <c r="G228" s="72">
        <v>18866.19168</v>
      </c>
      <c r="H228" s="72">
        <v>0</v>
      </c>
      <c r="I228" s="72">
        <v>97998.892489999998</v>
      </c>
    </row>
    <row r="229" spans="1:9" s="61" customFormat="1" ht="11.25">
      <c r="A229" s="103" t="s">
        <v>218</v>
      </c>
      <c r="B229" s="72">
        <v>49157.772819999998</v>
      </c>
      <c r="C229" s="72">
        <v>66652.766000000003</v>
      </c>
      <c r="D229" s="72">
        <v>7632.72811</v>
      </c>
      <c r="E229" s="72">
        <v>9756.8985499999999</v>
      </c>
      <c r="F229" s="72">
        <v>8184.8260999999993</v>
      </c>
      <c r="G229" s="72">
        <v>27146.43175</v>
      </c>
      <c r="H229" s="72">
        <v>854.51957999999991</v>
      </c>
      <c r="I229" s="72">
        <v>169385.94290999998</v>
      </c>
    </row>
    <row r="230" spans="1:9" s="61" customFormat="1" ht="11.25">
      <c r="A230" s="103" t="s">
        <v>219</v>
      </c>
      <c r="B230" s="72">
        <v>2367.19103</v>
      </c>
      <c r="C230" s="72">
        <v>909.20291000000009</v>
      </c>
      <c r="D230" s="72">
        <v>3031.5449900000003</v>
      </c>
      <c r="E230" s="72">
        <v>1869.6758</v>
      </c>
      <c r="F230" s="72">
        <v>1337.15203</v>
      </c>
      <c r="G230" s="72">
        <v>1928.5218200000002</v>
      </c>
      <c r="H230" s="72">
        <v>1.1805999999999999</v>
      </c>
      <c r="I230" s="72">
        <v>11444.46918</v>
      </c>
    </row>
    <row r="231" spans="1:9" s="61" customFormat="1" ht="11.25">
      <c r="A231" s="103" t="s">
        <v>220</v>
      </c>
      <c r="B231" s="514">
        <v>0</v>
      </c>
      <c r="C231" s="514">
        <v>0</v>
      </c>
      <c r="D231" s="514">
        <v>0</v>
      </c>
      <c r="E231" s="514">
        <v>0</v>
      </c>
      <c r="F231" s="72">
        <v>0</v>
      </c>
      <c r="G231" s="72">
        <v>0</v>
      </c>
      <c r="H231" s="72">
        <v>0</v>
      </c>
      <c r="I231" s="72">
        <v>0</v>
      </c>
    </row>
    <row r="232" spans="1:9" s="61" customFormat="1" ht="11.25">
      <c r="A232" s="103" t="s">
        <v>221</v>
      </c>
      <c r="B232" s="514">
        <v>72661.606090000001</v>
      </c>
      <c r="C232" s="514">
        <v>521270.37313999998</v>
      </c>
      <c r="D232" s="514">
        <v>0</v>
      </c>
      <c r="E232" s="514">
        <v>20589.353030000002</v>
      </c>
      <c r="F232" s="72">
        <v>108357.59984000001</v>
      </c>
      <c r="G232" s="72">
        <v>317514.71149000002</v>
      </c>
      <c r="H232" s="72">
        <v>0</v>
      </c>
      <c r="I232" s="72">
        <v>1040393.64359</v>
      </c>
    </row>
    <row r="233" spans="1:9" s="61" customFormat="1" ht="11.25">
      <c r="A233" s="103" t="s">
        <v>222</v>
      </c>
      <c r="B233" s="514">
        <v>0</v>
      </c>
      <c r="C233" s="514">
        <v>0</v>
      </c>
      <c r="D233" s="514">
        <v>0</v>
      </c>
      <c r="E233" s="514">
        <v>0</v>
      </c>
      <c r="F233" s="72">
        <v>0</v>
      </c>
      <c r="G233" s="72">
        <v>0</v>
      </c>
      <c r="H233" s="72">
        <v>0</v>
      </c>
      <c r="I233" s="72">
        <v>0</v>
      </c>
    </row>
    <row r="234" spans="1:9" s="61" customFormat="1" ht="11.25">
      <c r="A234" s="515" t="s">
        <v>1500</v>
      </c>
      <c r="B234" s="514">
        <v>160197.52328999998</v>
      </c>
      <c r="C234" s="514">
        <v>0</v>
      </c>
      <c r="D234" s="514">
        <v>0</v>
      </c>
      <c r="E234" s="514">
        <v>0</v>
      </c>
      <c r="F234" s="72">
        <v>0</v>
      </c>
      <c r="G234" s="72">
        <v>4669.1134000000002</v>
      </c>
      <c r="H234" s="72">
        <v>0</v>
      </c>
      <c r="I234" s="72">
        <v>164866.63668999998</v>
      </c>
    </row>
    <row r="235" spans="1:9" s="61" customFormat="1" ht="11.25">
      <c r="A235" s="103" t="s">
        <v>1501</v>
      </c>
      <c r="B235" s="514">
        <v>147525.57387999998</v>
      </c>
      <c r="C235" s="514">
        <v>0</v>
      </c>
      <c r="D235" s="514">
        <v>0</v>
      </c>
      <c r="E235" s="514">
        <v>0</v>
      </c>
      <c r="F235" s="72">
        <v>0</v>
      </c>
      <c r="G235" s="72">
        <v>4669.1134000000002</v>
      </c>
      <c r="H235" s="72">
        <v>0</v>
      </c>
      <c r="I235" s="72">
        <v>152194.68728000001</v>
      </c>
    </row>
    <row r="236" spans="1:9" s="61" customFormat="1" ht="11.25">
      <c r="A236" s="103" t="s">
        <v>1502</v>
      </c>
      <c r="B236" s="514">
        <v>12671.949409999999</v>
      </c>
      <c r="C236" s="514">
        <v>0</v>
      </c>
      <c r="D236" s="514">
        <v>0</v>
      </c>
      <c r="E236" s="514">
        <v>0</v>
      </c>
      <c r="F236" s="72">
        <v>0</v>
      </c>
      <c r="G236" s="72">
        <v>0</v>
      </c>
      <c r="H236" s="72">
        <v>0</v>
      </c>
      <c r="I236" s="72">
        <v>12671.949409999999</v>
      </c>
    </row>
    <row r="237" spans="1:9" s="61" customFormat="1" ht="11.25">
      <c r="A237" s="515" t="s">
        <v>1503</v>
      </c>
      <c r="B237" s="514">
        <v>0</v>
      </c>
      <c r="C237" s="514">
        <v>0</v>
      </c>
      <c r="D237" s="514">
        <v>0</v>
      </c>
      <c r="E237" s="514">
        <v>0</v>
      </c>
      <c r="F237" s="72">
        <v>0</v>
      </c>
      <c r="G237" s="72">
        <v>84091.868640000001</v>
      </c>
      <c r="H237" s="72">
        <v>0</v>
      </c>
      <c r="I237" s="72">
        <v>84091.868640000001</v>
      </c>
    </row>
    <row r="238" spans="1:9" s="61" customFormat="1" ht="11.25">
      <c r="A238" s="103" t="s">
        <v>1501</v>
      </c>
      <c r="B238" s="514">
        <v>0</v>
      </c>
      <c r="C238" s="514">
        <v>0</v>
      </c>
      <c r="D238" s="514">
        <v>0</v>
      </c>
      <c r="E238" s="514">
        <v>0</v>
      </c>
      <c r="F238" s="72">
        <v>0</v>
      </c>
      <c r="G238" s="72">
        <v>84091.868640000001</v>
      </c>
      <c r="H238" s="72">
        <v>0</v>
      </c>
      <c r="I238" s="72">
        <v>84091.868640000001</v>
      </c>
    </row>
    <row r="239" spans="1:9" s="61" customFormat="1" ht="11.25">
      <c r="A239" s="103" t="s">
        <v>1502</v>
      </c>
      <c r="B239" s="514">
        <v>0</v>
      </c>
      <c r="C239" s="514">
        <v>0</v>
      </c>
      <c r="D239" s="514">
        <v>0</v>
      </c>
      <c r="E239" s="514">
        <v>0</v>
      </c>
      <c r="F239" s="72">
        <v>0</v>
      </c>
      <c r="G239" s="72">
        <v>0</v>
      </c>
      <c r="H239" s="72">
        <v>0</v>
      </c>
      <c r="I239" s="72">
        <v>0</v>
      </c>
    </row>
    <row r="240" spans="1:9" s="61" customFormat="1" ht="11.25">
      <c r="A240" s="517" t="s">
        <v>1504</v>
      </c>
      <c r="B240" s="514">
        <v>160197.52328999998</v>
      </c>
      <c r="C240" s="514">
        <v>0</v>
      </c>
      <c r="D240" s="514">
        <v>0</v>
      </c>
      <c r="E240" s="514">
        <v>0</v>
      </c>
      <c r="F240" s="72">
        <v>0</v>
      </c>
      <c r="G240" s="72">
        <v>4669.1134000000002</v>
      </c>
      <c r="H240" s="72">
        <v>0</v>
      </c>
      <c r="I240" s="72">
        <v>164866.63668999998</v>
      </c>
    </row>
    <row r="241" spans="1:9" s="61" customFormat="1" ht="12" thickBot="1">
      <c r="A241" s="515" t="s">
        <v>1505</v>
      </c>
      <c r="B241" s="514">
        <v>0</v>
      </c>
      <c r="C241" s="514">
        <v>0</v>
      </c>
      <c r="D241" s="514">
        <v>0</v>
      </c>
      <c r="E241" s="514">
        <v>0</v>
      </c>
      <c r="F241" s="514">
        <v>0</v>
      </c>
      <c r="G241" s="514">
        <v>84091.868640000001</v>
      </c>
      <c r="H241" s="514">
        <v>0</v>
      </c>
      <c r="I241" s="514">
        <v>84091.868640000001</v>
      </c>
    </row>
    <row r="242" spans="1:9" s="61" customFormat="1" ht="12.75" thickTop="1" thickBot="1">
      <c r="A242" s="498" t="s">
        <v>223</v>
      </c>
      <c r="B242" s="71">
        <v>104402.82573000001</v>
      </c>
      <c r="C242" s="71">
        <v>358093.91369999998</v>
      </c>
      <c r="D242" s="71">
        <v>171694.57740000001</v>
      </c>
      <c r="E242" s="71">
        <v>29522.518350000002</v>
      </c>
      <c r="F242" s="71">
        <v>60686.84676</v>
      </c>
      <c r="G242" s="71">
        <v>68639.856709999993</v>
      </c>
      <c r="H242" s="71">
        <v>5107.4609500000006</v>
      </c>
      <c r="I242" s="71">
        <v>798147.99959999998</v>
      </c>
    </row>
    <row r="243" spans="1:9" s="61" customFormat="1" ht="12" thickTop="1">
      <c r="A243" s="103" t="s">
        <v>224</v>
      </c>
      <c r="B243" s="72">
        <v>14.329840000000001</v>
      </c>
      <c r="C243" s="72">
        <v>10.97494</v>
      </c>
      <c r="D243" s="72">
        <v>0</v>
      </c>
      <c r="E243" s="72">
        <v>63.408319999999996</v>
      </c>
      <c r="F243" s="72">
        <v>0.30573</v>
      </c>
      <c r="G243" s="72">
        <v>2.5999999999999999E-3</v>
      </c>
      <c r="H243" s="72">
        <v>0</v>
      </c>
      <c r="I243" s="72">
        <v>89.021429999999995</v>
      </c>
    </row>
    <row r="244" spans="1:9" s="61" customFormat="1" ht="11.25">
      <c r="A244" s="103" t="s">
        <v>225</v>
      </c>
      <c r="B244" s="72">
        <v>4.2481200000000001</v>
      </c>
      <c r="C244" s="72">
        <v>133.71102999999999</v>
      </c>
      <c r="D244" s="72">
        <v>461.05808000000002</v>
      </c>
      <c r="E244" s="72">
        <v>0.67422000000000004</v>
      </c>
      <c r="F244" s="72">
        <v>3.1969999999999998E-2</v>
      </c>
      <c r="G244" s="72">
        <v>125.93541999999999</v>
      </c>
      <c r="H244" s="72">
        <v>20.088950000000001</v>
      </c>
      <c r="I244" s="72">
        <v>745.74779000000001</v>
      </c>
    </row>
    <row r="245" spans="1:9" s="61" customFormat="1" ht="11.25">
      <c r="A245" s="103" t="s">
        <v>226</v>
      </c>
      <c r="B245" s="72">
        <v>99356.069959999993</v>
      </c>
      <c r="C245" s="72">
        <v>354265.18437000003</v>
      </c>
      <c r="D245" s="72">
        <v>169784.75825000001</v>
      </c>
      <c r="E245" s="72">
        <v>26345.82487</v>
      </c>
      <c r="F245" s="72">
        <v>60060.667070000003</v>
      </c>
      <c r="G245" s="72">
        <v>64846.348560000006</v>
      </c>
      <c r="H245" s="72">
        <v>4816.6160899999995</v>
      </c>
      <c r="I245" s="72">
        <v>779475.46916999994</v>
      </c>
    </row>
    <row r="246" spans="1:9" s="61" customFormat="1" ht="11.25">
      <c r="A246" s="103" t="s">
        <v>227</v>
      </c>
      <c r="B246" s="72">
        <v>823.50942000000009</v>
      </c>
      <c r="C246" s="72">
        <v>666.07740999999999</v>
      </c>
      <c r="D246" s="72">
        <v>146.2139</v>
      </c>
      <c r="E246" s="72">
        <v>1665.47316</v>
      </c>
      <c r="F246" s="72">
        <v>7.5408100000000005</v>
      </c>
      <c r="G246" s="72">
        <v>1260.53694</v>
      </c>
      <c r="H246" s="72">
        <v>161.35566</v>
      </c>
      <c r="I246" s="72">
        <v>4730.7073</v>
      </c>
    </row>
    <row r="247" spans="1:9" s="61" customFormat="1" ht="11.25">
      <c r="A247" s="103" t="s">
        <v>228</v>
      </c>
      <c r="B247" s="72">
        <v>3383.7989700000003</v>
      </c>
      <c r="C247" s="72">
        <v>1389.6249700000001</v>
      </c>
      <c r="D247" s="72">
        <v>838.56040000000007</v>
      </c>
      <c r="E247" s="72">
        <v>1111.7652700000001</v>
      </c>
      <c r="F247" s="72">
        <v>407.21643999999998</v>
      </c>
      <c r="G247" s="72">
        <v>1365.7392</v>
      </c>
      <c r="H247" s="72">
        <v>91.23442</v>
      </c>
      <c r="I247" s="72">
        <v>8587.9396699999998</v>
      </c>
    </row>
    <row r="248" spans="1:9" s="61" customFormat="1" ht="11.25">
      <c r="A248" s="103" t="s">
        <v>229</v>
      </c>
      <c r="B248" s="72">
        <v>148.82192000000001</v>
      </c>
      <c r="C248" s="72">
        <v>38.337480000000006</v>
      </c>
      <c r="D248" s="72">
        <v>3.5346199999999999</v>
      </c>
      <c r="E248" s="72">
        <v>22.766389999999998</v>
      </c>
      <c r="F248" s="72">
        <v>0.86021999999999998</v>
      </c>
      <c r="G248" s="72">
        <v>210.87436</v>
      </c>
      <c r="H248" s="72">
        <v>18.165830000000003</v>
      </c>
      <c r="I248" s="72">
        <v>443.36081999999999</v>
      </c>
    </row>
    <row r="249" spans="1:9" s="61" customFormat="1" ht="11.25">
      <c r="A249" s="103" t="s">
        <v>230</v>
      </c>
      <c r="B249" s="72">
        <v>579.78607</v>
      </c>
      <c r="C249" s="72">
        <v>936.30237999999997</v>
      </c>
      <c r="D249" s="72">
        <v>447.23442</v>
      </c>
      <c r="E249" s="72">
        <v>293.60871999999995</v>
      </c>
      <c r="F249" s="72">
        <v>209.21064999999999</v>
      </c>
      <c r="G249" s="72">
        <v>642.00563</v>
      </c>
      <c r="H249" s="72">
        <v>0</v>
      </c>
      <c r="I249" s="72">
        <v>3108.1478700000002</v>
      </c>
    </row>
    <row r="250" spans="1:9" s="61" customFormat="1" ht="11.25">
      <c r="A250" s="103" t="s">
        <v>231</v>
      </c>
      <c r="B250" s="72">
        <v>24.079599999999999</v>
      </c>
      <c r="C250" s="72">
        <v>40.640089999999994</v>
      </c>
      <c r="D250" s="72">
        <v>6.18729</v>
      </c>
      <c r="E250" s="72">
        <v>18.990580000000001</v>
      </c>
      <c r="F250" s="72">
        <v>0</v>
      </c>
      <c r="G250" s="72">
        <v>188.41399999999999</v>
      </c>
      <c r="H250" s="72">
        <v>0</v>
      </c>
      <c r="I250" s="72">
        <v>278.31155999999999</v>
      </c>
    </row>
    <row r="251" spans="1:9" s="61" customFormat="1" ht="11.25">
      <c r="A251" s="103" t="s">
        <v>232</v>
      </c>
      <c r="B251" s="72">
        <v>0</v>
      </c>
      <c r="C251" s="72">
        <v>2.4950000000000001</v>
      </c>
      <c r="D251" s="72">
        <v>0</v>
      </c>
      <c r="E251" s="72">
        <v>0</v>
      </c>
      <c r="F251" s="72">
        <v>0</v>
      </c>
      <c r="G251" s="72">
        <v>0</v>
      </c>
      <c r="H251" s="72">
        <v>0</v>
      </c>
      <c r="I251" s="72">
        <v>2.4950000000000001</v>
      </c>
    </row>
    <row r="252" spans="1:9" s="61" customFormat="1" ht="11.25">
      <c r="A252" s="103" t="s">
        <v>233</v>
      </c>
      <c r="B252" s="72">
        <v>0</v>
      </c>
      <c r="C252" s="72">
        <v>610.56603000000007</v>
      </c>
      <c r="D252" s="72">
        <v>7.0304399999999996</v>
      </c>
      <c r="E252" s="72">
        <v>6.8200000000000005E-3</v>
      </c>
      <c r="F252" s="72">
        <v>1.01387</v>
      </c>
      <c r="G252" s="72">
        <v>0</v>
      </c>
      <c r="H252" s="72">
        <v>0</v>
      </c>
      <c r="I252" s="72">
        <v>618.61716000000001</v>
      </c>
    </row>
    <row r="253" spans="1:9" s="61" customFormat="1" ht="12" thickBot="1">
      <c r="A253" s="103" t="s">
        <v>234</v>
      </c>
      <c r="B253" s="72">
        <v>68.181830000000005</v>
      </c>
      <c r="C253" s="72">
        <v>0</v>
      </c>
      <c r="D253" s="72">
        <v>0</v>
      </c>
      <c r="E253" s="72">
        <v>0</v>
      </c>
      <c r="F253" s="72">
        <v>0</v>
      </c>
      <c r="G253" s="72">
        <v>0</v>
      </c>
      <c r="H253" s="72">
        <v>0</v>
      </c>
      <c r="I253" s="72">
        <v>68.181830000000005</v>
      </c>
    </row>
    <row r="254" spans="1:9" s="61" customFormat="1" ht="12.75" thickTop="1" thickBot="1">
      <c r="A254" s="498" t="s">
        <v>235</v>
      </c>
      <c r="B254" s="71">
        <v>-29170.539149999997</v>
      </c>
      <c r="C254" s="71">
        <v>-71929.929359999995</v>
      </c>
      <c r="D254" s="71">
        <v>-31397.357239999998</v>
      </c>
      <c r="E254" s="71">
        <v>-9297.449630000001</v>
      </c>
      <c r="F254" s="71">
        <v>-14374.865900000001</v>
      </c>
      <c r="G254" s="71">
        <v>-21529.553929999998</v>
      </c>
      <c r="H254" s="71">
        <v>-1327.23909</v>
      </c>
      <c r="I254" s="71">
        <v>-179026.93430000002</v>
      </c>
    </row>
    <row r="255" spans="1:9" s="61" customFormat="1" ht="12" thickTop="1">
      <c r="A255" s="103" t="s">
        <v>236</v>
      </c>
      <c r="B255" s="72">
        <v>0</v>
      </c>
      <c r="C255" s="72">
        <v>0</v>
      </c>
      <c r="D255" s="72">
        <v>0</v>
      </c>
      <c r="E255" s="72">
        <v>0</v>
      </c>
      <c r="F255" s="72">
        <v>0</v>
      </c>
      <c r="G255" s="72">
        <v>0</v>
      </c>
      <c r="H255" s="72">
        <v>0</v>
      </c>
      <c r="I255" s="72">
        <v>0</v>
      </c>
    </row>
    <row r="256" spans="1:9" s="61" customFormat="1" ht="11.25">
      <c r="A256" s="103" t="s">
        <v>237</v>
      </c>
      <c r="B256" s="72">
        <v>0</v>
      </c>
      <c r="C256" s="72">
        <v>0</v>
      </c>
      <c r="D256" s="72">
        <v>0</v>
      </c>
      <c r="E256" s="72">
        <v>0</v>
      </c>
      <c r="F256" s="72">
        <v>0</v>
      </c>
      <c r="G256" s="72">
        <v>0</v>
      </c>
      <c r="H256" s="72">
        <v>0</v>
      </c>
      <c r="I256" s="72">
        <v>0</v>
      </c>
    </row>
    <row r="257" spans="1:9" s="61" customFormat="1" ht="11.25">
      <c r="A257" s="103" t="s">
        <v>238</v>
      </c>
      <c r="B257" s="72">
        <v>-27252.224710000002</v>
      </c>
      <c r="C257" s="72">
        <v>-70236.80588</v>
      </c>
      <c r="D257" s="72">
        <v>-31243.1993</v>
      </c>
      <c r="E257" s="72">
        <v>-9241.0797100000018</v>
      </c>
      <c r="F257" s="72">
        <v>-13219.71175</v>
      </c>
      <c r="G257" s="72">
        <v>-20911.813969999999</v>
      </c>
      <c r="H257" s="72">
        <v>-1231.4365500000001</v>
      </c>
      <c r="I257" s="72">
        <v>-173336.27187</v>
      </c>
    </row>
    <row r="258" spans="1:9" s="61" customFormat="1" ht="11.25">
      <c r="A258" s="103" t="s">
        <v>239</v>
      </c>
      <c r="B258" s="72">
        <v>0</v>
      </c>
      <c r="C258" s="72">
        <v>-1693.12348</v>
      </c>
      <c r="D258" s="72">
        <v>-154.15794</v>
      </c>
      <c r="E258" s="72">
        <v>-56.36992</v>
      </c>
      <c r="F258" s="72">
        <v>-1155.1541499999998</v>
      </c>
      <c r="G258" s="72">
        <v>-202.27889000000002</v>
      </c>
      <c r="H258" s="72">
        <v>-95.802539999999993</v>
      </c>
      <c r="I258" s="72">
        <v>-3356.8869199999999</v>
      </c>
    </row>
    <row r="259" spans="1:9" s="61" customFormat="1" ht="11.25">
      <c r="A259" s="103" t="s">
        <v>240</v>
      </c>
      <c r="B259" s="72">
        <v>-418.83269000000001</v>
      </c>
      <c r="C259" s="72">
        <v>0</v>
      </c>
      <c r="D259" s="72">
        <v>0</v>
      </c>
      <c r="E259" s="72">
        <v>0</v>
      </c>
      <c r="F259" s="72">
        <v>0</v>
      </c>
      <c r="G259" s="72">
        <v>0</v>
      </c>
      <c r="H259" s="72">
        <v>0</v>
      </c>
      <c r="I259" s="72">
        <v>-418.83269000000001</v>
      </c>
    </row>
    <row r="260" spans="1:9" s="61" customFormat="1" ht="11.25">
      <c r="A260" s="513" t="s">
        <v>241</v>
      </c>
      <c r="B260" s="72">
        <v>-1499.4817499999999</v>
      </c>
      <c r="C260" s="72">
        <v>0</v>
      </c>
      <c r="D260" s="72">
        <v>0</v>
      </c>
      <c r="E260" s="72">
        <v>0</v>
      </c>
      <c r="F260" s="72">
        <v>0</v>
      </c>
      <c r="G260" s="72">
        <v>-415.46107000000001</v>
      </c>
      <c r="H260" s="72">
        <v>0</v>
      </c>
      <c r="I260" s="72">
        <v>-1914.94282</v>
      </c>
    </row>
    <row r="261" spans="1:9" s="61" customFormat="1" ht="12" thickBot="1">
      <c r="A261" s="513" t="s">
        <v>242</v>
      </c>
      <c r="B261" s="72">
        <v>0</v>
      </c>
      <c r="C261" s="72">
        <v>0</v>
      </c>
      <c r="D261" s="72">
        <v>0</v>
      </c>
      <c r="E261" s="72">
        <v>0</v>
      </c>
      <c r="F261" s="72">
        <v>0</v>
      </c>
      <c r="G261" s="72">
        <v>0</v>
      </c>
      <c r="H261" s="72">
        <v>0</v>
      </c>
      <c r="I261" s="72">
        <v>0</v>
      </c>
    </row>
    <row r="262" spans="1:9" s="61" customFormat="1" ht="12.75" thickTop="1" thickBot="1">
      <c r="A262" s="499" t="s">
        <v>243</v>
      </c>
      <c r="B262" s="74">
        <v>75232.28658</v>
      </c>
      <c r="C262" s="74">
        <v>286163.98433999997</v>
      </c>
      <c r="D262" s="74">
        <v>140297.22016</v>
      </c>
      <c r="E262" s="74">
        <v>20225.068719999999</v>
      </c>
      <c r="F262" s="74">
        <v>46311.980859999996</v>
      </c>
      <c r="G262" s="74">
        <v>47110.302779999998</v>
      </c>
      <c r="H262" s="74">
        <v>3780.2218599999997</v>
      </c>
      <c r="I262" s="74">
        <v>619121.0652999999</v>
      </c>
    </row>
    <row r="263" spans="1:9" s="61" customFormat="1" ht="12.75" thickTop="1" thickBot="1">
      <c r="A263" s="500" t="s">
        <v>244</v>
      </c>
      <c r="B263" s="71">
        <v>10015.821840000001</v>
      </c>
      <c r="C263" s="71">
        <v>4297.4228499999999</v>
      </c>
      <c r="D263" s="71">
        <v>3402.0599700000002</v>
      </c>
      <c r="E263" s="71">
        <v>1280.73506</v>
      </c>
      <c r="F263" s="71">
        <v>946.56358999999998</v>
      </c>
      <c r="G263" s="71">
        <v>5865.8947500000004</v>
      </c>
      <c r="H263" s="71">
        <v>850.22271999999998</v>
      </c>
      <c r="I263" s="71">
        <v>26658.72078</v>
      </c>
    </row>
    <row r="264" spans="1:9" s="61" customFormat="1" ht="12" thickTop="1">
      <c r="A264" s="103" t="s">
        <v>245</v>
      </c>
      <c r="B264" s="72">
        <v>4937.3385399999997</v>
      </c>
      <c r="C264" s="72">
        <v>2673.0369700000001</v>
      </c>
      <c r="D264" s="72">
        <v>114.94689</v>
      </c>
      <c r="E264" s="72">
        <v>346.64503000000002</v>
      </c>
      <c r="F264" s="72">
        <v>0</v>
      </c>
      <c r="G264" s="72">
        <v>4264.7097899999999</v>
      </c>
      <c r="H264" s="72">
        <v>0</v>
      </c>
      <c r="I264" s="72">
        <v>12336.677220000001</v>
      </c>
    </row>
    <row r="265" spans="1:9" s="61" customFormat="1" ht="11.25">
      <c r="A265" s="103" t="s">
        <v>246</v>
      </c>
      <c r="B265" s="72">
        <v>1394.1058500000001</v>
      </c>
      <c r="C265" s="72">
        <v>569.4440699999999</v>
      </c>
      <c r="D265" s="72">
        <v>1245.7846100000002</v>
      </c>
      <c r="E265" s="72">
        <v>472.03203999999999</v>
      </c>
      <c r="F265" s="72">
        <v>45.536339999999996</v>
      </c>
      <c r="G265" s="72">
        <v>723.99905000000001</v>
      </c>
      <c r="H265" s="72">
        <v>124.06225999999999</v>
      </c>
      <c r="I265" s="72">
        <v>4574.9642199999998</v>
      </c>
    </row>
    <row r="266" spans="1:9" s="61" customFormat="1" ht="11.25">
      <c r="A266" s="103" t="s">
        <v>247</v>
      </c>
      <c r="B266" s="72">
        <v>2855.9381400000002</v>
      </c>
      <c r="C266" s="72">
        <v>159.20478</v>
      </c>
      <c r="D266" s="72">
        <v>712.51300000000003</v>
      </c>
      <c r="E266" s="72">
        <v>224.56831</v>
      </c>
      <c r="F266" s="72">
        <v>0</v>
      </c>
      <c r="G266" s="72">
        <v>150.17236</v>
      </c>
      <c r="H266" s="72">
        <v>0</v>
      </c>
      <c r="I266" s="72">
        <v>4102.3965900000003</v>
      </c>
    </row>
    <row r="267" spans="1:9" s="61" customFormat="1" ht="11.25">
      <c r="A267" s="103" t="s">
        <v>248</v>
      </c>
      <c r="B267" s="72">
        <v>0</v>
      </c>
      <c r="C267" s="72">
        <v>132.30000000000001</v>
      </c>
      <c r="D267" s="72">
        <v>172.16753</v>
      </c>
      <c r="E267" s="72">
        <v>148.9</v>
      </c>
      <c r="F267" s="72">
        <v>0</v>
      </c>
      <c r="G267" s="72">
        <v>568.05338000000006</v>
      </c>
      <c r="H267" s="72">
        <v>0</v>
      </c>
      <c r="I267" s="72">
        <v>1021.42091</v>
      </c>
    </row>
    <row r="268" spans="1:9" s="61" customFormat="1" ht="12" thickBot="1">
      <c r="A268" s="544" t="s">
        <v>249</v>
      </c>
      <c r="B268" s="72">
        <v>828.43931000000009</v>
      </c>
      <c r="C268" s="72">
        <v>763.43703000000005</v>
      </c>
      <c r="D268" s="72">
        <v>1156.6479399999998</v>
      </c>
      <c r="E268" s="72">
        <v>88.589679999999987</v>
      </c>
      <c r="F268" s="72">
        <v>901.02724999999998</v>
      </c>
      <c r="G268" s="72">
        <v>158.96017000000001</v>
      </c>
      <c r="H268" s="72">
        <v>726.16045999999994</v>
      </c>
      <c r="I268" s="72">
        <v>4623.2618400000001</v>
      </c>
    </row>
    <row r="269" spans="1:9" s="61" customFormat="1" ht="12.75" thickTop="1" thickBot="1">
      <c r="A269" s="498" t="s">
        <v>250</v>
      </c>
      <c r="B269" s="71">
        <v>-3690.74449</v>
      </c>
      <c r="C269" s="71">
        <v>-11301.432710000001</v>
      </c>
      <c r="D269" s="71">
        <v>-513.62076999999999</v>
      </c>
      <c r="E269" s="71">
        <v>-1248.05693</v>
      </c>
      <c r="F269" s="71">
        <v>-765.97029000000009</v>
      </c>
      <c r="G269" s="71">
        <v>-1857.8871000000001</v>
      </c>
      <c r="H269" s="71">
        <v>-164.16322</v>
      </c>
      <c r="I269" s="71">
        <v>-19541.875510000002</v>
      </c>
    </row>
    <row r="270" spans="1:9" s="61" customFormat="1" ht="12" thickTop="1">
      <c r="A270" s="103" t="s">
        <v>245</v>
      </c>
      <c r="B270" s="72">
        <v>-1929.8595500000001</v>
      </c>
      <c r="C270" s="72">
        <v>-2291.4494500000001</v>
      </c>
      <c r="D270" s="72">
        <v>-109.43433999999999</v>
      </c>
      <c r="E270" s="72">
        <v>-765.00606000000005</v>
      </c>
      <c r="F270" s="72">
        <v>-225.25289999999998</v>
      </c>
      <c r="G270" s="72">
        <v>-851.49493999999993</v>
      </c>
      <c r="H270" s="72">
        <v>-85.717770000000002</v>
      </c>
      <c r="I270" s="72">
        <v>-6258.2150099999999</v>
      </c>
    </row>
    <row r="271" spans="1:9" s="61" customFormat="1" ht="11.25">
      <c r="A271" s="103" t="s">
        <v>251</v>
      </c>
      <c r="B271" s="72">
        <v>-1058.2497100000001</v>
      </c>
      <c r="C271" s="72">
        <v>-8.8615100000000009</v>
      </c>
      <c r="D271" s="72">
        <v>0</v>
      </c>
      <c r="E271" s="72">
        <v>-170.49131</v>
      </c>
      <c r="F271" s="72">
        <v>0</v>
      </c>
      <c r="G271" s="72">
        <v>-297.50745000000001</v>
      </c>
      <c r="H271" s="72">
        <v>0</v>
      </c>
      <c r="I271" s="72">
        <v>-1535.10998</v>
      </c>
    </row>
    <row r="272" spans="1:9" s="61" customFormat="1" ht="11.25">
      <c r="A272" s="103" t="s">
        <v>252</v>
      </c>
      <c r="B272" s="72">
        <v>0</v>
      </c>
      <c r="C272" s="72">
        <v>-0.17013999999999999</v>
      </c>
      <c r="D272" s="72">
        <v>0</v>
      </c>
      <c r="E272" s="72">
        <v>0</v>
      </c>
      <c r="F272" s="72">
        <v>-2.63</v>
      </c>
      <c r="G272" s="72">
        <v>0</v>
      </c>
      <c r="H272" s="72">
        <v>0</v>
      </c>
      <c r="I272" s="72">
        <v>-2.8001399999999999</v>
      </c>
    </row>
    <row r="273" spans="1:9" s="61" customFormat="1" ht="11.25">
      <c r="A273" s="103" t="s">
        <v>253</v>
      </c>
      <c r="B273" s="72">
        <v>0</v>
      </c>
      <c r="C273" s="72">
        <v>0</v>
      </c>
      <c r="D273" s="72">
        <v>0</v>
      </c>
      <c r="E273" s="72">
        <v>0</v>
      </c>
      <c r="F273" s="72">
        <v>0</v>
      </c>
      <c r="G273" s="72">
        <v>0</v>
      </c>
      <c r="H273" s="72">
        <v>0</v>
      </c>
      <c r="I273" s="72">
        <v>0</v>
      </c>
    </row>
    <row r="274" spans="1:9" s="61" customFormat="1" ht="12" thickBot="1">
      <c r="A274" s="513" t="s">
        <v>254</v>
      </c>
      <c r="B274" s="72">
        <v>-702.63522999999998</v>
      </c>
      <c r="C274" s="72">
        <v>-9000.9516100000001</v>
      </c>
      <c r="D274" s="72">
        <v>-404.18642999999997</v>
      </c>
      <c r="E274" s="72">
        <v>-312.55955999999998</v>
      </c>
      <c r="F274" s="72">
        <v>-538.08739000000003</v>
      </c>
      <c r="G274" s="72">
        <v>-708.88470999999993</v>
      </c>
      <c r="H274" s="72">
        <v>-78.445449999999994</v>
      </c>
      <c r="I274" s="72">
        <v>-11745.750380000001</v>
      </c>
    </row>
    <row r="275" spans="1:9" s="61" customFormat="1" ht="12.75" thickTop="1" thickBot="1">
      <c r="A275" s="498" t="s">
        <v>255</v>
      </c>
      <c r="B275" s="71">
        <v>81557.363930000007</v>
      </c>
      <c r="C275" s="71">
        <v>279159.97448000003</v>
      </c>
      <c r="D275" s="71">
        <v>143185.65936000002</v>
      </c>
      <c r="E275" s="71">
        <v>20257.746850000003</v>
      </c>
      <c r="F275" s="71">
        <v>46492.574159999996</v>
      </c>
      <c r="G275" s="71">
        <v>51118.310429999998</v>
      </c>
      <c r="H275" s="71">
        <v>4466.2813599999999</v>
      </c>
      <c r="I275" s="71">
        <v>626237.91057000007</v>
      </c>
    </row>
    <row r="276" spans="1:9" s="61" customFormat="1" ht="12" thickTop="1">
      <c r="A276" s="515" t="s">
        <v>256</v>
      </c>
      <c r="B276" s="72">
        <v>111773.71505</v>
      </c>
      <c r="C276" s="72">
        <v>45817.076649999995</v>
      </c>
      <c r="D276" s="72">
        <v>14416.83625</v>
      </c>
      <c r="E276" s="72">
        <v>19084.018230000001</v>
      </c>
      <c r="F276" s="72">
        <v>44638.849179999997</v>
      </c>
      <c r="G276" s="72">
        <v>43054.09966</v>
      </c>
      <c r="H276" s="72">
        <v>541.05088000000001</v>
      </c>
      <c r="I276" s="72">
        <v>279325.6459</v>
      </c>
    </row>
    <row r="277" spans="1:9" s="61" customFormat="1" ht="11.25">
      <c r="A277" s="103" t="s">
        <v>257</v>
      </c>
      <c r="B277" s="72">
        <v>2488.5649500000004</v>
      </c>
      <c r="C277" s="72">
        <v>5893.51091</v>
      </c>
      <c r="D277" s="72">
        <v>529.50814000000003</v>
      </c>
      <c r="E277" s="72">
        <v>216.89770000000001</v>
      </c>
      <c r="F277" s="72">
        <v>373.47408000000001</v>
      </c>
      <c r="G277" s="72">
        <v>1255.8380300000001</v>
      </c>
      <c r="H277" s="72">
        <v>21.619259999999997</v>
      </c>
      <c r="I277" s="72">
        <v>10779.413070000001</v>
      </c>
    </row>
    <row r="278" spans="1:9" s="61" customFormat="1" ht="11.25">
      <c r="A278" s="103" t="s">
        <v>258</v>
      </c>
      <c r="B278" s="72">
        <v>109285.1501</v>
      </c>
      <c r="C278" s="72">
        <v>39923.565740000005</v>
      </c>
      <c r="D278" s="72">
        <v>13887.328109999999</v>
      </c>
      <c r="E278" s="72">
        <v>18867.12053</v>
      </c>
      <c r="F278" s="72">
        <v>44265.375100000005</v>
      </c>
      <c r="G278" s="72">
        <v>41702.302130000004</v>
      </c>
      <c r="H278" s="72">
        <v>519.43161999999995</v>
      </c>
      <c r="I278" s="72">
        <v>268450.27333</v>
      </c>
    </row>
    <row r="279" spans="1:9" s="61" customFormat="1" ht="11.25">
      <c r="A279" s="103" t="s">
        <v>259</v>
      </c>
      <c r="B279" s="72">
        <v>0</v>
      </c>
      <c r="C279" s="72">
        <v>0</v>
      </c>
      <c r="D279" s="72">
        <v>0</v>
      </c>
      <c r="E279" s="72">
        <v>0</v>
      </c>
      <c r="F279" s="72">
        <v>0</v>
      </c>
      <c r="G279" s="72">
        <v>0</v>
      </c>
      <c r="H279" s="72">
        <v>0</v>
      </c>
      <c r="I279" s="72">
        <v>0</v>
      </c>
    </row>
    <row r="280" spans="1:9" s="61" customFormat="1" ht="11.25">
      <c r="A280" s="103" t="s">
        <v>260</v>
      </c>
      <c r="B280" s="72">
        <v>0</v>
      </c>
      <c r="C280" s="72">
        <v>0</v>
      </c>
      <c r="D280" s="72">
        <v>0</v>
      </c>
      <c r="E280" s="72">
        <v>0</v>
      </c>
      <c r="F280" s="72">
        <v>0</v>
      </c>
      <c r="G280" s="72">
        <v>95.959500000000006</v>
      </c>
      <c r="H280" s="72">
        <v>0</v>
      </c>
      <c r="I280" s="72">
        <v>95.959500000000006</v>
      </c>
    </row>
    <row r="281" spans="1:9" s="61" customFormat="1" ht="11.25">
      <c r="A281" s="103" t="s">
        <v>261</v>
      </c>
      <c r="B281" s="72">
        <v>0</v>
      </c>
      <c r="C281" s="72">
        <v>0</v>
      </c>
      <c r="D281" s="72">
        <v>0</v>
      </c>
      <c r="E281" s="72">
        <v>0</v>
      </c>
      <c r="F281" s="72">
        <v>0</v>
      </c>
      <c r="G281" s="72">
        <v>0</v>
      </c>
      <c r="H281" s="72">
        <v>0</v>
      </c>
      <c r="I281" s="72">
        <v>0</v>
      </c>
    </row>
    <row r="282" spans="1:9" s="61" customFormat="1" ht="11.25">
      <c r="A282" s="103" t="s">
        <v>262</v>
      </c>
      <c r="B282" s="72">
        <v>0</v>
      </c>
      <c r="C282" s="72">
        <v>0</v>
      </c>
      <c r="D282" s="72">
        <v>0</v>
      </c>
      <c r="E282" s="72">
        <v>0</v>
      </c>
      <c r="F282" s="72">
        <v>0</v>
      </c>
      <c r="G282" s="72">
        <v>0</v>
      </c>
      <c r="H282" s="72">
        <v>0</v>
      </c>
      <c r="I282" s="72">
        <v>0</v>
      </c>
    </row>
    <row r="283" spans="1:9" s="61" customFormat="1" ht="11.25">
      <c r="A283" s="515" t="s">
        <v>263</v>
      </c>
      <c r="B283" s="72">
        <v>-126580.90986</v>
      </c>
      <c r="C283" s="72">
        <v>-69616.782139999996</v>
      </c>
      <c r="D283" s="72">
        <v>-21790.05647</v>
      </c>
      <c r="E283" s="72">
        <v>-22510.051319999999</v>
      </c>
      <c r="F283" s="72">
        <v>-48743.706100000003</v>
      </c>
      <c r="G283" s="72">
        <v>-51668.652419999999</v>
      </c>
      <c r="H283" s="72">
        <v>-1085.4071100000001</v>
      </c>
      <c r="I283" s="72">
        <v>-341995.56542</v>
      </c>
    </row>
    <row r="284" spans="1:9" s="61" customFormat="1" ht="11.25">
      <c r="A284" s="103" t="s">
        <v>264</v>
      </c>
      <c r="B284" s="72">
        <v>-124647.81123000001</v>
      </c>
      <c r="C284" s="72">
        <v>-67071.03916</v>
      </c>
      <c r="D284" s="72">
        <v>-21081.957280000002</v>
      </c>
      <c r="E284" s="72">
        <v>-20574.65439</v>
      </c>
      <c r="F284" s="72">
        <v>-48730.26973</v>
      </c>
      <c r="G284" s="72">
        <v>-49931.790919999999</v>
      </c>
      <c r="H284" s="72">
        <v>-1084.66427</v>
      </c>
      <c r="I284" s="72">
        <v>-333122.18698</v>
      </c>
    </row>
    <row r="285" spans="1:9" s="61" customFormat="1" ht="11.25">
      <c r="A285" s="103" t="s">
        <v>265</v>
      </c>
      <c r="B285" s="72">
        <v>0</v>
      </c>
      <c r="C285" s="72">
        <v>-15.783160000000001</v>
      </c>
      <c r="D285" s="72">
        <v>-11.895490000000001</v>
      </c>
      <c r="E285" s="72">
        <v>0</v>
      </c>
      <c r="F285" s="72">
        <v>-0.64946999999999999</v>
      </c>
      <c r="G285" s="72">
        <v>0</v>
      </c>
      <c r="H285" s="72">
        <v>0</v>
      </c>
      <c r="I285" s="72">
        <v>-28.328119999999998</v>
      </c>
    </row>
    <row r="286" spans="1:9" s="61" customFormat="1" ht="11.25">
      <c r="A286" s="103" t="s">
        <v>266</v>
      </c>
      <c r="B286" s="72">
        <v>0</v>
      </c>
      <c r="C286" s="72">
        <v>0</v>
      </c>
      <c r="D286" s="72">
        <v>0</v>
      </c>
      <c r="E286" s="72">
        <v>0</v>
      </c>
      <c r="F286" s="72">
        <v>0</v>
      </c>
      <c r="G286" s="72">
        <v>0</v>
      </c>
      <c r="H286" s="72">
        <v>0</v>
      </c>
      <c r="I286" s="72">
        <v>0</v>
      </c>
    </row>
    <row r="287" spans="1:9" s="61" customFormat="1" ht="11.25">
      <c r="A287" s="513" t="s">
        <v>267</v>
      </c>
      <c r="B287" s="72">
        <v>-1933.09863</v>
      </c>
      <c r="C287" s="72">
        <v>-2529.95982</v>
      </c>
      <c r="D287" s="72">
        <v>-696.20369999999991</v>
      </c>
      <c r="E287" s="72">
        <v>-1935.3969299999999</v>
      </c>
      <c r="F287" s="72">
        <v>-12.786899999999999</v>
      </c>
      <c r="G287" s="72">
        <v>-1736.8615</v>
      </c>
      <c r="H287" s="72">
        <v>-0.74284000000000006</v>
      </c>
      <c r="I287" s="72">
        <v>-8845.0503200000003</v>
      </c>
    </row>
    <row r="288" spans="1:9" s="61" customFormat="1" ht="11.25">
      <c r="A288" s="513" t="s">
        <v>268</v>
      </c>
      <c r="B288" s="72">
        <v>0</v>
      </c>
      <c r="C288" s="72">
        <v>0</v>
      </c>
      <c r="D288" s="72">
        <v>0</v>
      </c>
      <c r="E288" s="72">
        <v>0</v>
      </c>
      <c r="F288" s="72">
        <v>0</v>
      </c>
      <c r="G288" s="72">
        <v>0</v>
      </c>
      <c r="H288" s="72">
        <v>0</v>
      </c>
      <c r="I288" s="72">
        <v>0</v>
      </c>
    </row>
    <row r="289" spans="1:9" s="61" customFormat="1" ht="12" thickBot="1">
      <c r="A289" s="103" t="s">
        <v>269</v>
      </c>
      <c r="B289" s="72">
        <v>0</v>
      </c>
      <c r="C289" s="72">
        <v>0</v>
      </c>
      <c r="D289" s="72">
        <v>0</v>
      </c>
      <c r="E289" s="72">
        <v>0</v>
      </c>
      <c r="F289" s="72">
        <v>0</v>
      </c>
      <c r="G289" s="72">
        <v>0</v>
      </c>
      <c r="H289" s="72">
        <v>0</v>
      </c>
      <c r="I289" s="72">
        <v>0</v>
      </c>
    </row>
    <row r="290" spans="1:9" s="61" customFormat="1" ht="12.75" thickTop="1" thickBot="1">
      <c r="A290" s="499" t="s">
        <v>270</v>
      </c>
      <c r="B290" s="74">
        <v>66750.169119999991</v>
      </c>
      <c r="C290" s="74">
        <v>255360.26899000001</v>
      </c>
      <c r="D290" s="74">
        <v>135812.43913999997</v>
      </c>
      <c r="E290" s="74">
        <v>16831.713760000002</v>
      </c>
      <c r="F290" s="74">
        <v>42387.717240000005</v>
      </c>
      <c r="G290" s="74">
        <v>42503.757669999999</v>
      </c>
      <c r="H290" s="74">
        <v>3921.9251300000001</v>
      </c>
      <c r="I290" s="74">
        <v>563567.99104999995</v>
      </c>
    </row>
    <row r="291" spans="1:9" s="61" customFormat="1" ht="12.75" thickTop="1" thickBot="1">
      <c r="A291" s="498" t="s">
        <v>271</v>
      </c>
      <c r="B291" s="71">
        <v>-62778.035600000003</v>
      </c>
      <c r="C291" s="71">
        <v>-190600.29758000001</v>
      </c>
      <c r="D291" s="71">
        <v>-97247.981739999988</v>
      </c>
      <c r="E291" s="71">
        <v>-20873.538829999998</v>
      </c>
      <c r="F291" s="71">
        <v>-39374.991110000003</v>
      </c>
      <c r="G291" s="71">
        <v>-39703.222909999997</v>
      </c>
      <c r="H291" s="71">
        <v>-3781.4581600000001</v>
      </c>
      <c r="I291" s="71">
        <v>-454359.52593</v>
      </c>
    </row>
    <row r="292" spans="1:9" s="61" customFormat="1" ht="12" thickTop="1">
      <c r="A292" s="103" t="s">
        <v>272</v>
      </c>
      <c r="B292" s="72">
        <v>-38310.231520000001</v>
      </c>
      <c r="C292" s="72">
        <v>-141218.36390999999</v>
      </c>
      <c r="D292" s="72">
        <v>-65550.123080000005</v>
      </c>
      <c r="E292" s="72">
        <v>-12251.756130000002</v>
      </c>
      <c r="F292" s="72">
        <v>-27893.80011</v>
      </c>
      <c r="G292" s="72">
        <v>-25282.340629999999</v>
      </c>
      <c r="H292" s="72">
        <v>-2248.7133399999998</v>
      </c>
      <c r="I292" s="72">
        <v>-312755.32872000005</v>
      </c>
    </row>
    <row r="293" spans="1:9" s="61" customFormat="1" ht="11.25">
      <c r="A293" s="103" t="s">
        <v>273</v>
      </c>
      <c r="B293" s="72">
        <v>-4219.1802400000006</v>
      </c>
      <c r="C293" s="72">
        <v>-8792.3722899999993</v>
      </c>
      <c r="D293" s="72">
        <v>-4542.91201</v>
      </c>
      <c r="E293" s="72">
        <v>-2216.7797599999999</v>
      </c>
      <c r="F293" s="72">
        <v>-1954.5832700000001</v>
      </c>
      <c r="G293" s="72">
        <v>-2360.06414</v>
      </c>
      <c r="H293" s="72">
        <v>-330.32254</v>
      </c>
      <c r="I293" s="72">
        <v>-24416.214250000001</v>
      </c>
    </row>
    <row r="294" spans="1:9" s="61" customFormat="1" ht="11.25">
      <c r="A294" s="103" t="s">
        <v>274</v>
      </c>
      <c r="B294" s="72">
        <v>-250.02030999999999</v>
      </c>
      <c r="C294" s="72">
        <v>-2017.7075199999999</v>
      </c>
      <c r="D294" s="72">
        <v>-367.26704999999998</v>
      </c>
      <c r="E294" s="72">
        <v>-233.56360000000001</v>
      </c>
      <c r="F294" s="72">
        <v>-247.96187</v>
      </c>
      <c r="G294" s="72">
        <v>-382.53224999999998</v>
      </c>
      <c r="H294" s="72">
        <v>-51.909500000000001</v>
      </c>
      <c r="I294" s="72">
        <v>-3550.9621000000002</v>
      </c>
    </row>
    <row r="295" spans="1:9" s="61" customFormat="1" ht="11.25">
      <c r="A295" s="103" t="s">
        <v>275</v>
      </c>
      <c r="B295" s="72">
        <v>-2486.2559500000002</v>
      </c>
      <c r="C295" s="72">
        <v>-6776.0803399999995</v>
      </c>
      <c r="D295" s="72">
        <v>-3237.1620099999996</v>
      </c>
      <c r="E295" s="72">
        <v>-666.25914999999998</v>
      </c>
      <c r="F295" s="72">
        <v>-1585.28802</v>
      </c>
      <c r="G295" s="72">
        <v>-1506.16743</v>
      </c>
      <c r="H295" s="72">
        <v>-126.97642</v>
      </c>
      <c r="I295" s="72">
        <v>-16384.189320000001</v>
      </c>
    </row>
    <row r="296" spans="1:9" s="61" customFormat="1" ht="11.25">
      <c r="A296" s="103" t="s">
        <v>276</v>
      </c>
      <c r="B296" s="72">
        <v>-6613.6107599999996</v>
      </c>
      <c r="C296" s="72">
        <v>-945.22149999999999</v>
      </c>
      <c r="D296" s="72">
        <v>-756.2499499999999</v>
      </c>
      <c r="E296" s="72">
        <v>-1147.13994</v>
      </c>
      <c r="F296" s="72">
        <v>-1954.0787</v>
      </c>
      <c r="G296" s="72">
        <v>-4063.6827699999999</v>
      </c>
      <c r="H296" s="72">
        <v>-415.29541999999998</v>
      </c>
      <c r="I296" s="72">
        <v>-15895.279039999999</v>
      </c>
    </row>
    <row r="297" spans="1:9" s="61" customFormat="1" ht="11.25">
      <c r="A297" s="103" t="s">
        <v>277</v>
      </c>
      <c r="B297" s="72">
        <v>-833.49243000000001</v>
      </c>
      <c r="C297" s="72">
        <v>-3610.37646</v>
      </c>
      <c r="D297" s="72">
        <v>-1743.89608</v>
      </c>
      <c r="E297" s="72">
        <v>-493.91022999999996</v>
      </c>
      <c r="F297" s="72">
        <v>-410.69365999999997</v>
      </c>
      <c r="G297" s="72">
        <v>-672.50006999999994</v>
      </c>
      <c r="H297" s="72">
        <v>-82.835170000000005</v>
      </c>
      <c r="I297" s="72">
        <v>-7847.7040999999999</v>
      </c>
    </row>
    <row r="298" spans="1:9" s="61" customFormat="1" ht="11.25">
      <c r="A298" s="103" t="s">
        <v>278</v>
      </c>
      <c r="B298" s="72">
        <v>-2222.9582799999998</v>
      </c>
      <c r="C298" s="72">
        <v>-6063.7609299999995</v>
      </c>
      <c r="D298" s="72">
        <v>-5168.8700099999996</v>
      </c>
      <c r="E298" s="72">
        <v>-789.31849999999997</v>
      </c>
      <c r="F298" s="72">
        <v>-1153.0688700000001</v>
      </c>
      <c r="G298" s="72">
        <v>-1118.8318000000002</v>
      </c>
      <c r="H298" s="72">
        <v>-128.94300999999999</v>
      </c>
      <c r="I298" s="72">
        <v>-16645.751400000001</v>
      </c>
    </row>
    <row r="299" spans="1:9" s="61" customFormat="1" ht="11.25">
      <c r="A299" s="103" t="s">
        <v>279</v>
      </c>
      <c r="B299" s="72">
        <v>-2336.33394</v>
      </c>
      <c r="C299" s="72">
        <v>-1896.2364700000001</v>
      </c>
      <c r="D299" s="72">
        <v>-2679.8007699999998</v>
      </c>
      <c r="E299" s="72">
        <v>-712.30664000000002</v>
      </c>
      <c r="F299" s="72">
        <v>-98.657509999999988</v>
      </c>
      <c r="G299" s="72">
        <v>-655.09008999999992</v>
      </c>
      <c r="H299" s="72">
        <v>-35.358910000000002</v>
      </c>
      <c r="I299" s="72">
        <v>-8413.7843300000004</v>
      </c>
    </row>
    <row r="300" spans="1:9" s="61" customFormat="1" ht="12" thickBot="1">
      <c r="A300" s="103" t="s">
        <v>280</v>
      </c>
      <c r="B300" s="72">
        <v>-5505.9521699999996</v>
      </c>
      <c r="C300" s="72">
        <v>-19280.178159999999</v>
      </c>
      <c r="D300" s="72">
        <v>-13201.700779999999</v>
      </c>
      <c r="E300" s="72">
        <v>-2362.50488</v>
      </c>
      <c r="F300" s="72">
        <v>-4076.8591000000001</v>
      </c>
      <c r="G300" s="72">
        <v>-3662.0137300000001</v>
      </c>
      <c r="H300" s="72">
        <v>-361.10384999999997</v>
      </c>
      <c r="I300" s="72">
        <v>-48450.312669999999</v>
      </c>
    </row>
    <row r="301" spans="1:9" s="61" customFormat="1" ht="12.75" thickTop="1" thickBot="1">
      <c r="A301" s="500" t="s">
        <v>281</v>
      </c>
      <c r="B301" s="71">
        <v>3972.1335199999999</v>
      </c>
      <c r="C301" s="71">
        <v>64759.971409999998</v>
      </c>
      <c r="D301" s="71">
        <v>38564.457399999999</v>
      </c>
      <c r="E301" s="71">
        <v>-4041.8250699999999</v>
      </c>
      <c r="F301" s="71">
        <v>3012.72613</v>
      </c>
      <c r="G301" s="71">
        <v>2800.5347599999996</v>
      </c>
      <c r="H301" s="71">
        <v>140.46697</v>
      </c>
      <c r="I301" s="71">
        <v>109208.46512000001</v>
      </c>
    </row>
    <row r="302" spans="1:9" s="61" customFormat="1" ht="12" thickTop="1">
      <c r="A302" s="545" t="s">
        <v>282</v>
      </c>
      <c r="B302" s="72">
        <v>0</v>
      </c>
      <c r="C302" s="72">
        <v>255.87179</v>
      </c>
      <c r="D302" s="72">
        <v>50.512160000000002</v>
      </c>
      <c r="E302" s="72">
        <v>0</v>
      </c>
      <c r="F302" s="72">
        <v>1.9E-3</v>
      </c>
      <c r="G302" s="72">
        <v>0</v>
      </c>
      <c r="H302" s="72">
        <v>0</v>
      </c>
      <c r="I302" s="72">
        <v>306.38585</v>
      </c>
    </row>
    <row r="303" spans="1:9" s="61" customFormat="1" ht="11.25">
      <c r="A303" s="513" t="s">
        <v>283</v>
      </c>
      <c r="B303" s="72">
        <v>0</v>
      </c>
      <c r="C303" s="72">
        <v>255.74486999999999</v>
      </c>
      <c r="D303" s="72">
        <v>50.512160000000002</v>
      </c>
      <c r="E303" s="72">
        <v>0</v>
      </c>
      <c r="F303" s="72">
        <v>1.9E-3</v>
      </c>
      <c r="G303" s="72">
        <v>0</v>
      </c>
      <c r="H303" s="72">
        <v>0</v>
      </c>
      <c r="I303" s="72">
        <v>306.25893000000002</v>
      </c>
    </row>
    <row r="304" spans="1:9" s="61" customFormat="1" ht="11.25">
      <c r="A304" s="513" t="s">
        <v>284</v>
      </c>
      <c r="B304" s="72">
        <v>0</v>
      </c>
      <c r="C304" s="72">
        <v>0.12692000000000001</v>
      </c>
      <c r="D304" s="72">
        <v>0</v>
      </c>
      <c r="E304" s="72">
        <v>0</v>
      </c>
      <c r="F304" s="72">
        <v>0</v>
      </c>
      <c r="G304" s="72">
        <v>0</v>
      </c>
      <c r="H304" s="72">
        <v>0</v>
      </c>
      <c r="I304" s="72">
        <v>0.12692000000000001</v>
      </c>
    </row>
    <row r="305" spans="1:9" s="61" customFormat="1" ht="11.25">
      <c r="A305" s="545" t="s">
        <v>285</v>
      </c>
      <c r="B305" s="72">
        <v>0</v>
      </c>
      <c r="C305" s="72">
        <v>-1.9355799999999999</v>
      </c>
      <c r="D305" s="72">
        <v>-141.46835999999999</v>
      </c>
      <c r="E305" s="72">
        <v>0</v>
      </c>
      <c r="F305" s="72">
        <v>0</v>
      </c>
      <c r="G305" s="72">
        <v>0</v>
      </c>
      <c r="H305" s="72">
        <v>0</v>
      </c>
      <c r="I305" s="72">
        <v>-143.40394000000001</v>
      </c>
    </row>
    <row r="306" spans="1:9" s="61" customFormat="1" ht="11.25">
      <c r="A306" s="513" t="s">
        <v>286</v>
      </c>
      <c r="B306" s="72">
        <v>0</v>
      </c>
      <c r="C306" s="72">
        <v>-1.9355799999999999</v>
      </c>
      <c r="D306" s="72">
        <v>-141.46835999999999</v>
      </c>
      <c r="E306" s="72">
        <v>0</v>
      </c>
      <c r="F306" s="72">
        <v>0</v>
      </c>
      <c r="G306" s="72">
        <v>0</v>
      </c>
      <c r="H306" s="72">
        <v>0</v>
      </c>
      <c r="I306" s="72">
        <v>-143.40394000000001</v>
      </c>
    </row>
    <row r="307" spans="1:9" s="61" customFormat="1" ht="12" thickBot="1">
      <c r="A307" s="513" t="s">
        <v>287</v>
      </c>
      <c r="B307" s="72">
        <v>0</v>
      </c>
      <c r="C307" s="72">
        <v>0</v>
      </c>
      <c r="D307" s="72">
        <v>0</v>
      </c>
      <c r="E307" s="72">
        <v>0</v>
      </c>
      <c r="F307" s="72">
        <v>0</v>
      </c>
      <c r="G307" s="72">
        <v>0</v>
      </c>
      <c r="H307" s="72">
        <v>0</v>
      </c>
      <c r="I307" s="72">
        <v>0</v>
      </c>
    </row>
    <row r="308" spans="1:9" s="61" customFormat="1" ht="12.75" thickTop="1" thickBot="1">
      <c r="A308" s="498" t="s">
        <v>288</v>
      </c>
      <c r="B308" s="71">
        <v>3972.1335199999999</v>
      </c>
      <c r="C308" s="71">
        <v>65013.907619999998</v>
      </c>
      <c r="D308" s="71">
        <v>38473.501200000006</v>
      </c>
      <c r="E308" s="71">
        <v>-4041.8250699999999</v>
      </c>
      <c r="F308" s="71">
        <v>3012.7280299999998</v>
      </c>
      <c r="G308" s="71">
        <v>2800.5347599999996</v>
      </c>
      <c r="H308" s="71">
        <v>140.46697</v>
      </c>
      <c r="I308" s="71">
        <v>109371.44703</v>
      </c>
    </row>
    <row r="309" spans="1:9" s="61" customFormat="1" ht="12.75" thickTop="1" thickBot="1">
      <c r="A309" s="513" t="s">
        <v>289</v>
      </c>
      <c r="B309" s="72">
        <v>7.3542100000000001</v>
      </c>
      <c r="C309" s="72">
        <v>2288.6782000000003</v>
      </c>
      <c r="D309" s="72">
        <v>1041.2976999999998</v>
      </c>
      <c r="E309" s="72">
        <v>0</v>
      </c>
      <c r="F309" s="72">
        <v>0</v>
      </c>
      <c r="G309" s="72">
        <v>0</v>
      </c>
      <c r="H309" s="72">
        <v>0</v>
      </c>
      <c r="I309" s="72">
        <v>3337.3301099999999</v>
      </c>
    </row>
    <row r="310" spans="1:9" s="61" customFormat="1" ht="12.75" thickTop="1" thickBot="1">
      <c r="A310" s="500" t="s">
        <v>290</v>
      </c>
      <c r="B310" s="71">
        <v>3979.4877299999998</v>
      </c>
      <c r="C310" s="71">
        <v>67302.585819999993</v>
      </c>
      <c r="D310" s="71">
        <v>39514.798900000002</v>
      </c>
      <c r="E310" s="71">
        <v>-4041.8250699999999</v>
      </c>
      <c r="F310" s="71">
        <v>3012.7280299999998</v>
      </c>
      <c r="G310" s="71">
        <v>2800.5347599999996</v>
      </c>
      <c r="H310" s="71">
        <v>140.46697</v>
      </c>
      <c r="I310" s="71">
        <v>112708.77714000001</v>
      </c>
    </row>
    <row r="311" spans="1:9" s="61" customFormat="1" ht="12.75" thickTop="1" thickBot="1">
      <c r="A311" s="103" t="s">
        <v>291</v>
      </c>
      <c r="B311" s="72">
        <v>-396.69490999999999</v>
      </c>
      <c r="C311" s="72">
        <v>720.53254000000004</v>
      </c>
      <c r="D311" s="72">
        <v>-407.25053000000003</v>
      </c>
      <c r="E311" s="72">
        <v>54.101870000000005</v>
      </c>
      <c r="F311" s="72">
        <v>-7.8449</v>
      </c>
      <c r="G311" s="72">
        <v>-5.2631399999999999</v>
      </c>
      <c r="H311" s="72">
        <v>-75.381270000000001</v>
      </c>
      <c r="I311" s="72">
        <v>-117.80033999999999</v>
      </c>
    </row>
    <row r="312" spans="1:9" s="61" customFormat="1" ht="12.75" thickTop="1" thickBot="1">
      <c r="A312" s="498" t="s">
        <v>292</v>
      </c>
      <c r="B312" s="71">
        <v>3582.7928199999997</v>
      </c>
      <c r="C312" s="71">
        <v>68023.118359999993</v>
      </c>
      <c r="D312" s="71">
        <v>39107.548369999997</v>
      </c>
      <c r="E312" s="71">
        <v>-3987.7232000000004</v>
      </c>
      <c r="F312" s="71">
        <v>3004.8831299999997</v>
      </c>
      <c r="G312" s="71">
        <v>2795.27162</v>
      </c>
      <c r="H312" s="71">
        <v>65.085700000000003</v>
      </c>
      <c r="I312" s="71">
        <v>112590.9768</v>
      </c>
    </row>
    <row r="313" spans="1:9" s="61" customFormat="1" ht="12.75" thickTop="1" thickBot="1">
      <c r="A313" s="103" t="s">
        <v>293</v>
      </c>
      <c r="B313" s="72">
        <v>0</v>
      </c>
      <c r="C313" s="72">
        <v>0</v>
      </c>
      <c r="D313" s="72">
        <v>0</v>
      </c>
      <c r="E313" s="72">
        <v>0</v>
      </c>
      <c r="F313" s="72">
        <v>0</v>
      </c>
      <c r="G313" s="72">
        <v>0</v>
      </c>
      <c r="H313" s="72">
        <v>0</v>
      </c>
      <c r="I313" s="72">
        <v>0</v>
      </c>
    </row>
    <row r="314" spans="1:9" s="61" customFormat="1" ht="12.75" thickTop="1" thickBot="1">
      <c r="A314" s="500" t="s">
        <v>294</v>
      </c>
      <c r="B314" s="71">
        <v>3582.7928199999997</v>
      </c>
      <c r="C314" s="71">
        <v>68023.118359999993</v>
      </c>
      <c r="D314" s="71">
        <v>39107.548369999997</v>
      </c>
      <c r="E314" s="71">
        <v>-3987.7232000000004</v>
      </c>
      <c r="F314" s="71">
        <v>3004.8831299999997</v>
      </c>
      <c r="G314" s="71">
        <v>2795.27162</v>
      </c>
      <c r="H314" s="71">
        <v>65.085700000000003</v>
      </c>
      <c r="I314" s="71">
        <v>112590.9768</v>
      </c>
    </row>
    <row r="315" spans="1:9" s="61" customFormat="1" ht="12.75" thickTop="1" thickBot="1">
      <c r="A315" s="545" t="s">
        <v>295</v>
      </c>
      <c r="B315" s="72">
        <v>0</v>
      </c>
      <c r="C315" s="72">
        <v>-29601.923899999998</v>
      </c>
      <c r="D315" s="72">
        <v>-14612.267589999999</v>
      </c>
      <c r="E315" s="72">
        <v>0</v>
      </c>
      <c r="F315" s="72">
        <v>-95.161000000000001</v>
      </c>
      <c r="G315" s="72">
        <v>-276.40467000000001</v>
      </c>
      <c r="H315" s="72">
        <v>0</v>
      </c>
      <c r="I315" s="72">
        <v>-44585.757159999994</v>
      </c>
    </row>
    <row r="316" spans="1:9" s="61" customFormat="1" ht="12.75" thickTop="1" thickBot="1">
      <c r="A316" s="500" t="s">
        <v>296</v>
      </c>
      <c r="B316" s="71">
        <v>3582.7928199999997</v>
      </c>
      <c r="C316" s="71">
        <v>38421.194459999999</v>
      </c>
      <c r="D316" s="71">
        <v>24495.280780000001</v>
      </c>
      <c r="E316" s="71">
        <v>-3987.7232000000004</v>
      </c>
      <c r="F316" s="71">
        <v>2909.7221300000001</v>
      </c>
      <c r="G316" s="71">
        <v>2518.8669500000001</v>
      </c>
      <c r="H316" s="71">
        <v>65.085700000000003</v>
      </c>
      <c r="I316" s="71">
        <v>68005.219639999996</v>
      </c>
    </row>
    <row r="317" spans="1:9" ht="9.75" customHeight="1" thickTop="1" thickBot="1">
      <c r="A317" s="77"/>
      <c r="B317" s="488"/>
      <c r="C317" s="488"/>
      <c r="D317" s="488"/>
      <c r="E317" s="488"/>
      <c r="F317" s="488"/>
      <c r="G317" s="488"/>
      <c r="H317" s="488"/>
      <c r="I317" s="488"/>
    </row>
    <row r="318" spans="1:9" ht="15.75" thickTop="1">
      <c r="A318" s="79"/>
      <c r="B318" s="489"/>
      <c r="C318" s="489"/>
      <c r="D318" s="489"/>
      <c r="E318" s="489"/>
    </row>
    <row r="319" spans="1:9" ht="15.75">
      <c r="A319" s="81"/>
    </row>
    <row r="320" spans="1:9"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workbookViewId="0">
      <selection activeCell="F12" sqref="F12"/>
    </sheetView>
  </sheetViews>
  <sheetFormatPr defaultColWidth="9.140625" defaultRowHeight="15"/>
  <cols>
    <col min="1" max="1" width="38.28515625" style="83" customWidth="1"/>
    <col min="2" max="8" width="13.85546875" style="1005" customWidth="1"/>
    <col min="9" max="9" width="15.42578125" style="1005" bestFit="1" customWidth="1"/>
    <col min="10" max="10" width="12.140625" style="1005" customWidth="1"/>
    <col min="11" max="11" width="2.5703125" style="87" customWidth="1"/>
    <col min="12" max="256" width="9.140625" style="1005"/>
    <col min="257" max="257" width="38.28515625" style="1005" customWidth="1"/>
    <col min="258" max="264" width="13.85546875" style="1005" customWidth="1"/>
    <col min="265" max="265" width="15.42578125" style="1005" bestFit="1" customWidth="1"/>
    <col min="266" max="266" width="12.140625" style="1005" customWidth="1"/>
    <col min="267" max="267" width="2.5703125" style="1005" customWidth="1"/>
    <col min="268" max="512" width="9.140625" style="1005"/>
    <col min="513" max="513" width="38.28515625" style="1005" customWidth="1"/>
    <col min="514" max="520" width="13.85546875" style="1005" customWidth="1"/>
    <col min="521" max="521" width="15.42578125" style="1005" bestFit="1" customWidth="1"/>
    <col min="522" max="522" width="12.140625" style="1005" customWidth="1"/>
    <col min="523" max="523" width="2.5703125" style="1005" customWidth="1"/>
    <col min="524" max="768" width="9.140625" style="1005"/>
    <col min="769" max="769" width="38.28515625" style="1005" customWidth="1"/>
    <col min="770" max="776" width="13.85546875" style="1005" customWidth="1"/>
    <col min="777" max="777" width="15.42578125" style="1005" bestFit="1" customWidth="1"/>
    <col min="778" max="778" width="12.140625" style="1005" customWidth="1"/>
    <col min="779" max="779" width="2.5703125" style="1005" customWidth="1"/>
    <col min="780" max="1024" width="9.140625" style="1005"/>
    <col min="1025" max="1025" width="38.28515625" style="1005" customWidth="1"/>
    <col min="1026" max="1032" width="13.85546875" style="1005" customWidth="1"/>
    <col min="1033" max="1033" width="15.42578125" style="1005" bestFit="1" customWidth="1"/>
    <col min="1034" max="1034" width="12.140625" style="1005" customWidth="1"/>
    <col min="1035" max="1035" width="2.5703125" style="1005" customWidth="1"/>
    <col min="1036" max="1280" width="9.140625" style="1005"/>
    <col min="1281" max="1281" width="38.28515625" style="1005" customWidth="1"/>
    <col min="1282" max="1288" width="13.85546875" style="1005" customWidth="1"/>
    <col min="1289" max="1289" width="15.42578125" style="1005" bestFit="1" customWidth="1"/>
    <col min="1290" max="1290" width="12.140625" style="1005" customWidth="1"/>
    <col min="1291" max="1291" width="2.5703125" style="1005" customWidth="1"/>
    <col min="1292" max="1536" width="9.140625" style="1005"/>
    <col min="1537" max="1537" width="38.28515625" style="1005" customWidth="1"/>
    <col min="1538" max="1544" width="13.85546875" style="1005" customWidth="1"/>
    <col min="1545" max="1545" width="15.42578125" style="1005" bestFit="1" customWidth="1"/>
    <col min="1546" max="1546" width="12.140625" style="1005" customWidth="1"/>
    <col min="1547" max="1547" width="2.5703125" style="1005" customWidth="1"/>
    <col min="1548" max="1792" width="9.140625" style="1005"/>
    <col min="1793" max="1793" width="38.28515625" style="1005" customWidth="1"/>
    <col min="1794" max="1800" width="13.85546875" style="1005" customWidth="1"/>
    <col min="1801" max="1801" width="15.42578125" style="1005" bestFit="1" customWidth="1"/>
    <col min="1802" max="1802" width="12.140625" style="1005" customWidth="1"/>
    <col min="1803" max="1803" width="2.5703125" style="1005" customWidth="1"/>
    <col min="1804" max="2048" width="9.140625" style="1005"/>
    <col min="2049" max="2049" width="38.28515625" style="1005" customWidth="1"/>
    <col min="2050" max="2056" width="13.85546875" style="1005" customWidth="1"/>
    <col min="2057" max="2057" width="15.42578125" style="1005" bestFit="1" customWidth="1"/>
    <col min="2058" max="2058" width="12.140625" style="1005" customWidth="1"/>
    <col min="2059" max="2059" width="2.5703125" style="1005" customWidth="1"/>
    <col min="2060" max="2304" width="9.140625" style="1005"/>
    <col min="2305" max="2305" width="38.28515625" style="1005" customWidth="1"/>
    <col min="2306" max="2312" width="13.85546875" style="1005" customWidth="1"/>
    <col min="2313" max="2313" width="15.42578125" style="1005" bestFit="1" customWidth="1"/>
    <col min="2314" max="2314" width="12.140625" style="1005" customWidth="1"/>
    <col min="2315" max="2315" width="2.5703125" style="1005" customWidth="1"/>
    <col min="2316" max="2560" width="9.140625" style="1005"/>
    <col min="2561" max="2561" width="38.28515625" style="1005" customWidth="1"/>
    <col min="2562" max="2568" width="13.85546875" style="1005" customWidth="1"/>
    <col min="2569" max="2569" width="15.42578125" style="1005" bestFit="1" customWidth="1"/>
    <col min="2570" max="2570" width="12.140625" style="1005" customWidth="1"/>
    <col min="2571" max="2571" width="2.5703125" style="1005" customWidth="1"/>
    <col min="2572" max="2816" width="9.140625" style="1005"/>
    <col min="2817" max="2817" width="38.28515625" style="1005" customWidth="1"/>
    <col min="2818" max="2824" width="13.85546875" style="1005" customWidth="1"/>
    <col min="2825" max="2825" width="15.42578125" style="1005" bestFit="1" customWidth="1"/>
    <col min="2826" max="2826" width="12.140625" style="1005" customWidth="1"/>
    <col min="2827" max="2827" width="2.5703125" style="1005" customWidth="1"/>
    <col min="2828" max="3072" width="9.140625" style="1005"/>
    <col min="3073" max="3073" width="38.28515625" style="1005" customWidth="1"/>
    <col min="3074" max="3080" width="13.85546875" style="1005" customWidth="1"/>
    <col min="3081" max="3081" width="15.42578125" style="1005" bestFit="1" customWidth="1"/>
    <col min="3082" max="3082" width="12.140625" style="1005" customWidth="1"/>
    <col min="3083" max="3083" width="2.5703125" style="1005" customWidth="1"/>
    <col min="3084" max="3328" width="9.140625" style="1005"/>
    <col min="3329" max="3329" width="38.28515625" style="1005" customWidth="1"/>
    <col min="3330" max="3336" width="13.85546875" style="1005" customWidth="1"/>
    <col min="3337" max="3337" width="15.42578125" style="1005" bestFit="1" customWidth="1"/>
    <col min="3338" max="3338" width="12.140625" style="1005" customWidth="1"/>
    <col min="3339" max="3339" width="2.5703125" style="1005" customWidth="1"/>
    <col min="3340" max="3584" width="9.140625" style="1005"/>
    <col min="3585" max="3585" width="38.28515625" style="1005" customWidth="1"/>
    <col min="3586" max="3592" width="13.85546875" style="1005" customWidth="1"/>
    <col min="3593" max="3593" width="15.42578125" style="1005" bestFit="1" customWidth="1"/>
    <col min="3594" max="3594" width="12.140625" style="1005" customWidth="1"/>
    <col min="3595" max="3595" width="2.5703125" style="1005" customWidth="1"/>
    <col min="3596" max="3840" width="9.140625" style="1005"/>
    <col min="3841" max="3841" width="38.28515625" style="1005" customWidth="1"/>
    <col min="3842" max="3848" width="13.85546875" style="1005" customWidth="1"/>
    <col min="3849" max="3849" width="15.42578125" style="1005" bestFit="1" customWidth="1"/>
    <col min="3850" max="3850" width="12.140625" style="1005" customWidth="1"/>
    <col min="3851" max="3851" width="2.5703125" style="1005" customWidth="1"/>
    <col min="3852" max="4096" width="9.140625" style="1005"/>
    <col min="4097" max="4097" width="38.28515625" style="1005" customWidth="1"/>
    <col min="4098" max="4104" width="13.85546875" style="1005" customWidth="1"/>
    <col min="4105" max="4105" width="15.42578125" style="1005" bestFit="1" customWidth="1"/>
    <col min="4106" max="4106" width="12.140625" style="1005" customWidth="1"/>
    <col min="4107" max="4107" width="2.5703125" style="1005" customWidth="1"/>
    <col min="4108" max="4352" width="9.140625" style="1005"/>
    <col min="4353" max="4353" width="38.28515625" style="1005" customWidth="1"/>
    <col min="4354" max="4360" width="13.85546875" style="1005" customWidth="1"/>
    <col min="4361" max="4361" width="15.42578125" style="1005" bestFit="1" customWidth="1"/>
    <col min="4362" max="4362" width="12.140625" style="1005" customWidth="1"/>
    <col min="4363" max="4363" width="2.5703125" style="1005" customWidth="1"/>
    <col min="4364" max="4608" width="9.140625" style="1005"/>
    <col min="4609" max="4609" width="38.28515625" style="1005" customWidth="1"/>
    <col min="4610" max="4616" width="13.85546875" style="1005" customWidth="1"/>
    <col min="4617" max="4617" width="15.42578125" style="1005" bestFit="1" customWidth="1"/>
    <col min="4618" max="4618" width="12.140625" style="1005" customWidth="1"/>
    <col min="4619" max="4619" width="2.5703125" style="1005" customWidth="1"/>
    <col min="4620" max="4864" width="9.140625" style="1005"/>
    <col min="4865" max="4865" width="38.28515625" style="1005" customWidth="1"/>
    <col min="4866" max="4872" width="13.85546875" style="1005" customWidth="1"/>
    <col min="4873" max="4873" width="15.42578125" style="1005" bestFit="1" customWidth="1"/>
    <col min="4874" max="4874" width="12.140625" style="1005" customWidth="1"/>
    <col min="4875" max="4875" width="2.5703125" style="1005" customWidth="1"/>
    <col min="4876" max="5120" width="9.140625" style="1005"/>
    <col min="5121" max="5121" width="38.28515625" style="1005" customWidth="1"/>
    <col min="5122" max="5128" width="13.85546875" style="1005" customWidth="1"/>
    <col min="5129" max="5129" width="15.42578125" style="1005" bestFit="1" customWidth="1"/>
    <col min="5130" max="5130" width="12.140625" style="1005" customWidth="1"/>
    <col min="5131" max="5131" width="2.5703125" style="1005" customWidth="1"/>
    <col min="5132" max="5376" width="9.140625" style="1005"/>
    <col min="5377" max="5377" width="38.28515625" style="1005" customWidth="1"/>
    <col min="5378" max="5384" width="13.85546875" style="1005" customWidth="1"/>
    <col min="5385" max="5385" width="15.42578125" style="1005" bestFit="1" customWidth="1"/>
    <col min="5386" max="5386" width="12.140625" style="1005" customWidth="1"/>
    <col min="5387" max="5387" width="2.5703125" style="1005" customWidth="1"/>
    <col min="5388" max="5632" width="9.140625" style="1005"/>
    <col min="5633" max="5633" width="38.28515625" style="1005" customWidth="1"/>
    <col min="5634" max="5640" width="13.85546875" style="1005" customWidth="1"/>
    <col min="5641" max="5641" width="15.42578125" style="1005" bestFit="1" customWidth="1"/>
    <col min="5642" max="5642" width="12.140625" style="1005" customWidth="1"/>
    <col min="5643" max="5643" width="2.5703125" style="1005" customWidth="1"/>
    <col min="5644" max="5888" width="9.140625" style="1005"/>
    <col min="5889" max="5889" width="38.28515625" style="1005" customWidth="1"/>
    <col min="5890" max="5896" width="13.85546875" style="1005" customWidth="1"/>
    <col min="5897" max="5897" width="15.42578125" style="1005" bestFit="1" customWidth="1"/>
    <col min="5898" max="5898" width="12.140625" style="1005" customWidth="1"/>
    <col min="5899" max="5899" width="2.5703125" style="1005" customWidth="1"/>
    <col min="5900" max="6144" width="9.140625" style="1005"/>
    <col min="6145" max="6145" width="38.28515625" style="1005" customWidth="1"/>
    <col min="6146" max="6152" width="13.85546875" style="1005" customWidth="1"/>
    <col min="6153" max="6153" width="15.42578125" style="1005" bestFit="1" customWidth="1"/>
    <col min="6154" max="6154" width="12.140625" style="1005" customWidth="1"/>
    <col min="6155" max="6155" width="2.5703125" style="1005" customWidth="1"/>
    <col min="6156" max="6400" width="9.140625" style="1005"/>
    <col min="6401" max="6401" width="38.28515625" style="1005" customWidth="1"/>
    <col min="6402" max="6408" width="13.85546875" style="1005" customWidth="1"/>
    <col min="6409" max="6409" width="15.42578125" style="1005" bestFit="1" customWidth="1"/>
    <col min="6410" max="6410" width="12.140625" style="1005" customWidth="1"/>
    <col min="6411" max="6411" width="2.5703125" style="1005" customWidth="1"/>
    <col min="6412" max="6656" width="9.140625" style="1005"/>
    <col min="6657" max="6657" width="38.28515625" style="1005" customWidth="1"/>
    <col min="6658" max="6664" width="13.85546875" style="1005" customWidth="1"/>
    <col min="6665" max="6665" width="15.42578125" style="1005" bestFit="1" customWidth="1"/>
    <col min="6666" max="6666" width="12.140625" style="1005" customWidth="1"/>
    <col min="6667" max="6667" width="2.5703125" style="1005" customWidth="1"/>
    <col min="6668" max="6912" width="9.140625" style="1005"/>
    <col min="6913" max="6913" width="38.28515625" style="1005" customWidth="1"/>
    <col min="6914" max="6920" width="13.85546875" style="1005" customWidth="1"/>
    <col min="6921" max="6921" width="15.42578125" style="1005" bestFit="1" customWidth="1"/>
    <col min="6922" max="6922" width="12.140625" style="1005" customWidth="1"/>
    <col min="6923" max="6923" width="2.5703125" style="1005" customWidth="1"/>
    <col min="6924" max="7168" width="9.140625" style="1005"/>
    <col min="7169" max="7169" width="38.28515625" style="1005" customWidth="1"/>
    <col min="7170" max="7176" width="13.85546875" style="1005" customWidth="1"/>
    <col min="7177" max="7177" width="15.42578125" style="1005" bestFit="1" customWidth="1"/>
    <col min="7178" max="7178" width="12.140625" style="1005" customWidth="1"/>
    <col min="7179" max="7179" width="2.5703125" style="1005" customWidth="1"/>
    <col min="7180" max="7424" width="9.140625" style="1005"/>
    <col min="7425" max="7425" width="38.28515625" style="1005" customWidth="1"/>
    <col min="7426" max="7432" width="13.85546875" style="1005" customWidth="1"/>
    <col min="7433" max="7433" width="15.42578125" style="1005" bestFit="1" customWidth="1"/>
    <col min="7434" max="7434" width="12.140625" style="1005" customWidth="1"/>
    <col min="7435" max="7435" width="2.5703125" style="1005" customWidth="1"/>
    <col min="7436" max="7680" width="9.140625" style="1005"/>
    <col min="7681" max="7681" width="38.28515625" style="1005" customWidth="1"/>
    <col min="7682" max="7688" width="13.85546875" style="1005" customWidth="1"/>
    <col min="7689" max="7689" width="15.42578125" style="1005" bestFit="1" customWidth="1"/>
    <col min="7690" max="7690" width="12.140625" style="1005" customWidth="1"/>
    <col min="7691" max="7691" width="2.5703125" style="1005" customWidth="1"/>
    <col min="7692" max="7936" width="9.140625" style="1005"/>
    <col min="7937" max="7937" width="38.28515625" style="1005" customWidth="1"/>
    <col min="7938" max="7944" width="13.85546875" style="1005" customWidth="1"/>
    <col min="7945" max="7945" width="15.42578125" style="1005" bestFit="1" customWidth="1"/>
    <col min="7946" max="7946" width="12.140625" style="1005" customWidth="1"/>
    <col min="7947" max="7947" width="2.5703125" style="1005" customWidth="1"/>
    <col min="7948" max="8192" width="9.140625" style="1005"/>
    <col min="8193" max="8193" width="38.28515625" style="1005" customWidth="1"/>
    <col min="8194" max="8200" width="13.85546875" style="1005" customWidth="1"/>
    <col min="8201" max="8201" width="15.42578125" style="1005" bestFit="1" customWidth="1"/>
    <col min="8202" max="8202" width="12.140625" style="1005" customWidth="1"/>
    <col min="8203" max="8203" width="2.5703125" style="1005" customWidth="1"/>
    <col min="8204" max="8448" width="9.140625" style="1005"/>
    <col min="8449" max="8449" width="38.28515625" style="1005" customWidth="1"/>
    <col min="8450" max="8456" width="13.85546875" style="1005" customWidth="1"/>
    <col min="8457" max="8457" width="15.42578125" style="1005" bestFit="1" customWidth="1"/>
    <col min="8458" max="8458" width="12.140625" style="1005" customWidth="1"/>
    <col min="8459" max="8459" width="2.5703125" style="1005" customWidth="1"/>
    <col min="8460" max="8704" width="9.140625" style="1005"/>
    <col min="8705" max="8705" width="38.28515625" style="1005" customWidth="1"/>
    <col min="8706" max="8712" width="13.85546875" style="1005" customWidth="1"/>
    <col min="8713" max="8713" width="15.42578125" style="1005" bestFit="1" customWidth="1"/>
    <col min="8714" max="8714" width="12.140625" style="1005" customWidth="1"/>
    <col min="8715" max="8715" width="2.5703125" style="1005" customWidth="1"/>
    <col min="8716" max="8960" width="9.140625" style="1005"/>
    <col min="8961" max="8961" width="38.28515625" style="1005" customWidth="1"/>
    <col min="8962" max="8968" width="13.85546875" style="1005" customWidth="1"/>
    <col min="8969" max="8969" width="15.42578125" style="1005" bestFit="1" customWidth="1"/>
    <col min="8970" max="8970" width="12.140625" style="1005" customWidth="1"/>
    <col min="8971" max="8971" width="2.5703125" style="1005" customWidth="1"/>
    <col min="8972" max="9216" width="9.140625" style="1005"/>
    <col min="9217" max="9217" width="38.28515625" style="1005" customWidth="1"/>
    <col min="9218" max="9224" width="13.85546875" style="1005" customWidth="1"/>
    <col min="9225" max="9225" width="15.42578125" style="1005" bestFit="1" customWidth="1"/>
    <col min="9226" max="9226" width="12.140625" style="1005" customWidth="1"/>
    <col min="9227" max="9227" width="2.5703125" style="1005" customWidth="1"/>
    <col min="9228" max="9472" width="9.140625" style="1005"/>
    <col min="9473" max="9473" width="38.28515625" style="1005" customWidth="1"/>
    <col min="9474" max="9480" width="13.85546875" style="1005" customWidth="1"/>
    <col min="9481" max="9481" width="15.42578125" style="1005" bestFit="1" customWidth="1"/>
    <col min="9482" max="9482" width="12.140625" style="1005" customWidth="1"/>
    <col min="9483" max="9483" width="2.5703125" style="1005" customWidth="1"/>
    <col min="9484" max="9728" width="9.140625" style="1005"/>
    <col min="9729" max="9729" width="38.28515625" style="1005" customWidth="1"/>
    <col min="9730" max="9736" width="13.85546875" style="1005" customWidth="1"/>
    <col min="9737" max="9737" width="15.42578125" style="1005" bestFit="1" customWidth="1"/>
    <col min="9738" max="9738" width="12.140625" style="1005" customWidth="1"/>
    <col min="9739" max="9739" width="2.5703125" style="1005" customWidth="1"/>
    <col min="9740" max="9984" width="9.140625" style="1005"/>
    <col min="9985" max="9985" width="38.28515625" style="1005" customWidth="1"/>
    <col min="9986" max="9992" width="13.85546875" style="1005" customWidth="1"/>
    <col min="9993" max="9993" width="15.42578125" style="1005" bestFit="1" customWidth="1"/>
    <col min="9994" max="9994" width="12.140625" style="1005" customWidth="1"/>
    <col min="9995" max="9995" width="2.5703125" style="1005" customWidth="1"/>
    <col min="9996" max="10240" width="9.140625" style="1005"/>
    <col min="10241" max="10241" width="38.28515625" style="1005" customWidth="1"/>
    <col min="10242" max="10248" width="13.85546875" style="1005" customWidth="1"/>
    <col min="10249" max="10249" width="15.42578125" style="1005" bestFit="1" customWidth="1"/>
    <col min="10250" max="10250" width="12.140625" style="1005" customWidth="1"/>
    <col min="10251" max="10251" width="2.5703125" style="1005" customWidth="1"/>
    <col min="10252" max="10496" width="9.140625" style="1005"/>
    <col min="10497" max="10497" width="38.28515625" style="1005" customWidth="1"/>
    <col min="10498" max="10504" width="13.85546875" style="1005" customWidth="1"/>
    <col min="10505" max="10505" width="15.42578125" style="1005" bestFit="1" customWidth="1"/>
    <col min="10506" max="10506" width="12.140625" style="1005" customWidth="1"/>
    <col min="10507" max="10507" width="2.5703125" style="1005" customWidth="1"/>
    <col min="10508" max="10752" width="9.140625" style="1005"/>
    <col min="10753" max="10753" width="38.28515625" style="1005" customWidth="1"/>
    <col min="10754" max="10760" width="13.85546875" style="1005" customWidth="1"/>
    <col min="10761" max="10761" width="15.42578125" style="1005" bestFit="1" customWidth="1"/>
    <col min="10762" max="10762" width="12.140625" style="1005" customWidth="1"/>
    <col min="10763" max="10763" width="2.5703125" style="1005" customWidth="1"/>
    <col min="10764" max="11008" width="9.140625" style="1005"/>
    <col min="11009" max="11009" width="38.28515625" style="1005" customWidth="1"/>
    <col min="11010" max="11016" width="13.85546875" style="1005" customWidth="1"/>
    <col min="11017" max="11017" width="15.42578125" style="1005" bestFit="1" customWidth="1"/>
    <col min="11018" max="11018" width="12.140625" style="1005" customWidth="1"/>
    <col min="11019" max="11019" width="2.5703125" style="1005" customWidth="1"/>
    <col min="11020" max="11264" width="9.140625" style="1005"/>
    <col min="11265" max="11265" width="38.28515625" style="1005" customWidth="1"/>
    <col min="11266" max="11272" width="13.85546875" style="1005" customWidth="1"/>
    <col min="11273" max="11273" width="15.42578125" style="1005" bestFit="1" customWidth="1"/>
    <col min="11274" max="11274" width="12.140625" style="1005" customWidth="1"/>
    <col min="11275" max="11275" width="2.5703125" style="1005" customWidth="1"/>
    <col min="11276" max="11520" width="9.140625" style="1005"/>
    <col min="11521" max="11521" width="38.28515625" style="1005" customWidth="1"/>
    <col min="11522" max="11528" width="13.85546875" style="1005" customWidth="1"/>
    <col min="11529" max="11529" width="15.42578125" style="1005" bestFit="1" customWidth="1"/>
    <col min="11530" max="11530" width="12.140625" style="1005" customWidth="1"/>
    <col min="11531" max="11531" width="2.5703125" style="1005" customWidth="1"/>
    <col min="11532" max="11776" width="9.140625" style="1005"/>
    <col min="11777" max="11777" width="38.28515625" style="1005" customWidth="1"/>
    <col min="11778" max="11784" width="13.85546875" style="1005" customWidth="1"/>
    <col min="11785" max="11785" width="15.42578125" style="1005" bestFit="1" customWidth="1"/>
    <col min="11786" max="11786" width="12.140625" style="1005" customWidth="1"/>
    <col min="11787" max="11787" width="2.5703125" style="1005" customWidth="1"/>
    <col min="11788" max="12032" width="9.140625" style="1005"/>
    <col min="12033" max="12033" width="38.28515625" style="1005" customWidth="1"/>
    <col min="12034" max="12040" width="13.85546875" style="1005" customWidth="1"/>
    <col min="12041" max="12041" width="15.42578125" style="1005" bestFit="1" customWidth="1"/>
    <col min="12042" max="12042" width="12.140625" style="1005" customWidth="1"/>
    <col min="12043" max="12043" width="2.5703125" style="1005" customWidth="1"/>
    <col min="12044" max="12288" width="9.140625" style="1005"/>
    <col min="12289" max="12289" width="38.28515625" style="1005" customWidth="1"/>
    <col min="12290" max="12296" width="13.85546875" style="1005" customWidth="1"/>
    <col min="12297" max="12297" width="15.42578125" style="1005" bestFit="1" customWidth="1"/>
    <col min="12298" max="12298" width="12.140625" style="1005" customWidth="1"/>
    <col min="12299" max="12299" width="2.5703125" style="1005" customWidth="1"/>
    <col min="12300" max="12544" width="9.140625" style="1005"/>
    <col min="12545" max="12545" width="38.28515625" style="1005" customWidth="1"/>
    <col min="12546" max="12552" width="13.85546875" style="1005" customWidth="1"/>
    <col min="12553" max="12553" width="15.42578125" style="1005" bestFit="1" customWidth="1"/>
    <col min="12554" max="12554" width="12.140625" style="1005" customWidth="1"/>
    <col min="12555" max="12555" width="2.5703125" style="1005" customWidth="1"/>
    <col min="12556" max="12800" width="9.140625" style="1005"/>
    <col min="12801" max="12801" width="38.28515625" style="1005" customWidth="1"/>
    <col min="12802" max="12808" width="13.85546875" style="1005" customWidth="1"/>
    <col min="12809" max="12809" width="15.42578125" style="1005" bestFit="1" customWidth="1"/>
    <col min="12810" max="12810" width="12.140625" style="1005" customWidth="1"/>
    <col min="12811" max="12811" width="2.5703125" style="1005" customWidth="1"/>
    <col min="12812" max="13056" width="9.140625" style="1005"/>
    <col min="13057" max="13057" width="38.28515625" style="1005" customWidth="1"/>
    <col min="13058" max="13064" width="13.85546875" style="1005" customWidth="1"/>
    <col min="13065" max="13065" width="15.42578125" style="1005" bestFit="1" customWidth="1"/>
    <col min="13066" max="13066" width="12.140625" style="1005" customWidth="1"/>
    <col min="13067" max="13067" width="2.5703125" style="1005" customWidth="1"/>
    <col min="13068" max="13312" width="9.140625" style="1005"/>
    <col min="13313" max="13313" width="38.28515625" style="1005" customWidth="1"/>
    <col min="13314" max="13320" width="13.85546875" style="1005" customWidth="1"/>
    <col min="13321" max="13321" width="15.42578125" style="1005" bestFit="1" customWidth="1"/>
    <col min="13322" max="13322" width="12.140625" style="1005" customWidth="1"/>
    <col min="13323" max="13323" width="2.5703125" style="1005" customWidth="1"/>
    <col min="13324" max="13568" width="9.140625" style="1005"/>
    <col min="13569" max="13569" width="38.28515625" style="1005" customWidth="1"/>
    <col min="13570" max="13576" width="13.85546875" style="1005" customWidth="1"/>
    <col min="13577" max="13577" width="15.42578125" style="1005" bestFit="1" customWidth="1"/>
    <col min="13578" max="13578" width="12.140625" style="1005" customWidth="1"/>
    <col min="13579" max="13579" width="2.5703125" style="1005" customWidth="1"/>
    <col min="13580" max="13824" width="9.140625" style="1005"/>
    <col min="13825" max="13825" width="38.28515625" style="1005" customWidth="1"/>
    <col min="13826" max="13832" width="13.85546875" style="1005" customWidth="1"/>
    <col min="13833" max="13833" width="15.42578125" style="1005" bestFit="1" customWidth="1"/>
    <col min="13834" max="13834" width="12.140625" style="1005" customWidth="1"/>
    <col min="13835" max="13835" width="2.5703125" style="1005" customWidth="1"/>
    <col min="13836" max="14080" width="9.140625" style="1005"/>
    <col min="14081" max="14081" width="38.28515625" style="1005" customWidth="1"/>
    <col min="14082" max="14088" width="13.85546875" style="1005" customWidth="1"/>
    <col min="14089" max="14089" width="15.42578125" style="1005" bestFit="1" customWidth="1"/>
    <col min="14090" max="14090" width="12.140625" style="1005" customWidth="1"/>
    <col min="14091" max="14091" width="2.5703125" style="1005" customWidth="1"/>
    <col min="14092" max="14336" width="9.140625" style="1005"/>
    <col min="14337" max="14337" width="38.28515625" style="1005" customWidth="1"/>
    <col min="14338" max="14344" width="13.85546875" style="1005" customWidth="1"/>
    <col min="14345" max="14345" width="15.42578125" style="1005" bestFit="1" customWidth="1"/>
    <col min="14346" max="14346" width="12.140625" style="1005" customWidth="1"/>
    <col min="14347" max="14347" width="2.5703125" style="1005" customWidth="1"/>
    <col min="14348" max="14592" width="9.140625" style="1005"/>
    <col min="14593" max="14593" width="38.28515625" style="1005" customWidth="1"/>
    <col min="14594" max="14600" width="13.85546875" style="1005" customWidth="1"/>
    <col min="14601" max="14601" width="15.42578125" style="1005" bestFit="1" customWidth="1"/>
    <col min="14602" max="14602" width="12.140625" style="1005" customWidth="1"/>
    <col min="14603" max="14603" width="2.5703125" style="1005" customWidth="1"/>
    <col min="14604" max="14848" width="9.140625" style="1005"/>
    <col min="14849" max="14849" width="38.28515625" style="1005" customWidth="1"/>
    <col min="14850" max="14856" width="13.85546875" style="1005" customWidth="1"/>
    <col min="14857" max="14857" width="15.42578125" style="1005" bestFit="1" customWidth="1"/>
    <col min="14858" max="14858" width="12.140625" style="1005" customWidth="1"/>
    <col min="14859" max="14859" width="2.5703125" style="1005" customWidth="1"/>
    <col min="14860" max="15104" width="9.140625" style="1005"/>
    <col min="15105" max="15105" width="38.28515625" style="1005" customWidth="1"/>
    <col min="15106" max="15112" width="13.85546875" style="1005" customWidth="1"/>
    <col min="15113" max="15113" width="15.42578125" style="1005" bestFit="1" customWidth="1"/>
    <col min="15114" max="15114" width="12.140625" style="1005" customWidth="1"/>
    <col min="15115" max="15115" width="2.5703125" style="1005" customWidth="1"/>
    <col min="15116" max="15360" width="9.140625" style="1005"/>
    <col min="15361" max="15361" width="38.28515625" style="1005" customWidth="1"/>
    <col min="15362" max="15368" width="13.85546875" style="1005" customWidth="1"/>
    <col min="15369" max="15369" width="15.42578125" style="1005" bestFit="1" customWidth="1"/>
    <col min="15370" max="15370" width="12.140625" style="1005" customWidth="1"/>
    <col min="15371" max="15371" width="2.5703125" style="1005" customWidth="1"/>
    <col min="15372" max="15616" width="9.140625" style="1005"/>
    <col min="15617" max="15617" width="38.28515625" style="1005" customWidth="1"/>
    <col min="15618" max="15624" width="13.85546875" style="1005" customWidth="1"/>
    <col min="15625" max="15625" width="15.42578125" style="1005" bestFit="1" customWidth="1"/>
    <col min="15626" max="15626" width="12.140625" style="1005" customWidth="1"/>
    <col min="15627" max="15627" width="2.5703125" style="1005" customWidth="1"/>
    <col min="15628" max="15872" width="9.140625" style="1005"/>
    <col min="15873" max="15873" width="38.28515625" style="1005" customWidth="1"/>
    <col min="15874" max="15880" width="13.85546875" style="1005" customWidth="1"/>
    <col min="15881" max="15881" width="15.42578125" style="1005" bestFit="1" customWidth="1"/>
    <col min="15882" max="15882" width="12.140625" style="1005" customWidth="1"/>
    <col min="15883" max="15883" width="2.5703125" style="1005" customWidth="1"/>
    <col min="15884" max="16128" width="9.140625" style="1005"/>
    <col min="16129" max="16129" width="38.28515625" style="1005" customWidth="1"/>
    <col min="16130" max="16136" width="13.85546875" style="1005" customWidth="1"/>
    <col min="16137" max="16137" width="15.42578125" style="1005" bestFit="1" customWidth="1"/>
    <col min="16138" max="16138" width="12.140625" style="1005" customWidth="1"/>
    <col min="16139" max="16139" width="2.5703125" style="1005" customWidth="1"/>
    <col min="16140" max="16384" width="9.140625" style="1005"/>
  </cols>
  <sheetData>
    <row r="1" spans="1:10" s="86" customFormat="1" ht="3.75" customHeight="1">
      <c r="A1" s="175">
        <v>0</v>
      </c>
      <c r="B1" s="893"/>
      <c r="C1" s="893"/>
      <c r="D1" s="893"/>
      <c r="E1" s="893"/>
      <c r="F1" s="893"/>
      <c r="G1" s="893"/>
      <c r="H1" s="893"/>
      <c r="I1" s="893"/>
      <c r="J1" s="893"/>
    </row>
    <row r="2" spans="1:10" s="86" customFormat="1" ht="38.25" customHeight="1">
      <c r="A2" s="1034" t="s">
        <v>1517</v>
      </c>
      <c r="B2" s="1034"/>
      <c r="C2" s="1034"/>
      <c r="D2" s="1034"/>
      <c r="E2" s="1034"/>
      <c r="F2" s="1034"/>
      <c r="G2" s="1034"/>
      <c r="H2" s="1034"/>
      <c r="I2" s="1034"/>
      <c r="J2" s="1034"/>
    </row>
    <row r="3" spans="1:10" s="86" customFormat="1" ht="20.25" customHeight="1">
      <c r="A3" s="1034" t="s">
        <v>712</v>
      </c>
      <c r="B3" s="1034"/>
      <c r="C3" s="1034"/>
      <c r="D3" s="1034"/>
      <c r="E3" s="1034"/>
      <c r="F3" s="1034"/>
      <c r="G3" s="1034"/>
      <c r="H3" s="1034"/>
      <c r="I3" s="1034"/>
      <c r="J3" s="1034"/>
    </row>
    <row r="4" spans="1:10" s="86" customFormat="1" ht="20.25" customHeight="1">
      <c r="A4" s="1034" t="s">
        <v>1547</v>
      </c>
      <c r="B4" s="1034"/>
      <c r="C4" s="1034"/>
      <c r="D4" s="1034"/>
      <c r="E4" s="1034"/>
      <c r="F4" s="1034"/>
      <c r="G4" s="1034"/>
      <c r="H4" s="1034"/>
      <c r="I4" s="1034"/>
      <c r="J4" s="1034"/>
    </row>
    <row r="5" spans="1:10" s="176" customFormat="1" ht="39" customHeight="1">
      <c r="A5" s="1035" t="s">
        <v>1485</v>
      </c>
      <c r="B5" s="1035"/>
      <c r="C5" s="1035"/>
      <c r="D5" s="1035"/>
      <c r="E5" s="1035"/>
      <c r="F5" s="1035"/>
      <c r="G5" s="1035"/>
      <c r="H5" s="1035"/>
      <c r="I5" s="1035"/>
      <c r="J5" s="1035"/>
    </row>
    <row r="6" spans="1:10" s="1005" customFormat="1" ht="7.5" customHeight="1">
      <c r="A6" s="177"/>
    </row>
    <row r="7" spans="1:10" s="1005" customFormat="1" ht="10.5" customHeight="1" thickBot="1">
      <c r="A7" s="178"/>
      <c r="B7" s="179"/>
      <c r="C7" s="179"/>
      <c r="D7" s="179"/>
      <c r="E7" s="179"/>
      <c r="F7" s="180"/>
      <c r="G7" s="1104"/>
      <c r="H7" s="180"/>
      <c r="I7" s="180"/>
      <c r="J7" s="180"/>
    </row>
    <row r="8" spans="1:10" s="82" customFormat="1" ht="51" customHeight="1" thickTop="1" thickBot="1">
      <c r="A8" s="652"/>
      <c r="B8" s="652" t="s">
        <v>1518</v>
      </c>
      <c r="C8" s="652" t="s">
        <v>1519</v>
      </c>
      <c r="D8" s="652" t="s">
        <v>1520</v>
      </c>
      <c r="E8" s="652" t="s">
        <v>1521</v>
      </c>
      <c r="F8" s="652" t="s">
        <v>1522</v>
      </c>
      <c r="G8" s="652" t="s">
        <v>1523</v>
      </c>
      <c r="H8" s="652" t="s">
        <v>1524</v>
      </c>
      <c r="I8" s="653" t="s">
        <v>310</v>
      </c>
      <c r="J8" s="654" t="s">
        <v>713</v>
      </c>
    </row>
    <row r="9" spans="1:10" s="1005" customFormat="1" ht="27.75" customHeight="1" thickTop="1">
      <c r="A9" s="182" t="s">
        <v>714</v>
      </c>
      <c r="B9" s="183">
        <v>568325.82319000002</v>
      </c>
      <c r="C9" s="183">
        <v>1504376.6543699999</v>
      </c>
      <c r="D9" s="183">
        <v>840272.45915999997</v>
      </c>
      <c r="E9" s="183">
        <v>131791.19631999999</v>
      </c>
      <c r="F9" s="182">
        <v>238285.87985</v>
      </c>
      <c r="G9" s="183">
        <v>358838.04495999997</v>
      </c>
      <c r="H9" s="182">
        <v>26985.113850000002</v>
      </c>
      <c r="I9" s="182">
        <v>3668875.1717000003</v>
      </c>
      <c r="J9" s="184">
        <v>0.97361227152059815</v>
      </c>
    </row>
    <row r="10" spans="1:10" s="1005" customFormat="1" ht="27.75" customHeight="1">
      <c r="A10" s="182" t="s">
        <v>715</v>
      </c>
      <c r="B10" s="183">
        <v>5491.1968899999993</v>
      </c>
      <c r="C10" s="183">
        <v>7822.5354400000006</v>
      </c>
      <c r="D10" s="183">
        <v>13498.15631</v>
      </c>
      <c r="E10" s="183">
        <v>1582.5158700000002</v>
      </c>
      <c r="F10" s="182">
        <v>520.28665999999998</v>
      </c>
      <c r="G10" s="183">
        <v>2025.85797</v>
      </c>
      <c r="H10" s="182">
        <v>363.49360999999999</v>
      </c>
      <c r="I10" s="182">
        <v>31304.042750000001</v>
      </c>
      <c r="J10" s="184">
        <v>8.3071782885115741E-3</v>
      </c>
    </row>
    <row r="11" spans="1:10" s="1005" customFormat="1" ht="27.75" customHeight="1">
      <c r="A11" s="182" t="s">
        <v>716</v>
      </c>
      <c r="B11" s="183">
        <v>15341.802740000001</v>
      </c>
      <c r="C11" s="183">
        <v>3748.7296900000001</v>
      </c>
      <c r="D11" s="183">
        <v>2892.9227700000001</v>
      </c>
      <c r="E11" s="183">
        <v>530.21042</v>
      </c>
      <c r="F11" s="182">
        <v>1119.3317099999999</v>
      </c>
      <c r="G11" s="183">
        <v>6017.7852400000002</v>
      </c>
      <c r="H11" s="182">
        <v>0</v>
      </c>
      <c r="I11" s="182">
        <v>29650.782569999999</v>
      </c>
      <c r="J11" s="184">
        <v>7.8684513425308737E-3</v>
      </c>
    </row>
    <row r="12" spans="1:10" s="1005" customFormat="1" ht="27.75" customHeight="1">
      <c r="A12" s="182" t="s">
        <v>717</v>
      </c>
      <c r="B12" s="183">
        <v>543.18032999999991</v>
      </c>
      <c r="C12" s="183">
        <v>175.21945000000002</v>
      </c>
      <c r="D12" s="183">
        <v>137.93625</v>
      </c>
      <c r="E12" s="183">
        <v>15.936780000000001</v>
      </c>
      <c r="F12" s="182">
        <v>43.924879999999995</v>
      </c>
      <c r="G12" s="183">
        <v>223.86947000000001</v>
      </c>
      <c r="H12" s="182">
        <v>0</v>
      </c>
      <c r="I12" s="182">
        <v>1140.0671600000001</v>
      </c>
      <c r="J12" s="184">
        <v>3.0254051320566418E-4</v>
      </c>
    </row>
    <row r="13" spans="1:10" s="1005" customFormat="1" ht="27.75" customHeight="1">
      <c r="A13" s="182" t="s">
        <v>718</v>
      </c>
      <c r="B13" s="183">
        <v>3074.7505200000001</v>
      </c>
      <c r="C13" s="183">
        <v>2140.5447599999998</v>
      </c>
      <c r="D13" s="183">
        <v>1043.4913799999999</v>
      </c>
      <c r="E13" s="183">
        <v>988.26026999999999</v>
      </c>
      <c r="F13" s="182">
        <v>509.94317999999998</v>
      </c>
      <c r="G13" s="183">
        <v>1728.2821200000001</v>
      </c>
      <c r="H13" s="182">
        <v>149.38916</v>
      </c>
      <c r="I13" s="182">
        <v>9634.6613900000011</v>
      </c>
      <c r="J13" s="184">
        <v>2.5567576225012899E-3</v>
      </c>
    </row>
    <row r="14" spans="1:10" s="1005" customFormat="1" ht="27.75" customHeight="1">
      <c r="A14" s="182" t="s">
        <v>719</v>
      </c>
      <c r="B14" s="183">
        <v>570.99159999999995</v>
      </c>
      <c r="C14" s="183">
        <v>428.10906</v>
      </c>
      <c r="D14" s="183">
        <v>208.69826999999998</v>
      </c>
      <c r="E14" s="183">
        <v>148.98522</v>
      </c>
      <c r="F14" s="182">
        <v>101.98863</v>
      </c>
      <c r="G14" s="183">
        <v>328.98066999999998</v>
      </c>
      <c r="H14" s="182">
        <v>26.003689999999999</v>
      </c>
      <c r="I14" s="182">
        <v>1813.7571399999999</v>
      </c>
      <c r="J14" s="184">
        <v>4.8131814968342532E-4</v>
      </c>
    </row>
    <row r="15" spans="1:10" s="1005" customFormat="1" ht="27.75" customHeight="1">
      <c r="A15" s="182" t="s">
        <v>720</v>
      </c>
      <c r="B15" s="183">
        <v>716.3347</v>
      </c>
      <c r="C15" s="183">
        <v>1382.0466299999998</v>
      </c>
      <c r="D15" s="183">
        <v>571.57087999999999</v>
      </c>
      <c r="E15" s="183">
        <v>114.76943</v>
      </c>
      <c r="F15" s="182">
        <v>195.86851999999999</v>
      </c>
      <c r="G15" s="183">
        <v>512.64430000000004</v>
      </c>
      <c r="H15" s="182">
        <v>17.890459999999997</v>
      </c>
      <c r="I15" s="182">
        <v>3511.1249199999993</v>
      </c>
      <c r="J15" s="184">
        <v>9.3174996394598038E-4</v>
      </c>
    </row>
    <row r="16" spans="1:10" s="1005" customFormat="1" ht="27.75" customHeight="1">
      <c r="A16" s="182" t="s">
        <v>721</v>
      </c>
      <c r="B16" s="183">
        <v>358.16758000000004</v>
      </c>
      <c r="C16" s="183">
        <v>608.61725000000001</v>
      </c>
      <c r="D16" s="183">
        <v>231.83856</v>
      </c>
      <c r="E16" s="183">
        <v>55.987720000000003</v>
      </c>
      <c r="F16" s="182">
        <v>97.934370000000001</v>
      </c>
      <c r="G16" s="183">
        <v>256.32229000000001</v>
      </c>
      <c r="H16" s="182">
        <v>8.9452299999999987</v>
      </c>
      <c r="I16" s="182">
        <v>1617.8130000000001</v>
      </c>
      <c r="J16" s="184">
        <v>4.2932030012231487E-4</v>
      </c>
    </row>
    <row r="17" spans="1:10" s="1005" customFormat="1" ht="27.75" customHeight="1">
      <c r="A17" s="182" t="s">
        <v>722</v>
      </c>
      <c r="B17" s="183">
        <v>578.07047999999998</v>
      </c>
      <c r="C17" s="183">
        <v>1774.4440500000001</v>
      </c>
      <c r="D17" s="183">
        <v>485.07479000000001</v>
      </c>
      <c r="E17" s="183">
        <v>613.91455000000008</v>
      </c>
      <c r="F17" s="182">
        <v>348.93165999999997</v>
      </c>
      <c r="G17" s="183">
        <v>1822.5746000000001</v>
      </c>
      <c r="H17" s="182">
        <v>0.61775999999999998</v>
      </c>
      <c r="I17" s="182">
        <v>5623.6278899999998</v>
      </c>
      <c r="J17" s="184">
        <v>1.4923465280047943E-3</v>
      </c>
    </row>
    <row r="18" spans="1:10" s="1005" customFormat="1" ht="27.75" customHeight="1">
      <c r="A18" s="182" t="s">
        <v>723</v>
      </c>
      <c r="B18" s="183">
        <v>411.25704999999999</v>
      </c>
      <c r="C18" s="183">
        <v>1419.5552399999999</v>
      </c>
      <c r="D18" s="183">
        <v>345.26655</v>
      </c>
      <c r="E18" s="183">
        <v>360.88339000000002</v>
      </c>
      <c r="F18" s="182">
        <v>279.14529999999996</v>
      </c>
      <c r="G18" s="183">
        <v>1353.7638700000002</v>
      </c>
      <c r="H18" s="182">
        <v>0.49420999999999998</v>
      </c>
      <c r="I18" s="182">
        <v>4170.3656099999998</v>
      </c>
      <c r="J18" s="184">
        <v>1.106693181044398E-3</v>
      </c>
    </row>
    <row r="19" spans="1:10" s="1005" customFormat="1" ht="27.75" customHeight="1">
      <c r="A19" s="182" t="s">
        <v>724</v>
      </c>
      <c r="B19" s="183">
        <v>10836.52209</v>
      </c>
      <c r="C19" s="183">
        <v>8524.9000899999992</v>
      </c>
      <c r="D19" s="183">
        <v>10486.55197</v>
      </c>
      <c r="E19" s="183">
        <v>7273.2114299999994</v>
      </c>
      <c r="F19" s="182">
        <v>5088.8414299999995</v>
      </c>
      <c r="G19" s="183">
        <v>8760.5921400000007</v>
      </c>
      <c r="H19" s="182">
        <v>46.387869999999999</v>
      </c>
      <c r="I19" s="182">
        <v>51017.007020000005</v>
      </c>
      <c r="J19" s="184">
        <v>1.3538423022418936E-2</v>
      </c>
    </row>
    <row r="20" spans="1:10" s="1005" customFormat="1" ht="27.75" customHeight="1" thickBot="1">
      <c r="A20" s="182" t="s">
        <v>725</v>
      </c>
      <c r="B20" s="183">
        <v>7763.5628799999995</v>
      </c>
      <c r="C20" s="183">
        <v>8478.5720700000002</v>
      </c>
      <c r="D20" s="183">
        <v>9741.4223699999984</v>
      </c>
      <c r="E20" s="183">
        <v>5775.0167599999995</v>
      </c>
      <c r="F20" s="182">
        <v>5076.15578</v>
      </c>
      <c r="G20" s="183">
        <v>7397.48776</v>
      </c>
      <c r="H20" s="182">
        <v>41.858089999999997</v>
      </c>
      <c r="I20" s="182">
        <v>44274.075709999997</v>
      </c>
      <c r="J20" s="184">
        <v>1.1749046071119028E-2</v>
      </c>
    </row>
    <row r="21" spans="1:10" s="1005" customFormat="1" ht="27.75" customHeight="1" thickTop="1" thickBot="1">
      <c r="A21" s="185" t="s">
        <v>726</v>
      </c>
      <c r="B21" s="1105">
        <v>598873.30371999997</v>
      </c>
      <c r="C21" s="1105">
        <v>1521947.3195899997</v>
      </c>
      <c r="D21" s="1105">
        <v>855752.07094999996</v>
      </c>
      <c r="E21" s="1105">
        <v>141311.56241999994</v>
      </c>
      <c r="F21" s="1105">
        <v>245548.79634999999</v>
      </c>
      <c r="G21" s="1105">
        <v>377679.92335999996</v>
      </c>
      <c r="H21" s="1105">
        <v>27199.399099999999</v>
      </c>
      <c r="I21" s="1105">
        <v>3768312.37549</v>
      </c>
      <c r="J21" s="186">
        <v>1</v>
      </c>
    </row>
    <row r="22" spans="1:10" s="1005" customFormat="1" ht="27.75" customHeight="1" thickTop="1">
      <c r="A22" s="187" t="s">
        <v>727</v>
      </c>
      <c r="B22" s="975">
        <v>15138.356329999999</v>
      </c>
      <c r="C22" s="975">
        <v>18932.608509999998</v>
      </c>
      <c r="D22" s="975">
        <v>24163.318310000002</v>
      </c>
      <c r="E22" s="975">
        <v>7939.3257400000002</v>
      </c>
      <c r="F22" s="975">
        <v>6119.4356200000002</v>
      </c>
      <c r="G22" s="975">
        <v>11586.28203</v>
      </c>
      <c r="H22" s="975">
        <v>440.79482999999999</v>
      </c>
      <c r="I22" s="975">
        <v>84320.121370000008</v>
      </c>
      <c r="J22" s="896"/>
    </row>
    <row r="23" spans="1:10" s="190" customFormat="1" ht="27.75" customHeight="1" thickBot="1">
      <c r="A23" s="188" t="s">
        <v>728</v>
      </c>
      <c r="B23" s="189">
        <v>0.15892347662450024</v>
      </c>
      <c r="C23" s="189">
        <v>0.40388034959339014</v>
      </c>
      <c r="D23" s="189">
        <v>0.22709159583372518</v>
      </c>
      <c r="E23" s="189">
        <v>3.7499959753635063E-2</v>
      </c>
      <c r="F23" s="189">
        <v>6.5161475982486949E-2</v>
      </c>
      <c r="G23" s="189">
        <v>0.10022521641690854</v>
      </c>
      <c r="H23" s="189">
        <v>7.2179257953537395E-3</v>
      </c>
      <c r="I23" s="189">
        <v>1</v>
      </c>
      <c r="J23" s="897"/>
    </row>
    <row r="24" spans="1:10" s="1005" customFormat="1" ht="13.5" customHeight="1" thickTop="1">
      <c r="A24" s="920" t="s">
        <v>729</v>
      </c>
      <c r="B24" s="191"/>
      <c r="C24" s="191"/>
      <c r="D24" s="191"/>
      <c r="E24" s="191"/>
      <c r="F24" s="898"/>
      <c r="G24" s="898"/>
      <c r="H24" s="898"/>
      <c r="I24" s="898"/>
      <c r="J24" s="898"/>
    </row>
    <row r="25" spans="1:10" s="1005" customFormat="1" ht="49.5" customHeight="1">
      <c r="A25" s="1054" t="s">
        <v>355</v>
      </c>
      <c r="B25" s="1056"/>
      <c r="C25" s="1056"/>
      <c r="D25" s="1056"/>
      <c r="E25" s="1056"/>
      <c r="F25" s="1056"/>
      <c r="G25" s="1056"/>
      <c r="H25" s="1056"/>
      <c r="I25" s="1056"/>
      <c r="J25" s="1056"/>
    </row>
    <row r="26" spans="1:10" s="1005" customFormat="1" ht="39" customHeight="1">
      <c r="A26" s="1054" t="s">
        <v>356</v>
      </c>
      <c r="B26" s="1055"/>
      <c r="C26" s="1055"/>
      <c r="D26" s="1055"/>
      <c r="E26" s="1055"/>
      <c r="F26" s="1055"/>
      <c r="G26" s="1055"/>
      <c r="H26" s="1055"/>
      <c r="I26" s="1055"/>
      <c r="J26" s="1055"/>
    </row>
    <row r="27" spans="1:10" s="1005" customFormat="1" ht="12" customHeight="1">
      <c r="A27" s="920" t="s">
        <v>730</v>
      </c>
      <c r="B27" s="192"/>
      <c r="C27" s="192"/>
      <c r="D27" s="192"/>
      <c r="E27" s="192"/>
      <c r="F27" s="899"/>
      <c r="G27" s="899"/>
      <c r="H27" s="899"/>
      <c r="I27" s="899"/>
      <c r="J27" s="899"/>
    </row>
    <row r="28" spans="1:10" s="1005" customFormat="1" ht="9" customHeight="1">
      <c r="A28" s="193"/>
      <c r="B28" s="194"/>
      <c r="C28" s="194"/>
      <c r="D28" s="194"/>
      <c r="E28" s="194"/>
      <c r="F28" s="89"/>
      <c r="G28" s="89"/>
      <c r="H28" s="89"/>
      <c r="I28" s="89"/>
      <c r="J28" s="89"/>
    </row>
    <row r="29" spans="1:10" s="1005" customFormat="1" ht="9" customHeight="1">
      <c r="A29" s="193"/>
      <c r="B29" s="194"/>
      <c r="C29" s="194"/>
      <c r="D29" s="194"/>
      <c r="E29" s="194"/>
      <c r="F29" s="89"/>
      <c r="G29" s="89"/>
      <c r="H29" s="89"/>
      <c r="I29" s="89"/>
      <c r="J29" s="89"/>
    </row>
    <row r="30" spans="1:10" s="1005" customFormat="1" ht="9" customHeight="1">
      <c r="A30" s="193"/>
      <c r="B30" s="194"/>
      <c r="C30" s="194"/>
      <c r="D30" s="194"/>
      <c r="E30" s="194"/>
      <c r="F30" s="89"/>
      <c r="G30" s="89"/>
      <c r="H30" s="89"/>
      <c r="I30" s="89"/>
      <c r="J30" s="89"/>
    </row>
    <row r="31" spans="1:10" s="1005" customFormat="1" ht="9" customHeight="1">
      <c r="A31" s="193"/>
      <c r="B31" s="194"/>
      <c r="C31" s="194"/>
      <c r="D31" s="194"/>
      <c r="E31" s="194"/>
      <c r="F31" s="89"/>
      <c r="G31" s="89"/>
      <c r="H31" s="89"/>
      <c r="I31" s="89"/>
      <c r="J31" s="89"/>
    </row>
    <row r="32" spans="1:10" s="1005" customFormat="1" ht="9" customHeight="1">
      <c r="A32" s="193"/>
      <c r="B32" s="194"/>
      <c r="C32" s="194"/>
      <c r="D32" s="194"/>
      <c r="E32" s="194"/>
      <c r="F32" s="89"/>
      <c r="G32" s="89"/>
      <c r="H32" s="89"/>
      <c r="I32" s="89"/>
      <c r="J32" s="89"/>
    </row>
    <row r="33" spans="1:10" s="1005" customFormat="1" ht="9" customHeight="1">
      <c r="A33" s="195"/>
      <c r="B33" s="194"/>
      <c r="C33" s="194"/>
      <c r="D33" s="194"/>
      <c r="E33" s="194"/>
      <c r="F33" s="89"/>
      <c r="G33" s="89"/>
      <c r="H33" s="89"/>
      <c r="I33" s="89"/>
      <c r="J33" s="89"/>
    </row>
    <row r="34" spans="1:10" s="1005" customFormat="1" ht="9" customHeight="1">
      <c r="A34" s="193"/>
      <c r="B34" s="194"/>
      <c r="C34" s="194"/>
      <c r="D34" s="194"/>
      <c r="E34" s="194"/>
      <c r="F34" s="89"/>
      <c r="G34" s="89"/>
      <c r="H34" s="89"/>
      <c r="I34" s="89"/>
      <c r="J34" s="89"/>
    </row>
    <row r="35" spans="1:10" s="1005" customFormat="1" ht="9" customHeight="1">
      <c r="A35" s="193"/>
      <c r="B35" s="194"/>
      <c r="C35" s="194"/>
      <c r="D35" s="194"/>
      <c r="E35" s="194"/>
      <c r="F35" s="89"/>
      <c r="G35" s="89"/>
      <c r="H35" s="89"/>
      <c r="I35" s="89"/>
      <c r="J35" s="89"/>
    </row>
    <row r="36" spans="1:10" s="1005" customFormat="1" ht="9" customHeight="1">
      <c r="A36" s="193"/>
      <c r="B36" s="194"/>
      <c r="C36" s="194"/>
      <c r="D36" s="194"/>
      <c r="E36" s="194"/>
      <c r="F36" s="89"/>
      <c r="G36" s="89"/>
      <c r="H36" s="89"/>
      <c r="I36" s="89"/>
      <c r="J36" s="89"/>
    </row>
    <row r="37" spans="1:10" s="1005" customFormat="1" ht="9" customHeight="1">
      <c r="A37" s="193"/>
      <c r="B37" s="194"/>
      <c r="C37" s="194"/>
      <c r="D37" s="194"/>
      <c r="E37" s="194"/>
      <c r="F37" s="89"/>
      <c r="G37" s="89"/>
      <c r="H37" s="89"/>
      <c r="I37" s="89"/>
      <c r="J37" s="89"/>
    </row>
    <row r="38" spans="1:10" s="1005" customFormat="1" ht="9" customHeight="1">
      <c r="A38" s="193"/>
      <c r="B38" s="194"/>
      <c r="C38" s="194"/>
      <c r="D38" s="194"/>
      <c r="E38" s="194"/>
      <c r="F38" s="89"/>
      <c r="G38" s="89"/>
      <c r="H38" s="89"/>
      <c r="I38" s="89"/>
      <c r="J38" s="89"/>
    </row>
    <row r="39" spans="1:10" s="1005" customFormat="1" ht="9" customHeight="1">
      <c r="A39" s="195"/>
      <c r="B39" s="194"/>
      <c r="C39" s="194"/>
      <c r="D39" s="194"/>
      <c r="E39" s="194"/>
      <c r="F39" s="89"/>
      <c r="G39" s="89"/>
      <c r="H39" s="89"/>
      <c r="I39" s="89"/>
      <c r="J39" s="89"/>
    </row>
    <row r="40" spans="1:10" s="1005" customFormat="1" ht="9" customHeight="1">
      <c r="A40" s="193"/>
      <c r="B40" s="194"/>
      <c r="C40" s="194"/>
      <c r="D40" s="194"/>
      <c r="E40" s="194"/>
      <c r="F40" s="89"/>
      <c r="G40" s="89"/>
      <c r="H40" s="89"/>
      <c r="I40" s="89"/>
      <c r="J40" s="89"/>
    </row>
    <row r="41" spans="1:10" s="1005" customFormat="1" ht="9" customHeight="1">
      <c r="A41" s="193"/>
      <c r="B41" s="194"/>
      <c r="C41" s="194"/>
      <c r="D41" s="194"/>
      <c r="E41" s="194"/>
      <c r="F41" s="89"/>
      <c r="G41" s="89"/>
      <c r="H41" s="89"/>
      <c r="I41" s="89"/>
      <c r="J41" s="89"/>
    </row>
    <row r="42" spans="1:10" s="1005" customFormat="1" ht="9" customHeight="1">
      <c r="A42" s="193"/>
      <c r="B42" s="194"/>
      <c r="C42" s="194"/>
      <c r="D42" s="194"/>
      <c r="E42" s="194"/>
      <c r="F42" s="89"/>
      <c r="G42" s="89"/>
      <c r="H42" s="89"/>
      <c r="I42" s="89"/>
      <c r="J42" s="89"/>
    </row>
    <row r="43" spans="1:10" s="1005" customFormat="1" ht="9" customHeight="1">
      <c r="A43" s="193"/>
      <c r="B43" s="194"/>
      <c r="C43" s="194"/>
      <c r="D43" s="194"/>
      <c r="E43" s="194"/>
      <c r="F43" s="89"/>
      <c r="G43" s="89"/>
      <c r="H43" s="89"/>
      <c r="I43" s="89"/>
      <c r="J43" s="89"/>
    </row>
    <row r="44" spans="1:10" s="1005" customFormat="1" ht="9" customHeight="1">
      <c r="A44" s="193"/>
      <c r="B44" s="194"/>
      <c r="C44" s="194"/>
      <c r="D44" s="194"/>
      <c r="E44" s="194"/>
      <c r="F44" s="89"/>
      <c r="G44" s="89"/>
      <c r="H44" s="89"/>
      <c r="I44" s="89"/>
      <c r="J44" s="89"/>
    </row>
    <row r="45" spans="1:10" s="1005" customFormat="1" ht="9" customHeight="1">
      <c r="A45" s="195"/>
      <c r="B45" s="194"/>
      <c r="C45" s="194"/>
      <c r="D45" s="194"/>
      <c r="E45" s="194"/>
      <c r="F45" s="89"/>
      <c r="G45" s="89"/>
      <c r="H45" s="89"/>
      <c r="I45" s="89"/>
      <c r="J45" s="89"/>
    </row>
    <row r="46" spans="1:10" s="1005" customFormat="1" ht="9" customHeight="1">
      <c r="A46" s="193"/>
      <c r="B46" s="194"/>
      <c r="C46" s="194"/>
      <c r="D46" s="194"/>
      <c r="E46" s="194"/>
      <c r="F46" s="89"/>
      <c r="G46" s="89"/>
      <c r="H46" s="89"/>
      <c r="I46" s="89"/>
      <c r="J46" s="89"/>
    </row>
    <row r="47" spans="1:10" s="1005" customFormat="1" ht="9" customHeight="1">
      <c r="A47" s="193"/>
      <c r="B47" s="194"/>
      <c r="C47" s="194"/>
      <c r="D47" s="194"/>
      <c r="E47" s="194"/>
      <c r="F47" s="89"/>
      <c r="G47" s="89"/>
      <c r="H47" s="89"/>
      <c r="I47" s="89"/>
      <c r="J47" s="89"/>
    </row>
    <row r="48" spans="1:10" s="1005" customFormat="1" ht="9" customHeight="1">
      <c r="A48" s="193"/>
      <c r="B48" s="194"/>
      <c r="C48" s="194"/>
      <c r="D48" s="194"/>
      <c r="E48" s="194"/>
      <c r="F48" s="89"/>
      <c r="G48" s="89"/>
      <c r="H48" s="89"/>
      <c r="I48" s="89"/>
      <c r="J48" s="89"/>
    </row>
    <row r="49" spans="1:10" s="1005" customFormat="1" ht="9" customHeight="1">
      <c r="A49" s="193"/>
      <c r="B49" s="194"/>
      <c r="C49" s="194"/>
      <c r="D49" s="194"/>
      <c r="E49" s="194"/>
      <c r="F49" s="89"/>
      <c r="G49" s="89"/>
      <c r="H49" s="89"/>
      <c r="I49" s="89"/>
      <c r="J49" s="89"/>
    </row>
    <row r="50" spans="1:10" s="1005" customFormat="1" ht="9" customHeight="1">
      <c r="A50" s="195"/>
      <c r="B50" s="194"/>
      <c r="C50" s="194"/>
      <c r="D50" s="194"/>
      <c r="E50" s="194"/>
      <c r="F50" s="89"/>
      <c r="G50" s="89"/>
      <c r="H50" s="89"/>
      <c r="I50" s="89"/>
      <c r="J50" s="89"/>
    </row>
    <row r="51" spans="1:10" s="1005" customFormat="1" ht="9" customHeight="1">
      <c r="A51" s="196"/>
      <c r="B51" s="194"/>
      <c r="C51" s="194"/>
      <c r="D51" s="194"/>
      <c r="E51" s="194"/>
      <c r="F51" s="89"/>
      <c r="G51" s="89"/>
      <c r="H51" s="89"/>
      <c r="I51" s="89"/>
      <c r="J51" s="89"/>
    </row>
    <row r="52" spans="1:10" s="1005" customFormat="1" ht="9" customHeight="1">
      <c r="A52" s="196"/>
      <c r="B52" s="194"/>
      <c r="C52" s="194"/>
      <c r="D52" s="194"/>
      <c r="E52" s="194"/>
      <c r="F52" s="89"/>
      <c r="G52" s="89"/>
      <c r="H52" s="89"/>
      <c r="I52" s="89"/>
      <c r="J52" s="89"/>
    </row>
    <row r="53" spans="1:10" s="1005" customFormat="1" ht="9" customHeight="1">
      <c r="A53" s="196"/>
      <c r="B53" s="194"/>
      <c r="C53" s="194"/>
      <c r="D53" s="194"/>
      <c r="E53" s="194"/>
      <c r="F53" s="89"/>
      <c r="G53" s="89"/>
      <c r="H53" s="89"/>
      <c r="I53" s="89"/>
      <c r="J53" s="89"/>
    </row>
    <row r="54" spans="1:10" s="1005" customFormat="1" ht="9" customHeight="1">
      <c r="A54" s="196"/>
      <c r="B54" s="194"/>
      <c r="C54" s="194"/>
      <c r="D54" s="194"/>
      <c r="E54" s="194"/>
      <c r="F54" s="89"/>
      <c r="G54" s="89"/>
      <c r="H54" s="89"/>
      <c r="I54" s="89"/>
      <c r="J54" s="89"/>
    </row>
    <row r="55" spans="1:10" s="1005" customFormat="1" ht="9" customHeight="1">
      <c r="A55" s="197"/>
      <c r="B55" s="194"/>
      <c r="C55" s="194"/>
      <c r="D55" s="194"/>
      <c r="E55" s="194"/>
      <c r="F55" s="89"/>
      <c r="G55" s="89"/>
      <c r="H55" s="89"/>
      <c r="I55" s="89"/>
      <c r="J55" s="89"/>
    </row>
    <row r="56" spans="1:10" s="1005" customFormat="1" ht="9" customHeight="1">
      <c r="A56" s="197"/>
      <c r="B56" s="194"/>
      <c r="C56" s="194"/>
      <c r="D56" s="194"/>
      <c r="E56" s="194"/>
      <c r="F56" s="89"/>
      <c r="G56" s="89"/>
      <c r="H56" s="89"/>
      <c r="I56" s="89"/>
      <c r="J56" s="89"/>
    </row>
    <row r="57" spans="1:10" s="1005" customFormat="1" ht="9" customHeight="1">
      <c r="A57" s="198"/>
      <c r="B57" s="194"/>
      <c r="C57" s="194"/>
      <c r="D57" s="194"/>
      <c r="E57" s="194"/>
      <c r="F57" s="89"/>
      <c r="G57" s="89"/>
      <c r="H57" s="89"/>
      <c r="I57" s="89"/>
      <c r="J57" s="89"/>
    </row>
    <row r="58" spans="1:10" s="1005" customFormat="1" ht="9" customHeight="1">
      <c r="A58" s="193"/>
      <c r="B58" s="194"/>
      <c r="C58" s="194"/>
      <c r="D58" s="194"/>
      <c r="E58" s="194"/>
      <c r="F58" s="89"/>
      <c r="G58" s="89"/>
      <c r="H58" s="89"/>
      <c r="I58" s="89"/>
      <c r="J58" s="89"/>
    </row>
    <row r="59" spans="1:10" s="1005" customFormat="1" ht="9" customHeight="1">
      <c r="A59" s="193"/>
      <c r="B59" s="194"/>
      <c r="C59" s="194"/>
      <c r="D59" s="194"/>
      <c r="E59" s="194"/>
      <c r="F59" s="89"/>
      <c r="G59" s="89"/>
      <c r="H59" s="89"/>
      <c r="I59" s="89"/>
      <c r="J59" s="89"/>
    </row>
    <row r="60" spans="1:10" s="1005" customFormat="1" ht="9" customHeight="1">
      <c r="A60" s="193"/>
      <c r="B60" s="194"/>
      <c r="C60" s="194"/>
      <c r="D60" s="194"/>
      <c r="E60" s="194"/>
      <c r="F60" s="89"/>
      <c r="G60" s="89"/>
      <c r="H60" s="89"/>
      <c r="I60" s="89"/>
      <c r="J60" s="89"/>
    </row>
    <row r="61" spans="1:10" s="1005" customFormat="1" ht="9" customHeight="1">
      <c r="A61" s="193"/>
      <c r="B61" s="194"/>
      <c r="C61" s="194"/>
      <c r="D61" s="194"/>
      <c r="E61" s="194"/>
      <c r="F61" s="89"/>
      <c r="G61" s="89"/>
      <c r="H61" s="89"/>
      <c r="I61" s="89"/>
      <c r="J61" s="89"/>
    </row>
    <row r="62" spans="1:10" s="1005" customFormat="1" ht="9" customHeight="1">
      <c r="A62" s="196"/>
      <c r="B62" s="194"/>
      <c r="C62" s="194"/>
      <c r="D62" s="194"/>
      <c r="E62" s="194"/>
      <c r="F62" s="89"/>
      <c r="G62" s="89"/>
      <c r="H62" s="89"/>
      <c r="I62" s="89"/>
      <c r="J62" s="89"/>
    </row>
    <row r="63" spans="1:10" s="1005" customFormat="1" ht="9" customHeight="1">
      <c r="A63" s="198"/>
      <c r="B63" s="194"/>
      <c r="C63" s="194"/>
      <c r="D63" s="194"/>
      <c r="E63" s="194"/>
      <c r="F63" s="89"/>
      <c r="G63" s="89"/>
      <c r="H63" s="89"/>
      <c r="I63" s="89"/>
      <c r="J63" s="89"/>
    </row>
    <row r="64" spans="1:10" s="1005" customFormat="1" ht="9" customHeight="1">
      <c r="A64" s="193"/>
      <c r="B64" s="194"/>
      <c r="C64" s="194"/>
      <c r="D64" s="194"/>
      <c r="E64" s="194"/>
      <c r="F64" s="89"/>
      <c r="G64" s="89"/>
      <c r="H64" s="89"/>
      <c r="I64" s="89"/>
      <c r="J64" s="89"/>
    </row>
    <row r="65" spans="1:10" s="1005" customFormat="1" ht="9" customHeight="1">
      <c r="A65" s="193"/>
      <c r="B65" s="194"/>
      <c r="C65" s="194"/>
      <c r="D65" s="194"/>
      <c r="E65" s="194"/>
      <c r="F65" s="89"/>
      <c r="G65" s="89"/>
      <c r="H65" s="89"/>
      <c r="I65" s="89"/>
      <c r="J65" s="89"/>
    </row>
    <row r="66" spans="1:10" s="1005" customFormat="1" ht="9" customHeight="1">
      <c r="A66" s="193"/>
      <c r="B66" s="194"/>
      <c r="C66" s="194"/>
      <c r="D66" s="194"/>
      <c r="E66" s="194"/>
      <c r="F66" s="89"/>
      <c r="G66" s="89"/>
      <c r="H66" s="89"/>
      <c r="I66" s="89"/>
      <c r="J66" s="89"/>
    </row>
    <row r="67" spans="1:10" s="1005" customFormat="1" ht="9" customHeight="1">
      <c r="A67" s="193"/>
      <c r="B67" s="194"/>
      <c r="C67" s="194"/>
      <c r="D67" s="194"/>
      <c r="E67" s="194"/>
      <c r="F67" s="89"/>
      <c r="G67" s="89"/>
      <c r="H67" s="89"/>
      <c r="I67" s="89"/>
      <c r="J67" s="89"/>
    </row>
    <row r="68" spans="1:10" s="1005" customFormat="1" ht="9" customHeight="1">
      <c r="A68" s="196"/>
      <c r="B68" s="194"/>
      <c r="C68" s="194"/>
      <c r="D68" s="194"/>
      <c r="E68" s="194"/>
      <c r="F68" s="89"/>
      <c r="G68" s="89"/>
      <c r="H68" s="89"/>
      <c r="I68" s="89"/>
      <c r="J68" s="89"/>
    </row>
    <row r="69" spans="1:10" s="1005" customFormat="1" ht="9" customHeight="1">
      <c r="A69" s="198"/>
      <c r="B69" s="194"/>
      <c r="C69" s="194"/>
      <c r="D69" s="194"/>
      <c r="E69" s="194"/>
      <c r="F69" s="89"/>
      <c r="G69" s="89"/>
      <c r="H69" s="89"/>
      <c r="I69" s="89"/>
      <c r="J69" s="89"/>
    </row>
    <row r="70" spans="1:10" s="1005" customFormat="1" ht="9" customHeight="1">
      <c r="A70" s="193"/>
      <c r="B70" s="194"/>
      <c r="C70" s="194"/>
      <c r="D70" s="194"/>
      <c r="E70" s="194"/>
      <c r="F70" s="89"/>
      <c r="G70" s="89"/>
      <c r="H70" s="89"/>
      <c r="I70" s="89"/>
      <c r="J70" s="89"/>
    </row>
    <row r="71" spans="1:10" s="1005" customFormat="1" ht="9" customHeight="1">
      <c r="A71" s="193"/>
      <c r="B71" s="194"/>
      <c r="C71" s="194"/>
      <c r="D71" s="194"/>
      <c r="E71" s="194"/>
      <c r="F71" s="89"/>
      <c r="G71" s="89"/>
      <c r="H71" s="89"/>
      <c r="I71" s="89"/>
      <c r="J71" s="89"/>
    </row>
    <row r="72" spans="1:10" s="1005" customFormat="1" ht="9" customHeight="1">
      <c r="A72" s="193"/>
      <c r="B72" s="90"/>
      <c r="C72" s="90"/>
      <c r="D72" s="90"/>
      <c r="E72" s="90"/>
    </row>
    <row r="73" spans="1:10" s="1005" customFormat="1" ht="9" customHeight="1">
      <c r="A73" s="193"/>
      <c r="B73" s="90"/>
      <c r="C73" s="90"/>
      <c r="D73" s="90"/>
      <c r="E73" s="90"/>
    </row>
    <row r="74" spans="1:10" s="1005" customFormat="1" ht="9" customHeight="1">
      <c r="A74" s="193"/>
      <c r="B74" s="90"/>
      <c r="C74" s="90"/>
      <c r="D74" s="90"/>
      <c r="E74" s="90"/>
    </row>
    <row r="75" spans="1:10" s="1005" customFormat="1" ht="9" customHeight="1">
      <c r="A75" s="193"/>
      <c r="B75" s="90"/>
      <c r="C75" s="90"/>
      <c r="D75" s="90"/>
      <c r="E75" s="90"/>
    </row>
    <row r="76" spans="1:10" s="1005" customFormat="1" ht="9" customHeight="1">
      <c r="A76" s="193"/>
      <c r="B76" s="90"/>
      <c r="C76" s="90"/>
      <c r="D76" s="90"/>
      <c r="E76" s="90"/>
    </row>
    <row r="77" spans="1:10" s="1005" customFormat="1" ht="9" customHeight="1">
      <c r="A77" s="193"/>
      <c r="B77" s="90"/>
      <c r="C77" s="90"/>
      <c r="D77" s="90"/>
      <c r="E77" s="90"/>
    </row>
    <row r="78" spans="1:10" s="1005" customFormat="1" ht="9" customHeight="1">
      <c r="A78" s="196"/>
      <c r="B78" s="90"/>
      <c r="C78" s="90"/>
      <c r="D78" s="90"/>
      <c r="E78" s="90"/>
    </row>
    <row r="79" spans="1:10" s="1005" customFormat="1" ht="9" customHeight="1">
      <c r="A79" s="198"/>
      <c r="B79" s="90"/>
      <c r="C79" s="90"/>
      <c r="D79" s="90"/>
      <c r="E79" s="90"/>
    </row>
    <row r="80" spans="1:10" s="1005" customFormat="1" ht="9" customHeight="1">
      <c r="A80" s="193"/>
      <c r="B80" s="90"/>
      <c r="C80" s="90"/>
      <c r="D80" s="90"/>
      <c r="E80" s="90"/>
    </row>
    <row r="81" spans="1:5" s="1005" customFormat="1" ht="9" customHeight="1">
      <c r="A81" s="193"/>
      <c r="B81" s="90"/>
      <c r="C81" s="90"/>
      <c r="D81" s="90"/>
      <c r="E81" s="90"/>
    </row>
    <row r="82" spans="1:5" s="1005" customFormat="1" ht="9" customHeight="1">
      <c r="A82" s="193"/>
      <c r="B82" s="90"/>
      <c r="C82" s="90"/>
      <c r="D82" s="90"/>
      <c r="E82" s="90"/>
    </row>
    <row r="83" spans="1:5" s="1005" customFormat="1" ht="9" customHeight="1">
      <c r="A83" s="193"/>
      <c r="B83" s="90"/>
      <c r="C83" s="90"/>
      <c r="D83" s="90"/>
      <c r="E83" s="90"/>
    </row>
    <row r="84" spans="1:5" s="1005" customFormat="1" ht="9" customHeight="1">
      <c r="A84" s="193"/>
      <c r="B84" s="90"/>
      <c r="C84" s="90"/>
      <c r="D84" s="90"/>
      <c r="E84" s="90"/>
    </row>
    <row r="85" spans="1:5" s="1005" customFormat="1" ht="9" customHeight="1">
      <c r="A85" s="193"/>
      <c r="B85" s="90"/>
      <c r="C85" s="90"/>
      <c r="D85" s="90"/>
      <c r="E85" s="90"/>
    </row>
    <row r="86" spans="1:5" s="1005" customFormat="1" ht="9" customHeight="1">
      <c r="A86" s="193"/>
      <c r="B86" s="90"/>
      <c r="C86" s="90"/>
      <c r="D86" s="90"/>
      <c r="E86" s="90"/>
    </row>
    <row r="87" spans="1:5" s="1005" customFormat="1" ht="9" customHeight="1">
      <c r="A87" s="193"/>
      <c r="B87" s="90"/>
      <c r="C87" s="90"/>
      <c r="D87" s="90"/>
      <c r="E87" s="90"/>
    </row>
    <row r="88" spans="1:5" s="1005" customFormat="1" ht="9" customHeight="1">
      <c r="A88" s="193"/>
      <c r="B88" s="90"/>
      <c r="C88" s="90"/>
      <c r="D88" s="90"/>
      <c r="E88" s="90"/>
    </row>
    <row r="89" spans="1:5" s="1005" customFormat="1" ht="9" customHeight="1">
      <c r="A89" s="198"/>
      <c r="B89" s="90"/>
      <c r="C89" s="90"/>
      <c r="D89" s="90"/>
      <c r="E89" s="90"/>
    </row>
    <row r="90" spans="1:5" s="1005" customFormat="1" ht="9" customHeight="1">
      <c r="A90" s="193"/>
      <c r="B90" s="90"/>
      <c r="C90" s="90"/>
      <c r="D90" s="90"/>
      <c r="E90" s="90"/>
    </row>
    <row r="91" spans="1:5" s="1005" customFormat="1" ht="9" customHeight="1">
      <c r="A91" s="193"/>
      <c r="B91" s="90"/>
      <c r="C91" s="90"/>
      <c r="D91" s="90"/>
      <c r="E91" s="90"/>
    </row>
    <row r="92" spans="1:5" s="1005" customFormat="1" ht="9" customHeight="1">
      <c r="A92" s="193"/>
      <c r="B92" s="90"/>
      <c r="C92" s="90"/>
      <c r="D92" s="90"/>
      <c r="E92" s="90"/>
    </row>
    <row r="93" spans="1:5" s="1005" customFormat="1">
      <c r="A93" s="199"/>
      <c r="B93" s="90"/>
      <c r="C93" s="90"/>
      <c r="D93" s="90"/>
      <c r="E93" s="90"/>
    </row>
    <row r="94" spans="1:5" s="1005" customFormat="1">
      <c r="A94" s="199"/>
      <c r="B94" s="90"/>
      <c r="C94" s="90"/>
      <c r="D94" s="90"/>
      <c r="E94" s="90"/>
    </row>
    <row r="95" spans="1:5" s="1005" customFormat="1">
      <c r="A95" s="199"/>
      <c r="B95" s="90"/>
      <c r="C95" s="90"/>
      <c r="D95" s="90"/>
      <c r="E95" s="90"/>
    </row>
    <row r="96" spans="1:5" s="1005" customFormat="1">
      <c r="A96" s="199"/>
      <c r="B96" s="90"/>
      <c r="C96" s="90"/>
      <c r="D96" s="90"/>
      <c r="E96" s="90"/>
    </row>
    <row r="97" spans="1:5" s="1005" customFormat="1">
      <c r="A97" s="199"/>
      <c r="B97" s="90"/>
      <c r="C97" s="90"/>
      <c r="D97" s="90"/>
      <c r="E97" s="90"/>
    </row>
    <row r="98" spans="1:5" s="1005" customFormat="1">
      <c r="A98" s="199"/>
      <c r="B98" s="90"/>
      <c r="C98" s="90"/>
      <c r="D98" s="90"/>
      <c r="E98" s="90"/>
    </row>
    <row r="99" spans="1:5" s="1005" customFormat="1">
      <c r="A99" s="199"/>
      <c r="B99" s="90"/>
      <c r="C99" s="90"/>
      <c r="D99" s="90"/>
      <c r="E99" s="90"/>
    </row>
    <row r="100" spans="1:5" s="1005" customFormat="1" ht="15.75">
      <c r="A100" s="200"/>
      <c r="B100" s="90"/>
      <c r="C100" s="90"/>
      <c r="D100" s="90"/>
      <c r="E100" s="90"/>
    </row>
    <row r="101" spans="1:5" s="1005" customFormat="1" ht="15.75">
      <c r="A101" s="200"/>
      <c r="B101" s="90"/>
      <c r="C101" s="90"/>
      <c r="D101" s="90"/>
      <c r="E101" s="90"/>
    </row>
    <row r="102" spans="1:5" s="1005" customFormat="1" ht="15.75">
      <c r="A102" s="200"/>
      <c r="B102" s="90"/>
      <c r="C102" s="90"/>
      <c r="D102" s="90"/>
      <c r="E102" s="90"/>
    </row>
    <row r="103" spans="1:5" s="1005" customFormat="1" ht="15.75">
      <c r="A103" s="200"/>
      <c r="B103" s="90"/>
      <c r="C103" s="90"/>
      <c r="D103" s="90"/>
      <c r="E103" s="90"/>
    </row>
    <row r="104" spans="1:5" s="1005" customFormat="1" ht="15.75">
      <c r="A104" s="200"/>
      <c r="B104" s="90"/>
      <c r="C104" s="90"/>
      <c r="D104" s="90"/>
      <c r="E104" s="90"/>
    </row>
    <row r="105" spans="1:5" s="1005" customFormat="1" ht="15.75">
      <c r="A105" s="200"/>
      <c r="B105" s="90"/>
      <c r="C105" s="90"/>
      <c r="D105" s="90"/>
      <c r="E105" s="90"/>
    </row>
    <row r="106" spans="1:5" s="1005" customFormat="1" ht="15.75">
      <c r="A106" s="200"/>
      <c r="B106" s="90"/>
      <c r="C106" s="90"/>
      <c r="D106" s="90"/>
      <c r="E106" s="90"/>
    </row>
    <row r="107" spans="1:5" s="1005" customFormat="1" ht="15.75">
      <c r="A107" s="200"/>
      <c r="B107" s="90"/>
      <c r="C107" s="90"/>
      <c r="D107" s="90"/>
      <c r="E107" s="90"/>
    </row>
    <row r="108" spans="1:5" s="1005" customFormat="1" ht="15.75">
      <c r="A108" s="200"/>
      <c r="B108" s="90"/>
      <c r="C108" s="90"/>
      <c r="D108" s="90"/>
      <c r="E108" s="90"/>
    </row>
    <row r="109" spans="1:5" s="1005" customFormat="1" ht="15.75">
      <c r="A109" s="200"/>
      <c r="B109" s="90"/>
      <c r="C109" s="90"/>
      <c r="D109" s="90"/>
      <c r="E109" s="90"/>
    </row>
    <row r="110" spans="1:5" s="1005" customFormat="1" ht="15.75">
      <c r="A110" s="200"/>
      <c r="B110" s="90"/>
      <c r="C110" s="90"/>
      <c r="D110" s="90"/>
      <c r="E110" s="90"/>
    </row>
    <row r="111" spans="1:5" s="1005" customFormat="1" ht="15.75">
      <c r="A111" s="200"/>
      <c r="B111" s="90"/>
      <c r="C111" s="90"/>
      <c r="D111" s="90"/>
      <c r="E111" s="90"/>
    </row>
    <row r="112" spans="1:5" s="1005" customFormat="1" ht="15.75">
      <c r="A112" s="200"/>
      <c r="B112" s="90"/>
      <c r="C112" s="90"/>
      <c r="D112" s="90"/>
      <c r="E112" s="90"/>
    </row>
    <row r="113" spans="1:5" s="1005" customFormat="1" ht="15.75">
      <c r="A113" s="200"/>
      <c r="B113" s="90"/>
      <c r="C113" s="90"/>
      <c r="D113" s="90"/>
      <c r="E113" s="90"/>
    </row>
    <row r="114" spans="1:5" s="1005" customFormat="1" ht="15.75">
      <c r="A114" s="200"/>
      <c r="B114" s="90"/>
      <c r="C114" s="90"/>
      <c r="D114" s="90"/>
      <c r="E114" s="90"/>
    </row>
    <row r="115" spans="1:5" s="1005" customFormat="1" ht="15.75">
      <c r="A115" s="200"/>
      <c r="B115" s="90"/>
      <c r="C115" s="90"/>
      <c r="D115" s="90"/>
      <c r="E115" s="90"/>
    </row>
    <row r="116" spans="1:5" s="1005" customFormat="1" ht="15.75">
      <c r="A116" s="200"/>
      <c r="B116" s="90"/>
      <c r="C116" s="90"/>
      <c r="D116" s="90"/>
      <c r="E116" s="90"/>
    </row>
    <row r="117" spans="1:5" s="1005" customFormat="1" ht="15.75">
      <c r="A117" s="200"/>
      <c r="B117" s="90"/>
      <c r="C117" s="90"/>
      <c r="D117" s="90"/>
      <c r="E117" s="90"/>
    </row>
    <row r="118" spans="1:5" s="1005" customFormat="1" ht="15.75">
      <c r="A118" s="200"/>
      <c r="B118" s="90"/>
      <c r="C118" s="90"/>
      <c r="D118" s="90"/>
      <c r="E118" s="90"/>
    </row>
    <row r="119" spans="1:5" s="1005" customFormat="1" ht="15.75">
      <c r="A119" s="200"/>
      <c r="B119" s="90"/>
      <c r="C119" s="90"/>
      <c r="D119" s="90"/>
      <c r="E119" s="90"/>
    </row>
    <row r="120" spans="1:5" s="1005" customFormat="1" ht="15.75">
      <c r="A120" s="200"/>
      <c r="B120" s="90"/>
      <c r="C120" s="90"/>
      <c r="D120" s="90"/>
      <c r="E120" s="90"/>
    </row>
    <row r="121" spans="1:5" s="1005" customFormat="1" ht="15.75">
      <c r="A121" s="200"/>
      <c r="B121" s="90"/>
      <c r="C121" s="90"/>
      <c r="D121" s="90"/>
      <c r="E121" s="90"/>
    </row>
    <row r="122" spans="1:5" s="1005" customFormat="1" ht="15.75">
      <c r="A122" s="200"/>
      <c r="B122" s="90"/>
      <c r="C122" s="90"/>
      <c r="D122" s="90"/>
      <c r="E122" s="90"/>
    </row>
    <row r="123" spans="1:5" s="1005" customFormat="1" ht="15.75">
      <c r="A123" s="200"/>
      <c r="B123" s="90"/>
      <c r="C123" s="90"/>
      <c r="D123" s="90"/>
      <c r="E123" s="90"/>
    </row>
    <row r="124" spans="1:5" s="1005" customFormat="1" ht="15.75">
      <c r="A124" s="200"/>
      <c r="B124" s="90"/>
      <c r="C124" s="90"/>
      <c r="D124" s="90"/>
      <c r="E124" s="90"/>
    </row>
    <row r="125" spans="1:5" s="1005" customFormat="1" ht="15.75">
      <c r="A125" s="200"/>
      <c r="B125" s="90"/>
      <c r="C125" s="90"/>
      <c r="D125" s="90"/>
      <c r="E125" s="90"/>
    </row>
    <row r="126" spans="1:5" s="1005" customFormat="1" ht="15.75">
      <c r="A126" s="200"/>
      <c r="B126" s="90"/>
      <c r="C126" s="90"/>
      <c r="D126" s="90"/>
      <c r="E126" s="90"/>
    </row>
    <row r="127" spans="1:5" s="1005" customFormat="1" ht="15.75">
      <c r="A127" s="200"/>
      <c r="B127" s="90"/>
      <c r="C127" s="90"/>
      <c r="D127" s="90"/>
      <c r="E127" s="90"/>
    </row>
    <row r="128" spans="1:5" s="1005" customFormat="1" ht="15.75">
      <c r="A128" s="200"/>
      <c r="B128" s="90"/>
      <c r="C128" s="90"/>
      <c r="D128" s="90"/>
      <c r="E128" s="90"/>
    </row>
    <row r="129" spans="1:5" s="1005" customFormat="1" ht="15.75">
      <c r="A129" s="200"/>
      <c r="B129" s="90"/>
      <c r="C129" s="90"/>
      <c r="D129" s="90"/>
      <c r="E129" s="90"/>
    </row>
    <row r="130" spans="1:5" s="1005" customFormat="1" ht="15.75">
      <c r="A130" s="200"/>
      <c r="B130" s="90"/>
      <c r="C130" s="90"/>
      <c r="D130" s="90"/>
      <c r="E130" s="90"/>
    </row>
    <row r="131" spans="1:5" s="1005" customFormat="1" ht="15.75">
      <c r="A131" s="200"/>
      <c r="B131" s="90"/>
      <c r="C131" s="90"/>
      <c r="D131" s="90"/>
      <c r="E131" s="90"/>
    </row>
    <row r="132" spans="1:5" s="1005" customFormat="1" ht="15.75">
      <c r="A132" s="200"/>
      <c r="B132" s="90"/>
      <c r="C132" s="90"/>
      <c r="D132" s="90"/>
      <c r="E132" s="90"/>
    </row>
    <row r="133" spans="1:5" s="1005" customFormat="1" ht="15.75">
      <c r="A133" s="200"/>
      <c r="B133" s="90"/>
      <c r="C133" s="90"/>
      <c r="D133" s="90"/>
      <c r="E133" s="90"/>
    </row>
    <row r="134" spans="1:5" s="1005" customFormat="1" ht="15.75">
      <c r="A134" s="200"/>
      <c r="B134" s="90"/>
      <c r="C134" s="90"/>
      <c r="D134" s="90"/>
      <c r="E134" s="90"/>
    </row>
    <row r="135" spans="1:5" s="1005" customFormat="1" ht="15.75">
      <c r="A135" s="200"/>
      <c r="B135" s="90"/>
      <c r="C135" s="90"/>
      <c r="D135" s="90"/>
      <c r="E135" s="90"/>
    </row>
    <row r="136" spans="1:5" s="1005" customFormat="1" ht="15.75">
      <c r="A136" s="200"/>
      <c r="B136" s="90"/>
      <c r="C136" s="90"/>
      <c r="D136" s="90"/>
      <c r="E136" s="90"/>
    </row>
    <row r="137" spans="1:5" s="1005" customFormat="1" ht="15.75">
      <c r="A137" s="200"/>
      <c r="B137" s="90"/>
      <c r="C137" s="90"/>
      <c r="D137" s="90"/>
      <c r="E137" s="90"/>
    </row>
    <row r="138" spans="1:5" s="1005" customFormat="1" ht="15.75">
      <c r="A138" s="200"/>
      <c r="B138" s="90"/>
      <c r="C138" s="90"/>
      <c r="D138" s="90"/>
      <c r="E138" s="90"/>
    </row>
    <row r="139" spans="1:5" s="1005" customFormat="1" ht="15.75">
      <c r="A139" s="200"/>
      <c r="B139" s="90"/>
      <c r="C139" s="90"/>
      <c r="D139" s="90"/>
      <c r="E139" s="90"/>
    </row>
    <row r="140" spans="1:5" s="1005" customFormat="1" ht="15.75">
      <c r="A140" s="200"/>
      <c r="B140" s="90"/>
      <c r="C140" s="90"/>
      <c r="D140" s="90"/>
      <c r="E140" s="90"/>
    </row>
    <row r="141" spans="1:5" s="1005" customFormat="1" ht="15.75">
      <c r="A141" s="200"/>
      <c r="B141" s="90"/>
      <c r="C141" s="90"/>
      <c r="D141" s="90"/>
      <c r="E141" s="90"/>
    </row>
    <row r="142" spans="1:5" s="1005" customFormat="1" ht="15.75">
      <c r="A142" s="200"/>
      <c r="B142" s="90"/>
      <c r="C142" s="90"/>
      <c r="D142" s="90"/>
      <c r="E142" s="90"/>
    </row>
    <row r="143" spans="1:5" s="1005" customFormat="1" ht="15.75">
      <c r="A143" s="200"/>
      <c r="B143" s="90"/>
      <c r="C143" s="90"/>
      <c r="D143" s="90"/>
      <c r="E143" s="90"/>
    </row>
    <row r="144" spans="1:5" s="1005" customFormat="1" ht="15.75">
      <c r="A144" s="200"/>
      <c r="B144" s="90"/>
      <c r="C144" s="90"/>
      <c r="D144" s="90"/>
      <c r="E144" s="90"/>
    </row>
    <row r="145" spans="1:5" s="1005" customFormat="1" ht="15.75">
      <c r="A145" s="200"/>
      <c r="B145" s="90"/>
      <c r="C145" s="90"/>
      <c r="D145" s="90"/>
      <c r="E145" s="90"/>
    </row>
    <row r="146" spans="1:5" s="1005" customFormat="1" ht="15.75">
      <c r="A146" s="200"/>
      <c r="B146" s="90"/>
      <c r="C146" s="90"/>
      <c r="D146" s="90"/>
      <c r="E146" s="90"/>
    </row>
    <row r="147" spans="1:5" s="1005" customFormat="1" ht="15.75">
      <c r="A147" s="200"/>
      <c r="B147" s="90"/>
      <c r="C147" s="90"/>
      <c r="D147" s="90"/>
      <c r="E147" s="90"/>
    </row>
    <row r="148" spans="1:5" s="1005" customFormat="1" ht="15.75">
      <c r="A148" s="200"/>
      <c r="B148" s="90"/>
      <c r="C148" s="90"/>
      <c r="D148" s="90"/>
      <c r="E148" s="90"/>
    </row>
    <row r="149" spans="1:5" s="1005" customFormat="1" ht="15.75">
      <c r="A149" s="200"/>
      <c r="B149" s="90"/>
      <c r="C149" s="90"/>
      <c r="D149" s="90"/>
      <c r="E149" s="90"/>
    </row>
    <row r="150" spans="1:5" s="1005" customFormat="1" ht="15.75">
      <c r="A150" s="200"/>
      <c r="B150" s="90"/>
      <c r="C150" s="90"/>
      <c r="D150" s="90"/>
      <c r="E150" s="90"/>
    </row>
    <row r="151" spans="1:5" s="1005" customFormat="1" ht="15.75">
      <c r="A151" s="200"/>
      <c r="B151" s="90"/>
      <c r="C151" s="90"/>
      <c r="D151" s="90"/>
      <c r="E151" s="90"/>
    </row>
    <row r="152" spans="1:5" s="1005" customFormat="1" ht="15.75">
      <c r="A152" s="200"/>
      <c r="B152" s="90"/>
      <c r="C152" s="90"/>
      <c r="D152" s="90"/>
      <c r="E152" s="90"/>
    </row>
    <row r="153" spans="1:5" s="1005" customFormat="1" ht="15.75">
      <c r="A153" s="200"/>
      <c r="B153" s="90"/>
      <c r="C153" s="90"/>
      <c r="D153" s="90"/>
      <c r="E153" s="90"/>
    </row>
    <row r="154" spans="1:5" s="1005" customFormat="1" ht="15.75">
      <c r="A154" s="200"/>
      <c r="B154" s="90"/>
      <c r="C154" s="90"/>
      <c r="D154" s="90"/>
      <c r="E154" s="90"/>
    </row>
    <row r="155" spans="1:5" s="1005" customFormat="1" ht="15.75">
      <c r="A155" s="200"/>
      <c r="B155" s="90"/>
      <c r="C155" s="90"/>
      <c r="D155" s="90"/>
      <c r="E155" s="90"/>
    </row>
    <row r="156" spans="1:5" s="1005" customFormat="1" ht="15.75">
      <c r="A156" s="200"/>
      <c r="B156" s="90"/>
      <c r="C156" s="90"/>
      <c r="D156" s="90"/>
      <c r="E156" s="90"/>
    </row>
    <row r="157" spans="1:5" s="1005" customFormat="1" ht="15.75">
      <c r="A157" s="200"/>
      <c r="B157" s="90"/>
      <c r="C157" s="90"/>
      <c r="D157" s="90"/>
      <c r="E157" s="90"/>
    </row>
    <row r="158" spans="1:5" s="1005" customFormat="1" ht="15.75">
      <c r="A158" s="200"/>
      <c r="B158" s="90"/>
      <c r="C158" s="90"/>
      <c r="D158" s="90"/>
      <c r="E158" s="90"/>
    </row>
    <row r="159" spans="1:5" s="1005" customFormat="1" ht="15.75">
      <c r="A159" s="200"/>
      <c r="B159" s="90"/>
      <c r="C159" s="90"/>
      <c r="D159" s="90"/>
      <c r="E159" s="90"/>
    </row>
    <row r="160" spans="1:5" s="1005" customFormat="1" ht="15.75">
      <c r="A160" s="200"/>
      <c r="B160" s="90"/>
      <c r="C160" s="90"/>
      <c r="D160" s="90"/>
      <c r="E160" s="90"/>
    </row>
    <row r="161" spans="1:5" s="1005" customFormat="1" ht="15.75">
      <c r="A161" s="200"/>
      <c r="B161" s="90"/>
      <c r="C161" s="90"/>
      <c r="D161" s="90"/>
      <c r="E161" s="90"/>
    </row>
    <row r="162" spans="1:5" s="1005" customFormat="1" ht="15.75">
      <c r="A162" s="200"/>
      <c r="B162" s="90"/>
      <c r="C162" s="90"/>
      <c r="D162" s="90"/>
      <c r="E162" s="90"/>
    </row>
    <row r="163" spans="1:5" s="1005" customFormat="1" ht="15.75">
      <c r="A163" s="200"/>
      <c r="B163" s="90"/>
      <c r="C163" s="90"/>
      <c r="D163" s="90"/>
      <c r="E163" s="90"/>
    </row>
    <row r="164" spans="1:5" s="1005" customFormat="1" ht="15.75">
      <c r="A164" s="200"/>
      <c r="B164" s="90"/>
      <c r="C164" s="90"/>
      <c r="D164" s="90"/>
      <c r="E164" s="90"/>
    </row>
    <row r="165" spans="1:5" s="1005" customFormat="1" ht="15.75">
      <c r="A165" s="200"/>
      <c r="B165" s="90"/>
      <c r="C165" s="90"/>
      <c r="D165" s="90"/>
      <c r="E165" s="90"/>
    </row>
    <row r="166" spans="1:5" s="1005" customFormat="1" ht="15.75">
      <c r="A166" s="200"/>
      <c r="B166" s="90"/>
      <c r="C166" s="90"/>
      <c r="D166" s="90"/>
      <c r="E166" s="90"/>
    </row>
    <row r="167" spans="1:5" s="1005" customFormat="1" ht="15.75">
      <c r="A167" s="200"/>
      <c r="B167" s="90"/>
      <c r="C167" s="90"/>
      <c r="D167" s="90"/>
      <c r="E167" s="90"/>
    </row>
    <row r="168" spans="1:5" s="1005" customFormat="1" ht="15.75">
      <c r="A168" s="200"/>
      <c r="B168" s="90"/>
      <c r="C168" s="90"/>
      <c r="D168" s="90"/>
      <c r="E168" s="90"/>
    </row>
    <row r="169" spans="1:5" s="1005" customFormat="1" ht="15.75">
      <c r="A169" s="200"/>
      <c r="B169" s="90"/>
      <c r="C169" s="90"/>
      <c r="D169" s="90"/>
      <c r="E169" s="90"/>
    </row>
    <row r="170" spans="1:5" s="1005" customFormat="1" ht="15.75">
      <c r="A170" s="200"/>
      <c r="B170" s="90"/>
      <c r="C170" s="90"/>
      <c r="D170" s="90"/>
      <c r="E170" s="90"/>
    </row>
    <row r="171" spans="1:5" s="1005" customFormat="1" ht="15.75">
      <c r="A171" s="200"/>
      <c r="B171" s="90"/>
      <c r="C171" s="90"/>
      <c r="D171" s="90"/>
      <c r="E171" s="90"/>
    </row>
    <row r="172" spans="1:5" s="1005" customFormat="1" ht="15.75">
      <c r="A172" s="200"/>
      <c r="B172" s="90"/>
      <c r="C172" s="90"/>
      <c r="D172" s="90"/>
      <c r="E172" s="90"/>
    </row>
    <row r="173" spans="1:5" s="1005" customFormat="1" ht="15.75">
      <c r="A173" s="200"/>
      <c r="B173" s="90"/>
      <c r="C173" s="90"/>
      <c r="D173" s="90"/>
      <c r="E173" s="90"/>
    </row>
    <row r="174" spans="1:5" s="1005" customFormat="1" ht="15.75">
      <c r="A174" s="200"/>
      <c r="B174" s="90"/>
      <c r="C174" s="90"/>
      <c r="D174" s="90"/>
      <c r="E174" s="90"/>
    </row>
    <row r="175" spans="1:5" s="1005" customFormat="1" ht="15.75">
      <c r="A175" s="200"/>
      <c r="B175" s="90"/>
      <c r="C175" s="90"/>
      <c r="D175" s="90"/>
      <c r="E175" s="90"/>
    </row>
    <row r="176" spans="1:5" s="1005" customFormat="1" ht="15.75">
      <c r="A176" s="200"/>
      <c r="B176" s="90"/>
      <c r="C176" s="90"/>
      <c r="D176" s="90"/>
      <c r="E176" s="90"/>
    </row>
    <row r="177" spans="1:5" s="1005" customFormat="1" ht="15.75">
      <c r="A177" s="200"/>
      <c r="B177" s="90"/>
      <c r="C177" s="90"/>
      <c r="D177" s="90"/>
      <c r="E177" s="90"/>
    </row>
    <row r="178" spans="1:5" s="1005" customFormat="1" ht="15.75">
      <c r="A178" s="200"/>
      <c r="B178" s="90"/>
      <c r="C178" s="90"/>
      <c r="D178" s="90"/>
      <c r="E178" s="90"/>
    </row>
    <row r="179" spans="1:5" s="1005" customFormat="1" ht="15.75">
      <c r="A179" s="200"/>
      <c r="B179" s="90"/>
      <c r="C179" s="90"/>
      <c r="D179" s="90"/>
      <c r="E179" s="90"/>
    </row>
    <row r="180" spans="1:5" s="1005" customFormat="1" ht="15.75">
      <c r="A180" s="200"/>
      <c r="B180" s="90"/>
      <c r="C180" s="90"/>
      <c r="D180" s="90"/>
      <c r="E180" s="90"/>
    </row>
    <row r="181" spans="1:5" s="1005" customFormat="1" ht="15.75">
      <c r="A181" s="200"/>
      <c r="B181" s="90"/>
      <c r="C181" s="90"/>
      <c r="D181" s="90"/>
      <c r="E181" s="90"/>
    </row>
    <row r="182" spans="1:5" s="1005" customFormat="1" ht="15.75">
      <c r="A182" s="200"/>
      <c r="B182" s="90"/>
      <c r="C182" s="90"/>
      <c r="D182" s="90"/>
      <c r="E182" s="90"/>
    </row>
    <row r="183" spans="1:5" s="1005" customFormat="1" ht="15.75">
      <c r="A183" s="200"/>
      <c r="B183" s="90"/>
      <c r="C183" s="90"/>
      <c r="D183" s="90"/>
      <c r="E183" s="90"/>
    </row>
    <row r="184" spans="1:5" s="1005" customFormat="1" ht="15.75">
      <c r="A184" s="200"/>
      <c r="B184" s="90"/>
      <c r="C184" s="90"/>
      <c r="D184" s="90"/>
      <c r="E184" s="90"/>
    </row>
    <row r="185" spans="1:5" s="1005" customFormat="1" ht="15.75">
      <c r="A185" s="200"/>
      <c r="B185" s="90"/>
      <c r="C185" s="90"/>
      <c r="D185" s="90"/>
      <c r="E185" s="90"/>
    </row>
    <row r="186" spans="1:5" s="1005" customFormat="1" ht="15.75">
      <c r="A186" s="200"/>
      <c r="B186" s="90"/>
      <c r="C186" s="90"/>
      <c r="D186" s="90"/>
      <c r="E186" s="90"/>
    </row>
    <row r="187" spans="1:5" s="1005" customFormat="1" ht="15.75">
      <c r="A187" s="200"/>
      <c r="B187" s="90"/>
      <c r="C187" s="90"/>
      <c r="D187" s="90"/>
      <c r="E187" s="90"/>
    </row>
    <row r="188" spans="1:5" s="1005" customFormat="1" ht="15.75">
      <c r="A188" s="200"/>
      <c r="B188" s="90"/>
      <c r="C188" s="90"/>
      <c r="D188" s="90"/>
      <c r="E188" s="90"/>
    </row>
    <row r="189" spans="1:5" s="1005" customFormat="1" ht="15.75">
      <c r="A189" s="200"/>
      <c r="B189" s="90"/>
      <c r="C189" s="90"/>
      <c r="D189" s="90"/>
      <c r="E189" s="90"/>
    </row>
    <row r="190" spans="1:5" s="1005" customFormat="1" ht="15.75">
      <c r="A190" s="200"/>
      <c r="B190" s="90"/>
      <c r="C190" s="90"/>
      <c r="D190" s="90"/>
      <c r="E190" s="90"/>
    </row>
    <row r="191" spans="1:5" s="1005" customFormat="1" ht="15.75">
      <c r="A191" s="81"/>
      <c r="B191" s="90"/>
      <c r="C191" s="90"/>
      <c r="D191" s="90"/>
      <c r="E191" s="90"/>
    </row>
    <row r="192" spans="1:5" s="1005" customFormat="1" ht="15.75">
      <c r="A192" s="81"/>
      <c r="B192" s="90"/>
      <c r="C192" s="90"/>
      <c r="D192" s="90"/>
      <c r="E192" s="90"/>
    </row>
    <row r="193" spans="1:11" s="1005" customFormat="1" ht="15.75">
      <c r="A193" s="81"/>
      <c r="B193" s="90"/>
      <c r="C193" s="90"/>
      <c r="D193" s="90"/>
      <c r="E193" s="90"/>
    </row>
    <row r="194" spans="1:11" s="1005" customFormat="1" ht="15.75">
      <c r="A194" s="81"/>
      <c r="B194" s="90"/>
      <c r="C194" s="90"/>
      <c r="D194" s="90"/>
      <c r="E194" s="90"/>
    </row>
    <row r="195" spans="1:11" s="1005" customFormat="1" ht="15.75">
      <c r="A195" s="81"/>
      <c r="B195" s="90"/>
      <c r="C195" s="90"/>
      <c r="D195" s="90"/>
      <c r="E195" s="90"/>
    </row>
    <row r="196" spans="1:11" s="1005" customFormat="1" ht="15.75">
      <c r="A196" s="81"/>
      <c r="B196" s="90"/>
      <c r="C196" s="90"/>
      <c r="D196" s="90"/>
      <c r="E196" s="90"/>
    </row>
    <row r="197" spans="1:11" s="1005" customFormat="1" ht="15.75">
      <c r="A197" s="81"/>
      <c r="B197" s="90"/>
      <c r="C197" s="90"/>
      <c r="D197" s="90"/>
      <c r="E197" s="90"/>
    </row>
    <row r="198" spans="1:11" s="1005" customFormat="1" ht="15.75">
      <c r="A198" s="81"/>
      <c r="B198" s="90"/>
      <c r="C198" s="90"/>
      <c r="D198" s="90"/>
      <c r="E198" s="90"/>
    </row>
    <row r="199" spans="1:11" s="1005" customFormat="1" ht="15.75">
      <c r="A199" s="81"/>
      <c r="B199" s="90"/>
      <c r="C199" s="90"/>
      <c r="D199" s="90"/>
      <c r="E199" s="90"/>
    </row>
    <row r="200" spans="1:11" s="1005" customFormat="1" ht="15.75">
      <c r="A200" s="81"/>
      <c r="B200" s="90"/>
      <c r="C200" s="90"/>
      <c r="D200" s="90"/>
      <c r="E200" s="90"/>
    </row>
    <row r="201" spans="1:11" s="1005" customFormat="1" ht="15.75">
      <c r="A201" s="81"/>
      <c r="B201" s="90"/>
      <c r="C201" s="90"/>
      <c r="D201" s="90"/>
      <c r="E201" s="90"/>
      <c r="K201" s="87"/>
    </row>
    <row r="202" spans="1:11" s="1005" customFormat="1" ht="15.75">
      <c r="A202" s="81"/>
      <c r="B202" s="90"/>
      <c r="C202" s="90"/>
      <c r="D202" s="90"/>
      <c r="E202" s="90"/>
      <c r="K202" s="87"/>
    </row>
    <row r="203" spans="1:11" s="1005" customFormat="1" ht="15.75">
      <c r="A203" s="81"/>
      <c r="B203" s="90"/>
      <c r="C203" s="90"/>
      <c r="D203" s="90"/>
      <c r="E203" s="90"/>
      <c r="K203" s="87"/>
    </row>
    <row r="204" spans="1:11" s="1005" customFormat="1" ht="15.75">
      <c r="A204" s="81"/>
      <c r="B204" s="90"/>
      <c r="C204" s="90"/>
      <c r="D204" s="90"/>
      <c r="E204" s="90"/>
      <c r="K204" s="87"/>
    </row>
    <row r="205" spans="1:11" s="1005" customFormat="1" ht="15.75">
      <c r="A205" s="81"/>
      <c r="B205" s="90"/>
      <c r="C205" s="90"/>
      <c r="D205" s="90"/>
      <c r="E205" s="90"/>
      <c r="K205" s="87"/>
    </row>
    <row r="206" spans="1:11" s="1005" customFormat="1" ht="15.75">
      <c r="A206" s="81"/>
      <c r="B206" s="90"/>
      <c r="C206" s="90"/>
      <c r="D206" s="90"/>
      <c r="E206" s="90"/>
      <c r="K206" s="87"/>
    </row>
    <row r="207" spans="1:11" s="1005" customFormat="1" ht="15.75">
      <c r="A207" s="81"/>
      <c r="B207" s="90"/>
      <c r="C207" s="90"/>
      <c r="D207" s="90"/>
      <c r="E207" s="90"/>
      <c r="K207" s="87"/>
    </row>
    <row r="208" spans="1:11" s="1005" customFormat="1" ht="15.75">
      <c r="A208" s="81"/>
      <c r="B208" s="90"/>
      <c r="C208" s="90"/>
      <c r="D208" s="90"/>
      <c r="E208" s="90"/>
      <c r="K208" s="87"/>
    </row>
    <row r="209" spans="1:11" s="1005" customFormat="1" ht="15.75">
      <c r="A209" s="81"/>
      <c r="B209" s="90"/>
      <c r="C209" s="90"/>
      <c r="D209" s="90"/>
      <c r="E209" s="90"/>
      <c r="K209" s="87"/>
    </row>
    <row r="210" spans="1:11" s="1005" customFormat="1" ht="15.75">
      <c r="A210" s="81"/>
      <c r="B210" s="90"/>
      <c r="C210" s="90"/>
      <c r="D210" s="90"/>
      <c r="E210" s="90"/>
      <c r="K210" s="87"/>
    </row>
    <row r="211" spans="1:11" s="1005" customFormat="1" ht="15.75">
      <c r="A211" s="81"/>
      <c r="B211" s="90"/>
      <c r="C211" s="90"/>
      <c r="D211" s="90"/>
      <c r="E211" s="90"/>
      <c r="K211" s="87"/>
    </row>
    <row r="212" spans="1:11" s="1005" customFormat="1" ht="15.75">
      <c r="A212" s="81"/>
      <c r="B212" s="90"/>
      <c r="C212" s="90"/>
      <c r="D212" s="90"/>
      <c r="E212" s="90"/>
      <c r="K212" s="87"/>
    </row>
    <row r="213" spans="1:11" s="1005" customFormat="1" ht="15.75">
      <c r="A213" s="81"/>
      <c r="B213" s="90"/>
      <c r="C213" s="90"/>
      <c r="D213" s="90"/>
      <c r="E213" s="90"/>
      <c r="K213" s="87"/>
    </row>
    <row r="214" spans="1:11" s="1005" customFormat="1" ht="15.75">
      <c r="A214" s="81"/>
      <c r="B214" s="90"/>
      <c r="C214" s="90"/>
      <c r="D214" s="90"/>
      <c r="E214" s="90"/>
      <c r="K214" s="87"/>
    </row>
    <row r="215" spans="1:11" s="1005" customFormat="1" ht="15.75">
      <c r="A215" s="81"/>
      <c r="B215" s="90"/>
      <c r="C215" s="90"/>
      <c r="D215" s="90"/>
      <c r="E215" s="90"/>
      <c r="K215" s="87"/>
    </row>
    <row r="216" spans="1:11" s="1005" customFormat="1" ht="15.75">
      <c r="A216" s="81"/>
      <c r="B216" s="90"/>
      <c r="C216" s="90"/>
      <c r="D216" s="90"/>
      <c r="E216" s="90"/>
      <c r="K216" s="87"/>
    </row>
    <row r="217" spans="1:11" s="1005" customFormat="1" ht="15.75">
      <c r="A217" s="81"/>
      <c r="B217" s="90"/>
      <c r="C217" s="90"/>
      <c r="D217" s="90"/>
      <c r="E217" s="90"/>
      <c r="K217" s="87"/>
    </row>
    <row r="218" spans="1:11" s="1005" customFormat="1" ht="15.75">
      <c r="A218" s="81"/>
      <c r="B218" s="90"/>
      <c r="C218" s="90"/>
      <c r="D218" s="90"/>
      <c r="E218" s="90"/>
      <c r="K218" s="87"/>
    </row>
    <row r="219" spans="1:11" s="1005" customFormat="1" ht="15.75">
      <c r="A219" s="81"/>
      <c r="B219" s="90"/>
      <c r="C219" s="90"/>
      <c r="D219" s="90"/>
      <c r="E219" s="90"/>
      <c r="K219" s="87"/>
    </row>
    <row r="220" spans="1:11" s="1005" customFormat="1" ht="15.75">
      <c r="A220" s="81"/>
      <c r="B220" s="90"/>
      <c r="C220" s="90"/>
      <c r="D220" s="90"/>
      <c r="E220" s="90"/>
      <c r="K220" s="87"/>
    </row>
    <row r="221" spans="1:11" s="1005" customFormat="1" ht="15.75">
      <c r="A221" s="81"/>
      <c r="B221" s="90"/>
      <c r="C221" s="90"/>
      <c r="D221" s="90"/>
      <c r="E221" s="90"/>
      <c r="K221" s="87"/>
    </row>
    <row r="222" spans="1:11" s="1005" customFormat="1" ht="15.75">
      <c r="A222" s="81"/>
      <c r="B222" s="90"/>
      <c r="C222" s="90"/>
      <c r="D222" s="90"/>
      <c r="E222" s="90"/>
      <c r="K222" s="87"/>
    </row>
    <row r="223" spans="1:11" s="1005" customFormat="1" ht="15.75">
      <c r="A223" s="81"/>
      <c r="B223" s="90"/>
      <c r="C223" s="90"/>
      <c r="D223" s="90"/>
      <c r="E223" s="90"/>
      <c r="K223" s="87"/>
    </row>
    <row r="224" spans="1:11" s="1005" customFormat="1" ht="15.75">
      <c r="A224" s="81"/>
      <c r="B224" s="90"/>
      <c r="C224" s="90"/>
      <c r="D224" s="90"/>
      <c r="E224" s="90"/>
      <c r="K224" s="87"/>
    </row>
    <row r="225" spans="1:11" s="1005" customFormat="1" ht="15.75">
      <c r="A225" s="81"/>
      <c r="B225" s="90"/>
      <c r="C225" s="90"/>
      <c r="D225" s="90"/>
      <c r="E225" s="90"/>
      <c r="K225" s="87"/>
    </row>
    <row r="226" spans="1:11" s="1005" customFormat="1" ht="15.75">
      <c r="A226" s="81"/>
      <c r="B226" s="90"/>
      <c r="C226" s="90"/>
      <c r="D226" s="90"/>
      <c r="E226" s="90"/>
      <c r="K226" s="87"/>
    </row>
    <row r="227" spans="1:11" s="1005" customFormat="1" ht="15.75">
      <c r="A227" s="81"/>
      <c r="B227" s="90"/>
      <c r="C227" s="90"/>
      <c r="D227" s="90"/>
      <c r="E227" s="90"/>
      <c r="K227" s="87"/>
    </row>
    <row r="228" spans="1:11" s="1005" customFormat="1" ht="15.75">
      <c r="A228" s="81"/>
      <c r="B228" s="90"/>
      <c r="C228" s="90"/>
      <c r="D228" s="90"/>
      <c r="E228" s="90"/>
      <c r="K228" s="87"/>
    </row>
    <row r="229" spans="1:11" s="1005" customFormat="1" ht="15.75">
      <c r="A229" s="81"/>
      <c r="B229" s="90"/>
      <c r="C229" s="90"/>
      <c r="D229" s="90"/>
      <c r="E229" s="90"/>
      <c r="K229" s="87"/>
    </row>
    <row r="230" spans="1:11" s="1005" customFormat="1" ht="15.75">
      <c r="A230" s="81"/>
      <c r="B230" s="90"/>
      <c r="C230" s="90"/>
      <c r="D230" s="90"/>
      <c r="E230" s="90"/>
      <c r="K230" s="87"/>
    </row>
    <row r="231" spans="1:11" s="1005" customFormat="1" ht="15.75">
      <c r="A231" s="81"/>
      <c r="B231" s="90"/>
      <c r="C231" s="90"/>
      <c r="D231" s="90"/>
      <c r="E231" s="90"/>
      <c r="K231" s="87"/>
    </row>
    <row r="232" spans="1:11" s="1005" customFormat="1" ht="15.75">
      <c r="A232" s="81"/>
      <c r="B232" s="90"/>
      <c r="C232" s="90"/>
      <c r="D232" s="90"/>
      <c r="E232" s="90"/>
      <c r="K232" s="87"/>
    </row>
    <row r="233" spans="1:11" s="1005" customFormat="1" ht="15.75">
      <c r="A233" s="81"/>
      <c r="B233" s="90"/>
      <c r="C233" s="90"/>
      <c r="D233" s="90"/>
      <c r="E233" s="90"/>
      <c r="K233" s="87"/>
    </row>
    <row r="234" spans="1:11" s="1005" customFormat="1" ht="15.75">
      <c r="A234" s="81"/>
      <c r="B234" s="90"/>
      <c r="C234" s="90"/>
      <c r="D234" s="90"/>
      <c r="E234" s="90"/>
      <c r="K234" s="87"/>
    </row>
    <row r="235" spans="1:11" s="1005" customFormat="1" ht="15.75">
      <c r="A235" s="81"/>
      <c r="B235" s="90"/>
      <c r="C235" s="90"/>
      <c r="D235" s="90"/>
      <c r="E235" s="90"/>
      <c r="K235" s="87"/>
    </row>
    <row r="236" spans="1:11" s="1005" customFormat="1" ht="15.75">
      <c r="A236" s="81"/>
      <c r="B236" s="90"/>
      <c r="C236" s="90"/>
      <c r="D236" s="90"/>
      <c r="E236" s="90"/>
      <c r="K236" s="87"/>
    </row>
    <row r="237" spans="1:11" s="1005" customFormat="1" ht="15.75">
      <c r="A237" s="81"/>
      <c r="B237" s="90"/>
      <c r="C237" s="90"/>
      <c r="D237" s="90"/>
      <c r="E237" s="90"/>
      <c r="K237" s="87"/>
    </row>
    <row r="238" spans="1:11" s="1005" customFormat="1" ht="15.75">
      <c r="A238" s="81"/>
      <c r="B238" s="90"/>
      <c r="C238" s="90"/>
      <c r="D238" s="90"/>
      <c r="E238" s="90"/>
      <c r="K238" s="87"/>
    </row>
    <row r="239" spans="1:11" s="1005" customFormat="1" ht="15.75">
      <c r="A239" s="81"/>
      <c r="B239" s="90"/>
      <c r="C239" s="90"/>
      <c r="D239" s="90"/>
      <c r="E239" s="90"/>
      <c r="K239" s="87"/>
    </row>
    <row r="240" spans="1:11" s="1005" customFormat="1" ht="15.75">
      <c r="A240" s="81"/>
      <c r="B240" s="90"/>
      <c r="C240" s="90"/>
      <c r="D240" s="90"/>
      <c r="E240" s="90"/>
      <c r="K240" s="87"/>
    </row>
    <row r="241" spans="1:11" s="1005" customFormat="1" ht="15.75">
      <c r="A241" s="81"/>
      <c r="B241" s="90"/>
      <c r="C241" s="90"/>
      <c r="D241" s="90"/>
      <c r="E241" s="90"/>
      <c r="K241" s="87"/>
    </row>
    <row r="242" spans="1:11" s="1005" customFormat="1" ht="15.75">
      <c r="A242" s="81"/>
      <c r="B242" s="90"/>
      <c r="C242" s="90"/>
      <c r="D242" s="90"/>
      <c r="E242" s="90"/>
      <c r="K242" s="87"/>
    </row>
    <row r="243" spans="1:11" s="1005" customFormat="1" ht="15.75">
      <c r="A243" s="81"/>
      <c r="B243" s="90"/>
      <c r="C243" s="90"/>
      <c r="D243" s="90"/>
      <c r="E243" s="90"/>
      <c r="K243" s="87"/>
    </row>
    <row r="244" spans="1:11" s="1005" customFormat="1" ht="15.75">
      <c r="A244" s="81"/>
      <c r="B244" s="90"/>
      <c r="C244" s="90"/>
      <c r="D244" s="90"/>
      <c r="E244" s="90"/>
      <c r="K244" s="87"/>
    </row>
    <row r="245" spans="1:11" s="1005" customFormat="1" ht="15.75">
      <c r="A245" s="81"/>
      <c r="B245" s="90"/>
      <c r="C245" s="90"/>
      <c r="D245" s="90"/>
      <c r="E245" s="90"/>
      <c r="K245" s="87"/>
    </row>
    <row r="246" spans="1:11" s="1005" customFormat="1" ht="15.75">
      <c r="A246" s="81"/>
      <c r="B246" s="90"/>
      <c r="C246" s="90"/>
      <c r="D246" s="90"/>
      <c r="E246" s="90"/>
      <c r="K246" s="87"/>
    </row>
    <row r="247" spans="1:11" s="1005" customFormat="1" ht="15.75">
      <c r="A247" s="81"/>
      <c r="B247" s="90"/>
      <c r="C247" s="90"/>
      <c r="D247" s="90"/>
      <c r="E247" s="90"/>
      <c r="K247" s="87"/>
    </row>
    <row r="248" spans="1:11" s="1005" customFormat="1" ht="15.75">
      <c r="A248" s="81"/>
      <c r="B248" s="90"/>
      <c r="C248" s="90"/>
      <c r="D248" s="90"/>
      <c r="E248" s="90"/>
      <c r="K248" s="87"/>
    </row>
    <row r="249" spans="1:11" s="1005" customFormat="1" ht="15.75">
      <c r="A249" s="81"/>
      <c r="B249" s="90"/>
      <c r="C249" s="90"/>
      <c r="D249" s="90"/>
      <c r="E249" s="90"/>
      <c r="K249" s="87"/>
    </row>
    <row r="250" spans="1:11" s="1005" customFormat="1" ht="15.75">
      <c r="A250" s="81"/>
      <c r="B250" s="90"/>
      <c r="C250" s="90"/>
      <c r="D250" s="90"/>
      <c r="E250" s="90"/>
      <c r="K250" s="87"/>
    </row>
    <row r="251" spans="1:11" s="1005" customFormat="1" ht="15.75">
      <c r="A251" s="81"/>
      <c r="B251" s="90"/>
      <c r="C251" s="90"/>
      <c r="D251" s="90"/>
      <c r="E251" s="90"/>
      <c r="K251" s="87"/>
    </row>
    <row r="252" spans="1:11" s="1005" customFormat="1" ht="15.75">
      <c r="A252" s="81"/>
      <c r="B252" s="90"/>
      <c r="C252" s="90"/>
      <c r="D252" s="90"/>
      <c r="E252" s="90"/>
      <c r="K252" s="87"/>
    </row>
    <row r="253" spans="1:11" s="1005" customFormat="1" ht="15.75">
      <c r="A253" s="81"/>
      <c r="B253" s="90"/>
      <c r="C253" s="90"/>
      <c r="D253" s="90"/>
      <c r="E253" s="90"/>
      <c r="K253" s="87"/>
    </row>
    <row r="254" spans="1:11" s="1005" customFormat="1" ht="15.75">
      <c r="A254" s="81"/>
      <c r="B254" s="90"/>
      <c r="C254" s="90"/>
      <c r="D254" s="90"/>
      <c r="E254" s="90"/>
      <c r="K254" s="87"/>
    </row>
    <row r="255" spans="1:11" s="1005" customFormat="1" ht="15.75">
      <c r="A255" s="81"/>
      <c r="B255" s="90"/>
      <c r="C255" s="90"/>
      <c r="D255" s="90"/>
      <c r="E255" s="90"/>
      <c r="K255" s="87"/>
    </row>
    <row r="256" spans="1:11" s="1005" customFormat="1" ht="15.75">
      <c r="A256" s="81"/>
      <c r="B256" s="90"/>
      <c r="C256" s="90"/>
      <c r="D256" s="90"/>
      <c r="E256" s="90"/>
      <c r="K256" s="87"/>
    </row>
    <row r="257" spans="1:11" s="1005" customFormat="1" ht="15.75">
      <c r="A257" s="81"/>
      <c r="B257" s="90"/>
      <c r="C257" s="90"/>
      <c r="D257" s="90"/>
      <c r="E257" s="90"/>
      <c r="K257" s="87"/>
    </row>
    <row r="258" spans="1:11" s="1005" customFormat="1" ht="15.75">
      <c r="A258" s="81"/>
      <c r="B258" s="90"/>
      <c r="C258" s="90"/>
      <c r="D258" s="90"/>
      <c r="E258" s="90"/>
      <c r="K258" s="87"/>
    </row>
    <row r="259" spans="1:11" s="1005" customFormat="1" ht="15.75">
      <c r="A259" s="81"/>
      <c r="B259" s="90"/>
      <c r="C259" s="90"/>
      <c r="D259" s="90"/>
      <c r="E259" s="90"/>
      <c r="K259" s="87"/>
    </row>
    <row r="260" spans="1:11" s="1005" customFormat="1" ht="15.75">
      <c r="A260" s="81"/>
      <c r="B260" s="90"/>
      <c r="C260" s="90"/>
      <c r="D260" s="90"/>
      <c r="E260" s="90"/>
      <c r="K260" s="87"/>
    </row>
    <row r="261" spans="1:11" s="1005" customFormat="1" ht="15.75">
      <c r="A261" s="81"/>
      <c r="B261" s="90"/>
      <c r="C261" s="90"/>
      <c r="D261" s="90"/>
      <c r="E261" s="90"/>
      <c r="K261" s="87"/>
    </row>
    <row r="262" spans="1:11" s="1005" customFormat="1" ht="15.75">
      <c r="A262" s="81"/>
      <c r="B262" s="90"/>
      <c r="C262" s="90"/>
      <c r="D262" s="90"/>
      <c r="E262" s="90"/>
      <c r="K262" s="87"/>
    </row>
    <row r="263" spans="1:11" s="1005" customFormat="1" ht="15.75">
      <c r="A263" s="81"/>
      <c r="K263" s="87"/>
    </row>
    <row r="264" spans="1:11" s="1005" customFormat="1" ht="15.75">
      <c r="A264" s="81"/>
      <c r="K264" s="87"/>
    </row>
    <row r="265" spans="1:11" s="1005" customFormat="1" ht="15.75">
      <c r="A265" s="81"/>
      <c r="K265" s="87"/>
    </row>
    <row r="266" spans="1:11" s="1005" customFormat="1" ht="15.75">
      <c r="A266" s="81"/>
      <c r="K266" s="87"/>
    </row>
    <row r="267" spans="1:11" s="1005" customFormat="1" ht="15.75">
      <c r="A267" s="81"/>
      <c r="K267" s="87"/>
    </row>
    <row r="268" spans="1:11" s="1005" customFormat="1" ht="15.75">
      <c r="A268" s="81"/>
      <c r="K268" s="87"/>
    </row>
    <row r="269" spans="1:11" s="1005" customFormat="1" ht="15.75">
      <c r="A269" s="81"/>
      <c r="K269" s="87"/>
    </row>
    <row r="270" spans="1:11" s="1005" customFormat="1" ht="15.75">
      <c r="A270" s="81"/>
      <c r="K270" s="87"/>
    </row>
    <row r="271" spans="1:11" s="1005" customFormat="1" ht="15.75">
      <c r="A271" s="81"/>
      <c r="K271" s="87"/>
    </row>
    <row r="272" spans="1:11" s="1005" customFormat="1" ht="15.75">
      <c r="A272" s="81"/>
      <c r="K272" s="87"/>
    </row>
    <row r="273" spans="1:11" s="1005" customFormat="1" ht="15.75">
      <c r="A273" s="81"/>
      <c r="K273" s="87"/>
    </row>
    <row r="274" spans="1:11" s="1005" customFormat="1" ht="15.75">
      <c r="A274" s="81"/>
      <c r="K274" s="87"/>
    </row>
    <row r="275" spans="1:11" s="1005" customFormat="1" ht="15.75">
      <c r="A275" s="81"/>
      <c r="K275" s="87"/>
    </row>
    <row r="276" spans="1:11" s="1005" customFormat="1" ht="15.75">
      <c r="A276" s="81"/>
      <c r="K276" s="87"/>
    </row>
    <row r="277" spans="1:11" s="1005" customFormat="1" ht="15.75">
      <c r="A277" s="81"/>
      <c r="K277" s="87"/>
    </row>
    <row r="278" spans="1:11" s="1005" customFormat="1" ht="15.75">
      <c r="A278" s="81"/>
      <c r="K278" s="87"/>
    </row>
    <row r="279" spans="1:11" s="1005" customFormat="1" ht="15.75">
      <c r="A279" s="81"/>
      <c r="K279" s="87"/>
    </row>
    <row r="280" spans="1:11" s="1005" customFormat="1" ht="15.75">
      <c r="A280" s="81"/>
      <c r="K280" s="87"/>
    </row>
    <row r="281" spans="1:11" s="1005" customFormat="1" ht="15.75">
      <c r="A281" s="81"/>
      <c r="K281" s="87"/>
    </row>
    <row r="282" spans="1:11" s="1005" customFormat="1" ht="15.75">
      <c r="A282" s="81"/>
      <c r="K282" s="87"/>
    </row>
    <row r="283" spans="1:11" s="1005" customFormat="1" ht="15.75">
      <c r="A283" s="81"/>
      <c r="K283" s="87"/>
    </row>
    <row r="284" spans="1:11" s="1005" customFormat="1" ht="15.75">
      <c r="A284" s="81"/>
      <c r="K284" s="87"/>
    </row>
    <row r="285" spans="1:11" s="1005" customFormat="1" ht="15.75">
      <c r="A285" s="81"/>
      <c r="K285" s="87"/>
    </row>
    <row r="286" spans="1:11" s="1005" customFormat="1" ht="15.75">
      <c r="A286" s="81"/>
      <c r="K286" s="87"/>
    </row>
    <row r="287" spans="1:11" s="1005" customFormat="1" ht="15.75">
      <c r="A287" s="81"/>
      <c r="K287" s="87"/>
    </row>
    <row r="288" spans="1:11" s="1005" customFormat="1" ht="15.75">
      <c r="A288" s="81"/>
      <c r="K288" s="87"/>
    </row>
    <row r="289" spans="1:11" s="1005" customFormat="1" ht="15.75">
      <c r="A289" s="81"/>
      <c r="K289" s="87"/>
    </row>
    <row r="290" spans="1:11" s="1005" customFormat="1" ht="15.75">
      <c r="A290" s="81"/>
      <c r="K290" s="87"/>
    </row>
    <row r="291" spans="1:11" s="1005" customFormat="1" ht="15.75">
      <c r="A291" s="81"/>
      <c r="K291" s="87"/>
    </row>
    <row r="292" spans="1:11" s="1005" customFormat="1" ht="15.75">
      <c r="A292" s="81"/>
      <c r="K292" s="87"/>
    </row>
    <row r="293" spans="1:11" s="1005" customFormat="1" ht="15.75">
      <c r="A293" s="81"/>
      <c r="K293" s="87"/>
    </row>
    <row r="294" spans="1:11" s="1005" customFormat="1" ht="15.75">
      <c r="A294" s="81"/>
      <c r="K294" s="87"/>
    </row>
    <row r="295" spans="1:11" s="1005" customFormat="1" ht="15.75">
      <c r="A295" s="81"/>
      <c r="K295" s="87"/>
    </row>
    <row r="296" spans="1:11" s="1005" customFormat="1" ht="15.75">
      <c r="A296" s="81"/>
      <c r="K296" s="87"/>
    </row>
    <row r="297" spans="1:11" s="1005" customFormat="1" ht="15.75">
      <c r="A297" s="81"/>
      <c r="K297" s="87"/>
    </row>
    <row r="298" spans="1:11" s="1005" customFormat="1" ht="15.75">
      <c r="A298" s="81"/>
      <c r="K298" s="87"/>
    </row>
    <row r="299" spans="1:11" s="1005" customFormat="1" ht="15.75">
      <c r="A299" s="81"/>
      <c r="K299" s="87"/>
    </row>
    <row r="300" spans="1:11" s="1005" customFormat="1" ht="15.75">
      <c r="A300" s="81"/>
      <c r="K300" s="87"/>
    </row>
    <row r="301" spans="1:11" s="1005" customFormat="1" ht="15.75">
      <c r="A301" s="81"/>
      <c r="K301" s="87"/>
    </row>
    <row r="302" spans="1:11" s="1005" customFormat="1" ht="15.75">
      <c r="A302" s="81"/>
      <c r="K302" s="87"/>
    </row>
    <row r="303" spans="1:11" s="1005" customFormat="1" ht="15.75">
      <c r="A303" s="81"/>
      <c r="K303" s="87"/>
    </row>
    <row r="304" spans="1:11" s="1005" customFormat="1" ht="15.75">
      <c r="A304" s="81"/>
      <c r="K304" s="87"/>
    </row>
    <row r="305" spans="1:11" s="1005" customFormat="1" ht="15.75">
      <c r="A305" s="81"/>
      <c r="K305" s="87"/>
    </row>
    <row r="306" spans="1:11" s="1005" customFormat="1" ht="15.75">
      <c r="A306" s="81"/>
      <c r="K306" s="87"/>
    </row>
    <row r="307" spans="1:11" s="1005" customFormat="1" ht="15.75">
      <c r="A307" s="81"/>
      <c r="K307" s="87"/>
    </row>
    <row r="308" spans="1:11" s="1005" customFormat="1" ht="15.75">
      <c r="A308" s="81"/>
      <c r="K308" s="87"/>
    </row>
    <row r="309" spans="1:11" s="1005" customFormat="1" ht="15.75">
      <c r="A309" s="81"/>
      <c r="K309" s="87"/>
    </row>
    <row r="310" spans="1:11" s="1005" customFormat="1" ht="15.75">
      <c r="A310" s="81"/>
      <c r="K310" s="87"/>
    </row>
    <row r="311" spans="1:11" s="1005" customFormat="1" ht="15.75">
      <c r="A311" s="81"/>
      <c r="K311" s="87"/>
    </row>
    <row r="312" spans="1:11" s="1005" customFormat="1" ht="15.75">
      <c r="A312" s="81"/>
      <c r="K312" s="87"/>
    </row>
    <row r="313" spans="1:11" s="1005" customFormat="1" ht="15.75">
      <c r="A313" s="81"/>
      <c r="K313" s="87"/>
    </row>
    <row r="314" spans="1:11" s="1005" customFormat="1" ht="15.75">
      <c r="A314" s="81"/>
      <c r="K314" s="87"/>
    </row>
    <row r="315" spans="1:11" s="1005" customFormat="1" ht="15.75">
      <c r="A315" s="81"/>
      <c r="K315" s="87"/>
    </row>
    <row r="316" spans="1:11" s="1005" customFormat="1" ht="15.75">
      <c r="A316" s="81"/>
      <c r="K316" s="87"/>
    </row>
    <row r="317" spans="1:11" s="1005" customFormat="1" ht="15.75">
      <c r="A317" s="81"/>
      <c r="K317" s="87"/>
    </row>
    <row r="318" spans="1:11" s="1005" customFormat="1" ht="15.75">
      <c r="A318" s="81"/>
      <c r="K318" s="87"/>
    </row>
    <row r="319" spans="1:11" s="1005" customFormat="1" ht="15.75">
      <c r="A319" s="81"/>
      <c r="K319" s="87"/>
    </row>
    <row r="320" spans="1:11" s="1005" customFormat="1" ht="15.75">
      <c r="A320" s="81"/>
      <c r="K320" s="87"/>
    </row>
    <row r="321" spans="1:11" s="1005" customFormat="1" ht="15.75">
      <c r="A321" s="81"/>
      <c r="K321" s="87"/>
    </row>
    <row r="322" spans="1:11" s="1005" customFormat="1" ht="15.75">
      <c r="A322" s="81"/>
      <c r="K322" s="87"/>
    </row>
    <row r="323" spans="1:11" s="1005" customFormat="1" ht="15.75">
      <c r="A323" s="81"/>
      <c r="K323" s="87"/>
    </row>
    <row r="324" spans="1:11" s="1005" customFormat="1" ht="15.75">
      <c r="A324" s="81"/>
      <c r="K324" s="87"/>
    </row>
    <row r="325" spans="1:11" s="1005" customFormat="1" ht="15.75">
      <c r="A325" s="81"/>
      <c r="K325" s="87"/>
    </row>
    <row r="326" spans="1:11" s="1005" customFormat="1" ht="15.75">
      <c r="A326" s="81"/>
      <c r="K326" s="87"/>
    </row>
    <row r="327" spans="1:11" s="1005" customFormat="1" ht="15.75">
      <c r="A327" s="81"/>
      <c r="K327" s="87"/>
    </row>
    <row r="328" spans="1:11" s="1005" customFormat="1" ht="15.75">
      <c r="A328" s="81"/>
      <c r="K328" s="87"/>
    </row>
    <row r="329" spans="1:11" s="1005" customFormat="1" ht="15.75">
      <c r="A329" s="81"/>
      <c r="K329" s="87"/>
    </row>
    <row r="330" spans="1:11" s="1005" customFormat="1" ht="15.75">
      <c r="A330" s="81"/>
      <c r="K330" s="87"/>
    </row>
    <row r="331" spans="1:11" s="1005" customFormat="1" ht="15.75">
      <c r="A331" s="81"/>
      <c r="K331" s="87"/>
    </row>
    <row r="332" spans="1:11" s="1005" customFormat="1" ht="15.75">
      <c r="A332" s="81"/>
      <c r="K332" s="87"/>
    </row>
    <row r="333" spans="1:11" s="1005" customFormat="1" ht="15.75">
      <c r="A333" s="81"/>
      <c r="K333" s="87"/>
    </row>
    <row r="334" spans="1:11" s="1005" customFormat="1" ht="15.75">
      <c r="A334" s="81"/>
      <c r="K334" s="87"/>
    </row>
    <row r="335" spans="1:11" s="1005" customFormat="1" ht="15.75">
      <c r="A335" s="81"/>
      <c r="K335" s="87"/>
    </row>
    <row r="336" spans="1:11" s="1005" customFormat="1" ht="15.75">
      <c r="A336" s="81"/>
      <c r="K336" s="87"/>
    </row>
    <row r="337" spans="1:11" s="1005" customFormat="1" ht="15.75">
      <c r="A337" s="81"/>
      <c r="K337" s="87"/>
    </row>
    <row r="338" spans="1:11" s="1005" customFormat="1" ht="15.75">
      <c r="A338" s="81"/>
      <c r="K338" s="87"/>
    </row>
    <row r="339" spans="1:11" s="1005" customFormat="1" ht="15.75">
      <c r="A339" s="81"/>
      <c r="K339" s="87"/>
    </row>
    <row r="340" spans="1:11" s="1005" customFormat="1" ht="15.75">
      <c r="A340" s="81"/>
      <c r="K340" s="87"/>
    </row>
    <row r="341" spans="1:11" s="1005" customFormat="1" ht="15.75">
      <c r="A341" s="81"/>
      <c r="K341" s="87"/>
    </row>
    <row r="342" spans="1:11" s="1005" customFormat="1" ht="15.75">
      <c r="A342" s="81"/>
      <c r="K342" s="87"/>
    </row>
    <row r="343" spans="1:11" s="1005" customFormat="1" ht="15.75">
      <c r="A343" s="81"/>
      <c r="K343" s="87"/>
    </row>
    <row r="344" spans="1:11" s="1005" customFormat="1" ht="15.75">
      <c r="A344" s="81"/>
      <c r="K344" s="87"/>
    </row>
    <row r="345" spans="1:11" s="1005" customFormat="1" ht="15.75">
      <c r="A345" s="81"/>
      <c r="K345" s="87"/>
    </row>
    <row r="346" spans="1:11" s="1005" customFormat="1" ht="15.75">
      <c r="A346" s="81"/>
      <c r="K346" s="87"/>
    </row>
    <row r="347" spans="1:11" s="1005" customFormat="1" ht="15.75">
      <c r="A347" s="81"/>
      <c r="K347" s="87"/>
    </row>
    <row r="348" spans="1:11" s="1005" customFormat="1" ht="15.75">
      <c r="A348" s="81"/>
      <c r="K348" s="87"/>
    </row>
    <row r="349" spans="1:11" s="1005" customFormat="1" ht="15.75">
      <c r="A349" s="81"/>
      <c r="K349" s="87"/>
    </row>
    <row r="350" spans="1:11" s="1005" customFormat="1" ht="15.75">
      <c r="A350" s="81"/>
      <c r="K350" s="87"/>
    </row>
    <row r="351" spans="1:11" s="1005" customFormat="1" ht="15.75">
      <c r="A351" s="81"/>
      <c r="K351" s="87"/>
    </row>
    <row r="352" spans="1:11" s="1005" customFormat="1" ht="15.75">
      <c r="A352" s="81"/>
      <c r="K352" s="87"/>
    </row>
    <row r="353" spans="1:11" s="1005" customFormat="1" ht="15.75">
      <c r="A353" s="81"/>
      <c r="K353" s="87"/>
    </row>
    <row r="354" spans="1:11" s="1005" customFormat="1" ht="15.75">
      <c r="A354" s="81"/>
      <c r="K354" s="87"/>
    </row>
    <row r="355" spans="1:11" s="1005" customFormat="1" ht="15.75">
      <c r="A355" s="81"/>
      <c r="K355" s="87"/>
    </row>
    <row r="356" spans="1:11" s="1005" customFormat="1" ht="15.75">
      <c r="A356" s="81"/>
      <c r="K356" s="87"/>
    </row>
    <row r="357" spans="1:11" s="1005" customFormat="1" ht="15.75">
      <c r="A357" s="81"/>
      <c r="K357" s="87"/>
    </row>
    <row r="358" spans="1:11" s="1005" customFormat="1" ht="15.75">
      <c r="A358" s="81"/>
      <c r="K358" s="87"/>
    </row>
    <row r="359" spans="1:11" s="1005" customFormat="1" ht="15.75">
      <c r="A359" s="81"/>
      <c r="K359" s="87"/>
    </row>
    <row r="360" spans="1:11" s="1005" customFormat="1" ht="15.75">
      <c r="A360" s="81"/>
      <c r="K360" s="87"/>
    </row>
    <row r="361" spans="1:11" s="1005" customFormat="1" ht="15.75">
      <c r="A361" s="81"/>
      <c r="K361" s="87"/>
    </row>
    <row r="362" spans="1:11" s="1005" customFormat="1" ht="15.75">
      <c r="A362" s="81"/>
      <c r="K362" s="87"/>
    </row>
    <row r="363" spans="1:11" s="1005" customFormat="1" ht="15.75">
      <c r="A363" s="81"/>
      <c r="K363" s="87"/>
    </row>
    <row r="364" spans="1:11" s="1005" customFormat="1" ht="15.75">
      <c r="A364" s="81"/>
      <c r="K364" s="87"/>
    </row>
    <row r="365" spans="1:11" s="1005" customFormat="1" ht="15.75">
      <c r="A365" s="81"/>
      <c r="K365" s="87"/>
    </row>
    <row r="366" spans="1:11" s="1005" customFormat="1" ht="15.75">
      <c r="A366" s="81"/>
      <c r="K366" s="87"/>
    </row>
    <row r="367" spans="1:11" s="1005" customFormat="1" ht="15.75">
      <c r="A367" s="81"/>
      <c r="K367" s="87"/>
    </row>
    <row r="368" spans="1:11" s="1005" customFormat="1" ht="15.75">
      <c r="A368" s="81"/>
      <c r="K368" s="87"/>
    </row>
    <row r="369" spans="1:11" s="1005" customFormat="1" ht="15.75">
      <c r="A369" s="81"/>
      <c r="K369" s="87"/>
    </row>
    <row r="370" spans="1:11" s="1005" customFormat="1" ht="15.75">
      <c r="A370" s="81"/>
      <c r="K370" s="87"/>
    </row>
    <row r="371" spans="1:11" s="1005" customFormat="1" ht="15.75">
      <c r="A371" s="81"/>
      <c r="K371" s="87"/>
    </row>
    <row r="372" spans="1:11" s="1005" customFormat="1" ht="15.75">
      <c r="A372" s="81"/>
      <c r="K372" s="87"/>
    </row>
    <row r="373" spans="1:11" s="1005" customFormat="1" ht="15.75">
      <c r="A373" s="81"/>
      <c r="K373" s="87"/>
    </row>
    <row r="374" spans="1:11" s="1005" customFormat="1" ht="15.75">
      <c r="A374" s="81"/>
      <c r="K374" s="87"/>
    </row>
    <row r="375" spans="1:11" s="1005" customFormat="1" ht="15.75">
      <c r="A375" s="81"/>
      <c r="K375" s="87"/>
    </row>
    <row r="376" spans="1:11" s="1005" customFormat="1" ht="15.75">
      <c r="A376" s="81"/>
      <c r="K376" s="87"/>
    </row>
    <row r="377" spans="1:11" s="1005" customFormat="1" ht="15.75">
      <c r="A377" s="81"/>
      <c r="K377" s="87"/>
    </row>
    <row r="378" spans="1:11" s="1005" customFormat="1" ht="15.75">
      <c r="A378" s="81"/>
      <c r="K378" s="87"/>
    </row>
    <row r="379" spans="1:11" s="1005" customFormat="1" ht="15.75">
      <c r="A379" s="81"/>
      <c r="K379" s="87"/>
    </row>
    <row r="380" spans="1:11" s="1005" customFormat="1" ht="15.75">
      <c r="A380" s="81"/>
      <c r="K380" s="87"/>
    </row>
    <row r="381" spans="1:11" s="1005" customFormat="1" ht="15.75">
      <c r="A381" s="81"/>
      <c r="K381" s="87"/>
    </row>
    <row r="382" spans="1:11" s="1005" customFormat="1" ht="15.75">
      <c r="A382" s="81"/>
      <c r="K382" s="87"/>
    </row>
    <row r="383" spans="1:11" s="1005" customFormat="1" ht="15.75">
      <c r="A383" s="81"/>
      <c r="K383" s="87"/>
    </row>
    <row r="384" spans="1:11" s="1005" customFormat="1" ht="15.75">
      <c r="A384" s="81"/>
      <c r="K384" s="87"/>
    </row>
    <row r="385" spans="1:11" s="1005" customFormat="1" ht="15.75">
      <c r="A385" s="81"/>
      <c r="K385" s="87"/>
    </row>
    <row r="386" spans="1:11" s="1005" customFormat="1" ht="15.75">
      <c r="A386" s="81"/>
      <c r="K386" s="87"/>
    </row>
    <row r="387" spans="1:11" s="1005" customFormat="1" ht="15.75">
      <c r="A387" s="81"/>
      <c r="K387" s="87"/>
    </row>
    <row r="388" spans="1:11" s="1005" customFormat="1" ht="15.75">
      <c r="A388" s="81"/>
      <c r="K388" s="87"/>
    </row>
    <row r="389" spans="1:11" s="1005" customFormat="1" ht="15.75">
      <c r="A389" s="81"/>
      <c r="K389" s="87"/>
    </row>
    <row r="390" spans="1:11" s="1005" customFormat="1" ht="15.75">
      <c r="A390" s="81"/>
      <c r="K390" s="87"/>
    </row>
    <row r="391" spans="1:11" s="1005" customFormat="1" ht="15.75">
      <c r="A391" s="81"/>
      <c r="K391" s="87"/>
    </row>
    <row r="392" spans="1:11" s="1005" customFormat="1" ht="15.75">
      <c r="A392" s="81"/>
      <c r="K392" s="87"/>
    </row>
    <row r="393" spans="1:11" s="1005" customFormat="1" ht="15.75">
      <c r="A393" s="81"/>
      <c r="K393" s="87"/>
    </row>
    <row r="394" spans="1:11" s="1005" customFormat="1" ht="15.75">
      <c r="A394" s="81"/>
      <c r="K394" s="87"/>
    </row>
    <row r="395" spans="1:11" s="1005" customFormat="1" ht="15.75">
      <c r="A395" s="81"/>
      <c r="K395" s="87"/>
    </row>
    <row r="396" spans="1:11" s="1005" customFormat="1" ht="15.75">
      <c r="A396" s="81"/>
      <c r="K396" s="87"/>
    </row>
    <row r="397" spans="1:11" s="1005" customFormat="1" ht="15.75">
      <c r="A397" s="81"/>
      <c r="K397" s="87"/>
    </row>
    <row r="398" spans="1:11" s="1005" customFormat="1" ht="15.75">
      <c r="A398" s="81"/>
      <c r="K398" s="87"/>
    </row>
    <row r="399" spans="1:11" s="1005" customFormat="1" ht="15.75">
      <c r="A399" s="81"/>
      <c r="K399" s="87"/>
    </row>
    <row r="400" spans="1:11" s="1005" customFormat="1" ht="15.75">
      <c r="A400" s="81"/>
      <c r="K400" s="87"/>
    </row>
    <row r="401" spans="1:11" s="1005" customFormat="1" ht="15.75">
      <c r="A401" s="81"/>
      <c r="K401" s="87"/>
    </row>
    <row r="402" spans="1:11" s="1005" customFormat="1" ht="15.75">
      <c r="A402" s="81"/>
      <c r="K402" s="87"/>
    </row>
    <row r="403" spans="1:11" s="1005" customFormat="1" ht="15.75">
      <c r="A403" s="81"/>
      <c r="K403" s="87"/>
    </row>
    <row r="404" spans="1:11" s="1005" customFormat="1" ht="15.75">
      <c r="A404" s="81"/>
      <c r="K404" s="87"/>
    </row>
    <row r="405" spans="1:11" s="1005" customFormat="1" ht="15.75">
      <c r="A405" s="81"/>
      <c r="K405" s="87"/>
    </row>
    <row r="406" spans="1:11" s="1005" customFormat="1" ht="15.75">
      <c r="A406" s="81"/>
      <c r="K406" s="87"/>
    </row>
    <row r="407" spans="1:11" s="1005" customFormat="1" ht="15.75">
      <c r="A407" s="81"/>
      <c r="K407" s="87"/>
    </row>
    <row r="408" spans="1:11" s="1005" customFormat="1" ht="15.75">
      <c r="A408" s="81"/>
      <c r="K408" s="87"/>
    </row>
    <row r="409" spans="1:11" s="1005" customFormat="1" ht="15.75">
      <c r="A409" s="81"/>
      <c r="K409" s="87"/>
    </row>
    <row r="410" spans="1:11" s="1005" customFormat="1" ht="15.75">
      <c r="A410" s="81"/>
      <c r="K410" s="87"/>
    </row>
    <row r="411" spans="1:11" s="1005" customFormat="1" ht="15.75">
      <c r="A411" s="81"/>
      <c r="K411" s="87"/>
    </row>
    <row r="412" spans="1:11" s="1005" customFormat="1" ht="15.75">
      <c r="A412" s="81"/>
      <c r="K412" s="87"/>
    </row>
    <row r="413" spans="1:11" s="1005" customFormat="1" ht="15.75">
      <c r="A413" s="81"/>
      <c r="K413" s="87"/>
    </row>
    <row r="414" spans="1:11" s="1005" customFormat="1" ht="15.75">
      <c r="A414" s="81"/>
      <c r="K414" s="87"/>
    </row>
    <row r="415" spans="1:11" s="1005" customFormat="1" ht="15.75">
      <c r="A415" s="81"/>
      <c r="K415" s="87"/>
    </row>
    <row r="416" spans="1:11" s="1005" customFormat="1" ht="15.75">
      <c r="A416" s="81"/>
      <c r="K416" s="87"/>
    </row>
    <row r="417" spans="1:11" s="1005" customFormat="1" ht="15.75">
      <c r="A417" s="81"/>
      <c r="K417" s="87"/>
    </row>
    <row r="418" spans="1:11" s="1005" customFormat="1" ht="15.75">
      <c r="A418" s="81"/>
      <c r="K418" s="87"/>
    </row>
    <row r="419" spans="1:11" s="1005" customFormat="1" ht="15.75">
      <c r="A419" s="81"/>
      <c r="K419" s="87"/>
    </row>
    <row r="420" spans="1:11" s="1005" customFormat="1" ht="15.75">
      <c r="A420" s="81"/>
      <c r="K420" s="87"/>
    </row>
    <row r="421" spans="1:11" s="1005" customFormat="1" ht="15.75">
      <c r="A421" s="81"/>
      <c r="K421" s="87"/>
    </row>
    <row r="422" spans="1:11" s="1005" customFormat="1" ht="15.75">
      <c r="A422" s="81"/>
      <c r="K422" s="87"/>
    </row>
    <row r="423" spans="1:11" s="1005" customFormat="1" ht="15.75">
      <c r="A423" s="81"/>
      <c r="K423" s="87"/>
    </row>
    <row r="424" spans="1:11" s="1005" customFormat="1" ht="15.75">
      <c r="A424" s="81"/>
      <c r="K424" s="87"/>
    </row>
    <row r="425" spans="1:11" s="1005" customFormat="1" ht="15.75">
      <c r="A425" s="81"/>
      <c r="K425" s="87"/>
    </row>
    <row r="426" spans="1:11" s="1005" customFormat="1" ht="15.75">
      <c r="A426" s="81"/>
      <c r="K426" s="87"/>
    </row>
    <row r="427" spans="1:11" s="1005" customFormat="1" ht="15.75">
      <c r="A427" s="81"/>
      <c r="K427" s="87"/>
    </row>
    <row r="428" spans="1:11" s="1005" customFormat="1" ht="15.75">
      <c r="A428" s="81"/>
      <c r="K428" s="87"/>
    </row>
    <row r="429" spans="1:11" s="1005" customFormat="1" ht="15.75">
      <c r="A429" s="81"/>
      <c r="K429" s="87"/>
    </row>
    <row r="430" spans="1:11" s="1005" customFormat="1" ht="15.75">
      <c r="A430" s="81"/>
      <c r="K430" s="87"/>
    </row>
    <row r="431" spans="1:11" s="1005" customFormat="1" ht="15.75">
      <c r="A431" s="81"/>
      <c r="K431" s="87"/>
    </row>
    <row r="432" spans="1:11" s="1005" customFormat="1" ht="15.75">
      <c r="A432" s="81"/>
      <c r="K432" s="87"/>
    </row>
    <row r="433" spans="1:11" s="1005" customFormat="1" ht="15.75">
      <c r="A433" s="81"/>
      <c r="K433" s="87"/>
    </row>
    <row r="434" spans="1:11" s="1005" customFormat="1" ht="15.75">
      <c r="A434" s="81"/>
      <c r="K434" s="87"/>
    </row>
    <row r="435" spans="1:11" s="1005" customFormat="1" ht="15.75">
      <c r="A435" s="81"/>
      <c r="K435" s="87"/>
    </row>
    <row r="436" spans="1:11" s="1005" customFormat="1" ht="15.75">
      <c r="A436" s="81"/>
      <c r="K436" s="87"/>
    </row>
    <row r="437" spans="1:11" s="1005" customFormat="1" ht="15.75">
      <c r="A437" s="81"/>
      <c r="K437" s="87"/>
    </row>
    <row r="438" spans="1:11" s="1005" customFormat="1" ht="15.75">
      <c r="A438" s="81"/>
      <c r="K438" s="87"/>
    </row>
    <row r="439" spans="1:11" s="1005" customFormat="1" ht="15.75">
      <c r="A439" s="81"/>
      <c r="K439" s="87"/>
    </row>
    <row r="440" spans="1:11" s="1005" customFormat="1" ht="15.75">
      <c r="A440" s="81"/>
      <c r="K440" s="87"/>
    </row>
    <row r="441" spans="1:11" s="1005" customFormat="1" ht="15.75">
      <c r="A441" s="81"/>
      <c r="K441" s="87"/>
    </row>
    <row r="442" spans="1:11" s="1005" customFormat="1" ht="15.75">
      <c r="A442" s="81"/>
      <c r="K442" s="87"/>
    </row>
    <row r="443" spans="1:11" s="1005" customFormat="1" ht="15.75">
      <c r="A443" s="81"/>
      <c r="K443" s="87"/>
    </row>
    <row r="444" spans="1:11" s="1005" customFormat="1" ht="15.75">
      <c r="A444" s="81"/>
      <c r="K444" s="87"/>
    </row>
    <row r="445" spans="1:11" s="1005" customFormat="1" ht="15.75">
      <c r="A445" s="81"/>
      <c r="K445" s="87"/>
    </row>
    <row r="446" spans="1:11" s="1005" customFormat="1" ht="15.75">
      <c r="A446" s="81"/>
      <c r="K446" s="87"/>
    </row>
    <row r="447" spans="1:11" s="1005" customFormat="1" ht="15.75">
      <c r="A447" s="81"/>
      <c r="K447" s="87"/>
    </row>
    <row r="448" spans="1:11" s="1005" customFormat="1" ht="15.75">
      <c r="A448" s="81"/>
      <c r="K448" s="87"/>
    </row>
    <row r="449" spans="1:11" s="1005" customFormat="1" ht="15.75">
      <c r="A449" s="81"/>
      <c r="K449" s="87"/>
    </row>
    <row r="450" spans="1:11" s="1005" customFormat="1" ht="15.75">
      <c r="A450" s="81"/>
      <c r="K450" s="87"/>
    </row>
    <row r="451" spans="1:11" s="1005" customFormat="1" ht="15.75">
      <c r="A451" s="81"/>
      <c r="K451" s="87"/>
    </row>
    <row r="452" spans="1:11" s="1005" customFormat="1" ht="15.75">
      <c r="A452" s="81"/>
      <c r="K452" s="87"/>
    </row>
    <row r="453" spans="1:11" s="1005" customFormat="1" ht="15.75">
      <c r="A453" s="81"/>
      <c r="K453" s="87"/>
    </row>
    <row r="454" spans="1:11" s="1005" customFormat="1" ht="15.75">
      <c r="A454" s="81"/>
      <c r="K454" s="87"/>
    </row>
    <row r="455" spans="1:11" s="1005" customFormat="1" ht="15.75">
      <c r="A455" s="81"/>
      <c r="K455" s="87"/>
    </row>
    <row r="456" spans="1:11" s="1005" customFormat="1" ht="15.75">
      <c r="A456" s="81"/>
      <c r="K456" s="87"/>
    </row>
    <row r="457" spans="1:11" s="1005" customFormat="1" ht="15.75">
      <c r="A457" s="81"/>
      <c r="K457" s="87"/>
    </row>
    <row r="458" spans="1:11" s="1005" customFormat="1" ht="15.75">
      <c r="A458" s="81"/>
      <c r="K458" s="87"/>
    </row>
    <row r="459" spans="1:11" s="1005" customFormat="1" ht="15.75">
      <c r="A459" s="81"/>
      <c r="K459" s="87"/>
    </row>
    <row r="460" spans="1:11" s="1005" customFormat="1" ht="15.75">
      <c r="A460" s="81"/>
      <c r="K460" s="87"/>
    </row>
    <row r="461" spans="1:11" s="1005" customFormat="1" ht="15.75">
      <c r="A461" s="81"/>
      <c r="K461" s="87"/>
    </row>
    <row r="462" spans="1:11" s="1005" customFormat="1" ht="15.75">
      <c r="A462" s="81"/>
      <c r="K462" s="87"/>
    </row>
    <row r="463" spans="1:11" s="1005" customFormat="1" ht="15.75">
      <c r="A463" s="81"/>
      <c r="K463" s="87"/>
    </row>
    <row r="464" spans="1:11" s="1005" customFormat="1" ht="15.75">
      <c r="A464" s="81"/>
      <c r="K464" s="87"/>
    </row>
    <row r="465" spans="1:11" s="1005" customFormat="1" ht="15.75">
      <c r="A465" s="81"/>
      <c r="K465" s="87"/>
    </row>
    <row r="466" spans="1:11" s="1005" customFormat="1" ht="15.75">
      <c r="A466" s="81"/>
      <c r="K466" s="87"/>
    </row>
    <row r="467" spans="1:11" s="1005" customFormat="1" ht="15.75">
      <c r="A467" s="81"/>
      <c r="K467" s="87"/>
    </row>
    <row r="468" spans="1:11" s="1005" customFormat="1" ht="15.75">
      <c r="A468" s="81"/>
      <c r="K468" s="87"/>
    </row>
    <row r="469" spans="1:11" s="1005" customFormat="1" ht="15.75">
      <c r="A469" s="81"/>
      <c r="K469" s="87"/>
    </row>
    <row r="470" spans="1:11" s="1005" customFormat="1" ht="15.75">
      <c r="A470" s="81"/>
      <c r="K470" s="87"/>
    </row>
    <row r="471" spans="1:11" s="1005" customFormat="1" ht="15.75">
      <c r="A471" s="81"/>
      <c r="K471" s="87"/>
    </row>
    <row r="472" spans="1:11" s="1005" customFormat="1" ht="15.75">
      <c r="A472" s="81"/>
      <c r="K472" s="87"/>
    </row>
    <row r="473" spans="1:11" s="1005" customFormat="1" ht="15.75">
      <c r="A473" s="81"/>
      <c r="K473" s="87"/>
    </row>
    <row r="474" spans="1:11" s="1005" customFormat="1" ht="15.75">
      <c r="A474" s="81"/>
      <c r="K474" s="87"/>
    </row>
    <row r="475" spans="1:11" s="1005" customFormat="1" ht="15.75">
      <c r="A475" s="81"/>
      <c r="K475" s="87"/>
    </row>
    <row r="476" spans="1:11" s="1005" customFormat="1" ht="15.75">
      <c r="A476" s="81"/>
      <c r="K476" s="87"/>
    </row>
    <row r="477" spans="1:11" s="1005" customFormat="1" ht="15.75">
      <c r="A477" s="81"/>
      <c r="K477" s="87"/>
    </row>
    <row r="478" spans="1:11" s="1005" customFormat="1" ht="15.75">
      <c r="A478" s="81"/>
      <c r="K478" s="87"/>
    </row>
    <row r="479" spans="1:11" s="1005" customFormat="1" ht="15.75">
      <c r="A479" s="81"/>
      <c r="K479" s="87"/>
    </row>
    <row r="480" spans="1:11" s="1005" customFormat="1" ht="15.75">
      <c r="A480" s="81"/>
      <c r="K480" s="87"/>
    </row>
    <row r="481" spans="1:11" s="1005" customFormat="1" ht="15.75">
      <c r="A481" s="81"/>
      <c r="K481" s="87"/>
    </row>
    <row r="482" spans="1:11" s="1005" customFormat="1" ht="15.75">
      <c r="A482" s="81"/>
      <c r="K482" s="87"/>
    </row>
    <row r="483" spans="1:11" s="1005" customFormat="1" ht="15.75">
      <c r="A483" s="81"/>
      <c r="K483" s="87"/>
    </row>
    <row r="484" spans="1:11" s="1005" customFormat="1" ht="15.75">
      <c r="A484" s="81"/>
      <c r="K484" s="87"/>
    </row>
    <row r="485" spans="1:11" s="1005" customFormat="1" ht="15.75">
      <c r="A485" s="81"/>
      <c r="K485" s="87"/>
    </row>
    <row r="486" spans="1:11" s="1005" customFormat="1" ht="15.75">
      <c r="A486" s="81"/>
      <c r="K486" s="87"/>
    </row>
    <row r="487" spans="1:11" s="1005" customFormat="1" ht="15.75">
      <c r="A487" s="81"/>
      <c r="K487" s="87"/>
    </row>
    <row r="488" spans="1:11" s="1005" customFormat="1" ht="15.75">
      <c r="A488" s="81"/>
      <c r="K488" s="87"/>
    </row>
    <row r="489" spans="1:11" s="1005" customFormat="1" ht="15.75">
      <c r="A489" s="81"/>
      <c r="K489" s="87"/>
    </row>
    <row r="490" spans="1:11" s="1005" customFormat="1" ht="15.75">
      <c r="A490" s="81"/>
      <c r="K490" s="87"/>
    </row>
    <row r="491" spans="1:11" s="1005" customFormat="1" ht="15.75">
      <c r="A491" s="81"/>
      <c r="K491" s="87"/>
    </row>
    <row r="492" spans="1:11" s="1005" customFormat="1" ht="15.75">
      <c r="A492" s="81"/>
      <c r="K492" s="87"/>
    </row>
    <row r="493" spans="1:11" s="1005" customFormat="1" ht="15.75">
      <c r="A493" s="81"/>
      <c r="K493" s="87"/>
    </row>
    <row r="494" spans="1:11" s="1005" customFormat="1" ht="15.75">
      <c r="A494" s="81"/>
      <c r="K494" s="87"/>
    </row>
    <row r="495" spans="1:11" s="1005" customFormat="1" ht="15.75">
      <c r="A495" s="81"/>
      <c r="K495" s="87"/>
    </row>
    <row r="496" spans="1:11" s="1005" customFormat="1" ht="15.75">
      <c r="A496" s="81"/>
      <c r="K496" s="87"/>
    </row>
    <row r="497" spans="1:11" s="1005" customFormat="1" ht="15.75">
      <c r="A497" s="81"/>
      <c r="K497" s="87"/>
    </row>
    <row r="498" spans="1:11" s="1005" customFormat="1" ht="15.75">
      <c r="A498" s="81"/>
      <c r="K498" s="87"/>
    </row>
    <row r="499" spans="1:11" s="1005" customFormat="1" ht="15.75">
      <c r="A499" s="81"/>
      <c r="K499" s="87"/>
    </row>
    <row r="500" spans="1:11" s="1005" customFormat="1" ht="15.75">
      <c r="A500" s="81"/>
      <c r="K500" s="87"/>
    </row>
    <row r="501" spans="1:11" s="1005" customFormat="1" ht="15.75">
      <c r="A501" s="81"/>
      <c r="K501" s="87"/>
    </row>
    <row r="502" spans="1:11" s="1005" customFormat="1" ht="15.75">
      <c r="A502" s="81"/>
      <c r="K502" s="87"/>
    </row>
    <row r="503" spans="1:11" s="1005" customFormat="1" ht="15.75">
      <c r="A503" s="81"/>
      <c r="K503" s="87"/>
    </row>
    <row r="504" spans="1:11" s="1005" customFormat="1" ht="15.75">
      <c r="A504" s="81"/>
      <c r="K504" s="87"/>
    </row>
    <row r="505" spans="1:11" s="1005" customFormat="1" ht="15.75">
      <c r="A505" s="81"/>
      <c r="K505" s="87"/>
    </row>
    <row r="506" spans="1:11" s="1005" customFormat="1" ht="15.75">
      <c r="A506" s="81"/>
      <c r="K506" s="87"/>
    </row>
    <row r="507" spans="1:11" s="1005" customFormat="1" ht="15.75">
      <c r="A507" s="81"/>
      <c r="K507" s="87"/>
    </row>
    <row r="508" spans="1:11" s="1005" customFormat="1" ht="15.75">
      <c r="A508" s="81"/>
      <c r="K508" s="87"/>
    </row>
    <row r="509" spans="1:11" s="1005" customFormat="1" ht="15.75">
      <c r="A509" s="81"/>
      <c r="K509" s="87"/>
    </row>
    <row r="510" spans="1:11" s="1005" customFormat="1" ht="15.75">
      <c r="A510" s="81"/>
      <c r="K510" s="87"/>
    </row>
    <row r="511" spans="1:11" s="1005" customFormat="1" ht="15.75">
      <c r="A511" s="81"/>
      <c r="K511" s="87"/>
    </row>
    <row r="512" spans="1:11" s="1005" customFormat="1" ht="15.75">
      <c r="A512" s="81"/>
      <c r="K512" s="87"/>
    </row>
    <row r="513" spans="1:11" s="1005" customFormat="1" ht="15.75">
      <c r="A513" s="81"/>
      <c r="K513" s="87"/>
    </row>
    <row r="514" spans="1:11" s="1005" customFormat="1" ht="15.75">
      <c r="A514" s="81"/>
      <c r="K514" s="87"/>
    </row>
    <row r="515" spans="1:11" s="1005" customFormat="1" ht="15.75">
      <c r="A515" s="81"/>
      <c r="K515" s="87"/>
    </row>
    <row r="516" spans="1:11" s="1005" customFormat="1" ht="15.75">
      <c r="A516" s="81"/>
      <c r="K516" s="87"/>
    </row>
    <row r="517" spans="1:11" s="1005" customFormat="1" ht="15.75">
      <c r="A517" s="81"/>
      <c r="K517" s="87"/>
    </row>
    <row r="518" spans="1:11" s="1005" customFormat="1" ht="15.75">
      <c r="A518" s="81"/>
      <c r="K518" s="87"/>
    </row>
    <row r="519" spans="1:11" s="1005" customFormat="1" ht="15.75">
      <c r="A519" s="81"/>
      <c r="K519" s="87"/>
    </row>
    <row r="520" spans="1:11" s="1005" customFormat="1" ht="15.75">
      <c r="A520" s="81"/>
      <c r="K520" s="87"/>
    </row>
    <row r="521" spans="1:11" s="1005" customFormat="1" ht="15.75">
      <c r="A521" s="81"/>
      <c r="K521" s="87"/>
    </row>
    <row r="522" spans="1:11" s="1005" customFormat="1" ht="15.75">
      <c r="A522" s="81"/>
      <c r="K522" s="87"/>
    </row>
    <row r="523" spans="1:11" s="1005" customFormat="1" ht="15.75">
      <c r="A523" s="81"/>
      <c r="K523" s="87"/>
    </row>
    <row r="524" spans="1:11" s="1005" customFormat="1" ht="15.75">
      <c r="A524" s="81"/>
      <c r="K524" s="87"/>
    </row>
    <row r="525" spans="1:11" s="1005" customFormat="1" ht="15.75">
      <c r="A525" s="81"/>
      <c r="K525" s="87"/>
    </row>
    <row r="526" spans="1:11" s="1005" customFormat="1" ht="15.75">
      <c r="A526" s="81"/>
      <c r="K526" s="87"/>
    </row>
    <row r="527" spans="1:11" s="1005" customFormat="1" ht="15.75">
      <c r="A527" s="81"/>
      <c r="K527" s="87"/>
    </row>
    <row r="528" spans="1:11" s="1005" customFormat="1" ht="15.75">
      <c r="A528" s="81"/>
      <c r="K528" s="87"/>
    </row>
    <row r="529" spans="1:11" s="1005" customFormat="1" ht="15.75">
      <c r="A529" s="81"/>
      <c r="K529" s="87"/>
    </row>
    <row r="530" spans="1:11" s="1005" customFormat="1" ht="15.75">
      <c r="A530" s="81"/>
      <c r="K530" s="87"/>
    </row>
    <row r="531" spans="1:11" s="1005" customFormat="1" ht="15.75">
      <c r="A531" s="81"/>
      <c r="K531" s="87"/>
    </row>
    <row r="532" spans="1:11" s="1005" customFormat="1" ht="15.75">
      <c r="A532" s="81"/>
      <c r="K532" s="87"/>
    </row>
    <row r="533" spans="1:11" s="1005" customFormat="1" ht="15.75">
      <c r="A533" s="81"/>
      <c r="K533" s="87"/>
    </row>
    <row r="534" spans="1:11" s="1005" customFormat="1" ht="15.75">
      <c r="A534" s="81"/>
      <c r="K534" s="87"/>
    </row>
    <row r="535" spans="1:11" s="1005" customFormat="1" ht="15.75">
      <c r="A535" s="81"/>
      <c r="K535" s="87"/>
    </row>
    <row r="536" spans="1:11" s="1005" customFormat="1" ht="15.75">
      <c r="A536" s="81"/>
      <c r="K536" s="87"/>
    </row>
    <row r="537" spans="1:11" s="1005" customFormat="1" ht="15.75">
      <c r="A537" s="81"/>
      <c r="K537" s="87"/>
    </row>
    <row r="538" spans="1:11" s="1005" customFormat="1" ht="15.75">
      <c r="A538" s="81"/>
      <c r="K538" s="87"/>
    </row>
    <row r="539" spans="1:11" s="1005" customFormat="1" ht="15.75">
      <c r="A539" s="81"/>
      <c r="K539" s="87"/>
    </row>
    <row r="540" spans="1:11" s="1005" customFormat="1" ht="15.75">
      <c r="A540" s="81"/>
      <c r="K540" s="87"/>
    </row>
    <row r="541" spans="1:11" s="1005" customFormat="1" ht="15.75">
      <c r="A541" s="81"/>
      <c r="K541" s="87"/>
    </row>
    <row r="542" spans="1:11" s="1005" customFormat="1" ht="15.75">
      <c r="A542" s="81"/>
      <c r="K542" s="87"/>
    </row>
    <row r="543" spans="1:11" s="1005" customFormat="1" ht="15.75">
      <c r="A543" s="81"/>
      <c r="K543" s="87"/>
    </row>
    <row r="544" spans="1:11" s="1005" customFormat="1" ht="15.75">
      <c r="A544" s="81"/>
      <c r="K544" s="87"/>
    </row>
    <row r="545" spans="1:11" s="1005" customFormat="1" ht="15.75">
      <c r="A545" s="81"/>
      <c r="K545" s="87"/>
    </row>
    <row r="546" spans="1:11" s="1005" customFormat="1" ht="15.75">
      <c r="A546" s="81"/>
      <c r="K546" s="87"/>
    </row>
    <row r="547" spans="1:11" s="1005" customFormat="1" ht="15.75">
      <c r="A547" s="81"/>
      <c r="K547" s="87"/>
    </row>
    <row r="548" spans="1:11" s="1005" customFormat="1" ht="15.75">
      <c r="A548" s="81"/>
      <c r="K548" s="87"/>
    </row>
    <row r="549" spans="1:11" s="1005" customFormat="1" ht="15.75">
      <c r="A549" s="81"/>
      <c r="K549" s="87"/>
    </row>
    <row r="550" spans="1:11" s="1005" customFormat="1" ht="15.75">
      <c r="A550" s="81"/>
      <c r="K550" s="87"/>
    </row>
    <row r="551" spans="1:11" s="1005" customFormat="1" ht="15.75">
      <c r="A551" s="81"/>
      <c r="K551" s="87"/>
    </row>
    <row r="552" spans="1:11" s="1005" customFormat="1" ht="15.75">
      <c r="A552" s="81"/>
      <c r="K552" s="87"/>
    </row>
    <row r="553" spans="1:11" s="1005" customFormat="1" ht="15.75">
      <c r="A553" s="81"/>
      <c r="K553" s="87"/>
    </row>
    <row r="554" spans="1:11" s="1005" customFormat="1" ht="15.75">
      <c r="A554" s="81"/>
      <c r="K554" s="87"/>
    </row>
    <row r="555" spans="1:11" s="1005" customFormat="1" ht="15.75">
      <c r="A555" s="81"/>
      <c r="K555" s="87"/>
    </row>
    <row r="556" spans="1:11" s="1005" customFormat="1" ht="15.75">
      <c r="A556" s="81"/>
      <c r="K556" s="87"/>
    </row>
    <row r="557" spans="1:11" s="1005" customFormat="1" ht="15.75">
      <c r="A557" s="81"/>
      <c r="K557" s="87"/>
    </row>
    <row r="558" spans="1:11" s="1005" customFormat="1" ht="15.75">
      <c r="A558" s="81"/>
      <c r="K558" s="87"/>
    </row>
    <row r="559" spans="1:11" s="1005" customFormat="1" ht="15.75">
      <c r="A559" s="81"/>
      <c r="K559" s="87"/>
    </row>
    <row r="560" spans="1:11" s="1005" customFormat="1" ht="15.75">
      <c r="A560" s="81"/>
      <c r="K560" s="87"/>
    </row>
    <row r="561" spans="1:11" s="1005" customFormat="1" ht="15.75">
      <c r="A561" s="81"/>
      <c r="K561" s="87"/>
    </row>
    <row r="562" spans="1:11" s="1005" customFormat="1" ht="15.75">
      <c r="A562" s="81"/>
      <c r="K562" s="87"/>
    </row>
    <row r="563" spans="1:11" s="1005" customFormat="1" ht="15.75">
      <c r="A563" s="81"/>
      <c r="K563" s="87"/>
    </row>
    <row r="564" spans="1:11" s="1005" customFormat="1" ht="15.75">
      <c r="A564" s="81"/>
      <c r="K564" s="87"/>
    </row>
    <row r="565" spans="1:11" s="1005" customFormat="1" ht="15.75">
      <c r="A565" s="81"/>
      <c r="K565" s="87"/>
    </row>
    <row r="566" spans="1:11" s="1005" customFormat="1" ht="15.75">
      <c r="A566" s="81"/>
      <c r="K566" s="87"/>
    </row>
    <row r="567" spans="1:11" s="1005" customFormat="1" ht="15.75">
      <c r="A567" s="81"/>
      <c r="K567" s="87"/>
    </row>
    <row r="568" spans="1:11" s="1005" customFormat="1" ht="15.75">
      <c r="A568" s="81"/>
      <c r="K568" s="87"/>
    </row>
    <row r="569" spans="1:11" s="1005" customFormat="1" ht="15.75">
      <c r="A569" s="81"/>
      <c r="K569" s="87"/>
    </row>
    <row r="570" spans="1:11" s="1005" customFormat="1" ht="15.75">
      <c r="A570" s="81"/>
      <c r="K570" s="87"/>
    </row>
    <row r="571" spans="1:11" s="1005" customFormat="1" ht="15.75">
      <c r="A571" s="81"/>
      <c r="K571" s="87"/>
    </row>
    <row r="572" spans="1:11" s="1005" customFormat="1" ht="15.75">
      <c r="A572" s="81"/>
      <c r="K572" s="87"/>
    </row>
    <row r="573" spans="1:11" s="1005" customFormat="1" ht="15.75">
      <c r="A573" s="81"/>
      <c r="K573" s="87"/>
    </row>
    <row r="574" spans="1:11" s="1005" customFormat="1" ht="15.75">
      <c r="A574" s="81"/>
      <c r="K574" s="87"/>
    </row>
    <row r="575" spans="1:11" s="1005" customFormat="1" ht="15.75">
      <c r="A575" s="81"/>
      <c r="K575" s="87"/>
    </row>
    <row r="576" spans="1:11" s="1005" customFormat="1" ht="15.75">
      <c r="A576" s="81"/>
      <c r="K576" s="87"/>
    </row>
    <row r="577" spans="1:11" s="1005" customFormat="1" ht="15.75">
      <c r="A577" s="81"/>
      <c r="K577" s="87"/>
    </row>
    <row r="578" spans="1:11" s="1005" customFormat="1" ht="15.75">
      <c r="A578" s="81"/>
      <c r="K578" s="87"/>
    </row>
    <row r="579" spans="1:11" s="1005" customFormat="1" ht="15.75">
      <c r="A579" s="81"/>
      <c r="K579" s="87"/>
    </row>
    <row r="580" spans="1:11" s="1005" customFormat="1" ht="15.75">
      <c r="A580" s="81"/>
      <c r="K580" s="87"/>
    </row>
    <row r="581" spans="1:11" s="1005" customFormat="1" ht="15.75">
      <c r="A581" s="81"/>
      <c r="K581" s="87"/>
    </row>
    <row r="582" spans="1:11" s="1005" customFormat="1" ht="15.75">
      <c r="A582" s="81"/>
      <c r="K582" s="87"/>
    </row>
    <row r="583" spans="1:11" s="1005" customFormat="1" ht="15.75">
      <c r="A583" s="81"/>
      <c r="K583" s="87"/>
    </row>
    <row r="584" spans="1:11" s="1005" customFormat="1" ht="15.75">
      <c r="A584" s="81"/>
      <c r="K584" s="87"/>
    </row>
    <row r="585" spans="1:11" s="1005" customFormat="1" ht="15.75">
      <c r="A585" s="81"/>
      <c r="K585" s="87"/>
    </row>
    <row r="586" spans="1:11" s="1005" customFormat="1" ht="15.75">
      <c r="A586" s="81"/>
      <c r="K586" s="87"/>
    </row>
    <row r="587" spans="1:11" s="1005" customFormat="1" ht="15.75">
      <c r="A587" s="81"/>
      <c r="K587" s="87"/>
    </row>
    <row r="588" spans="1:11" s="1005" customFormat="1" ht="15.75">
      <c r="A588" s="81"/>
      <c r="K588" s="87"/>
    </row>
    <row r="589" spans="1:11" s="1005" customFormat="1" ht="15.75">
      <c r="A589" s="81"/>
      <c r="K589" s="87"/>
    </row>
    <row r="590" spans="1:11" s="1005" customFormat="1" ht="15.75">
      <c r="A590" s="81"/>
      <c r="K590" s="87"/>
    </row>
    <row r="591" spans="1:11" s="1005" customFormat="1" ht="15.75">
      <c r="A591" s="81"/>
      <c r="K591" s="87"/>
    </row>
    <row r="592" spans="1:11" s="1005" customFormat="1" ht="15.75">
      <c r="A592" s="81"/>
      <c r="K592" s="87"/>
    </row>
    <row r="593" spans="1:11" s="1005" customFormat="1" ht="15.75">
      <c r="A593" s="81"/>
      <c r="K593" s="87"/>
    </row>
    <row r="594" spans="1:11" s="1005" customFormat="1" ht="15.75">
      <c r="A594" s="81"/>
      <c r="K594" s="87"/>
    </row>
    <row r="595" spans="1:11" s="1005" customFormat="1" ht="15.75">
      <c r="A595" s="81"/>
      <c r="K595" s="87"/>
    </row>
    <row r="596" spans="1:11" s="1005" customFormat="1" ht="15.75">
      <c r="A596" s="81"/>
      <c r="K596" s="87"/>
    </row>
    <row r="597" spans="1:11" s="1005" customFormat="1" ht="15.75">
      <c r="A597" s="81"/>
      <c r="K597" s="87"/>
    </row>
    <row r="598" spans="1:11" s="1005" customFormat="1" ht="15.75">
      <c r="A598" s="81"/>
      <c r="K598" s="87"/>
    </row>
    <row r="599" spans="1:11" s="1005" customFormat="1" ht="15.75">
      <c r="A599" s="81"/>
      <c r="K599" s="87"/>
    </row>
    <row r="600" spans="1:11" s="1005" customFormat="1" ht="15.75">
      <c r="A600" s="81"/>
      <c r="K600" s="87"/>
    </row>
    <row r="601" spans="1:11" s="1005" customFormat="1" ht="15.75">
      <c r="A601" s="81"/>
      <c r="K601" s="87"/>
    </row>
    <row r="602" spans="1:11" s="1005" customFormat="1" ht="15.75">
      <c r="A602" s="81"/>
      <c r="K602" s="87"/>
    </row>
    <row r="603" spans="1:11" s="1005" customFormat="1" ht="15.75">
      <c r="A603" s="81"/>
      <c r="K603" s="87"/>
    </row>
    <row r="604" spans="1:11" s="1005" customFormat="1" ht="15.75">
      <c r="A604" s="81"/>
      <c r="K604" s="87"/>
    </row>
    <row r="605" spans="1:11" s="1005" customFormat="1" ht="15.75">
      <c r="A605" s="81"/>
      <c r="K605" s="87"/>
    </row>
    <row r="606" spans="1:11" s="1005" customFormat="1" ht="15.75">
      <c r="A606" s="81"/>
      <c r="K606" s="87"/>
    </row>
    <row r="607" spans="1:11" s="1005" customFormat="1" ht="15.75">
      <c r="A607" s="81"/>
      <c r="K607" s="87"/>
    </row>
    <row r="608" spans="1:11" s="1005" customFormat="1" ht="15.75">
      <c r="A608" s="81"/>
      <c r="K608" s="87"/>
    </row>
    <row r="609" spans="1:11" s="1005" customFormat="1" ht="15.75">
      <c r="A609" s="81"/>
      <c r="K609" s="87"/>
    </row>
    <row r="610" spans="1:11" s="1005" customFormat="1" ht="15.75">
      <c r="A610" s="81"/>
      <c r="K610" s="87"/>
    </row>
    <row r="611" spans="1:11" s="1005" customFormat="1" ht="15.75">
      <c r="A611" s="81"/>
      <c r="K611" s="87"/>
    </row>
    <row r="612" spans="1:11" s="1005" customFormat="1" ht="15.75">
      <c r="A612" s="81"/>
      <c r="K612" s="87"/>
    </row>
    <row r="613" spans="1:11" s="1005" customFormat="1" ht="15.75">
      <c r="A613" s="81"/>
      <c r="K613" s="87"/>
    </row>
    <row r="614" spans="1:11" s="1005" customFormat="1" ht="15.75">
      <c r="A614" s="81"/>
      <c r="K614" s="87"/>
    </row>
    <row r="615" spans="1:11" s="1005" customFormat="1" ht="15.75">
      <c r="A615" s="81"/>
      <c r="K615" s="87"/>
    </row>
    <row r="616" spans="1:11" s="1005" customFormat="1" ht="15.75">
      <c r="A616" s="81"/>
      <c r="K616" s="87"/>
    </row>
    <row r="617" spans="1:11" s="1005" customFormat="1" ht="15.75">
      <c r="A617" s="81"/>
      <c r="K617" s="87"/>
    </row>
    <row r="618" spans="1:11" s="1005" customFormat="1" ht="15.75">
      <c r="A618" s="81"/>
      <c r="K618" s="87"/>
    </row>
    <row r="619" spans="1:11" s="1005" customFormat="1" ht="15.75">
      <c r="A619" s="81"/>
      <c r="K619" s="87"/>
    </row>
    <row r="620" spans="1:11" s="1005" customFormat="1" ht="15.75">
      <c r="A620" s="81"/>
      <c r="K620" s="87"/>
    </row>
    <row r="621" spans="1:11" s="1005" customFormat="1" ht="15.75">
      <c r="A621" s="81"/>
      <c r="K621" s="87"/>
    </row>
    <row r="622" spans="1:11" s="1005" customFormat="1" ht="15.75">
      <c r="A622" s="81"/>
      <c r="K622" s="87"/>
    </row>
    <row r="623" spans="1:11" s="1005" customFormat="1" ht="15.75">
      <c r="A623" s="81"/>
      <c r="K623" s="87"/>
    </row>
    <row r="624" spans="1:11" s="1005" customFormat="1" ht="15.75">
      <c r="A624" s="81"/>
      <c r="K624" s="87"/>
    </row>
    <row r="625" spans="1:11" s="1005" customFormat="1" ht="15.75">
      <c r="A625" s="81"/>
      <c r="K625" s="87"/>
    </row>
    <row r="626" spans="1:11" s="1005" customFormat="1" ht="15.75">
      <c r="A626" s="81"/>
      <c r="K626" s="87"/>
    </row>
    <row r="627" spans="1:11" s="1005" customFormat="1" ht="15.75">
      <c r="A627" s="81"/>
      <c r="K627" s="87"/>
    </row>
    <row r="628" spans="1:11" s="1005" customFormat="1" ht="15.75">
      <c r="A628" s="81"/>
      <c r="K628" s="87"/>
    </row>
    <row r="629" spans="1:11" s="1005" customFormat="1" ht="15.75">
      <c r="A629" s="81"/>
      <c r="K629" s="87"/>
    </row>
    <row r="630" spans="1:11" s="1005" customFormat="1" ht="15.75">
      <c r="A630" s="81"/>
      <c r="K630" s="87"/>
    </row>
    <row r="631" spans="1:11" s="1005" customFormat="1" ht="15.75">
      <c r="A631" s="81"/>
      <c r="K631" s="87"/>
    </row>
    <row r="632" spans="1:11" s="1005" customFormat="1" ht="15.75">
      <c r="A632" s="81"/>
      <c r="K632" s="87"/>
    </row>
    <row r="633" spans="1:11" s="1005" customFormat="1" ht="15.75">
      <c r="A633" s="81"/>
      <c r="K633" s="87"/>
    </row>
    <row r="634" spans="1:11" s="1005" customFormat="1" ht="15.75">
      <c r="A634" s="81"/>
      <c r="K634" s="87"/>
    </row>
    <row r="635" spans="1:11" s="1005" customFormat="1" ht="15.75">
      <c r="A635" s="81"/>
      <c r="K635" s="87"/>
    </row>
    <row r="636" spans="1:11" s="1005" customFormat="1" ht="15.75">
      <c r="A636" s="81"/>
      <c r="K636" s="87"/>
    </row>
    <row r="637" spans="1:11" s="1005" customFormat="1" ht="15.75">
      <c r="A637" s="81"/>
      <c r="K637" s="87"/>
    </row>
    <row r="638" spans="1:11" s="1005" customFormat="1" ht="15.75">
      <c r="A638" s="81"/>
      <c r="K638" s="87"/>
    </row>
    <row r="639" spans="1:11" s="1005" customFormat="1" ht="15.75">
      <c r="A639" s="81"/>
      <c r="K639" s="87"/>
    </row>
    <row r="640" spans="1:11" s="1005" customFormat="1" ht="15.75">
      <c r="A640" s="81"/>
      <c r="K640" s="87"/>
    </row>
    <row r="641" spans="1:11" s="1005" customFormat="1" ht="15.75">
      <c r="A641" s="81"/>
      <c r="K641" s="87"/>
    </row>
    <row r="642" spans="1:11" s="1005" customFormat="1" ht="15.75">
      <c r="A642" s="81"/>
      <c r="K642" s="87"/>
    </row>
    <row r="643" spans="1:11" s="1005" customFormat="1" ht="15.75">
      <c r="A643" s="81"/>
      <c r="K643" s="87"/>
    </row>
    <row r="644" spans="1:11" s="1005" customFormat="1" ht="15.75">
      <c r="A644" s="81"/>
      <c r="K644" s="87"/>
    </row>
    <row r="645" spans="1:11" s="1005" customFormat="1" ht="15.75">
      <c r="A645" s="81"/>
      <c r="K645" s="87"/>
    </row>
    <row r="646" spans="1:11" s="1005" customFormat="1" ht="15.75">
      <c r="A646" s="81"/>
      <c r="K646" s="87"/>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zoomScale="50" workbookViewId="0">
      <selection activeCell="J9" sqref="J9"/>
    </sheetView>
  </sheetViews>
  <sheetFormatPr defaultColWidth="11.42578125" defaultRowHeight="15"/>
  <cols>
    <col min="1" max="1" width="121.5703125" style="83" customWidth="1"/>
    <col min="2" max="5" width="29.28515625" style="489" customWidth="1"/>
    <col min="6" max="6" width="3.7109375" style="174" customWidth="1"/>
    <col min="7" max="7" width="9.140625" style="174" customWidth="1"/>
    <col min="8" max="8" width="9.140625" style="1005" customWidth="1"/>
    <col min="9" max="10" width="18.42578125" style="1005" bestFit="1" customWidth="1"/>
    <col min="11" max="11" width="18.5703125" style="1005" customWidth="1"/>
    <col min="12" max="256" width="11.42578125" style="1005"/>
    <col min="257" max="257" width="121.5703125" style="1005" customWidth="1"/>
    <col min="258" max="261" width="29.28515625" style="1005" customWidth="1"/>
    <col min="262" max="262" width="3.7109375" style="1005" customWidth="1"/>
    <col min="263" max="264" width="9.140625" style="1005" customWidth="1"/>
    <col min="265" max="266" width="18.42578125" style="1005" bestFit="1" customWidth="1"/>
    <col min="267" max="267" width="18.5703125" style="1005" customWidth="1"/>
    <col min="268" max="512" width="11.42578125" style="1005"/>
    <col min="513" max="513" width="121.5703125" style="1005" customWidth="1"/>
    <col min="514" max="517" width="29.28515625" style="1005" customWidth="1"/>
    <col min="518" max="518" width="3.7109375" style="1005" customWidth="1"/>
    <col min="519" max="520" width="9.140625" style="1005" customWidth="1"/>
    <col min="521" max="522" width="18.42578125" style="1005" bestFit="1" customWidth="1"/>
    <col min="523" max="523" width="18.5703125" style="1005" customWidth="1"/>
    <col min="524" max="768" width="11.42578125" style="1005"/>
    <col min="769" max="769" width="121.5703125" style="1005" customWidth="1"/>
    <col min="770" max="773" width="29.28515625" style="1005" customWidth="1"/>
    <col min="774" max="774" width="3.7109375" style="1005" customWidth="1"/>
    <col min="775" max="776" width="9.140625" style="1005" customWidth="1"/>
    <col min="777" max="778" width="18.42578125" style="1005" bestFit="1" customWidth="1"/>
    <col min="779" max="779" width="18.5703125" style="1005" customWidth="1"/>
    <col min="780" max="1024" width="11.42578125" style="1005"/>
    <col min="1025" max="1025" width="121.5703125" style="1005" customWidth="1"/>
    <col min="1026" max="1029" width="29.28515625" style="1005" customWidth="1"/>
    <col min="1030" max="1030" width="3.7109375" style="1005" customWidth="1"/>
    <col min="1031" max="1032" width="9.140625" style="1005" customWidth="1"/>
    <col min="1033" max="1034" width="18.42578125" style="1005" bestFit="1" customWidth="1"/>
    <col min="1035" max="1035" width="18.5703125" style="1005" customWidth="1"/>
    <col min="1036" max="1280" width="11.42578125" style="1005"/>
    <col min="1281" max="1281" width="121.5703125" style="1005" customWidth="1"/>
    <col min="1282" max="1285" width="29.28515625" style="1005" customWidth="1"/>
    <col min="1286" max="1286" width="3.7109375" style="1005" customWidth="1"/>
    <col min="1287" max="1288" width="9.140625" style="1005" customWidth="1"/>
    <col min="1289" max="1290" width="18.42578125" style="1005" bestFit="1" customWidth="1"/>
    <col min="1291" max="1291" width="18.5703125" style="1005" customWidth="1"/>
    <col min="1292" max="1536" width="11.42578125" style="1005"/>
    <col min="1537" max="1537" width="121.5703125" style="1005" customWidth="1"/>
    <col min="1538" max="1541" width="29.28515625" style="1005" customWidth="1"/>
    <col min="1542" max="1542" width="3.7109375" style="1005" customWidth="1"/>
    <col min="1543" max="1544" width="9.140625" style="1005" customWidth="1"/>
    <col min="1545" max="1546" width="18.42578125" style="1005" bestFit="1" customWidth="1"/>
    <col min="1547" max="1547" width="18.5703125" style="1005" customWidth="1"/>
    <col min="1548" max="1792" width="11.42578125" style="1005"/>
    <col min="1793" max="1793" width="121.5703125" style="1005" customWidth="1"/>
    <col min="1794" max="1797" width="29.28515625" style="1005" customWidth="1"/>
    <col min="1798" max="1798" width="3.7109375" style="1005" customWidth="1"/>
    <col min="1799" max="1800" width="9.140625" style="1005" customWidth="1"/>
    <col min="1801" max="1802" width="18.42578125" style="1005" bestFit="1" customWidth="1"/>
    <col min="1803" max="1803" width="18.5703125" style="1005" customWidth="1"/>
    <col min="1804" max="2048" width="11.42578125" style="1005"/>
    <col min="2049" max="2049" width="121.5703125" style="1005" customWidth="1"/>
    <col min="2050" max="2053" width="29.28515625" style="1005" customWidth="1"/>
    <col min="2054" max="2054" width="3.7109375" style="1005" customWidth="1"/>
    <col min="2055" max="2056" width="9.140625" style="1005" customWidth="1"/>
    <col min="2057" max="2058" width="18.42578125" style="1005" bestFit="1" customWidth="1"/>
    <col min="2059" max="2059" width="18.5703125" style="1005" customWidth="1"/>
    <col min="2060" max="2304" width="11.42578125" style="1005"/>
    <col min="2305" max="2305" width="121.5703125" style="1005" customWidth="1"/>
    <col min="2306" max="2309" width="29.28515625" style="1005" customWidth="1"/>
    <col min="2310" max="2310" width="3.7109375" style="1005" customWidth="1"/>
    <col min="2311" max="2312" width="9.140625" style="1005" customWidth="1"/>
    <col min="2313" max="2314" width="18.42578125" style="1005" bestFit="1" customWidth="1"/>
    <col min="2315" max="2315" width="18.5703125" style="1005" customWidth="1"/>
    <col min="2316" max="2560" width="11.42578125" style="1005"/>
    <col min="2561" max="2561" width="121.5703125" style="1005" customWidth="1"/>
    <col min="2562" max="2565" width="29.28515625" style="1005" customWidth="1"/>
    <col min="2566" max="2566" width="3.7109375" style="1005" customWidth="1"/>
    <col min="2567" max="2568" width="9.140625" style="1005" customWidth="1"/>
    <col min="2569" max="2570" width="18.42578125" style="1005" bestFit="1" customWidth="1"/>
    <col min="2571" max="2571" width="18.5703125" style="1005" customWidth="1"/>
    <col min="2572" max="2816" width="11.42578125" style="1005"/>
    <col min="2817" max="2817" width="121.5703125" style="1005" customWidth="1"/>
    <col min="2818" max="2821" width="29.28515625" style="1005" customWidth="1"/>
    <col min="2822" max="2822" width="3.7109375" style="1005" customWidth="1"/>
    <col min="2823" max="2824" width="9.140625" style="1005" customWidth="1"/>
    <col min="2825" max="2826" width="18.42578125" style="1005" bestFit="1" customWidth="1"/>
    <col min="2827" max="2827" width="18.5703125" style="1005" customWidth="1"/>
    <col min="2828" max="3072" width="11.42578125" style="1005"/>
    <col min="3073" max="3073" width="121.5703125" style="1005" customWidth="1"/>
    <col min="3074" max="3077" width="29.28515625" style="1005" customWidth="1"/>
    <col min="3078" max="3078" width="3.7109375" style="1005" customWidth="1"/>
    <col min="3079" max="3080" width="9.140625" style="1005" customWidth="1"/>
    <col min="3081" max="3082" width="18.42578125" style="1005" bestFit="1" customWidth="1"/>
    <col min="3083" max="3083" width="18.5703125" style="1005" customWidth="1"/>
    <col min="3084" max="3328" width="11.42578125" style="1005"/>
    <col min="3329" max="3329" width="121.5703125" style="1005" customWidth="1"/>
    <col min="3330" max="3333" width="29.28515625" style="1005" customWidth="1"/>
    <col min="3334" max="3334" width="3.7109375" style="1005" customWidth="1"/>
    <col min="3335" max="3336" width="9.140625" style="1005" customWidth="1"/>
    <col min="3337" max="3338" width="18.42578125" style="1005" bestFit="1" customWidth="1"/>
    <col min="3339" max="3339" width="18.5703125" style="1005" customWidth="1"/>
    <col min="3340" max="3584" width="11.42578125" style="1005"/>
    <col min="3585" max="3585" width="121.5703125" style="1005" customWidth="1"/>
    <col min="3586" max="3589" width="29.28515625" style="1005" customWidth="1"/>
    <col min="3590" max="3590" width="3.7109375" style="1005" customWidth="1"/>
    <col min="3591" max="3592" width="9.140625" style="1005" customWidth="1"/>
    <col min="3593" max="3594" width="18.42578125" style="1005" bestFit="1" customWidth="1"/>
    <col min="3595" max="3595" width="18.5703125" style="1005" customWidth="1"/>
    <col min="3596" max="3840" width="11.42578125" style="1005"/>
    <col min="3841" max="3841" width="121.5703125" style="1005" customWidth="1"/>
    <col min="3842" max="3845" width="29.28515625" style="1005" customWidth="1"/>
    <col min="3846" max="3846" width="3.7109375" style="1005" customWidth="1"/>
    <col min="3847" max="3848" width="9.140625" style="1005" customWidth="1"/>
    <col min="3849" max="3850" width="18.42578125" style="1005" bestFit="1" customWidth="1"/>
    <col min="3851" max="3851" width="18.5703125" style="1005" customWidth="1"/>
    <col min="3852" max="4096" width="11.42578125" style="1005"/>
    <col min="4097" max="4097" width="121.5703125" style="1005" customWidth="1"/>
    <col min="4098" max="4101" width="29.28515625" style="1005" customWidth="1"/>
    <col min="4102" max="4102" width="3.7109375" style="1005" customWidth="1"/>
    <col min="4103" max="4104" width="9.140625" style="1005" customWidth="1"/>
    <col min="4105" max="4106" width="18.42578125" style="1005" bestFit="1" customWidth="1"/>
    <col min="4107" max="4107" width="18.5703125" style="1005" customWidth="1"/>
    <col min="4108" max="4352" width="11.42578125" style="1005"/>
    <col min="4353" max="4353" width="121.5703125" style="1005" customWidth="1"/>
    <col min="4354" max="4357" width="29.28515625" style="1005" customWidth="1"/>
    <col min="4358" max="4358" width="3.7109375" style="1005" customWidth="1"/>
    <col min="4359" max="4360" width="9.140625" style="1005" customWidth="1"/>
    <col min="4361" max="4362" width="18.42578125" style="1005" bestFit="1" customWidth="1"/>
    <col min="4363" max="4363" width="18.5703125" style="1005" customWidth="1"/>
    <col min="4364" max="4608" width="11.42578125" style="1005"/>
    <col min="4609" max="4609" width="121.5703125" style="1005" customWidth="1"/>
    <col min="4610" max="4613" width="29.28515625" style="1005" customWidth="1"/>
    <col min="4614" max="4614" width="3.7109375" style="1005" customWidth="1"/>
    <col min="4615" max="4616" width="9.140625" style="1005" customWidth="1"/>
    <col min="4617" max="4618" width="18.42578125" style="1005" bestFit="1" customWidth="1"/>
    <col min="4619" max="4619" width="18.5703125" style="1005" customWidth="1"/>
    <col min="4620" max="4864" width="11.42578125" style="1005"/>
    <col min="4865" max="4865" width="121.5703125" style="1005" customWidth="1"/>
    <col min="4866" max="4869" width="29.28515625" style="1005" customWidth="1"/>
    <col min="4870" max="4870" width="3.7109375" style="1005" customWidth="1"/>
    <col min="4871" max="4872" width="9.140625" style="1005" customWidth="1"/>
    <col min="4873" max="4874" width="18.42578125" style="1005" bestFit="1" customWidth="1"/>
    <col min="4875" max="4875" width="18.5703125" style="1005" customWidth="1"/>
    <col min="4876" max="5120" width="11.42578125" style="1005"/>
    <col min="5121" max="5121" width="121.5703125" style="1005" customWidth="1"/>
    <col min="5122" max="5125" width="29.28515625" style="1005" customWidth="1"/>
    <col min="5126" max="5126" width="3.7109375" style="1005" customWidth="1"/>
    <col min="5127" max="5128" width="9.140625" style="1005" customWidth="1"/>
    <col min="5129" max="5130" width="18.42578125" style="1005" bestFit="1" customWidth="1"/>
    <col min="5131" max="5131" width="18.5703125" style="1005" customWidth="1"/>
    <col min="5132" max="5376" width="11.42578125" style="1005"/>
    <col min="5377" max="5377" width="121.5703125" style="1005" customWidth="1"/>
    <col min="5378" max="5381" width="29.28515625" style="1005" customWidth="1"/>
    <col min="5382" max="5382" width="3.7109375" style="1005" customWidth="1"/>
    <col min="5383" max="5384" width="9.140625" style="1005" customWidth="1"/>
    <col min="5385" max="5386" width="18.42578125" style="1005" bestFit="1" customWidth="1"/>
    <col min="5387" max="5387" width="18.5703125" style="1005" customWidth="1"/>
    <col min="5388" max="5632" width="11.42578125" style="1005"/>
    <col min="5633" max="5633" width="121.5703125" style="1005" customWidth="1"/>
    <col min="5634" max="5637" width="29.28515625" style="1005" customWidth="1"/>
    <col min="5638" max="5638" width="3.7109375" style="1005" customWidth="1"/>
    <col min="5639" max="5640" width="9.140625" style="1005" customWidth="1"/>
    <col min="5641" max="5642" width="18.42578125" style="1005" bestFit="1" customWidth="1"/>
    <col min="5643" max="5643" width="18.5703125" style="1005" customWidth="1"/>
    <col min="5644" max="5888" width="11.42578125" style="1005"/>
    <col min="5889" max="5889" width="121.5703125" style="1005" customWidth="1"/>
    <col min="5890" max="5893" width="29.28515625" style="1005" customWidth="1"/>
    <col min="5894" max="5894" width="3.7109375" style="1005" customWidth="1"/>
    <col min="5895" max="5896" width="9.140625" style="1005" customWidth="1"/>
    <col min="5897" max="5898" width="18.42578125" style="1005" bestFit="1" customWidth="1"/>
    <col min="5899" max="5899" width="18.5703125" style="1005" customWidth="1"/>
    <col min="5900" max="6144" width="11.42578125" style="1005"/>
    <col min="6145" max="6145" width="121.5703125" style="1005" customWidth="1"/>
    <col min="6146" max="6149" width="29.28515625" style="1005" customWidth="1"/>
    <col min="6150" max="6150" width="3.7109375" style="1005" customWidth="1"/>
    <col min="6151" max="6152" width="9.140625" style="1005" customWidth="1"/>
    <col min="6153" max="6154" width="18.42578125" style="1005" bestFit="1" customWidth="1"/>
    <col min="6155" max="6155" width="18.5703125" style="1005" customWidth="1"/>
    <col min="6156" max="6400" width="11.42578125" style="1005"/>
    <col min="6401" max="6401" width="121.5703125" style="1005" customWidth="1"/>
    <col min="6402" max="6405" width="29.28515625" style="1005" customWidth="1"/>
    <col min="6406" max="6406" width="3.7109375" style="1005" customWidth="1"/>
    <col min="6407" max="6408" width="9.140625" style="1005" customWidth="1"/>
    <col min="6409" max="6410" width="18.42578125" style="1005" bestFit="1" customWidth="1"/>
    <col min="6411" max="6411" width="18.5703125" style="1005" customWidth="1"/>
    <col min="6412" max="6656" width="11.42578125" style="1005"/>
    <col min="6657" max="6657" width="121.5703125" style="1005" customWidth="1"/>
    <col min="6658" max="6661" width="29.28515625" style="1005" customWidth="1"/>
    <col min="6662" max="6662" width="3.7109375" style="1005" customWidth="1"/>
    <col min="6663" max="6664" width="9.140625" style="1005" customWidth="1"/>
    <col min="6665" max="6666" width="18.42578125" style="1005" bestFit="1" customWidth="1"/>
    <col min="6667" max="6667" width="18.5703125" style="1005" customWidth="1"/>
    <col min="6668" max="6912" width="11.42578125" style="1005"/>
    <col min="6913" max="6913" width="121.5703125" style="1005" customWidth="1"/>
    <col min="6914" max="6917" width="29.28515625" style="1005" customWidth="1"/>
    <col min="6918" max="6918" width="3.7109375" style="1005" customWidth="1"/>
    <col min="6919" max="6920" width="9.140625" style="1005" customWidth="1"/>
    <col min="6921" max="6922" width="18.42578125" style="1005" bestFit="1" customWidth="1"/>
    <col min="6923" max="6923" width="18.5703125" style="1005" customWidth="1"/>
    <col min="6924" max="7168" width="11.42578125" style="1005"/>
    <col min="7169" max="7169" width="121.5703125" style="1005" customWidth="1"/>
    <col min="7170" max="7173" width="29.28515625" style="1005" customWidth="1"/>
    <col min="7174" max="7174" width="3.7109375" style="1005" customWidth="1"/>
    <col min="7175" max="7176" width="9.140625" style="1005" customWidth="1"/>
    <col min="7177" max="7178" width="18.42578125" style="1005" bestFit="1" customWidth="1"/>
    <col min="7179" max="7179" width="18.5703125" style="1005" customWidth="1"/>
    <col min="7180" max="7424" width="11.42578125" style="1005"/>
    <col min="7425" max="7425" width="121.5703125" style="1005" customWidth="1"/>
    <col min="7426" max="7429" width="29.28515625" style="1005" customWidth="1"/>
    <col min="7430" max="7430" width="3.7109375" style="1005" customWidth="1"/>
    <col min="7431" max="7432" width="9.140625" style="1005" customWidth="1"/>
    <col min="7433" max="7434" width="18.42578125" style="1005" bestFit="1" customWidth="1"/>
    <col min="7435" max="7435" width="18.5703125" style="1005" customWidth="1"/>
    <col min="7436" max="7680" width="11.42578125" style="1005"/>
    <col min="7681" max="7681" width="121.5703125" style="1005" customWidth="1"/>
    <col min="7682" max="7685" width="29.28515625" style="1005" customWidth="1"/>
    <col min="7686" max="7686" width="3.7109375" style="1005" customWidth="1"/>
    <col min="7687" max="7688" width="9.140625" style="1005" customWidth="1"/>
    <col min="7689" max="7690" width="18.42578125" style="1005" bestFit="1" customWidth="1"/>
    <col min="7691" max="7691" width="18.5703125" style="1005" customWidth="1"/>
    <col min="7692" max="7936" width="11.42578125" style="1005"/>
    <col min="7937" max="7937" width="121.5703125" style="1005" customWidth="1"/>
    <col min="7938" max="7941" width="29.28515625" style="1005" customWidth="1"/>
    <col min="7942" max="7942" width="3.7109375" style="1005" customWidth="1"/>
    <col min="7943" max="7944" width="9.140625" style="1005" customWidth="1"/>
    <col min="7945" max="7946" width="18.42578125" style="1005" bestFit="1" customWidth="1"/>
    <col min="7947" max="7947" width="18.5703125" style="1005" customWidth="1"/>
    <col min="7948" max="8192" width="11.42578125" style="1005"/>
    <col min="8193" max="8193" width="121.5703125" style="1005" customWidth="1"/>
    <col min="8194" max="8197" width="29.28515625" style="1005" customWidth="1"/>
    <col min="8198" max="8198" width="3.7109375" style="1005" customWidth="1"/>
    <col min="8199" max="8200" width="9.140625" style="1005" customWidth="1"/>
    <col min="8201" max="8202" width="18.42578125" style="1005" bestFit="1" customWidth="1"/>
    <col min="8203" max="8203" width="18.5703125" style="1005" customWidth="1"/>
    <col min="8204" max="8448" width="11.42578125" style="1005"/>
    <col min="8449" max="8449" width="121.5703125" style="1005" customWidth="1"/>
    <col min="8450" max="8453" width="29.28515625" style="1005" customWidth="1"/>
    <col min="8454" max="8454" width="3.7109375" style="1005" customWidth="1"/>
    <col min="8455" max="8456" width="9.140625" style="1005" customWidth="1"/>
    <col min="8457" max="8458" width="18.42578125" style="1005" bestFit="1" customWidth="1"/>
    <col min="8459" max="8459" width="18.5703125" style="1005" customWidth="1"/>
    <col min="8460" max="8704" width="11.42578125" style="1005"/>
    <col min="8705" max="8705" width="121.5703125" style="1005" customWidth="1"/>
    <col min="8706" max="8709" width="29.28515625" style="1005" customWidth="1"/>
    <col min="8710" max="8710" width="3.7109375" style="1005" customWidth="1"/>
    <col min="8711" max="8712" width="9.140625" style="1005" customWidth="1"/>
    <col min="8713" max="8714" width="18.42578125" style="1005" bestFit="1" customWidth="1"/>
    <col min="8715" max="8715" width="18.5703125" style="1005" customWidth="1"/>
    <col min="8716" max="8960" width="11.42578125" style="1005"/>
    <col min="8961" max="8961" width="121.5703125" style="1005" customWidth="1"/>
    <col min="8962" max="8965" width="29.28515625" style="1005" customWidth="1"/>
    <col min="8966" max="8966" width="3.7109375" style="1005" customWidth="1"/>
    <col min="8967" max="8968" width="9.140625" style="1005" customWidth="1"/>
    <col min="8969" max="8970" width="18.42578125" style="1005" bestFit="1" customWidth="1"/>
    <col min="8971" max="8971" width="18.5703125" style="1005" customWidth="1"/>
    <col min="8972" max="9216" width="11.42578125" style="1005"/>
    <col min="9217" max="9217" width="121.5703125" style="1005" customWidth="1"/>
    <col min="9218" max="9221" width="29.28515625" style="1005" customWidth="1"/>
    <col min="9222" max="9222" width="3.7109375" style="1005" customWidth="1"/>
    <col min="9223" max="9224" width="9.140625" style="1005" customWidth="1"/>
    <col min="9225" max="9226" width="18.42578125" style="1005" bestFit="1" customWidth="1"/>
    <col min="9227" max="9227" width="18.5703125" style="1005" customWidth="1"/>
    <col min="9228" max="9472" width="11.42578125" style="1005"/>
    <col min="9473" max="9473" width="121.5703125" style="1005" customWidth="1"/>
    <col min="9474" max="9477" width="29.28515625" style="1005" customWidth="1"/>
    <col min="9478" max="9478" width="3.7109375" style="1005" customWidth="1"/>
    <col min="9479" max="9480" width="9.140625" style="1005" customWidth="1"/>
    <col min="9481" max="9482" width="18.42578125" style="1005" bestFit="1" customWidth="1"/>
    <col min="9483" max="9483" width="18.5703125" style="1005" customWidth="1"/>
    <col min="9484" max="9728" width="11.42578125" style="1005"/>
    <col min="9729" max="9729" width="121.5703125" style="1005" customWidth="1"/>
    <col min="9730" max="9733" width="29.28515625" style="1005" customWidth="1"/>
    <col min="9734" max="9734" width="3.7109375" style="1005" customWidth="1"/>
    <col min="9735" max="9736" width="9.140625" style="1005" customWidth="1"/>
    <col min="9737" max="9738" width="18.42578125" style="1005" bestFit="1" customWidth="1"/>
    <col min="9739" max="9739" width="18.5703125" style="1005" customWidth="1"/>
    <col min="9740" max="9984" width="11.42578125" style="1005"/>
    <col min="9985" max="9985" width="121.5703125" style="1005" customWidth="1"/>
    <col min="9986" max="9989" width="29.28515625" style="1005" customWidth="1"/>
    <col min="9990" max="9990" width="3.7109375" style="1005" customWidth="1"/>
    <col min="9991" max="9992" width="9.140625" style="1005" customWidth="1"/>
    <col min="9993" max="9994" width="18.42578125" style="1005" bestFit="1" customWidth="1"/>
    <col min="9995" max="9995" width="18.5703125" style="1005" customWidth="1"/>
    <col min="9996" max="10240" width="11.42578125" style="1005"/>
    <col min="10241" max="10241" width="121.5703125" style="1005" customWidth="1"/>
    <col min="10242" max="10245" width="29.28515625" style="1005" customWidth="1"/>
    <col min="10246" max="10246" width="3.7109375" style="1005" customWidth="1"/>
    <col min="10247" max="10248" width="9.140625" style="1005" customWidth="1"/>
    <col min="10249" max="10250" width="18.42578125" style="1005" bestFit="1" customWidth="1"/>
    <col min="10251" max="10251" width="18.5703125" style="1005" customWidth="1"/>
    <col min="10252" max="10496" width="11.42578125" style="1005"/>
    <col min="10497" max="10497" width="121.5703125" style="1005" customWidth="1"/>
    <col min="10498" max="10501" width="29.28515625" style="1005" customWidth="1"/>
    <col min="10502" max="10502" width="3.7109375" style="1005" customWidth="1"/>
    <col min="10503" max="10504" width="9.140625" style="1005" customWidth="1"/>
    <col min="10505" max="10506" width="18.42578125" style="1005" bestFit="1" customWidth="1"/>
    <col min="10507" max="10507" width="18.5703125" style="1005" customWidth="1"/>
    <col min="10508" max="10752" width="11.42578125" style="1005"/>
    <col min="10753" max="10753" width="121.5703125" style="1005" customWidth="1"/>
    <col min="10754" max="10757" width="29.28515625" style="1005" customWidth="1"/>
    <col min="10758" max="10758" width="3.7109375" style="1005" customWidth="1"/>
    <col min="10759" max="10760" width="9.140625" style="1005" customWidth="1"/>
    <col min="10761" max="10762" width="18.42578125" style="1005" bestFit="1" customWidth="1"/>
    <col min="10763" max="10763" width="18.5703125" style="1005" customWidth="1"/>
    <col min="10764" max="11008" width="11.42578125" style="1005"/>
    <col min="11009" max="11009" width="121.5703125" style="1005" customWidth="1"/>
    <col min="11010" max="11013" width="29.28515625" style="1005" customWidth="1"/>
    <col min="11014" max="11014" width="3.7109375" style="1005" customWidth="1"/>
    <col min="11015" max="11016" width="9.140625" style="1005" customWidth="1"/>
    <col min="11017" max="11018" width="18.42578125" style="1005" bestFit="1" customWidth="1"/>
    <col min="11019" max="11019" width="18.5703125" style="1005" customWidth="1"/>
    <col min="11020" max="11264" width="11.42578125" style="1005"/>
    <col min="11265" max="11265" width="121.5703125" style="1005" customWidth="1"/>
    <col min="11266" max="11269" width="29.28515625" style="1005" customWidth="1"/>
    <col min="11270" max="11270" width="3.7109375" style="1005" customWidth="1"/>
    <col min="11271" max="11272" width="9.140625" style="1005" customWidth="1"/>
    <col min="11273" max="11274" width="18.42578125" style="1005" bestFit="1" customWidth="1"/>
    <col min="11275" max="11275" width="18.5703125" style="1005" customWidth="1"/>
    <col min="11276" max="11520" width="11.42578125" style="1005"/>
    <col min="11521" max="11521" width="121.5703125" style="1005" customWidth="1"/>
    <col min="11522" max="11525" width="29.28515625" style="1005" customWidth="1"/>
    <col min="11526" max="11526" width="3.7109375" style="1005" customWidth="1"/>
    <col min="11527" max="11528" width="9.140625" style="1005" customWidth="1"/>
    <col min="11529" max="11530" width="18.42578125" style="1005" bestFit="1" customWidth="1"/>
    <col min="11531" max="11531" width="18.5703125" style="1005" customWidth="1"/>
    <col min="11532" max="11776" width="11.42578125" style="1005"/>
    <col min="11777" max="11777" width="121.5703125" style="1005" customWidth="1"/>
    <col min="11778" max="11781" width="29.28515625" style="1005" customWidth="1"/>
    <col min="11782" max="11782" width="3.7109375" style="1005" customWidth="1"/>
    <col min="11783" max="11784" width="9.140625" style="1005" customWidth="1"/>
    <col min="11785" max="11786" width="18.42578125" style="1005" bestFit="1" customWidth="1"/>
    <col min="11787" max="11787" width="18.5703125" style="1005" customWidth="1"/>
    <col min="11788" max="12032" width="11.42578125" style="1005"/>
    <col min="12033" max="12033" width="121.5703125" style="1005" customWidth="1"/>
    <col min="12034" max="12037" width="29.28515625" style="1005" customWidth="1"/>
    <col min="12038" max="12038" width="3.7109375" style="1005" customWidth="1"/>
    <col min="12039" max="12040" width="9.140625" style="1005" customWidth="1"/>
    <col min="12041" max="12042" width="18.42578125" style="1005" bestFit="1" customWidth="1"/>
    <col min="12043" max="12043" width="18.5703125" style="1005" customWidth="1"/>
    <col min="12044" max="12288" width="11.42578125" style="1005"/>
    <col min="12289" max="12289" width="121.5703125" style="1005" customWidth="1"/>
    <col min="12290" max="12293" width="29.28515625" style="1005" customWidth="1"/>
    <col min="12294" max="12294" width="3.7109375" style="1005" customWidth="1"/>
    <col min="12295" max="12296" width="9.140625" style="1005" customWidth="1"/>
    <col min="12297" max="12298" width="18.42578125" style="1005" bestFit="1" customWidth="1"/>
    <col min="12299" max="12299" width="18.5703125" style="1005" customWidth="1"/>
    <col min="12300" max="12544" width="11.42578125" style="1005"/>
    <col min="12545" max="12545" width="121.5703125" style="1005" customWidth="1"/>
    <col min="12546" max="12549" width="29.28515625" style="1005" customWidth="1"/>
    <col min="12550" max="12550" width="3.7109375" style="1005" customWidth="1"/>
    <col min="12551" max="12552" width="9.140625" style="1005" customWidth="1"/>
    <col min="12553" max="12554" width="18.42578125" style="1005" bestFit="1" customWidth="1"/>
    <col min="12555" max="12555" width="18.5703125" style="1005" customWidth="1"/>
    <col min="12556" max="12800" width="11.42578125" style="1005"/>
    <col min="12801" max="12801" width="121.5703125" style="1005" customWidth="1"/>
    <col min="12802" max="12805" width="29.28515625" style="1005" customWidth="1"/>
    <col min="12806" max="12806" width="3.7109375" style="1005" customWidth="1"/>
    <col min="12807" max="12808" width="9.140625" style="1005" customWidth="1"/>
    <col min="12809" max="12810" width="18.42578125" style="1005" bestFit="1" customWidth="1"/>
    <col min="12811" max="12811" width="18.5703125" style="1005" customWidth="1"/>
    <col min="12812" max="13056" width="11.42578125" style="1005"/>
    <col min="13057" max="13057" width="121.5703125" style="1005" customWidth="1"/>
    <col min="13058" max="13061" width="29.28515625" style="1005" customWidth="1"/>
    <col min="13062" max="13062" width="3.7109375" style="1005" customWidth="1"/>
    <col min="13063" max="13064" width="9.140625" style="1005" customWidth="1"/>
    <col min="13065" max="13066" width="18.42578125" style="1005" bestFit="1" customWidth="1"/>
    <col min="13067" max="13067" width="18.5703125" style="1005" customWidth="1"/>
    <col min="13068" max="13312" width="11.42578125" style="1005"/>
    <col min="13313" max="13313" width="121.5703125" style="1005" customWidth="1"/>
    <col min="13314" max="13317" width="29.28515625" style="1005" customWidth="1"/>
    <col min="13318" max="13318" width="3.7109375" style="1005" customWidth="1"/>
    <col min="13319" max="13320" width="9.140625" style="1005" customWidth="1"/>
    <col min="13321" max="13322" width="18.42578125" style="1005" bestFit="1" customWidth="1"/>
    <col min="13323" max="13323" width="18.5703125" style="1005" customWidth="1"/>
    <col min="13324" max="13568" width="11.42578125" style="1005"/>
    <col min="13569" max="13569" width="121.5703125" style="1005" customWidth="1"/>
    <col min="13570" max="13573" width="29.28515625" style="1005" customWidth="1"/>
    <col min="13574" max="13574" width="3.7109375" style="1005" customWidth="1"/>
    <col min="13575" max="13576" width="9.140625" style="1005" customWidth="1"/>
    <col min="13577" max="13578" width="18.42578125" style="1005" bestFit="1" customWidth="1"/>
    <col min="13579" max="13579" width="18.5703125" style="1005" customWidth="1"/>
    <col min="13580" max="13824" width="11.42578125" style="1005"/>
    <col min="13825" max="13825" width="121.5703125" style="1005" customWidth="1"/>
    <col min="13826" max="13829" width="29.28515625" style="1005" customWidth="1"/>
    <col min="13830" max="13830" width="3.7109375" style="1005" customWidth="1"/>
    <col min="13831" max="13832" width="9.140625" style="1005" customWidth="1"/>
    <col min="13833" max="13834" width="18.42578125" style="1005" bestFit="1" customWidth="1"/>
    <col min="13835" max="13835" width="18.5703125" style="1005" customWidth="1"/>
    <col min="13836" max="14080" width="11.42578125" style="1005"/>
    <col min="14081" max="14081" width="121.5703125" style="1005" customWidth="1"/>
    <col min="14082" max="14085" width="29.28515625" style="1005" customWidth="1"/>
    <col min="14086" max="14086" width="3.7109375" style="1005" customWidth="1"/>
    <col min="14087" max="14088" width="9.140625" style="1005" customWidth="1"/>
    <col min="14089" max="14090" width="18.42578125" style="1005" bestFit="1" customWidth="1"/>
    <col min="14091" max="14091" width="18.5703125" style="1005" customWidth="1"/>
    <col min="14092" max="14336" width="11.42578125" style="1005"/>
    <col min="14337" max="14337" width="121.5703125" style="1005" customWidth="1"/>
    <col min="14338" max="14341" width="29.28515625" style="1005" customWidth="1"/>
    <col min="14342" max="14342" width="3.7109375" style="1005" customWidth="1"/>
    <col min="14343" max="14344" width="9.140625" style="1005" customWidth="1"/>
    <col min="14345" max="14346" width="18.42578125" style="1005" bestFit="1" customWidth="1"/>
    <col min="14347" max="14347" width="18.5703125" style="1005" customWidth="1"/>
    <col min="14348" max="14592" width="11.42578125" style="1005"/>
    <col min="14593" max="14593" width="121.5703125" style="1005" customWidth="1"/>
    <col min="14594" max="14597" width="29.28515625" style="1005" customWidth="1"/>
    <col min="14598" max="14598" width="3.7109375" style="1005" customWidth="1"/>
    <col min="14599" max="14600" width="9.140625" style="1005" customWidth="1"/>
    <col min="14601" max="14602" width="18.42578125" style="1005" bestFit="1" customWidth="1"/>
    <col min="14603" max="14603" width="18.5703125" style="1005" customWidth="1"/>
    <col min="14604" max="14848" width="11.42578125" style="1005"/>
    <col min="14849" max="14849" width="121.5703125" style="1005" customWidth="1"/>
    <col min="14850" max="14853" width="29.28515625" style="1005" customWidth="1"/>
    <col min="14854" max="14854" width="3.7109375" style="1005" customWidth="1"/>
    <col min="14855" max="14856" width="9.140625" style="1005" customWidth="1"/>
    <col min="14857" max="14858" width="18.42578125" style="1005" bestFit="1" customWidth="1"/>
    <col min="14859" max="14859" width="18.5703125" style="1005" customWidth="1"/>
    <col min="14860" max="15104" width="11.42578125" style="1005"/>
    <col min="15105" max="15105" width="121.5703125" style="1005" customWidth="1"/>
    <col min="15106" max="15109" width="29.28515625" style="1005" customWidth="1"/>
    <col min="15110" max="15110" width="3.7109375" style="1005" customWidth="1"/>
    <col min="15111" max="15112" width="9.140625" style="1005" customWidth="1"/>
    <col min="15113" max="15114" width="18.42578125" style="1005" bestFit="1" customWidth="1"/>
    <col min="15115" max="15115" width="18.5703125" style="1005" customWidth="1"/>
    <col min="15116" max="15360" width="11.42578125" style="1005"/>
    <col min="15361" max="15361" width="121.5703125" style="1005" customWidth="1"/>
    <col min="15362" max="15365" width="29.28515625" style="1005" customWidth="1"/>
    <col min="15366" max="15366" width="3.7109375" style="1005" customWidth="1"/>
    <col min="15367" max="15368" width="9.140625" style="1005" customWidth="1"/>
    <col min="15369" max="15370" width="18.42578125" style="1005" bestFit="1" customWidth="1"/>
    <col min="15371" max="15371" width="18.5703125" style="1005" customWidth="1"/>
    <col min="15372" max="15616" width="11.42578125" style="1005"/>
    <col min="15617" max="15617" width="121.5703125" style="1005" customWidth="1"/>
    <col min="15618" max="15621" width="29.28515625" style="1005" customWidth="1"/>
    <col min="15622" max="15622" width="3.7109375" style="1005" customWidth="1"/>
    <col min="15623" max="15624" width="9.140625" style="1005" customWidth="1"/>
    <col min="15625" max="15626" width="18.42578125" style="1005" bestFit="1" customWidth="1"/>
    <col min="15627" max="15627" width="18.5703125" style="1005" customWidth="1"/>
    <col min="15628" max="15872" width="11.42578125" style="1005"/>
    <col min="15873" max="15873" width="121.5703125" style="1005" customWidth="1"/>
    <col min="15874" max="15877" width="29.28515625" style="1005" customWidth="1"/>
    <col min="15878" max="15878" width="3.7109375" style="1005" customWidth="1"/>
    <col min="15879" max="15880" width="9.140625" style="1005" customWidth="1"/>
    <col min="15881" max="15882" width="18.42578125" style="1005" bestFit="1" customWidth="1"/>
    <col min="15883" max="15883" width="18.5703125" style="1005" customWidth="1"/>
    <col min="15884" max="16128" width="11.42578125" style="1005"/>
    <col min="16129" max="16129" width="121.5703125" style="1005" customWidth="1"/>
    <col min="16130" max="16133" width="29.28515625" style="1005" customWidth="1"/>
    <col min="16134" max="16134" width="3.7109375" style="1005" customWidth="1"/>
    <col min="16135" max="16136" width="9.140625" style="1005" customWidth="1"/>
    <col min="16137" max="16138" width="18.42578125" style="1005" bestFit="1" customWidth="1"/>
    <col min="16139" max="16139" width="18.5703125" style="1005" customWidth="1"/>
    <col min="16140" max="16384" width="11.42578125" style="1005"/>
  </cols>
  <sheetData>
    <row r="1" spans="1:5" s="86" customFormat="1" ht="2.25" customHeight="1">
      <c r="A1" s="175"/>
      <c r="B1" s="978"/>
      <c r="C1" s="978"/>
      <c r="D1" s="978"/>
      <c r="E1" s="978"/>
    </row>
    <row r="2" spans="1:5" s="75" customFormat="1" ht="50.25" customHeight="1">
      <c r="A2" s="1060" t="s">
        <v>909</v>
      </c>
      <c r="B2" s="1060"/>
      <c r="C2" s="1060"/>
      <c r="D2" s="1060"/>
      <c r="E2" s="1060"/>
    </row>
    <row r="3" spans="1:5" s="75" customFormat="1" ht="34.5" customHeight="1">
      <c r="A3" s="1060" t="s">
        <v>1340</v>
      </c>
      <c r="B3" s="1060"/>
      <c r="C3" s="1060"/>
      <c r="D3" s="1060"/>
      <c r="E3" s="1089"/>
    </row>
    <row r="4" spans="1:5" s="75" customFormat="1" ht="34.5" customHeight="1">
      <c r="A4" s="1060" t="s">
        <v>1547</v>
      </c>
      <c r="B4" s="1060"/>
      <c r="C4" s="1060"/>
      <c r="D4" s="1060"/>
      <c r="E4" s="1060"/>
    </row>
    <row r="5" spans="1:5" s="76" customFormat="1" ht="54.75" customHeight="1">
      <c r="A5" s="1061" t="s">
        <v>1486</v>
      </c>
      <c r="B5" s="1061"/>
      <c r="C5" s="1061"/>
      <c r="D5" s="1061"/>
      <c r="E5" s="1061"/>
    </row>
    <row r="6" spans="1:5" s="1005" customFormat="1" ht="6" customHeight="1">
      <c r="A6" s="83"/>
      <c r="B6" s="489"/>
      <c r="C6" s="489"/>
      <c r="D6" s="489"/>
      <c r="E6" s="489"/>
    </row>
    <row r="7" spans="1:5" s="1005" customFormat="1" ht="4.5" customHeight="1" thickBot="1">
      <c r="A7" s="470"/>
      <c r="B7" s="979"/>
      <c r="C7" s="979"/>
      <c r="D7" s="979"/>
      <c r="E7" s="979"/>
    </row>
    <row r="8" spans="1:5" s="152" customFormat="1" ht="45" customHeight="1" thickTop="1" thickBot="1">
      <c r="A8" s="301"/>
      <c r="B8" s="980" t="s">
        <v>910</v>
      </c>
      <c r="C8" s="980" t="s">
        <v>911</v>
      </c>
      <c r="D8" s="980" t="s">
        <v>912</v>
      </c>
      <c r="E8" s="981" t="s">
        <v>913</v>
      </c>
    </row>
    <row r="9" spans="1:5" s="152" customFormat="1" ht="45" customHeight="1" thickTop="1" thickBot="1">
      <c r="A9" s="302" t="s">
        <v>297</v>
      </c>
      <c r="B9" s="980"/>
      <c r="C9" s="980"/>
      <c r="D9" s="980"/>
      <c r="E9" s="981"/>
    </row>
    <row r="10" spans="1:5" s="118" customFormat="1" ht="23.25" customHeight="1" thickTop="1" thickBot="1">
      <c r="A10" s="303" t="s">
        <v>7</v>
      </c>
      <c r="B10" s="211">
        <v>427612216.32999998</v>
      </c>
      <c r="C10" s="211">
        <v>111830086.15000001</v>
      </c>
      <c r="D10" s="211">
        <v>160500461.75</v>
      </c>
      <c r="E10" s="211">
        <v>699942764.23000002</v>
      </c>
    </row>
    <row r="11" spans="1:5" s="118" customFormat="1" ht="21.75" customHeight="1" thickTop="1">
      <c r="A11" s="127" t="s">
        <v>8</v>
      </c>
      <c r="B11" s="213">
        <v>32544476.91</v>
      </c>
      <c r="C11" s="213">
        <v>1673813.76</v>
      </c>
      <c r="D11" s="213">
        <v>22126390.300000001</v>
      </c>
      <c r="E11" s="213">
        <v>56344680.969999999</v>
      </c>
    </row>
    <row r="12" spans="1:5" s="102" customFormat="1" ht="20.25" customHeight="1">
      <c r="A12" s="305" t="s">
        <v>17</v>
      </c>
      <c r="B12" s="982">
        <v>18063947.510000002</v>
      </c>
      <c r="C12" s="982">
        <v>5019622.72</v>
      </c>
      <c r="D12" s="982">
        <v>226453.31</v>
      </c>
      <c r="E12" s="213">
        <v>23310023.539999999</v>
      </c>
    </row>
    <row r="13" spans="1:5" s="102" customFormat="1" ht="20.25" customHeight="1">
      <c r="A13" s="305" t="s">
        <v>26</v>
      </c>
      <c r="B13" s="982">
        <v>338129034.67000002</v>
      </c>
      <c r="C13" s="982">
        <v>92475824.409999996</v>
      </c>
      <c r="D13" s="982">
        <v>132311203.14</v>
      </c>
      <c r="E13" s="213">
        <v>562916062.22000003</v>
      </c>
    </row>
    <row r="14" spans="1:5" s="102" customFormat="1" ht="20.25" customHeight="1">
      <c r="A14" s="305" t="s">
        <v>28</v>
      </c>
      <c r="B14" s="982">
        <v>298580414.00999999</v>
      </c>
      <c r="C14" s="982">
        <v>77858154.189999998</v>
      </c>
      <c r="D14" s="982">
        <v>125378699.73</v>
      </c>
      <c r="E14" s="213">
        <v>501817267.93000001</v>
      </c>
    </row>
    <row r="15" spans="1:5" s="102" customFormat="1" ht="20.25" customHeight="1">
      <c r="A15" s="305" t="s">
        <v>896</v>
      </c>
      <c r="B15" s="982">
        <v>33653168.350000001</v>
      </c>
      <c r="C15" s="982">
        <v>12848450.289999999</v>
      </c>
      <c r="D15" s="982">
        <v>5872031.96</v>
      </c>
      <c r="E15" s="213">
        <v>52373650.600000001</v>
      </c>
    </row>
    <row r="16" spans="1:5" s="102" customFormat="1" ht="20.25" customHeight="1">
      <c r="A16" s="305" t="s">
        <v>32</v>
      </c>
      <c r="B16" s="982">
        <v>161128.23000000001</v>
      </c>
      <c r="C16" s="982">
        <v>510826.45</v>
      </c>
      <c r="D16" s="982">
        <v>624422.65</v>
      </c>
      <c r="E16" s="213">
        <v>1296377.33</v>
      </c>
    </row>
    <row r="17" spans="1:5" s="102" customFormat="1" ht="20.25" customHeight="1">
      <c r="A17" s="305" t="s">
        <v>897</v>
      </c>
      <c r="B17" s="982">
        <v>3439555.65</v>
      </c>
      <c r="C17" s="982">
        <v>86906.9</v>
      </c>
      <c r="D17" s="982">
        <v>0</v>
      </c>
      <c r="E17" s="213">
        <v>3526462.55</v>
      </c>
    </row>
    <row r="18" spans="1:5" s="102" customFormat="1" ht="20.25" customHeight="1">
      <c r="A18" s="305" t="s">
        <v>36</v>
      </c>
      <c r="B18" s="982">
        <v>826444.81</v>
      </c>
      <c r="C18" s="982">
        <v>3360332.47</v>
      </c>
      <c r="D18" s="982">
        <v>1715791.88</v>
      </c>
      <c r="E18" s="213">
        <v>5902569.1600000001</v>
      </c>
    </row>
    <row r="19" spans="1:5" s="102" customFormat="1" ht="20.25" customHeight="1">
      <c r="A19" s="305" t="s">
        <v>898</v>
      </c>
      <c r="B19" s="982">
        <v>553741.79</v>
      </c>
      <c r="C19" s="982">
        <v>722620.71</v>
      </c>
      <c r="D19" s="982">
        <v>376572.06</v>
      </c>
      <c r="E19" s="213">
        <v>1652934.56</v>
      </c>
    </row>
    <row r="20" spans="1:5" s="102" customFormat="1" ht="20.25" customHeight="1">
      <c r="A20" s="305" t="s">
        <v>39</v>
      </c>
      <c r="B20" s="982">
        <v>4456818.1399999997</v>
      </c>
      <c r="C20" s="982">
        <v>1632986.53</v>
      </c>
      <c r="D20" s="982">
        <v>1247417.54</v>
      </c>
      <c r="E20" s="213">
        <v>7337222.21</v>
      </c>
    </row>
    <row r="21" spans="1:5" s="102" customFormat="1" ht="20.25" customHeight="1">
      <c r="A21" s="305" t="s">
        <v>46</v>
      </c>
      <c r="B21" s="982">
        <v>-3542236.31</v>
      </c>
      <c r="C21" s="982">
        <v>-4544453.13</v>
      </c>
      <c r="D21" s="982">
        <v>-2903732.68</v>
      </c>
      <c r="E21" s="213">
        <v>-10990422.119999999</v>
      </c>
    </row>
    <row r="22" spans="1:5" s="102" customFormat="1" ht="20.25" customHeight="1">
      <c r="A22" s="305" t="s">
        <v>57</v>
      </c>
      <c r="B22" s="982">
        <v>31139375.629999999</v>
      </c>
      <c r="C22" s="982">
        <v>3025473.92</v>
      </c>
      <c r="D22" s="982">
        <v>2714964.28</v>
      </c>
      <c r="E22" s="213">
        <v>36879813.829999998</v>
      </c>
    </row>
    <row r="23" spans="1:5" s="102" customFormat="1" ht="20.25" customHeight="1">
      <c r="A23" s="305" t="s">
        <v>63</v>
      </c>
      <c r="B23" s="982">
        <v>2900310.54</v>
      </c>
      <c r="C23" s="982">
        <v>0.75</v>
      </c>
      <c r="D23" s="982">
        <v>2847137.93</v>
      </c>
      <c r="E23" s="213">
        <v>5747449.2200000007</v>
      </c>
    </row>
    <row r="24" spans="1:5" s="102" customFormat="1" ht="20.25" customHeight="1">
      <c r="A24" s="305" t="s">
        <v>69</v>
      </c>
      <c r="B24" s="982">
        <v>30991.61</v>
      </c>
      <c r="C24" s="982">
        <v>0</v>
      </c>
      <c r="D24" s="982">
        <v>0</v>
      </c>
      <c r="E24" s="213">
        <v>30991.61</v>
      </c>
    </row>
    <row r="25" spans="1:5" s="102" customFormat="1" ht="20.25" customHeight="1">
      <c r="A25" s="305" t="s">
        <v>74</v>
      </c>
      <c r="B25" s="982">
        <v>4804079.46</v>
      </c>
      <c r="C25" s="982">
        <v>385143.87</v>
      </c>
      <c r="D25" s="982">
        <v>274312.78999999998</v>
      </c>
      <c r="E25" s="213">
        <v>5463536.1200000001</v>
      </c>
    </row>
    <row r="26" spans="1:5" s="102" customFormat="1" ht="27.75" customHeight="1">
      <c r="A26" s="305" t="s">
        <v>84</v>
      </c>
      <c r="B26" s="982">
        <v>0</v>
      </c>
      <c r="C26" s="982">
        <v>239777.5</v>
      </c>
      <c r="D26" s="982">
        <v>0</v>
      </c>
      <c r="E26" s="213">
        <v>239777.5</v>
      </c>
    </row>
    <row r="27" spans="1:5" s="102" customFormat="1" ht="27.75" customHeight="1" thickBot="1">
      <c r="A27" s="305" t="s">
        <v>1491</v>
      </c>
      <c r="B27" s="982">
        <v>0</v>
      </c>
      <c r="C27" s="982">
        <v>9010429.2200000007</v>
      </c>
      <c r="D27" s="982">
        <v>0</v>
      </c>
      <c r="E27" s="213">
        <v>9010429.2200000007</v>
      </c>
    </row>
    <row r="28" spans="1:5" s="118" customFormat="1" ht="23.25" customHeight="1" thickTop="1" thickBot="1">
      <c r="A28" s="307" t="s">
        <v>90</v>
      </c>
      <c r="B28" s="211">
        <v>374725375.74000001</v>
      </c>
      <c r="C28" s="211">
        <v>98472949.280000001</v>
      </c>
      <c r="D28" s="211">
        <v>121206416.04000001</v>
      </c>
      <c r="E28" s="211">
        <v>594404741.05999994</v>
      </c>
    </row>
    <row r="29" spans="1:5" s="1005" customFormat="1" ht="20.25" customHeight="1" thickTop="1">
      <c r="A29" s="130" t="s">
        <v>91</v>
      </c>
      <c r="B29" s="202">
        <v>0</v>
      </c>
      <c r="C29" s="202">
        <v>0</v>
      </c>
      <c r="D29" s="202">
        <v>0</v>
      </c>
      <c r="E29" s="213">
        <v>0</v>
      </c>
    </row>
    <row r="30" spans="1:5" s="1005" customFormat="1" ht="20.25" customHeight="1">
      <c r="A30" s="39" t="s">
        <v>92</v>
      </c>
      <c r="B30" s="202">
        <v>0</v>
      </c>
      <c r="C30" s="202">
        <v>0</v>
      </c>
      <c r="D30" s="202">
        <v>0</v>
      </c>
      <c r="E30" s="213">
        <v>0</v>
      </c>
    </row>
    <row r="31" spans="1:5" s="1005" customFormat="1" ht="20.25" customHeight="1">
      <c r="A31" s="39" t="s">
        <v>95</v>
      </c>
      <c r="B31" s="202">
        <v>0</v>
      </c>
      <c r="C31" s="202">
        <v>0</v>
      </c>
      <c r="D31" s="202">
        <v>0</v>
      </c>
      <c r="E31" s="213">
        <v>0</v>
      </c>
    </row>
    <row r="32" spans="1:5" s="1005" customFormat="1" ht="20.25" customHeight="1">
      <c r="A32" s="39" t="s">
        <v>96</v>
      </c>
      <c r="B32" s="202">
        <v>0</v>
      </c>
      <c r="C32" s="202">
        <v>0</v>
      </c>
      <c r="D32" s="202">
        <v>0</v>
      </c>
      <c r="E32" s="213">
        <v>0</v>
      </c>
    </row>
    <row r="33" spans="1:5" s="1005" customFormat="1" ht="20.25" customHeight="1">
      <c r="A33" s="39" t="s">
        <v>105</v>
      </c>
      <c r="B33" s="202">
        <v>0</v>
      </c>
      <c r="C33" s="202">
        <v>0</v>
      </c>
      <c r="D33" s="202">
        <v>0</v>
      </c>
      <c r="E33" s="213">
        <v>0</v>
      </c>
    </row>
    <row r="34" spans="1:5" s="1005" customFormat="1" ht="20.25" customHeight="1">
      <c r="A34" s="39" t="s">
        <v>106</v>
      </c>
      <c r="B34" s="202">
        <v>0</v>
      </c>
      <c r="C34" s="202">
        <v>0</v>
      </c>
      <c r="D34" s="202">
        <v>0</v>
      </c>
      <c r="E34" s="213">
        <v>0</v>
      </c>
    </row>
    <row r="35" spans="1:5" s="1005" customFormat="1" ht="20.25" customHeight="1">
      <c r="A35" s="39" t="s">
        <v>107</v>
      </c>
      <c r="B35" s="202">
        <v>0</v>
      </c>
      <c r="C35" s="202">
        <v>0</v>
      </c>
      <c r="D35" s="202">
        <v>0</v>
      </c>
      <c r="E35" s="213">
        <v>0</v>
      </c>
    </row>
    <row r="36" spans="1:5" s="1005" customFormat="1" ht="20.25" customHeight="1">
      <c r="A36" s="130" t="s">
        <v>108</v>
      </c>
      <c r="B36" s="202">
        <v>0</v>
      </c>
      <c r="C36" s="202">
        <v>0</v>
      </c>
      <c r="D36" s="202">
        <v>0</v>
      </c>
      <c r="E36" s="213">
        <v>0</v>
      </c>
    </row>
    <row r="37" spans="1:5" s="1005" customFormat="1" ht="20.25" customHeight="1">
      <c r="A37" s="130" t="s">
        <v>116</v>
      </c>
      <c r="B37" s="202">
        <v>69972596.920000002</v>
      </c>
      <c r="C37" s="202">
        <v>43358389.149999999</v>
      </c>
      <c r="D37" s="202">
        <v>11016236.720000001</v>
      </c>
      <c r="E37" s="213">
        <v>124347222.78999999</v>
      </c>
    </row>
    <row r="38" spans="1:5" s="1005" customFormat="1" ht="20.25" customHeight="1">
      <c r="A38" s="130" t="s">
        <v>124</v>
      </c>
      <c r="B38" s="202">
        <v>26604440.379999999</v>
      </c>
      <c r="C38" s="202">
        <v>4923597.8099999996</v>
      </c>
      <c r="D38" s="202">
        <v>8939343.1400000006</v>
      </c>
      <c r="E38" s="213">
        <v>40467381.329999998</v>
      </c>
    </row>
    <row r="39" spans="1:5" s="1005" customFormat="1" ht="20.25" customHeight="1">
      <c r="A39" s="130" t="s">
        <v>127</v>
      </c>
      <c r="B39" s="202">
        <v>7635028.8499999996</v>
      </c>
      <c r="C39" s="202">
        <v>1577630.36</v>
      </c>
      <c r="D39" s="202">
        <v>1973696.18</v>
      </c>
      <c r="E39" s="213">
        <v>11186355.389999999</v>
      </c>
    </row>
    <row r="40" spans="1:5" s="1005" customFormat="1" ht="20.25" customHeight="1">
      <c r="A40" s="130" t="s">
        <v>133</v>
      </c>
      <c r="B40" s="202">
        <v>269423879.85000002</v>
      </c>
      <c r="C40" s="202">
        <v>48613331.960000001</v>
      </c>
      <c r="D40" s="202">
        <v>99277140</v>
      </c>
      <c r="E40" s="213">
        <v>417314351.81</v>
      </c>
    </row>
    <row r="41" spans="1:5" s="1005" customFormat="1" ht="20.25" customHeight="1">
      <c r="A41" s="130" t="s">
        <v>138</v>
      </c>
      <c r="B41" s="202">
        <v>1089429.74</v>
      </c>
      <c r="C41" s="202">
        <v>0</v>
      </c>
      <c r="D41" s="202">
        <v>0</v>
      </c>
      <c r="E41" s="213">
        <v>1089429.74</v>
      </c>
    </row>
    <row r="42" spans="1:5" s="118" customFormat="1" ht="26.25" customHeight="1" thickBot="1">
      <c r="A42" s="127" t="s">
        <v>109</v>
      </c>
      <c r="B42" s="213">
        <v>0</v>
      </c>
      <c r="C42" s="213">
        <v>0</v>
      </c>
      <c r="D42" s="213">
        <v>0</v>
      </c>
      <c r="E42" s="213">
        <v>0</v>
      </c>
    </row>
    <row r="43" spans="1:5" s="118" customFormat="1" ht="23.25" customHeight="1" thickTop="1" thickBot="1">
      <c r="A43" s="307" t="s">
        <v>147</v>
      </c>
      <c r="B43" s="211">
        <v>52886840.590000004</v>
      </c>
      <c r="C43" s="211">
        <v>13357136.869999999</v>
      </c>
      <c r="D43" s="211">
        <v>39294045.719999999</v>
      </c>
      <c r="E43" s="211">
        <v>105538023.18000001</v>
      </c>
    </row>
    <row r="44" spans="1:5" s="1005" customFormat="1" ht="20.25" customHeight="1" thickTop="1">
      <c r="A44" s="130" t="s">
        <v>148</v>
      </c>
      <c r="B44" s="202">
        <v>17000000</v>
      </c>
      <c r="C44" s="202">
        <v>13237400</v>
      </c>
      <c r="D44" s="202">
        <v>22861600</v>
      </c>
      <c r="E44" s="213">
        <v>53099000</v>
      </c>
    </row>
    <row r="45" spans="1:5" s="1005" customFormat="1" ht="20.25" customHeight="1">
      <c r="A45" s="130" t="s">
        <v>152</v>
      </c>
      <c r="B45" s="202">
        <v>0</v>
      </c>
      <c r="C45" s="202">
        <v>0</v>
      </c>
      <c r="D45" s="202">
        <v>0</v>
      </c>
      <c r="E45" s="213">
        <v>0</v>
      </c>
    </row>
    <row r="46" spans="1:5" s="1005" customFormat="1" ht="20.25" customHeight="1">
      <c r="A46" s="130" t="s">
        <v>156</v>
      </c>
      <c r="B46" s="202">
        <v>0</v>
      </c>
      <c r="C46" s="202">
        <v>0</v>
      </c>
      <c r="D46" s="202">
        <v>0</v>
      </c>
      <c r="E46" s="213">
        <v>0</v>
      </c>
    </row>
    <row r="47" spans="1:5" s="1005" customFormat="1" ht="20.25" customHeight="1">
      <c r="A47" s="130" t="s">
        <v>160</v>
      </c>
      <c r="B47" s="202">
        <v>23417963.800000001</v>
      </c>
      <c r="C47" s="202">
        <v>3077715.86</v>
      </c>
      <c r="D47" s="202">
        <v>10033667.91</v>
      </c>
      <c r="E47" s="213">
        <v>36529347.57</v>
      </c>
    </row>
    <row r="48" spans="1:5" s="1005" customFormat="1" ht="20.25" customHeight="1">
      <c r="A48" s="130" t="s">
        <v>164</v>
      </c>
      <c r="B48" s="202">
        <v>12468876.789999999</v>
      </c>
      <c r="C48" s="202">
        <v>-2957978.99</v>
      </c>
      <c r="D48" s="202">
        <v>6398777.8099999996</v>
      </c>
      <c r="E48" s="213">
        <v>15909675.609999999</v>
      </c>
    </row>
    <row r="49" spans="1:5" s="1005" customFormat="1" ht="20.25" customHeight="1">
      <c r="A49" s="39" t="s">
        <v>165</v>
      </c>
      <c r="B49" s="202">
        <v>120.51</v>
      </c>
      <c r="C49" s="202">
        <v>546000.36</v>
      </c>
      <c r="D49" s="202">
        <v>0</v>
      </c>
      <c r="E49" s="213">
        <v>546120.87</v>
      </c>
    </row>
    <row r="50" spans="1:5" s="1005" customFormat="1" ht="20.25" customHeight="1" thickBot="1">
      <c r="A50" s="39" t="s">
        <v>166</v>
      </c>
      <c r="B50" s="202">
        <v>12468756.279999999</v>
      </c>
      <c r="C50" s="202">
        <v>-3503979.35</v>
      </c>
      <c r="D50" s="202">
        <v>6398777.8099999996</v>
      </c>
      <c r="E50" s="213">
        <v>15363554.739999998</v>
      </c>
    </row>
    <row r="51" spans="1:5" s="118" customFormat="1" ht="23.25" customHeight="1" thickTop="1" thickBot="1">
      <c r="A51" s="307" t="s">
        <v>167</v>
      </c>
      <c r="B51" s="211">
        <v>427612216.32999998</v>
      </c>
      <c r="C51" s="211">
        <v>111830086.15000001</v>
      </c>
      <c r="D51" s="211">
        <v>160500461.75999999</v>
      </c>
      <c r="E51" s="211">
        <v>699942764.24000001</v>
      </c>
    </row>
    <row r="52" spans="1:5" s="1005" customFormat="1" ht="20.25" customHeight="1" thickTop="1">
      <c r="A52" s="130" t="s">
        <v>168</v>
      </c>
      <c r="B52" s="202">
        <v>0</v>
      </c>
      <c r="C52" s="202">
        <v>0</v>
      </c>
      <c r="D52" s="202">
        <v>0</v>
      </c>
      <c r="E52" s="213">
        <v>0</v>
      </c>
    </row>
    <row r="53" spans="1:5" s="1005" customFormat="1" ht="20.25" customHeight="1">
      <c r="A53" s="130" t="s">
        <v>188</v>
      </c>
      <c r="B53" s="202">
        <v>354917849.44</v>
      </c>
      <c r="C53" s="202">
        <v>429452811.70999998</v>
      </c>
      <c r="D53" s="202">
        <v>671233470.07000005</v>
      </c>
      <c r="E53" s="213">
        <v>1455604131.22</v>
      </c>
    </row>
    <row r="54" spans="1:5" s="1005" customFormat="1" ht="20.25" customHeight="1">
      <c r="A54" s="130"/>
      <c r="B54" s="202"/>
      <c r="C54" s="202"/>
      <c r="D54" s="202"/>
      <c r="E54" s="213"/>
    </row>
    <row r="55" spans="1:5" s="1005" customFormat="1" ht="20.25" customHeight="1" thickBot="1">
      <c r="A55" s="130"/>
      <c r="B55" s="202"/>
      <c r="C55" s="202"/>
      <c r="D55" s="202"/>
      <c r="E55" s="213"/>
    </row>
    <row r="56" spans="1:5" s="118" customFormat="1" ht="24" customHeight="1" thickTop="1" thickBot="1">
      <c r="A56" s="307" t="s">
        <v>466</v>
      </c>
      <c r="B56" s="211"/>
      <c r="C56" s="211"/>
      <c r="D56" s="211"/>
      <c r="E56" s="211"/>
    </row>
    <row r="57" spans="1:5" s="1005" customFormat="1" ht="20.25" customHeight="1" thickTop="1">
      <c r="A57" s="39" t="s">
        <v>223</v>
      </c>
      <c r="B57" s="202">
        <v>41759899.920000002</v>
      </c>
      <c r="C57" s="202">
        <v>13352961.25</v>
      </c>
      <c r="D57" s="202">
        <v>18890017.559999999</v>
      </c>
      <c r="E57" s="213">
        <v>74002878.730000004</v>
      </c>
    </row>
    <row r="58" spans="1:5" s="1005" customFormat="1" ht="20.25" customHeight="1">
      <c r="A58" s="39" t="s">
        <v>235</v>
      </c>
      <c r="B58" s="202">
        <v>-16049343.609999999</v>
      </c>
      <c r="C58" s="202">
        <v>-4425913.58</v>
      </c>
      <c r="D58" s="202">
        <v>-5915068.4800000004</v>
      </c>
      <c r="E58" s="213">
        <v>-26390325.669999998</v>
      </c>
    </row>
    <row r="59" spans="1:5" s="1005" customFormat="1" ht="20.25" customHeight="1">
      <c r="A59" s="130" t="s">
        <v>243</v>
      </c>
      <c r="B59" s="202">
        <v>25710556.309999999</v>
      </c>
      <c r="C59" s="202">
        <v>8927047.6699999999</v>
      </c>
      <c r="D59" s="202">
        <v>12974949.08</v>
      </c>
      <c r="E59" s="213">
        <v>47612553.059999995</v>
      </c>
    </row>
    <row r="60" spans="1:5" s="1005" customFormat="1" ht="20.25" customHeight="1">
      <c r="A60" s="39" t="s">
        <v>244</v>
      </c>
      <c r="B60" s="202">
        <v>1937453.86</v>
      </c>
      <c r="C60" s="202">
        <v>8275235.2200000007</v>
      </c>
      <c r="D60" s="202">
        <v>3779945.09</v>
      </c>
      <c r="E60" s="213">
        <v>13992634.17</v>
      </c>
    </row>
    <row r="61" spans="1:5" s="1005" customFormat="1" ht="20.25" customHeight="1">
      <c r="A61" s="39" t="s">
        <v>250</v>
      </c>
      <c r="B61" s="202">
        <v>-1986546.46</v>
      </c>
      <c r="C61" s="202">
        <v>-4654299.47</v>
      </c>
      <c r="D61" s="202">
        <v>-3454746.48</v>
      </c>
      <c r="E61" s="213">
        <v>-10095592.41</v>
      </c>
    </row>
    <row r="62" spans="1:5" s="1005" customFormat="1" ht="20.25" customHeight="1">
      <c r="A62" s="130" t="s">
        <v>255</v>
      </c>
      <c r="B62" s="202">
        <v>25661463.710000001</v>
      </c>
      <c r="C62" s="202">
        <v>12547983.42</v>
      </c>
      <c r="D62" s="202">
        <v>13300147.689999999</v>
      </c>
      <c r="E62" s="213">
        <v>51509594.82</v>
      </c>
    </row>
    <row r="63" spans="1:5" s="1005" customFormat="1" ht="20.25" customHeight="1">
      <c r="A63" s="39" t="s">
        <v>256</v>
      </c>
      <c r="B63" s="202">
        <v>7575589.6299999999</v>
      </c>
      <c r="C63" s="202">
        <v>11664773.59</v>
      </c>
      <c r="D63" s="202">
        <v>6104923.4199999999</v>
      </c>
      <c r="E63" s="213">
        <v>25345286.640000001</v>
      </c>
    </row>
    <row r="64" spans="1:5" s="1005" customFormat="1" ht="20.25" customHeight="1">
      <c r="A64" s="39" t="s">
        <v>263</v>
      </c>
      <c r="B64" s="202">
        <v>-8302372.4100000001</v>
      </c>
      <c r="C64" s="202">
        <v>-16188286.689999999</v>
      </c>
      <c r="D64" s="202">
        <v>-8645867.8100000005</v>
      </c>
      <c r="E64" s="213">
        <v>-33136526.910000004</v>
      </c>
    </row>
    <row r="65" spans="1:5" s="1005" customFormat="1" ht="20.25" customHeight="1">
      <c r="A65" s="130" t="s">
        <v>270</v>
      </c>
      <c r="B65" s="202">
        <v>24934680.93</v>
      </c>
      <c r="C65" s="202">
        <v>8024470.3200000003</v>
      </c>
      <c r="D65" s="202">
        <v>10759203.300000001</v>
      </c>
      <c r="E65" s="213">
        <v>43718354.549999997</v>
      </c>
    </row>
    <row r="66" spans="1:5" s="1005" customFormat="1" ht="20.25" customHeight="1">
      <c r="A66" s="39" t="s">
        <v>271</v>
      </c>
      <c r="B66" s="202">
        <v>-11529976.9</v>
      </c>
      <c r="C66" s="202">
        <v>-9940511.5999999996</v>
      </c>
      <c r="D66" s="202">
        <v>-6671565.0199999996</v>
      </c>
      <c r="E66" s="213">
        <v>-28142053.52</v>
      </c>
    </row>
    <row r="67" spans="1:5" s="1005" customFormat="1" ht="20.25" customHeight="1">
      <c r="A67" s="130" t="s">
        <v>281</v>
      </c>
      <c r="B67" s="202">
        <v>13404704.029999999</v>
      </c>
      <c r="C67" s="202">
        <v>-1916041.28</v>
      </c>
      <c r="D67" s="202">
        <v>4087638.28</v>
      </c>
      <c r="E67" s="213">
        <v>15576301.029999999</v>
      </c>
    </row>
    <row r="68" spans="1:5" s="1005" customFormat="1" ht="20.25" customHeight="1">
      <c r="A68" s="130" t="s">
        <v>282</v>
      </c>
      <c r="B68" s="202">
        <v>783186.78</v>
      </c>
      <c r="C68" s="202">
        <v>0</v>
      </c>
      <c r="D68" s="202">
        <v>615663.99</v>
      </c>
      <c r="E68" s="213">
        <v>1398850.77</v>
      </c>
    </row>
    <row r="69" spans="1:5" s="1005" customFormat="1" ht="20.25" customHeight="1">
      <c r="A69" s="39" t="s">
        <v>283</v>
      </c>
      <c r="B69" s="202">
        <v>783186.77</v>
      </c>
      <c r="C69" s="202">
        <v>0</v>
      </c>
      <c r="D69" s="202">
        <v>615663.99</v>
      </c>
      <c r="E69" s="213">
        <v>1398850.76</v>
      </c>
    </row>
    <row r="70" spans="1:5" s="1005" customFormat="1" ht="20.25" customHeight="1">
      <c r="A70" s="39" t="s">
        <v>284</v>
      </c>
      <c r="B70" s="202">
        <v>0.01</v>
      </c>
      <c r="C70" s="202">
        <v>0</v>
      </c>
      <c r="D70" s="202">
        <v>0</v>
      </c>
      <c r="E70" s="213">
        <v>0.01</v>
      </c>
    </row>
    <row r="71" spans="1:5" s="1005" customFormat="1" ht="20.25" customHeight="1">
      <c r="A71" s="130" t="s">
        <v>285</v>
      </c>
      <c r="B71" s="202">
        <v>-164005.17000000001</v>
      </c>
      <c r="C71" s="202">
        <v>0</v>
      </c>
      <c r="D71" s="202">
        <v>0</v>
      </c>
      <c r="E71" s="213">
        <v>-164005.17000000001</v>
      </c>
    </row>
    <row r="72" spans="1:5" s="1005" customFormat="1" ht="20.25" customHeight="1">
      <c r="A72" s="39" t="s">
        <v>286</v>
      </c>
      <c r="B72" s="202">
        <v>-164005.04999999999</v>
      </c>
      <c r="C72" s="202">
        <v>0</v>
      </c>
      <c r="D72" s="202">
        <v>0</v>
      </c>
      <c r="E72" s="213">
        <v>-164005.04999999999</v>
      </c>
    </row>
    <row r="73" spans="1:5" s="1005" customFormat="1" ht="20.25" customHeight="1">
      <c r="A73" s="39" t="s">
        <v>287</v>
      </c>
      <c r="B73" s="202">
        <v>-0.12</v>
      </c>
      <c r="C73" s="202">
        <v>0</v>
      </c>
      <c r="D73" s="202">
        <v>0</v>
      </c>
      <c r="E73" s="213">
        <v>-0.12</v>
      </c>
    </row>
    <row r="74" spans="1:5" s="1005" customFormat="1" ht="20.25" customHeight="1">
      <c r="A74" s="130" t="s">
        <v>288</v>
      </c>
      <c r="B74" s="202">
        <v>14023885.640000001</v>
      </c>
      <c r="C74" s="202">
        <v>-1916041.28</v>
      </c>
      <c r="D74" s="202">
        <v>4703302.2699999996</v>
      </c>
      <c r="E74" s="213">
        <v>16811146.630000003</v>
      </c>
    </row>
    <row r="75" spans="1:5" s="1005" customFormat="1" ht="20.25" customHeight="1">
      <c r="A75" s="39" t="s">
        <v>899</v>
      </c>
      <c r="B75" s="202">
        <v>2092897.43</v>
      </c>
      <c r="C75" s="202">
        <v>0</v>
      </c>
      <c r="D75" s="202">
        <v>1695475.54</v>
      </c>
      <c r="E75" s="213">
        <v>3788372.9699999997</v>
      </c>
    </row>
    <row r="76" spans="1:5" s="1005" customFormat="1" ht="20.25" customHeight="1">
      <c r="A76" s="39" t="s">
        <v>900</v>
      </c>
      <c r="B76" s="202">
        <v>0</v>
      </c>
      <c r="C76" s="202">
        <v>0</v>
      </c>
      <c r="D76" s="202">
        <v>0</v>
      </c>
      <c r="E76" s="213">
        <v>0</v>
      </c>
    </row>
    <row r="77" spans="1:5" s="1005" customFormat="1" ht="20.25" customHeight="1">
      <c r="A77" s="130" t="s">
        <v>290</v>
      </c>
      <c r="B77" s="202">
        <v>16116783.07</v>
      </c>
      <c r="C77" s="202">
        <v>-1916041.28</v>
      </c>
      <c r="D77" s="202">
        <v>6398777.8099999996</v>
      </c>
      <c r="E77" s="213">
        <v>20599519.600000001</v>
      </c>
    </row>
    <row r="78" spans="1:5" s="1005" customFormat="1" ht="20.25" customHeight="1">
      <c r="A78" s="39" t="s">
        <v>901</v>
      </c>
      <c r="B78" s="202">
        <v>0</v>
      </c>
      <c r="C78" s="202">
        <v>148106.10999999999</v>
      </c>
      <c r="D78" s="202">
        <v>0</v>
      </c>
      <c r="E78" s="213">
        <v>148106.10999999999</v>
      </c>
    </row>
    <row r="79" spans="1:5" s="1005" customFormat="1" ht="20.25" customHeight="1">
      <c r="A79" s="39" t="s">
        <v>902</v>
      </c>
      <c r="B79" s="202">
        <v>0</v>
      </c>
      <c r="C79" s="202">
        <v>-1736044.18</v>
      </c>
      <c r="D79" s="202">
        <v>0</v>
      </c>
      <c r="E79" s="213">
        <v>-1736044.18</v>
      </c>
    </row>
    <row r="80" spans="1:5" s="1005" customFormat="1" ht="20.25" customHeight="1">
      <c r="A80" s="130" t="s">
        <v>292</v>
      </c>
      <c r="B80" s="202">
        <v>16116783.07</v>
      </c>
      <c r="C80" s="202">
        <v>-3503979.35</v>
      </c>
      <c r="D80" s="202">
        <v>6398777.8099999996</v>
      </c>
      <c r="E80" s="213">
        <v>19011581.530000001</v>
      </c>
    </row>
    <row r="81" spans="1:7" s="1005" customFormat="1" ht="20.25" customHeight="1">
      <c r="A81" s="39" t="s">
        <v>293</v>
      </c>
      <c r="B81" s="202">
        <v>0</v>
      </c>
      <c r="C81" s="202">
        <v>0</v>
      </c>
      <c r="D81" s="202">
        <v>0</v>
      </c>
      <c r="E81" s="213">
        <v>0</v>
      </c>
    </row>
    <row r="82" spans="1:7" s="1005" customFormat="1" ht="20.25" customHeight="1">
      <c r="A82" s="130" t="s">
        <v>294</v>
      </c>
      <c r="B82" s="983">
        <v>16116783.07</v>
      </c>
      <c r="C82" s="983">
        <v>-3503979.35</v>
      </c>
      <c r="D82" s="983">
        <v>6398777.8099999996</v>
      </c>
      <c r="E82" s="213">
        <v>19011581.530000001</v>
      </c>
    </row>
    <row r="83" spans="1:7" s="1005" customFormat="1" ht="20.25" customHeight="1" thickBot="1">
      <c r="A83" s="39" t="s">
        <v>295</v>
      </c>
      <c r="B83" s="983">
        <v>-3648026.79</v>
      </c>
      <c r="C83" s="983">
        <v>0</v>
      </c>
      <c r="D83" s="983">
        <v>0</v>
      </c>
      <c r="E83" s="213">
        <v>-3648026.79</v>
      </c>
    </row>
    <row r="84" spans="1:7" s="161" customFormat="1" ht="23.25" customHeight="1" thickTop="1" thickBot="1">
      <c r="A84" s="40" t="s">
        <v>296</v>
      </c>
      <c r="B84" s="211">
        <v>12468756.279999999</v>
      </c>
      <c r="C84" s="211">
        <v>-3503979.35</v>
      </c>
      <c r="D84" s="211">
        <v>6398777.8099999996</v>
      </c>
      <c r="E84" s="211">
        <v>15363554.739999998</v>
      </c>
    </row>
    <row r="85" spans="1:7" s="1005" customFormat="1" ht="4.5" customHeight="1" thickTop="1" thickBot="1">
      <c r="A85" s="309"/>
      <c r="B85" s="984"/>
      <c r="C85" s="984"/>
      <c r="D85" s="984"/>
      <c r="E85" s="984"/>
    </row>
    <row r="86" spans="1:7" s="1005" customFormat="1">
      <c r="B86" s="985"/>
      <c r="C86" s="310"/>
      <c r="D86" s="310"/>
      <c r="E86" s="310"/>
    </row>
    <row r="87" spans="1:7" s="152" customFormat="1" ht="15.75">
      <c r="B87" s="311"/>
      <c r="C87" s="311"/>
      <c r="D87" s="311"/>
      <c r="E87" s="986"/>
      <c r="F87" s="87"/>
      <c r="G87" s="8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N11" sqref="N11"/>
    </sheetView>
  </sheetViews>
  <sheetFormatPr defaultRowHeight="15"/>
  <cols>
    <col min="1" max="1" width="9.42578125" style="1005" hidden="1" customWidth="1"/>
    <col min="2" max="2" width="8.5703125" style="1005" hidden="1" customWidth="1"/>
    <col min="3" max="3" width="139.5703125" style="83" customWidth="1"/>
    <col min="4" max="4" width="39.42578125" style="1005" customWidth="1"/>
    <col min="5" max="5" width="39.140625" style="1005" customWidth="1"/>
    <col min="6" max="6" width="40.7109375" style="1005" customWidth="1"/>
    <col min="7" max="7" width="3.5703125" style="152" customWidth="1"/>
    <col min="8" max="256" width="9.140625" style="1005"/>
    <col min="257" max="258" width="0" style="1005" hidden="1" customWidth="1"/>
    <col min="259" max="259" width="139.5703125" style="1005" customWidth="1"/>
    <col min="260" max="260" width="39.42578125" style="1005" customWidth="1"/>
    <col min="261" max="261" width="39.140625" style="1005" customWidth="1"/>
    <col min="262" max="262" width="40.7109375" style="1005" customWidth="1"/>
    <col min="263" max="263" width="3.5703125" style="1005" customWidth="1"/>
    <col min="264" max="512" width="9.140625" style="1005"/>
    <col min="513" max="514" width="0" style="1005" hidden="1" customWidth="1"/>
    <col min="515" max="515" width="139.5703125" style="1005" customWidth="1"/>
    <col min="516" max="516" width="39.42578125" style="1005" customWidth="1"/>
    <col min="517" max="517" width="39.140625" style="1005" customWidth="1"/>
    <col min="518" max="518" width="40.7109375" style="1005" customWidth="1"/>
    <col min="519" max="519" width="3.5703125" style="1005" customWidth="1"/>
    <col min="520" max="768" width="9.140625" style="1005"/>
    <col min="769" max="770" width="0" style="1005" hidden="1" customWidth="1"/>
    <col min="771" max="771" width="139.5703125" style="1005" customWidth="1"/>
    <col min="772" max="772" width="39.42578125" style="1005" customWidth="1"/>
    <col min="773" max="773" width="39.140625" style="1005" customWidth="1"/>
    <col min="774" max="774" width="40.7109375" style="1005" customWidth="1"/>
    <col min="775" max="775" width="3.5703125" style="1005" customWidth="1"/>
    <col min="776" max="1024" width="9.140625" style="1005"/>
    <col min="1025" max="1026" width="0" style="1005" hidden="1" customWidth="1"/>
    <col min="1027" max="1027" width="139.5703125" style="1005" customWidth="1"/>
    <col min="1028" max="1028" width="39.42578125" style="1005" customWidth="1"/>
    <col min="1029" max="1029" width="39.140625" style="1005" customWidth="1"/>
    <col min="1030" max="1030" width="40.7109375" style="1005" customWidth="1"/>
    <col min="1031" max="1031" width="3.5703125" style="1005" customWidth="1"/>
    <col min="1032" max="1280" width="9.140625" style="1005"/>
    <col min="1281" max="1282" width="0" style="1005" hidden="1" customWidth="1"/>
    <col min="1283" max="1283" width="139.5703125" style="1005" customWidth="1"/>
    <col min="1284" max="1284" width="39.42578125" style="1005" customWidth="1"/>
    <col min="1285" max="1285" width="39.140625" style="1005" customWidth="1"/>
    <col min="1286" max="1286" width="40.7109375" style="1005" customWidth="1"/>
    <col min="1287" max="1287" width="3.5703125" style="1005" customWidth="1"/>
    <col min="1288" max="1536" width="9.140625" style="1005"/>
    <col min="1537" max="1538" width="0" style="1005" hidden="1" customWidth="1"/>
    <col min="1539" max="1539" width="139.5703125" style="1005" customWidth="1"/>
    <col min="1540" max="1540" width="39.42578125" style="1005" customWidth="1"/>
    <col min="1541" max="1541" width="39.140625" style="1005" customWidth="1"/>
    <col min="1542" max="1542" width="40.7109375" style="1005" customWidth="1"/>
    <col min="1543" max="1543" width="3.5703125" style="1005" customWidth="1"/>
    <col min="1544" max="1792" width="9.140625" style="1005"/>
    <col min="1793" max="1794" width="0" style="1005" hidden="1" customWidth="1"/>
    <col min="1795" max="1795" width="139.5703125" style="1005" customWidth="1"/>
    <col min="1796" max="1796" width="39.42578125" style="1005" customWidth="1"/>
    <col min="1797" max="1797" width="39.140625" style="1005" customWidth="1"/>
    <col min="1798" max="1798" width="40.7109375" style="1005" customWidth="1"/>
    <col min="1799" max="1799" width="3.5703125" style="1005" customWidth="1"/>
    <col min="1800" max="2048" width="9.140625" style="1005"/>
    <col min="2049" max="2050" width="0" style="1005" hidden="1" customWidth="1"/>
    <col min="2051" max="2051" width="139.5703125" style="1005" customWidth="1"/>
    <col min="2052" max="2052" width="39.42578125" style="1005" customWidth="1"/>
    <col min="2053" max="2053" width="39.140625" style="1005" customWidth="1"/>
    <col min="2054" max="2054" width="40.7109375" style="1005" customWidth="1"/>
    <col min="2055" max="2055" width="3.5703125" style="1005" customWidth="1"/>
    <col min="2056" max="2304" width="9.140625" style="1005"/>
    <col min="2305" max="2306" width="0" style="1005" hidden="1" customWidth="1"/>
    <col min="2307" max="2307" width="139.5703125" style="1005" customWidth="1"/>
    <col min="2308" max="2308" width="39.42578125" style="1005" customWidth="1"/>
    <col min="2309" max="2309" width="39.140625" style="1005" customWidth="1"/>
    <col min="2310" max="2310" width="40.7109375" style="1005" customWidth="1"/>
    <col min="2311" max="2311" width="3.5703125" style="1005" customWidth="1"/>
    <col min="2312" max="2560" width="9.140625" style="1005"/>
    <col min="2561" max="2562" width="0" style="1005" hidden="1" customWidth="1"/>
    <col min="2563" max="2563" width="139.5703125" style="1005" customWidth="1"/>
    <col min="2564" max="2564" width="39.42578125" style="1005" customWidth="1"/>
    <col min="2565" max="2565" width="39.140625" style="1005" customWidth="1"/>
    <col min="2566" max="2566" width="40.7109375" style="1005" customWidth="1"/>
    <col min="2567" max="2567" width="3.5703125" style="1005" customWidth="1"/>
    <col min="2568" max="2816" width="9.140625" style="1005"/>
    <col min="2817" max="2818" width="0" style="1005" hidden="1" customWidth="1"/>
    <col min="2819" max="2819" width="139.5703125" style="1005" customWidth="1"/>
    <col min="2820" max="2820" width="39.42578125" style="1005" customWidth="1"/>
    <col min="2821" max="2821" width="39.140625" style="1005" customWidth="1"/>
    <col min="2822" max="2822" width="40.7109375" style="1005" customWidth="1"/>
    <col min="2823" max="2823" width="3.5703125" style="1005" customWidth="1"/>
    <col min="2824" max="3072" width="9.140625" style="1005"/>
    <col min="3073" max="3074" width="0" style="1005" hidden="1" customWidth="1"/>
    <col min="3075" max="3075" width="139.5703125" style="1005" customWidth="1"/>
    <col min="3076" max="3076" width="39.42578125" style="1005" customWidth="1"/>
    <col min="3077" max="3077" width="39.140625" style="1005" customWidth="1"/>
    <col min="3078" max="3078" width="40.7109375" style="1005" customWidth="1"/>
    <col min="3079" max="3079" width="3.5703125" style="1005" customWidth="1"/>
    <col min="3080" max="3328" width="9.140625" style="1005"/>
    <col min="3329" max="3330" width="0" style="1005" hidden="1" customWidth="1"/>
    <col min="3331" max="3331" width="139.5703125" style="1005" customWidth="1"/>
    <col min="3332" max="3332" width="39.42578125" style="1005" customWidth="1"/>
    <col min="3333" max="3333" width="39.140625" style="1005" customWidth="1"/>
    <col min="3334" max="3334" width="40.7109375" style="1005" customWidth="1"/>
    <col min="3335" max="3335" width="3.5703125" style="1005" customWidth="1"/>
    <col min="3336" max="3584" width="9.140625" style="1005"/>
    <col min="3585" max="3586" width="0" style="1005" hidden="1" customWidth="1"/>
    <col min="3587" max="3587" width="139.5703125" style="1005" customWidth="1"/>
    <col min="3588" max="3588" width="39.42578125" style="1005" customWidth="1"/>
    <col min="3589" max="3589" width="39.140625" style="1005" customWidth="1"/>
    <col min="3590" max="3590" width="40.7109375" style="1005" customWidth="1"/>
    <col min="3591" max="3591" width="3.5703125" style="1005" customWidth="1"/>
    <col min="3592" max="3840" width="9.140625" style="1005"/>
    <col min="3841" max="3842" width="0" style="1005" hidden="1" customWidth="1"/>
    <col min="3843" max="3843" width="139.5703125" style="1005" customWidth="1"/>
    <col min="3844" max="3844" width="39.42578125" style="1005" customWidth="1"/>
    <col min="3845" max="3845" width="39.140625" style="1005" customWidth="1"/>
    <col min="3846" max="3846" width="40.7109375" style="1005" customWidth="1"/>
    <col min="3847" max="3847" width="3.5703125" style="1005" customWidth="1"/>
    <col min="3848" max="4096" width="9.140625" style="1005"/>
    <col min="4097" max="4098" width="0" style="1005" hidden="1" customWidth="1"/>
    <col min="4099" max="4099" width="139.5703125" style="1005" customWidth="1"/>
    <col min="4100" max="4100" width="39.42578125" style="1005" customWidth="1"/>
    <col min="4101" max="4101" width="39.140625" style="1005" customWidth="1"/>
    <col min="4102" max="4102" width="40.7109375" style="1005" customWidth="1"/>
    <col min="4103" max="4103" width="3.5703125" style="1005" customWidth="1"/>
    <col min="4104" max="4352" width="9.140625" style="1005"/>
    <col min="4353" max="4354" width="0" style="1005" hidden="1" customWidth="1"/>
    <col min="4355" max="4355" width="139.5703125" style="1005" customWidth="1"/>
    <col min="4356" max="4356" width="39.42578125" style="1005" customWidth="1"/>
    <col min="4357" max="4357" width="39.140625" style="1005" customWidth="1"/>
    <col min="4358" max="4358" width="40.7109375" style="1005" customWidth="1"/>
    <col min="4359" max="4359" width="3.5703125" style="1005" customWidth="1"/>
    <col min="4360" max="4608" width="9.140625" style="1005"/>
    <col min="4609" max="4610" width="0" style="1005" hidden="1" customWidth="1"/>
    <col min="4611" max="4611" width="139.5703125" style="1005" customWidth="1"/>
    <col min="4612" max="4612" width="39.42578125" style="1005" customWidth="1"/>
    <col min="4613" max="4613" width="39.140625" style="1005" customWidth="1"/>
    <col min="4614" max="4614" width="40.7109375" style="1005" customWidth="1"/>
    <col min="4615" max="4615" width="3.5703125" style="1005" customWidth="1"/>
    <col min="4616" max="4864" width="9.140625" style="1005"/>
    <col min="4865" max="4866" width="0" style="1005" hidden="1" customWidth="1"/>
    <col min="4867" max="4867" width="139.5703125" style="1005" customWidth="1"/>
    <col min="4868" max="4868" width="39.42578125" style="1005" customWidth="1"/>
    <col min="4869" max="4869" width="39.140625" style="1005" customWidth="1"/>
    <col min="4870" max="4870" width="40.7109375" style="1005" customWidth="1"/>
    <col min="4871" max="4871" width="3.5703125" style="1005" customWidth="1"/>
    <col min="4872" max="5120" width="9.140625" style="1005"/>
    <col min="5121" max="5122" width="0" style="1005" hidden="1" customWidth="1"/>
    <col min="5123" max="5123" width="139.5703125" style="1005" customWidth="1"/>
    <col min="5124" max="5124" width="39.42578125" style="1005" customWidth="1"/>
    <col min="5125" max="5125" width="39.140625" style="1005" customWidth="1"/>
    <col min="5126" max="5126" width="40.7109375" style="1005" customWidth="1"/>
    <col min="5127" max="5127" width="3.5703125" style="1005" customWidth="1"/>
    <col min="5128" max="5376" width="9.140625" style="1005"/>
    <col min="5377" max="5378" width="0" style="1005" hidden="1" customWidth="1"/>
    <col min="5379" max="5379" width="139.5703125" style="1005" customWidth="1"/>
    <col min="5380" max="5380" width="39.42578125" style="1005" customWidth="1"/>
    <col min="5381" max="5381" width="39.140625" style="1005" customWidth="1"/>
    <col min="5382" max="5382" width="40.7109375" style="1005" customWidth="1"/>
    <col min="5383" max="5383" width="3.5703125" style="1005" customWidth="1"/>
    <col min="5384" max="5632" width="9.140625" style="1005"/>
    <col min="5633" max="5634" width="0" style="1005" hidden="1" customWidth="1"/>
    <col min="5635" max="5635" width="139.5703125" style="1005" customWidth="1"/>
    <col min="5636" max="5636" width="39.42578125" style="1005" customWidth="1"/>
    <col min="5637" max="5637" width="39.140625" style="1005" customWidth="1"/>
    <col min="5638" max="5638" width="40.7109375" style="1005" customWidth="1"/>
    <col min="5639" max="5639" width="3.5703125" style="1005" customWidth="1"/>
    <col min="5640" max="5888" width="9.140625" style="1005"/>
    <col min="5889" max="5890" width="0" style="1005" hidden="1" customWidth="1"/>
    <col min="5891" max="5891" width="139.5703125" style="1005" customWidth="1"/>
    <col min="5892" max="5892" width="39.42578125" style="1005" customWidth="1"/>
    <col min="5893" max="5893" width="39.140625" style="1005" customWidth="1"/>
    <col min="5894" max="5894" width="40.7109375" style="1005" customWidth="1"/>
    <col min="5895" max="5895" width="3.5703125" style="1005" customWidth="1"/>
    <col min="5896" max="6144" width="9.140625" style="1005"/>
    <col min="6145" max="6146" width="0" style="1005" hidden="1" customWidth="1"/>
    <col min="6147" max="6147" width="139.5703125" style="1005" customWidth="1"/>
    <col min="6148" max="6148" width="39.42578125" style="1005" customWidth="1"/>
    <col min="6149" max="6149" width="39.140625" style="1005" customWidth="1"/>
    <col min="6150" max="6150" width="40.7109375" style="1005" customWidth="1"/>
    <col min="6151" max="6151" width="3.5703125" style="1005" customWidth="1"/>
    <col min="6152" max="6400" width="9.140625" style="1005"/>
    <col min="6401" max="6402" width="0" style="1005" hidden="1" customWidth="1"/>
    <col min="6403" max="6403" width="139.5703125" style="1005" customWidth="1"/>
    <col min="6404" max="6404" width="39.42578125" style="1005" customWidth="1"/>
    <col min="6405" max="6405" width="39.140625" style="1005" customWidth="1"/>
    <col min="6406" max="6406" width="40.7109375" style="1005" customWidth="1"/>
    <col min="6407" max="6407" width="3.5703125" style="1005" customWidth="1"/>
    <col min="6408" max="6656" width="9.140625" style="1005"/>
    <col min="6657" max="6658" width="0" style="1005" hidden="1" customWidth="1"/>
    <col min="6659" max="6659" width="139.5703125" style="1005" customWidth="1"/>
    <col min="6660" max="6660" width="39.42578125" style="1005" customWidth="1"/>
    <col min="6661" max="6661" width="39.140625" style="1005" customWidth="1"/>
    <col min="6662" max="6662" width="40.7109375" style="1005" customWidth="1"/>
    <col min="6663" max="6663" width="3.5703125" style="1005" customWidth="1"/>
    <col min="6664" max="6912" width="9.140625" style="1005"/>
    <col min="6913" max="6914" width="0" style="1005" hidden="1" customWidth="1"/>
    <col min="6915" max="6915" width="139.5703125" style="1005" customWidth="1"/>
    <col min="6916" max="6916" width="39.42578125" style="1005" customWidth="1"/>
    <col min="6917" max="6917" width="39.140625" style="1005" customWidth="1"/>
    <col min="6918" max="6918" width="40.7109375" style="1005" customWidth="1"/>
    <col min="6919" max="6919" width="3.5703125" style="1005" customWidth="1"/>
    <col min="6920" max="7168" width="9.140625" style="1005"/>
    <col min="7169" max="7170" width="0" style="1005" hidden="1" customWidth="1"/>
    <col min="7171" max="7171" width="139.5703125" style="1005" customWidth="1"/>
    <col min="7172" max="7172" width="39.42578125" style="1005" customWidth="1"/>
    <col min="7173" max="7173" width="39.140625" style="1005" customWidth="1"/>
    <col min="7174" max="7174" width="40.7109375" style="1005" customWidth="1"/>
    <col min="7175" max="7175" width="3.5703125" style="1005" customWidth="1"/>
    <col min="7176" max="7424" width="9.140625" style="1005"/>
    <col min="7425" max="7426" width="0" style="1005" hidden="1" customWidth="1"/>
    <col min="7427" max="7427" width="139.5703125" style="1005" customWidth="1"/>
    <col min="7428" max="7428" width="39.42578125" style="1005" customWidth="1"/>
    <col min="7429" max="7429" width="39.140625" style="1005" customWidth="1"/>
    <col min="7430" max="7430" width="40.7109375" style="1005" customWidth="1"/>
    <col min="7431" max="7431" width="3.5703125" style="1005" customWidth="1"/>
    <col min="7432" max="7680" width="9.140625" style="1005"/>
    <col min="7681" max="7682" width="0" style="1005" hidden="1" customWidth="1"/>
    <col min="7683" max="7683" width="139.5703125" style="1005" customWidth="1"/>
    <col min="7684" max="7684" width="39.42578125" style="1005" customWidth="1"/>
    <col min="7685" max="7685" width="39.140625" style="1005" customWidth="1"/>
    <col min="7686" max="7686" width="40.7109375" style="1005" customWidth="1"/>
    <col min="7687" max="7687" width="3.5703125" style="1005" customWidth="1"/>
    <col min="7688" max="7936" width="9.140625" style="1005"/>
    <col min="7937" max="7938" width="0" style="1005" hidden="1" customWidth="1"/>
    <col min="7939" max="7939" width="139.5703125" style="1005" customWidth="1"/>
    <col min="7940" max="7940" width="39.42578125" style="1005" customWidth="1"/>
    <col min="7941" max="7941" width="39.140625" style="1005" customWidth="1"/>
    <col min="7942" max="7942" width="40.7109375" style="1005" customWidth="1"/>
    <col min="7943" max="7943" width="3.5703125" style="1005" customWidth="1"/>
    <col min="7944" max="8192" width="9.140625" style="1005"/>
    <col min="8193" max="8194" width="0" style="1005" hidden="1" customWidth="1"/>
    <col min="8195" max="8195" width="139.5703125" style="1005" customWidth="1"/>
    <col min="8196" max="8196" width="39.42578125" style="1005" customWidth="1"/>
    <col min="8197" max="8197" width="39.140625" style="1005" customWidth="1"/>
    <col min="8198" max="8198" width="40.7109375" style="1005" customWidth="1"/>
    <col min="8199" max="8199" width="3.5703125" style="1005" customWidth="1"/>
    <col min="8200" max="8448" width="9.140625" style="1005"/>
    <col min="8449" max="8450" width="0" style="1005" hidden="1" customWidth="1"/>
    <col min="8451" max="8451" width="139.5703125" style="1005" customWidth="1"/>
    <col min="8452" max="8452" width="39.42578125" style="1005" customWidth="1"/>
    <col min="8453" max="8453" width="39.140625" style="1005" customWidth="1"/>
    <col min="8454" max="8454" width="40.7109375" style="1005" customWidth="1"/>
    <col min="8455" max="8455" width="3.5703125" style="1005" customWidth="1"/>
    <col min="8456" max="8704" width="9.140625" style="1005"/>
    <col min="8705" max="8706" width="0" style="1005" hidden="1" customWidth="1"/>
    <col min="8707" max="8707" width="139.5703125" style="1005" customWidth="1"/>
    <col min="8708" max="8708" width="39.42578125" style="1005" customWidth="1"/>
    <col min="8709" max="8709" width="39.140625" style="1005" customWidth="1"/>
    <col min="8710" max="8710" width="40.7109375" style="1005" customWidth="1"/>
    <col min="8711" max="8711" width="3.5703125" style="1005" customWidth="1"/>
    <col min="8712" max="8960" width="9.140625" style="1005"/>
    <col min="8961" max="8962" width="0" style="1005" hidden="1" customWidth="1"/>
    <col min="8963" max="8963" width="139.5703125" style="1005" customWidth="1"/>
    <col min="8964" max="8964" width="39.42578125" style="1005" customWidth="1"/>
    <col min="8965" max="8965" width="39.140625" style="1005" customWidth="1"/>
    <col min="8966" max="8966" width="40.7109375" style="1005" customWidth="1"/>
    <col min="8967" max="8967" width="3.5703125" style="1005" customWidth="1"/>
    <col min="8968" max="9216" width="9.140625" style="1005"/>
    <col min="9217" max="9218" width="0" style="1005" hidden="1" customWidth="1"/>
    <col min="9219" max="9219" width="139.5703125" style="1005" customWidth="1"/>
    <col min="9220" max="9220" width="39.42578125" style="1005" customWidth="1"/>
    <col min="9221" max="9221" width="39.140625" style="1005" customWidth="1"/>
    <col min="9222" max="9222" width="40.7109375" style="1005" customWidth="1"/>
    <col min="9223" max="9223" width="3.5703125" style="1005" customWidth="1"/>
    <col min="9224" max="9472" width="9.140625" style="1005"/>
    <col min="9473" max="9474" width="0" style="1005" hidden="1" customWidth="1"/>
    <col min="9475" max="9475" width="139.5703125" style="1005" customWidth="1"/>
    <col min="9476" max="9476" width="39.42578125" style="1005" customWidth="1"/>
    <col min="9477" max="9477" width="39.140625" style="1005" customWidth="1"/>
    <col min="9478" max="9478" width="40.7109375" style="1005" customWidth="1"/>
    <col min="9479" max="9479" width="3.5703125" style="1005" customWidth="1"/>
    <col min="9480" max="9728" width="9.140625" style="1005"/>
    <col min="9729" max="9730" width="0" style="1005" hidden="1" customWidth="1"/>
    <col min="9731" max="9731" width="139.5703125" style="1005" customWidth="1"/>
    <col min="9732" max="9732" width="39.42578125" style="1005" customWidth="1"/>
    <col min="9733" max="9733" width="39.140625" style="1005" customWidth="1"/>
    <col min="9734" max="9734" width="40.7109375" style="1005" customWidth="1"/>
    <col min="9735" max="9735" width="3.5703125" style="1005" customWidth="1"/>
    <col min="9736" max="9984" width="9.140625" style="1005"/>
    <col min="9985" max="9986" width="0" style="1005" hidden="1" customWidth="1"/>
    <col min="9987" max="9987" width="139.5703125" style="1005" customWidth="1"/>
    <col min="9988" max="9988" width="39.42578125" style="1005" customWidth="1"/>
    <col min="9989" max="9989" width="39.140625" style="1005" customWidth="1"/>
    <col min="9990" max="9990" width="40.7109375" style="1005" customWidth="1"/>
    <col min="9991" max="9991" width="3.5703125" style="1005" customWidth="1"/>
    <col min="9992" max="10240" width="9.140625" style="1005"/>
    <col min="10241" max="10242" width="0" style="1005" hidden="1" customWidth="1"/>
    <col min="10243" max="10243" width="139.5703125" style="1005" customWidth="1"/>
    <col min="10244" max="10244" width="39.42578125" style="1005" customWidth="1"/>
    <col min="10245" max="10245" width="39.140625" style="1005" customWidth="1"/>
    <col min="10246" max="10246" width="40.7109375" style="1005" customWidth="1"/>
    <col min="10247" max="10247" width="3.5703125" style="1005" customWidth="1"/>
    <col min="10248" max="10496" width="9.140625" style="1005"/>
    <col min="10497" max="10498" width="0" style="1005" hidden="1" customWidth="1"/>
    <col min="10499" max="10499" width="139.5703125" style="1005" customWidth="1"/>
    <col min="10500" max="10500" width="39.42578125" style="1005" customWidth="1"/>
    <col min="10501" max="10501" width="39.140625" style="1005" customWidth="1"/>
    <col min="10502" max="10502" width="40.7109375" style="1005" customWidth="1"/>
    <col min="10503" max="10503" width="3.5703125" style="1005" customWidth="1"/>
    <col min="10504" max="10752" width="9.140625" style="1005"/>
    <col min="10753" max="10754" width="0" style="1005" hidden="1" customWidth="1"/>
    <col min="10755" max="10755" width="139.5703125" style="1005" customWidth="1"/>
    <col min="10756" max="10756" width="39.42578125" style="1005" customWidth="1"/>
    <col min="10757" max="10757" width="39.140625" style="1005" customWidth="1"/>
    <col min="10758" max="10758" width="40.7109375" style="1005" customWidth="1"/>
    <col min="10759" max="10759" width="3.5703125" style="1005" customWidth="1"/>
    <col min="10760" max="11008" width="9.140625" style="1005"/>
    <col min="11009" max="11010" width="0" style="1005" hidden="1" customWidth="1"/>
    <col min="11011" max="11011" width="139.5703125" style="1005" customWidth="1"/>
    <col min="11012" max="11012" width="39.42578125" style="1005" customWidth="1"/>
    <col min="11013" max="11013" width="39.140625" style="1005" customWidth="1"/>
    <col min="11014" max="11014" width="40.7109375" style="1005" customWidth="1"/>
    <col min="11015" max="11015" width="3.5703125" style="1005" customWidth="1"/>
    <col min="11016" max="11264" width="9.140625" style="1005"/>
    <col min="11265" max="11266" width="0" style="1005" hidden="1" customWidth="1"/>
    <col min="11267" max="11267" width="139.5703125" style="1005" customWidth="1"/>
    <col min="11268" max="11268" width="39.42578125" style="1005" customWidth="1"/>
    <col min="11269" max="11269" width="39.140625" style="1005" customWidth="1"/>
    <col min="11270" max="11270" width="40.7109375" style="1005" customWidth="1"/>
    <col min="11271" max="11271" width="3.5703125" style="1005" customWidth="1"/>
    <col min="11272" max="11520" width="9.140625" style="1005"/>
    <col min="11521" max="11522" width="0" style="1005" hidden="1" customWidth="1"/>
    <col min="11523" max="11523" width="139.5703125" style="1005" customWidth="1"/>
    <col min="11524" max="11524" width="39.42578125" style="1005" customWidth="1"/>
    <col min="11525" max="11525" width="39.140625" style="1005" customWidth="1"/>
    <col min="11526" max="11526" width="40.7109375" style="1005" customWidth="1"/>
    <col min="11527" max="11527" width="3.5703125" style="1005" customWidth="1"/>
    <col min="11528" max="11776" width="9.140625" style="1005"/>
    <col min="11777" max="11778" width="0" style="1005" hidden="1" customWidth="1"/>
    <col min="11779" max="11779" width="139.5703125" style="1005" customWidth="1"/>
    <col min="11780" max="11780" width="39.42578125" style="1005" customWidth="1"/>
    <col min="11781" max="11781" width="39.140625" style="1005" customWidth="1"/>
    <col min="11782" max="11782" width="40.7109375" style="1005" customWidth="1"/>
    <col min="11783" max="11783" width="3.5703125" style="1005" customWidth="1"/>
    <col min="11784" max="12032" width="9.140625" style="1005"/>
    <col min="12033" max="12034" width="0" style="1005" hidden="1" customWidth="1"/>
    <col min="12035" max="12035" width="139.5703125" style="1005" customWidth="1"/>
    <col min="12036" max="12036" width="39.42578125" style="1005" customWidth="1"/>
    <col min="12037" max="12037" width="39.140625" style="1005" customWidth="1"/>
    <col min="12038" max="12038" width="40.7109375" style="1005" customWidth="1"/>
    <col min="12039" max="12039" width="3.5703125" style="1005" customWidth="1"/>
    <col min="12040" max="12288" width="9.140625" style="1005"/>
    <col min="12289" max="12290" width="0" style="1005" hidden="1" customWidth="1"/>
    <col min="12291" max="12291" width="139.5703125" style="1005" customWidth="1"/>
    <col min="12292" max="12292" width="39.42578125" style="1005" customWidth="1"/>
    <col min="12293" max="12293" width="39.140625" style="1005" customWidth="1"/>
    <col min="12294" max="12294" width="40.7109375" style="1005" customWidth="1"/>
    <col min="12295" max="12295" width="3.5703125" style="1005" customWidth="1"/>
    <col min="12296" max="12544" width="9.140625" style="1005"/>
    <col min="12545" max="12546" width="0" style="1005" hidden="1" customWidth="1"/>
    <col min="12547" max="12547" width="139.5703125" style="1005" customWidth="1"/>
    <col min="12548" max="12548" width="39.42578125" style="1005" customWidth="1"/>
    <col min="12549" max="12549" width="39.140625" style="1005" customWidth="1"/>
    <col min="12550" max="12550" width="40.7109375" style="1005" customWidth="1"/>
    <col min="12551" max="12551" width="3.5703125" style="1005" customWidth="1"/>
    <col min="12552" max="12800" width="9.140625" style="1005"/>
    <col min="12801" max="12802" width="0" style="1005" hidden="1" customWidth="1"/>
    <col min="12803" max="12803" width="139.5703125" style="1005" customWidth="1"/>
    <col min="12804" max="12804" width="39.42578125" style="1005" customWidth="1"/>
    <col min="12805" max="12805" width="39.140625" style="1005" customWidth="1"/>
    <col min="12806" max="12806" width="40.7109375" style="1005" customWidth="1"/>
    <col min="12807" max="12807" width="3.5703125" style="1005" customWidth="1"/>
    <col min="12808" max="13056" width="9.140625" style="1005"/>
    <col min="13057" max="13058" width="0" style="1005" hidden="1" customWidth="1"/>
    <col min="13059" max="13059" width="139.5703125" style="1005" customWidth="1"/>
    <col min="13060" max="13060" width="39.42578125" style="1005" customWidth="1"/>
    <col min="13061" max="13061" width="39.140625" style="1005" customWidth="1"/>
    <col min="13062" max="13062" width="40.7109375" style="1005" customWidth="1"/>
    <col min="13063" max="13063" width="3.5703125" style="1005" customWidth="1"/>
    <col min="13064" max="13312" width="9.140625" style="1005"/>
    <col min="13313" max="13314" width="0" style="1005" hidden="1" customWidth="1"/>
    <col min="13315" max="13315" width="139.5703125" style="1005" customWidth="1"/>
    <col min="13316" max="13316" width="39.42578125" style="1005" customWidth="1"/>
    <col min="13317" max="13317" width="39.140625" style="1005" customWidth="1"/>
    <col min="13318" max="13318" width="40.7109375" style="1005" customWidth="1"/>
    <col min="13319" max="13319" width="3.5703125" style="1005" customWidth="1"/>
    <col min="13320" max="13568" width="9.140625" style="1005"/>
    <col min="13569" max="13570" width="0" style="1005" hidden="1" customWidth="1"/>
    <col min="13571" max="13571" width="139.5703125" style="1005" customWidth="1"/>
    <col min="13572" max="13572" width="39.42578125" style="1005" customWidth="1"/>
    <col min="13573" max="13573" width="39.140625" style="1005" customWidth="1"/>
    <col min="13574" max="13574" width="40.7109375" style="1005" customWidth="1"/>
    <col min="13575" max="13575" width="3.5703125" style="1005" customWidth="1"/>
    <col min="13576" max="13824" width="9.140625" style="1005"/>
    <col min="13825" max="13826" width="0" style="1005" hidden="1" customWidth="1"/>
    <col min="13827" max="13827" width="139.5703125" style="1005" customWidth="1"/>
    <col min="13828" max="13828" width="39.42578125" style="1005" customWidth="1"/>
    <col min="13829" max="13829" width="39.140625" style="1005" customWidth="1"/>
    <col min="13830" max="13830" width="40.7109375" style="1005" customWidth="1"/>
    <col min="13831" max="13831" width="3.5703125" style="1005" customWidth="1"/>
    <col min="13832" max="14080" width="9.140625" style="1005"/>
    <col min="14081" max="14082" width="0" style="1005" hidden="1" customWidth="1"/>
    <col min="14083" max="14083" width="139.5703125" style="1005" customWidth="1"/>
    <col min="14084" max="14084" width="39.42578125" style="1005" customWidth="1"/>
    <col min="14085" max="14085" width="39.140625" style="1005" customWidth="1"/>
    <col min="14086" max="14086" width="40.7109375" style="1005" customWidth="1"/>
    <col min="14087" max="14087" width="3.5703125" style="1005" customWidth="1"/>
    <col min="14088" max="14336" width="9.140625" style="1005"/>
    <col min="14337" max="14338" width="0" style="1005" hidden="1" customWidth="1"/>
    <col min="14339" max="14339" width="139.5703125" style="1005" customWidth="1"/>
    <col min="14340" max="14340" width="39.42578125" style="1005" customWidth="1"/>
    <col min="14341" max="14341" width="39.140625" style="1005" customWidth="1"/>
    <col min="14342" max="14342" width="40.7109375" style="1005" customWidth="1"/>
    <col min="14343" max="14343" width="3.5703125" style="1005" customWidth="1"/>
    <col min="14344" max="14592" width="9.140625" style="1005"/>
    <col min="14593" max="14594" width="0" style="1005" hidden="1" customWidth="1"/>
    <col min="14595" max="14595" width="139.5703125" style="1005" customWidth="1"/>
    <col min="14596" max="14596" width="39.42578125" style="1005" customWidth="1"/>
    <col min="14597" max="14597" width="39.140625" style="1005" customWidth="1"/>
    <col min="14598" max="14598" width="40.7109375" style="1005" customWidth="1"/>
    <col min="14599" max="14599" width="3.5703125" style="1005" customWidth="1"/>
    <col min="14600" max="14848" width="9.140625" style="1005"/>
    <col min="14849" max="14850" width="0" style="1005" hidden="1" customWidth="1"/>
    <col min="14851" max="14851" width="139.5703125" style="1005" customWidth="1"/>
    <col min="14852" max="14852" width="39.42578125" style="1005" customWidth="1"/>
    <col min="14853" max="14853" width="39.140625" style="1005" customWidth="1"/>
    <col min="14854" max="14854" width="40.7109375" style="1005" customWidth="1"/>
    <col min="14855" max="14855" width="3.5703125" style="1005" customWidth="1"/>
    <col min="14856" max="15104" width="9.140625" style="1005"/>
    <col min="15105" max="15106" width="0" style="1005" hidden="1" customWidth="1"/>
    <col min="15107" max="15107" width="139.5703125" style="1005" customWidth="1"/>
    <col min="15108" max="15108" width="39.42578125" style="1005" customWidth="1"/>
    <col min="15109" max="15109" width="39.140625" style="1005" customWidth="1"/>
    <col min="15110" max="15110" width="40.7109375" style="1005" customWidth="1"/>
    <col min="15111" max="15111" width="3.5703125" style="1005" customWidth="1"/>
    <col min="15112" max="15360" width="9.140625" style="1005"/>
    <col min="15361" max="15362" width="0" style="1005" hidden="1" customWidth="1"/>
    <col min="15363" max="15363" width="139.5703125" style="1005" customWidth="1"/>
    <col min="15364" max="15364" width="39.42578125" style="1005" customWidth="1"/>
    <col min="15365" max="15365" width="39.140625" style="1005" customWidth="1"/>
    <col min="15366" max="15366" width="40.7109375" style="1005" customWidth="1"/>
    <col min="15367" max="15367" width="3.5703125" style="1005" customWidth="1"/>
    <col min="15368" max="15616" width="9.140625" style="1005"/>
    <col min="15617" max="15618" width="0" style="1005" hidden="1" customWidth="1"/>
    <col min="15619" max="15619" width="139.5703125" style="1005" customWidth="1"/>
    <col min="15620" max="15620" width="39.42578125" style="1005" customWidth="1"/>
    <col min="15621" max="15621" width="39.140625" style="1005" customWidth="1"/>
    <col min="15622" max="15622" width="40.7109375" style="1005" customWidth="1"/>
    <col min="15623" max="15623" width="3.5703125" style="1005" customWidth="1"/>
    <col min="15624" max="15872" width="9.140625" style="1005"/>
    <col min="15873" max="15874" width="0" style="1005" hidden="1" customWidth="1"/>
    <col min="15875" max="15875" width="139.5703125" style="1005" customWidth="1"/>
    <col min="15876" max="15876" width="39.42578125" style="1005" customWidth="1"/>
    <col min="15877" max="15877" width="39.140625" style="1005" customWidth="1"/>
    <col min="15878" max="15878" width="40.7109375" style="1005" customWidth="1"/>
    <col min="15879" max="15879" width="3.5703125" style="1005" customWidth="1"/>
    <col min="15880" max="16128" width="9.140625" style="1005"/>
    <col min="16129" max="16130" width="0" style="1005" hidden="1" customWidth="1"/>
    <col min="16131" max="16131" width="139.5703125" style="1005" customWidth="1"/>
    <col min="16132" max="16132" width="39.42578125" style="1005" customWidth="1"/>
    <col min="16133" max="16133" width="39.140625" style="1005" customWidth="1"/>
    <col min="16134" max="16134" width="40.7109375" style="1005" customWidth="1"/>
    <col min="16135" max="16135" width="3.5703125" style="1005" customWidth="1"/>
    <col min="16136" max="16384" width="9.140625" style="1005"/>
  </cols>
  <sheetData>
    <row r="1" spans="1:6" s="75" customFormat="1" ht="39.75" customHeight="1">
      <c r="C1" s="1028" t="s">
        <v>914</v>
      </c>
      <c r="D1" s="1028"/>
      <c r="E1" s="1028"/>
      <c r="F1" s="1028"/>
    </row>
    <row r="2" spans="1:6" s="75" customFormat="1" ht="39.75" customHeight="1">
      <c r="C2" s="1028" t="s">
        <v>895</v>
      </c>
      <c r="D2" s="1028"/>
      <c r="E2" s="1028"/>
      <c r="F2" s="1028"/>
    </row>
    <row r="3" spans="1:6" s="75" customFormat="1" ht="39.75" customHeight="1">
      <c r="C3" s="1028" t="s">
        <v>1547</v>
      </c>
      <c r="D3" s="1028"/>
      <c r="E3" s="1028"/>
      <c r="F3" s="1028"/>
    </row>
    <row r="4" spans="1:6" s="75" customFormat="1" ht="39.75" customHeight="1">
      <c r="A4" s="75" t="s">
        <v>1547</v>
      </c>
      <c r="C4" s="1087" t="s">
        <v>1486</v>
      </c>
      <c r="D4" s="1087"/>
      <c r="E4" s="1087"/>
      <c r="F4" s="1087"/>
    </row>
    <row r="5" spans="1:6" s="1005" customFormat="1" ht="6" customHeight="1" thickBot="1">
      <c r="C5" s="83"/>
    </row>
    <row r="6" spans="1:6" s="1005" customFormat="1" ht="24.75" thickTop="1" thickBot="1">
      <c r="A6" s="450"/>
      <c r="B6" s="450"/>
      <c r="C6" s="158"/>
      <c r="D6" s="312" t="s">
        <v>915</v>
      </c>
      <c r="E6" s="312" t="s">
        <v>916</v>
      </c>
      <c r="F6" s="312" t="s">
        <v>917</v>
      </c>
    </row>
    <row r="7" spans="1:6" s="1005" customFormat="1" ht="25.5" customHeight="1" thickTop="1" thickBot="1">
      <c r="A7" s="451"/>
      <c r="B7" s="451"/>
      <c r="C7" s="313" t="s">
        <v>918</v>
      </c>
      <c r="D7" s="314"/>
      <c r="E7" s="314"/>
      <c r="F7" s="314"/>
    </row>
    <row r="8" spans="1:6" s="1005" customFormat="1" ht="15" customHeight="1" thickTop="1" thickBot="1">
      <c r="C8" s="315"/>
      <c r="D8" s="316"/>
      <c r="E8" s="317"/>
      <c r="F8" s="317"/>
    </row>
    <row r="9" spans="1:6" s="118" customFormat="1" ht="24.75" customHeight="1" thickTop="1" thickBot="1">
      <c r="A9" s="471" t="s">
        <v>502</v>
      </c>
      <c r="B9" s="471" t="s">
        <v>1195</v>
      </c>
      <c r="C9" s="318" t="s">
        <v>429</v>
      </c>
      <c r="D9" s="319">
        <v>15404986.119999999</v>
      </c>
      <c r="E9" s="319">
        <v>17560998.550000001</v>
      </c>
      <c r="F9" s="319">
        <f>+D9+E9</f>
        <v>32965984.670000002</v>
      </c>
    </row>
    <row r="10" spans="1:6" s="118" customFormat="1" ht="24.75" customHeight="1" thickTop="1">
      <c r="A10" s="118" t="s">
        <v>502</v>
      </c>
      <c r="B10" s="118" t="s">
        <v>1196</v>
      </c>
      <c r="C10" s="320" t="s">
        <v>919</v>
      </c>
      <c r="D10" s="321">
        <v>910043.64</v>
      </c>
      <c r="E10" s="321">
        <v>253022.07999999999</v>
      </c>
      <c r="F10" s="321">
        <f t="shared" ref="F10:F41" si="0">+D10+E10</f>
        <v>1163065.72</v>
      </c>
    </row>
    <row r="11" spans="1:6" s="102" customFormat="1" ht="23.25" customHeight="1">
      <c r="A11" s="102" t="s">
        <v>502</v>
      </c>
      <c r="B11" s="102" t="s">
        <v>1197</v>
      </c>
      <c r="C11" s="322" t="s">
        <v>920</v>
      </c>
      <c r="D11" s="323">
        <v>4329567.6100000003</v>
      </c>
      <c r="E11" s="323">
        <v>5023626.45</v>
      </c>
      <c r="F11" s="323">
        <f t="shared" si="0"/>
        <v>9353194.0600000005</v>
      </c>
    </row>
    <row r="12" spans="1:6" s="102" customFormat="1" ht="23.25" customHeight="1">
      <c r="A12" s="102" t="s">
        <v>502</v>
      </c>
      <c r="B12" s="102" t="s">
        <v>1198</v>
      </c>
      <c r="C12" s="322" t="s">
        <v>921</v>
      </c>
      <c r="D12" s="323">
        <v>2527119.21</v>
      </c>
      <c r="E12" s="323">
        <v>279719.59000000003</v>
      </c>
      <c r="F12" s="323">
        <f t="shared" si="0"/>
        <v>2806838.8</v>
      </c>
    </row>
    <row r="13" spans="1:6" s="102" customFormat="1" ht="23.25" customHeight="1">
      <c r="A13" s="102" t="s">
        <v>502</v>
      </c>
      <c r="B13" s="102" t="s">
        <v>1199</v>
      </c>
      <c r="C13" s="322" t="s">
        <v>922</v>
      </c>
      <c r="D13" s="323">
        <v>0</v>
      </c>
      <c r="E13" s="323">
        <v>0</v>
      </c>
      <c r="F13" s="323">
        <f t="shared" si="0"/>
        <v>0</v>
      </c>
    </row>
    <row r="14" spans="1:6" s="102" customFormat="1" ht="23.25" customHeight="1">
      <c r="A14" s="102" t="s">
        <v>502</v>
      </c>
      <c r="B14" s="102" t="s">
        <v>1200</v>
      </c>
      <c r="C14" s="322" t="s">
        <v>923</v>
      </c>
      <c r="D14" s="323">
        <v>6382</v>
      </c>
      <c r="E14" s="323">
        <v>5012295.0599999996</v>
      </c>
      <c r="F14" s="323">
        <f t="shared" si="0"/>
        <v>5018677.0599999996</v>
      </c>
    </row>
    <row r="15" spans="1:6" s="102" customFormat="1" ht="23.25" customHeight="1">
      <c r="A15" s="102" t="s">
        <v>502</v>
      </c>
      <c r="B15" s="102" t="s">
        <v>1201</v>
      </c>
      <c r="C15" s="322" t="s">
        <v>924</v>
      </c>
      <c r="D15" s="323">
        <v>7614033.0899999999</v>
      </c>
      <c r="E15" s="323">
        <v>6987964.9900000002</v>
      </c>
      <c r="F15" s="323">
        <f t="shared" si="0"/>
        <v>14601998.08</v>
      </c>
    </row>
    <row r="16" spans="1:6" s="102" customFormat="1" ht="48.75" customHeight="1" thickBot="1">
      <c r="A16" s="102" t="s">
        <v>502</v>
      </c>
      <c r="B16" s="102" t="s">
        <v>1202</v>
      </c>
      <c r="C16" s="322" t="s">
        <v>925</v>
      </c>
      <c r="D16" s="323">
        <v>17840.57</v>
      </c>
      <c r="E16" s="323">
        <v>4370.38</v>
      </c>
      <c r="F16" s="323">
        <f t="shared" si="0"/>
        <v>22210.95</v>
      </c>
    </row>
    <row r="17" spans="1:6" s="118" customFormat="1" ht="25.5" customHeight="1" thickTop="1" thickBot="1">
      <c r="A17" s="471" t="s">
        <v>502</v>
      </c>
      <c r="B17" s="471" t="s">
        <v>1203</v>
      </c>
      <c r="C17" s="318" t="s">
        <v>926</v>
      </c>
      <c r="D17" s="319">
        <v>1352384.43</v>
      </c>
      <c r="E17" s="319">
        <v>3170439.89</v>
      </c>
      <c r="F17" s="319">
        <f t="shared" si="0"/>
        <v>4522824.32</v>
      </c>
    </row>
    <row r="18" spans="1:6" s="118" customFormat="1" ht="24.75" customHeight="1" thickTop="1">
      <c r="A18" s="118" t="s">
        <v>502</v>
      </c>
      <c r="B18" s="118" t="s">
        <v>1204</v>
      </c>
      <c r="C18" s="320" t="s">
        <v>927</v>
      </c>
      <c r="D18" s="321">
        <v>0</v>
      </c>
      <c r="E18" s="321">
        <v>0</v>
      </c>
      <c r="F18" s="321">
        <f t="shared" si="0"/>
        <v>0</v>
      </c>
    </row>
    <row r="19" spans="1:6" s="102" customFormat="1" ht="23.25" customHeight="1">
      <c r="A19" s="102" t="s">
        <v>502</v>
      </c>
      <c r="B19" s="102" t="s">
        <v>1205</v>
      </c>
      <c r="C19" s="322" t="s">
        <v>928</v>
      </c>
      <c r="D19" s="323">
        <v>594935.27</v>
      </c>
      <c r="E19" s="323">
        <v>1310432.45</v>
      </c>
      <c r="F19" s="323">
        <f t="shared" si="0"/>
        <v>1905367.72</v>
      </c>
    </row>
    <row r="20" spans="1:6" s="102" customFormat="1" ht="23.25" customHeight="1">
      <c r="A20" s="102" t="s">
        <v>502</v>
      </c>
      <c r="B20" s="102" t="s">
        <v>1206</v>
      </c>
      <c r="C20" s="322" t="s">
        <v>929</v>
      </c>
      <c r="D20" s="323">
        <v>757449.16</v>
      </c>
      <c r="E20" s="323">
        <v>1860007.44</v>
      </c>
      <c r="F20" s="323">
        <f t="shared" si="0"/>
        <v>2617456.6</v>
      </c>
    </row>
    <row r="21" spans="1:6" s="102" customFormat="1" ht="23.25" customHeight="1">
      <c r="A21" s="102" t="s">
        <v>502</v>
      </c>
      <c r="B21" s="102" t="s">
        <v>1207</v>
      </c>
      <c r="C21" s="322" t="s">
        <v>930</v>
      </c>
      <c r="D21" s="323">
        <v>0</v>
      </c>
      <c r="E21" s="323">
        <v>0</v>
      </c>
      <c r="F21" s="323">
        <f t="shared" si="0"/>
        <v>0</v>
      </c>
    </row>
    <row r="22" spans="1:6" s="102" customFormat="1" ht="23.25" customHeight="1">
      <c r="A22" s="102" t="s">
        <v>502</v>
      </c>
      <c r="B22" s="102" t="s">
        <v>1208</v>
      </c>
      <c r="C22" s="322" t="s">
        <v>931</v>
      </c>
      <c r="D22" s="323">
        <v>0</v>
      </c>
      <c r="E22" s="323">
        <v>0</v>
      </c>
      <c r="F22" s="323">
        <f t="shared" si="0"/>
        <v>0</v>
      </c>
    </row>
    <row r="23" spans="1:6" s="102" customFormat="1" ht="50.25" customHeight="1" thickBot="1">
      <c r="A23" s="102" t="s">
        <v>502</v>
      </c>
      <c r="B23" s="472" t="s">
        <v>1194</v>
      </c>
      <c r="C23" s="322" t="s">
        <v>932</v>
      </c>
      <c r="D23" s="323">
        <v>0</v>
      </c>
      <c r="E23" s="323">
        <v>0</v>
      </c>
      <c r="F23" s="323">
        <f t="shared" si="0"/>
        <v>0</v>
      </c>
    </row>
    <row r="24" spans="1:6" s="1005" customFormat="1" ht="24.75" customHeight="1" thickTop="1" thickBot="1">
      <c r="A24" s="451" t="s">
        <v>502</v>
      </c>
      <c r="B24" s="451" t="s">
        <v>1209</v>
      </c>
      <c r="C24" s="313" t="s">
        <v>454</v>
      </c>
      <c r="D24" s="324">
        <v>14052601.689999999</v>
      </c>
      <c r="E24" s="324">
        <v>14390558.66</v>
      </c>
      <c r="F24" s="324">
        <f t="shared" si="0"/>
        <v>28443160.350000001</v>
      </c>
    </row>
    <row r="25" spans="1:6" s="118" customFormat="1" ht="24.75" customHeight="1" thickTop="1">
      <c r="A25" s="118" t="s">
        <v>502</v>
      </c>
      <c r="B25" s="118" t="s">
        <v>1210</v>
      </c>
      <c r="C25" s="320" t="s">
        <v>933</v>
      </c>
      <c r="D25" s="321">
        <v>10956000</v>
      </c>
      <c r="E25" s="321">
        <v>11000000</v>
      </c>
      <c r="F25" s="321">
        <f t="shared" si="0"/>
        <v>21956000</v>
      </c>
    </row>
    <row r="26" spans="1:6" s="102" customFormat="1" ht="23.25" customHeight="1">
      <c r="A26" s="102" t="s">
        <v>502</v>
      </c>
      <c r="B26" s="102" t="s">
        <v>1211</v>
      </c>
      <c r="C26" s="322" t="s">
        <v>934</v>
      </c>
      <c r="D26" s="323">
        <v>0</v>
      </c>
      <c r="E26" s="323">
        <v>0</v>
      </c>
      <c r="F26" s="323">
        <f t="shared" si="0"/>
        <v>0</v>
      </c>
    </row>
    <row r="27" spans="1:6" s="102" customFormat="1" ht="23.25" customHeight="1">
      <c r="A27" s="102" t="s">
        <v>502</v>
      </c>
      <c r="B27" s="102" t="s">
        <v>1212</v>
      </c>
      <c r="C27" s="322" t="s">
        <v>935</v>
      </c>
      <c r="D27" s="323">
        <v>0</v>
      </c>
      <c r="E27" s="323">
        <v>0</v>
      </c>
      <c r="F27" s="323">
        <f t="shared" si="0"/>
        <v>0</v>
      </c>
    </row>
    <row r="28" spans="1:6" s="102" customFormat="1" ht="23.25" customHeight="1">
      <c r="A28" s="102" t="s">
        <v>502</v>
      </c>
      <c r="B28" s="102" t="s">
        <v>1213</v>
      </c>
      <c r="C28" s="322" t="s">
        <v>936</v>
      </c>
      <c r="D28" s="323">
        <v>1747764.85</v>
      </c>
      <c r="E28" s="323">
        <v>3937845.4</v>
      </c>
      <c r="F28" s="323">
        <f t="shared" si="0"/>
        <v>5685610.25</v>
      </c>
    </row>
    <row r="29" spans="1:6" s="102" customFormat="1" ht="23.25" customHeight="1">
      <c r="A29" s="102" t="s">
        <v>502</v>
      </c>
      <c r="B29" s="102" t="s">
        <v>1214</v>
      </c>
      <c r="C29" s="322" t="s">
        <v>937</v>
      </c>
      <c r="D29" s="323">
        <v>1348836.84</v>
      </c>
      <c r="E29" s="323">
        <v>-547286.74</v>
      </c>
      <c r="F29" s="323">
        <f t="shared" si="0"/>
        <v>801550.10000000009</v>
      </c>
    </row>
    <row r="30" spans="1:6" s="102" customFormat="1" ht="23.25" customHeight="1">
      <c r="A30" s="102" t="s">
        <v>502</v>
      </c>
      <c r="B30" s="102" t="s">
        <v>1215</v>
      </c>
      <c r="C30" s="325" t="s">
        <v>938</v>
      </c>
      <c r="D30" s="323">
        <v>0</v>
      </c>
      <c r="E30" s="323">
        <v>0</v>
      </c>
      <c r="F30" s="323">
        <f t="shared" si="0"/>
        <v>0</v>
      </c>
    </row>
    <row r="31" spans="1:6" s="102" customFormat="1" ht="23.25" customHeight="1">
      <c r="A31" s="102" t="s">
        <v>502</v>
      </c>
      <c r="B31" s="102" t="s">
        <v>1216</v>
      </c>
      <c r="C31" s="325" t="s">
        <v>939</v>
      </c>
      <c r="D31" s="323">
        <v>605253.34</v>
      </c>
      <c r="E31" s="323">
        <v>-1624450.79</v>
      </c>
      <c r="F31" s="323">
        <f t="shared" si="0"/>
        <v>-1019197.4500000001</v>
      </c>
    </row>
    <row r="32" spans="1:6" s="102" customFormat="1" ht="23.25" customHeight="1">
      <c r="A32" s="102" t="s">
        <v>502</v>
      </c>
      <c r="B32" s="102" t="s">
        <v>1217</v>
      </c>
      <c r="C32" s="326" t="s">
        <v>458</v>
      </c>
      <c r="D32" s="323">
        <v>15404986.119999999</v>
      </c>
      <c r="E32" s="323">
        <v>17560998.550000001</v>
      </c>
      <c r="F32" s="323">
        <f t="shared" si="0"/>
        <v>32965984.670000002</v>
      </c>
    </row>
    <row r="33" spans="1:6" s="102" customFormat="1" ht="23.25" customHeight="1">
      <c r="A33" s="102" t="s">
        <v>502</v>
      </c>
      <c r="B33" s="102" t="s">
        <v>1218</v>
      </c>
      <c r="C33" s="322" t="s">
        <v>940</v>
      </c>
      <c r="D33" s="323">
        <v>0</v>
      </c>
      <c r="E33" s="323">
        <v>0</v>
      </c>
      <c r="F33" s="323">
        <f t="shared" si="0"/>
        <v>0</v>
      </c>
    </row>
    <row r="34" spans="1:6" s="102" customFormat="1" ht="23.25" customHeight="1">
      <c r="A34" s="102" t="s">
        <v>502</v>
      </c>
      <c r="B34" s="102" t="s">
        <v>1219</v>
      </c>
      <c r="C34" s="322" t="s">
        <v>941</v>
      </c>
      <c r="D34" s="323">
        <v>201428855.19999999</v>
      </c>
      <c r="E34" s="323">
        <v>88324598.140000001</v>
      </c>
      <c r="F34" s="323">
        <f t="shared" si="0"/>
        <v>289753453.33999997</v>
      </c>
    </row>
    <row r="35" spans="1:6" s="102" customFormat="1" ht="23.25" customHeight="1">
      <c r="A35" s="102" t="s">
        <v>502</v>
      </c>
      <c r="B35" s="102" t="s">
        <v>1220</v>
      </c>
      <c r="C35" s="327" t="s">
        <v>942</v>
      </c>
      <c r="D35" s="323">
        <v>75744916.790000007</v>
      </c>
      <c r="E35" s="323">
        <v>88240086.849999994</v>
      </c>
      <c r="F35" s="323">
        <f t="shared" si="0"/>
        <v>163985003.63999999</v>
      </c>
    </row>
    <row r="36" spans="1:6" s="102" customFormat="1" ht="23.25" customHeight="1">
      <c r="A36" s="102" t="s">
        <v>502</v>
      </c>
      <c r="B36" s="102" t="s">
        <v>1221</v>
      </c>
      <c r="C36" s="327" t="s">
        <v>943</v>
      </c>
      <c r="D36" s="323">
        <v>0</v>
      </c>
      <c r="E36" s="323">
        <v>0</v>
      </c>
      <c r="F36" s="323">
        <f t="shared" si="0"/>
        <v>0</v>
      </c>
    </row>
    <row r="37" spans="1:6" s="102" customFormat="1" ht="23.25" customHeight="1">
      <c r="A37" s="102" t="s">
        <v>502</v>
      </c>
      <c r="B37" s="102" t="s">
        <v>1222</v>
      </c>
      <c r="C37" s="327" t="s">
        <v>944</v>
      </c>
      <c r="D37" s="323">
        <v>0</v>
      </c>
      <c r="E37" s="323">
        <v>0</v>
      </c>
      <c r="F37" s="323">
        <f>+E37+D37</f>
        <v>0</v>
      </c>
    </row>
    <row r="38" spans="1:6" s="102" customFormat="1" ht="23.25" customHeight="1">
      <c r="A38" s="102" t="s">
        <v>502</v>
      </c>
      <c r="B38" s="102" t="s">
        <v>1223</v>
      </c>
      <c r="C38" s="327" t="s">
        <v>945</v>
      </c>
      <c r="D38" s="323">
        <v>0</v>
      </c>
      <c r="E38" s="323">
        <v>0</v>
      </c>
      <c r="F38" s="323">
        <f>+E38+D38</f>
        <v>0</v>
      </c>
    </row>
    <row r="39" spans="1:6" s="102" customFormat="1" ht="23.25" customHeight="1">
      <c r="A39" s="102" t="s">
        <v>502</v>
      </c>
      <c r="B39" s="102" t="s">
        <v>1224</v>
      </c>
      <c r="C39" s="327" t="s">
        <v>946</v>
      </c>
      <c r="D39" s="323">
        <v>0</v>
      </c>
      <c r="E39" s="323">
        <v>0</v>
      </c>
      <c r="F39" s="323">
        <f t="shared" si="0"/>
        <v>0</v>
      </c>
    </row>
    <row r="40" spans="1:6" s="102" customFormat="1" ht="23.25" customHeight="1">
      <c r="A40" s="102" t="s">
        <v>502</v>
      </c>
      <c r="B40" s="102" t="s">
        <v>1225</v>
      </c>
      <c r="C40" s="327" t="s">
        <v>947</v>
      </c>
      <c r="D40" s="323">
        <v>125683938.41</v>
      </c>
      <c r="E40" s="323">
        <v>84511.29</v>
      </c>
      <c r="F40" s="323">
        <f>+E40+D40</f>
        <v>125768449.7</v>
      </c>
    </row>
    <row r="41" spans="1:6" s="102" customFormat="1" ht="47.25" customHeight="1" thickBot="1">
      <c r="A41" s="102" t="s">
        <v>502</v>
      </c>
      <c r="B41" s="102" t="s">
        <v>1226</v>
      </c>
      <c r="C41" s="327" t="s">
        <v>948</v>
      </c>
      <c r="D41" s="323">
        <v>0</v>
      </c>
      <c r="E41" s="323">
        <v>0</v>
      </c>
      <c r="F41" s="323">
        <f t="shared" si="0"/>
        <v>0</v>
      </c>
    </row>
    <row r="42" spans="1:6" s="118" customFormat="1" ht="24.75" customHeight="1" thickTop="1" thickBot="1">
      <c r="A42" s="471" t="s">
        <v>502</v>
      </c>
      <c r="B42" s="471"/>
      <c r="C42" s="328" t="s">
        <v>466</v>
      </c>
      <c r="D42" s="329"/>
      <c r="E42" s="329"/>
      <c r="F42" s="319"/>
    </row>
    <row r="43" spans="1:6" s="118" customFormat="1" ht="23.25" customHeight="1" thickTop="1">
      <c r="A43" s="118" t="s">
        <v>502</v>
      </c>
      <c r="B43" s="124" t="s">
        <v>1227</v>
      </c>
      <c r="C43" s="330" t="s">
        <v>949</v>
      </c>
      <c r="D43" s="321">
        <v>56195.99</v>
      </c>
      <c r="E43" s="321">
        <v>410587.76</v>
      </c>
      <c r="F43" s="321">
        <f t="shared" ref="F43:F69" si="1">+E43+D43</f>
        <v>466783.75</v>
      </c>
    </row>
    <row r="44" spans="1:6" s="118" customFormat="1" ht="23.25" customHeight="1">
      <c r="A44" s="118" t="s">
        <v>502</v>
      </c>
      <c r="B44" s="473" t="s">
        <v>1228</v>
      </c>
      <c r="C44" s="331" t="s">
        <v>950</v>
      </c>
      <c r="D44" s="321">
        <v>-120132.15</v>
      </c>
      <c r="E44" s="321">
        <v>-125811.12</v>
      </c>
      <c r="F44" s="321">
        <f t="shared" si="1"/>
        <v>-245943.27</v>
      </c>
    </row>
    <row r="45" spans="1:6" s="118" customFormat="1" ht="23.25" customHeight="1">
      <c r="A45" s="118" t="s">
        <v>502</v>
      </c>
      <c r="B45" s="124" t="s">
        <v>1229</v>
      </c>
      <c r="C45" s="320" t="s">
        <v>469</v>
      </c>
      <c r="D45" s="321">
        <v>-63936.160000000003</v>
      </c>
      <c r="E45" s="321">
        <v>284776.64</v>
      </c>
      <c r="F45" s="321">
        <f t="shared" si="1"/>
        <v>220840.48</v>
      </c>
    </row>
    <row r="46" spans="1:6" s="118" customFormat="1" ht="23.25" customHeight="1">
      <c r="A46" s="118" t="s">
        <v>502</v>
      </c>
      <c r="B46" s="473" t="s">
        <v>1230</v>
      </c>
      <c r="C46" s="330" t="s">
        <v>951</v>
      </c>
      <c r="D46" s="321">
        <v>3155439.05</v>
      </c>
      <c r="E46" s="321">
        <v>3965188.97</v>
      </c>
      <c r="F46" s="321">
        <f t="shared" si="1"/>
        <v>7120628.0199999996</v>
      </c>
    </row>
    <row r="47" spans="1:6" s="118" customFormat="1" ht="23.25" customHeight="1">
      <c r="A47" s="118" t="s">
        <v>502</v>
      </c>
      <c r="B47" s="473" t="s">
        <v>1231</v>
      </c>
      <c r="C47" s="331" t="s">
        <v>952</v>
      </c>
      <c r="D47" s="321">
        <v>0</v>
      </c>
      <c r="E47" s="321">
        <v>-74664.460000000006</v>
      </c>
      <c r="F47" s="321">
        <f t="shared" si="1"/>
        <v>-74664.460000000006</v>
      </c>
    </row>
    <row r="48" spans="1:6" s="118" customFormat="1" ht="23.25" customHeight="1">
      <c r="A48" s="118" t="s">
        <v>502</v>
      </c>
      <c r="B48" s="124" t="s">
        <v>1232</v>
      </c>
      <c r="C48" s="320" t="s">
        <v>953</v>
      </c>
      <c r="D48" s="321">
        <v>3091502.89</v>
      </c>
      <c r="E48" s="321">
        <v>4175301.15</v>
      </c>
      <c r="F48" s="321">
        <f t="shared" si="1"/>
        <v>7266804.04</v>
      </c>
    </row>
    <row r="49" spans="1:6" s="118" customFormat="1" ht="23.25" customHeight="1">
      <c r="A49" s="118" t="s">
        <v>502</v>
      </c>
      <c r="B49" s="124" t="s">
        <v>1233</v>
      </c>
      <c r="C49" s="330" t="s">
        <v>954</v>
      </c>
      <c r="D49" s="321">
        <v>541850.14</v>
      </c>
      <c r="E49" s="321">
        <v>4290859.8499999996</v>
      </c>
      <c r="F49" s="321">
        <f t="shared" si="1"/>
        <v>4832709.9899999993</v>
      </c>
    </row>
    <row r="50" spans="1:6" s="118" customFormat="1" ht="23.25" customHeight="1">
      <c r="A50" s="118" t="s">
        <v>502</v>
      </c>
      <c r="B50" s="473" t="s">
        <v>1234</v>
      </c>
      <c r="C50" s="331" t="s">
        <v>955</v>
      </c>
      <c r="D50" s="321">
        <v>-9253.76</v>
      </c>
      <c r="E50" s="321">
        <v>-5147016.1500000004</v>
      </c>
      <c r="F50" s="321">
        <f t="shared" si="1"/>
        <v>-5156269.91</v>
      </c>
    </row>
    <row r="51" spans="1:6" s="118" customFormat="1" ht="23.25" customHeight="1">
      <c r="A51" s="118" t="s">
        <v>502</v>
      </c>
      <c r="B51" s="124" t="s">
        <v>1235</v>
      </c>
      <c r="C51" s="320" t="s">
        <v>956</v>
      </c>
      <c r="D51" s="321">
        <v>3624099.27</v>
      </c>
      <c r="E51" s="321">
        <v>3319144.85</v>
      </c>
      <c r="F51" s="321">
        <f t="shared" si="1"/>
        <v>6943244.1200000001</v>
      </c>
    </row>
    <row r="52" spans="1:6" s="118" customFormat="1" ht="23.25" customHeight="1">
      <c r="A52" s="118" t="s">
        <v>502</v>
      </c>
      <c r="B52" s="473" t="s">
        <v>1236</v>
      </c>
      <c r="C52" s="330" t="s">
        <v>957</v>
      </c>
      <c r="D52" s="321">
        <v>-2851716.74</v>
      </c>
      <c r="E52" s="321">
        <v>-4953617.01</v>
      </c>
      <c r="F52" s="321">
        <f t="shared" si="1"/>
        <v>-7805333.75</v>
      </c>
    </row>
    <row r="53" spans="1:6" s="118" customFormat="1" ht="23.25" customHeight="1">
      <c r="A53" s="118" t="s">
        <v>502</v>
      </c>
      <c r="B53" s="124" t="s">
        <v>1237</v>
      </c>
      <c r="C53" s="320" t="s">
        <v>958</v>
      </c>
      <c r="D53" s="321">
        <v>772382.53</v>
      </c>
      <c r="E53" s="321">
        <v>-1634472.16</v>
      </c>
      <c r="F53" s="321">
        <f t="shared" si="1"/>
        <v>-862089.62999999989</v>
      </c>
    </row>
    <row r="54" spans="1:6" s="118" customFormat="1" ht="23.25" customHeight="1">
      <c r="A54" s="118" t="s">
        <v>502</v>
      </c>
      <c r="B54" s="473" t="s">
        <v>1238</v>
      </c>
      <c r="C54" s="332" t="s">
        <v>959</v>
      </c>
      <c r="D54" s="321">
        <v>-1306.53</v>
      </c>
      <c r="E54" s="321">
        <v>15360.7</v>
      </c>
      <c r="F54" s="321">
        <f t="shared" si="1"/>
        <v>14054.17</v>
      </c>
    </row>
    <row r="55" spans="1:6" s="118" customFormat="1" ht="23.25" customHeight="1">
      <c r="A55" s="118" t="s">
        <v>502</v>
      </c>
      <c r="B55" s="124" t="s">
        <v>1239</v>
      </c>
      <c r="C55" s="333" t="s">
        <v>960</v>
      </c>
      <c r="D55" s="321">
        <v>-1306.55</v>
      </c>
      <c r="E55" s="321">
        <v>15360.7</v>
      </c>
      <c r="F55" s="321">
        <f t="shared" si="1"/>
        <v>14054.150000000001</v>
      </c>
    </row>
    <row r="56" spans="1:6" s="118" customFormat="1" ht="23.25" customHeight="1">
      <c r="A56" s="118" t="s">
        <v>502</v>
      </c>
      <c r="B56" s="124" t="s">
        <v>1240</v>
      </c>
      <c r="C56" s="330" t="s">
        <v>961</v>
      </c>
      <c r="D56" s="321">
        <v>0.02</v>
      </c>
      <c r="E56" s="321">
        <v>0</v>
      </c>
      <c r="F56" s="321">
        <f t="shared" si="1"/>
        <v>0.02</v>
      </c>
    </row>
    <row r="57" spans="1:6" s="118" customFormat="1" ht="23.25" customHeight="1">
      <c r="A57" s="118" t="s">
        <v>502</v>
      </c>
      <c r="B57" s="473" t="s">
        <v>1241</v>
      </c>
      <c r="C57" s="320" t="s">
        <v>962</v>
      </c>
      <c r="D57" s="321">
        <v>0</v>
      </c>
      <c r="E57" s="321">
        <v>-4175.1000000000004</v>
      </c>
      <c r="F57" s="321">
        <f t="shared" si="1"/>
        <v>-4175.1000000000004</v>
      </c>
    </row>
    <row r="58" spans="1:6" s="118" customFormat="1" ht="23.25" customHeight="1">
      <c r="A58" s="118" t="s">
        <v>502</v>
      </c>
      <c r="B58" s="124" t="s">
        <v>1242</v>
      </c>
      <c r="C58" s="333" t="s">
        <v>963</v>
      </c>
      <c r="D58" s="321">
        <v>0</v>
      </c>
      <c r="E58" s="321">
        <v>4175.1000000000004</v>
      </c>
      <c r="F58" s="321">
        <f t="shared" si="1"/>
        <v>4175.1000000000004</v>
      </c>
    </row>
    <row r="59" spans="1:6" s="118" customFormat="1" ht="23.25" customHeight="1">
      <c r="A59" s="118" t="s">
        <v>502</v>
      </c>
      <c r="B59" s="124" t="s">
        <v>1243</v>
      </c>
      <c r="C59" s="330" t="s">
        <v>964</v>
      </c>
      <c r="D59" s="321">
        <v>0</v>
      </c>
      <c r="E59" s="321">
        <v>0</v>
      </c>
      <c r="F59" s="321">
        <f t="shared" si="1"/>
        <v>0</v>
      </c>
    </row>
    <row r="60" spans="1:6" s="118" customFormat="1" ht="23.25" customHeight="1">
      <c r="A60" s="118" t="s">
        <v>502</v>
      </c>
      <c r="B60" s="474" t="s">
        <v>1244</v>
      </c>
      <c r="C60" s="320" t="s">
        <v>965</v>
      </c>
      <c r="D60" s="321">
        <v>771076</v>
      </c>
      <c r="E60" s="321">
        <v>-1623286.56</v>
      </c>
      <c r="F60" s="321">
        <f t="shared" si="1"/>
        <v>-852210.56</v>
      </c>
    </row>
    <row r="61" spans="1:6" s="118" customFormat="1" ht="23.25" customHeight="1">
      <c r="A61" s="118" t="s">
        <v>502</v>
      </c>
      <c r="B61" s="473" t="s">
        <v>1245</v>
      </c>
      <c r="C61" s="330" t="s">
        <v>966</v>
      </c>
      <c r="D61" s="321">
        <v>36258.53</v>
      </c>
      <c r="E61" s="321">
        <v>0</v>
      </c>
      <c r="F61" s="321">
        <f t="shared" si="1"/>
        <v>36258.53</v>
      </c>
    </row>
    <row r="62" spans="1:6" s="118" customFormat="1" ht="23.25" customHeight="1">
      <c r="A62" s="118" t="s">
        <v>502</v>
      </c>
      <c r="B62" s="474" t="s">
        <v>1246</v>
      </c>
      <c r="C62" s="320" t="s">
        <v>486</v>
      </c>
      <c r="D62" s="321">
        <v>807334.53</v>
      </c>
      <c r="E62" s="321">
        <v>-1623286.56</v>
      </c>
      <c r="F62" s="321">
        <f t="shared" si="1"/>
        <v>-815952.03</v>
      </c>
    </row>
    <row r="63" spans="1:6" s="118" customFormat="1" ht="23.25" customHeight="1">
      <c r="A63" s="118" t="s">
        <v>502</v>
      </c>
      <c r="B63" s="473" t="s">
        <v>1247</v>
      </c>
      <c r="C63" s="330" t="s">
        <v>967</v>
      </c>
      <c r="D63" s="321">
        <v>0</v>
      </c>
      <c r="E63" s="321">
        <v>0</v>
      </c>
      <c r="F63" s="321">
        <f t="shared" si="1"/>
        <v>0</v>
      </c>
    </row>
    <row r="64" spans="1:6" s="118" customFormat="1" ht="23.25" customHeight="1">
      <c r="A64" s="118" t="s">
        <v>502</v>
      </c>
      <c r="B64" s="473" t="s">
        <v>1248</v>
      </c>
      <c r="C64" s="331" t="s">
        <v>968</v>
      </c>
      <c r="D64" s="321">
        <v>-42400.19</v>
      </c>
      <c r="E64" s="321">
        <v>-1164.23</v>
      </c>
      <c r="F64" s="321">
        <f t="shared" si="1"/>
        <v>-43564.420000000006</v>
      </c>
    </row>
    <row r="65" spans="1:6" s="118" customFormat="1" ht="23.25" customHeight="1">
      <c r="A65" s="118" t="s">
        <v>502</v>
      </c>
      <c r="B65" s="124" t="s">
        <v>1249</v>
      </c>
      <c r="C65" s="320" t="s">
        <v>488</v>
      </c>
      <c r="D65" s="321">
        <v>764934.34</v>
      </c>
      <c r="E65" s="321">
        <v>-1624450.79</v>
      </c>
      <c r="F65" s="321">
        <f t="shared" si="1"/>
        <v>-859516.45000000007</v>
      </c>
    </row>
    <row r="66" spans="1:6" s="118" customFormat="1" ht="23.25" customHeight="1">
      <c r="A66" s="118" t="s">
        <v>502</v>
      </c>
      <c r="B66" s="124" t="s">
        <v>1250</v>
      </c>
      <c r="C66" s="330" t="s">
        <v>969</v>
      </c>
      <c r="D66" s="321">
        <v>0</v>
      </c>
      <c r="E66" s="321">
        <v>0</v>
      </c>
      <c r="F66" s="321">
        <f t="shared" si="1"/>
        <v>0</v>
      </c>
    </row>
    <row r="67" spans="1:6" s="118" customFormat="1" ht="23.25" customHeight="1">
      <c r="A67" s="118" t="s">
        <v>502</v>
      </c>
      <c r="B67" s="124" t="s">
        <v>1251</v>
      </c>
      <c r="C67" s="320" t="s">
        <v>970</v>
      </c>
      <c r="D67" s="321">
        <v>764934.34</v>
      </c>
      <c r="E67" s="321">
        <v>-1624450.79</v>
      </c>
      <c r="F67" s="321">
        <f t="shared" si="1"/>
        <v>-859516.45000000007</v>
      </c>
    </row>
    <row r="68" spans="1:6" s="118" customFormat="1" ht="23.25" customHeight="1" thickBot="1">
      <c r="A68" s="118" t="s">
        <v>502</v>
      </c>
      <c r="B68" s="473" t="s">
        <v>1252</v>
      </c>
      <c r="C68" s="330" t="s">
        <v>971</v>
      </c>
      <c r="D68" s="321">
        <v>-159681</v>
      </c>
      <c r="E68" s="321">
        <v>0</v>
      </c>
      <c r="F68" s="321">
        <f t="shared" si="1"/>
        <v>-159681</v>
      </c>
    </row>
    <row r="69" spans="1:6" s="118" customFormat="1" ht="23.25" customHeight="1" thickTop="1" thickBot="1">
      <c r="A69" s="475" t="s">
        <v>502</v>
      </c>
      <c r="B69" s="207" t="s">
        <v>1253</v>
      </c>
      <c r="C69" s="334" t="s">
        <v>972</v>
      </c>
      <c r="D69" s="335">
        <v>605253.34</v>
      </c>
      <c r="E69" s="335">
        <v>-1624450.79</v>
      </c>
      <c r="F69" s="335">
        <f t="shared" si="1"/>
        <v>-1019197.4500000001</v>
      </c>
    </row>
    <row r="70" spans="1:6" s="1005" customFormat="1" ht="6" customHeight="1" thickTop="1" thickBot="1">
      <c r="A70" s="451"/>
      <c r="B70" s="451"/>
      <c r="C70" s="336"/>
      <c r="D70" s="337"/>
      <c r="E70" s="338"/>
      <c r="F70" s="338"/>
    </row>
    <row r="71" spans="1:6" s="1005" customFormat="1" ht="6.75" customHeight="1" thickTop="1">
      <c r="C71" s="79"/>
      <c r="D71" s="339"/>
      <c r="E71" s="339"/>
      <c r="F71" s="339"/>
    </row>
    <row r="72" spans="1:6" s="1005" customFormat="1" ht="4.5" customHeight="1">
      <c r="C72" s="79"/>
      <c r="D72" s="90"/>
      <c r="E72" s="90"/>
      <c r="F72" s="90"/>
    </row>
    <row r="73" spans="1:6" s="1005" customFormat="1" ht="15.75">
      <c r="C73" s="1090"/>
      <c r="D73" s="1090"/>
      <c r="E73" s="1090"/>
      <c r="F73" s="1090"/>
    </row>
    <row r="74" spans="1:6" s="1005" customFormat="1" ht="23.25">
      <c r="C74" s="1038" t="s">
        <v>973</v>
      </c>
      <c r="D74" s="1038"/>
      <c r="E74" s="1038"/>
      <c r="F74" s="1038"/>
    </row>
    <row r="75" spans="1:6" s="1005" customFormat="1" ht="15.75">
      <c r="C75" s="1090"/>
      <c r="D75" s="1090"/>
      <c r="E75" s="1090"/>
      <c r="F75" s="1090"/>
    </row>
    <row r="76" spans="1:6" s="1005" customFormat="1" ht="8.25" customHeight="1">
      <c r="C76" s="79"/>
      <c r="D76" s="90"/>
      <c r="E76" s="90"/>
      <c r="F76" s="90"/>
    </row>
    <row r="77" spans="1:6" s="1005" customFormat="1" ht="23.25">
      <c r="C77" s="340" t="s">
        <v>974</v>
      </c>
      <c r="D77" s="341">
        <f>+D79+D80</f>
        <v>75744916.790000007</v>
      </c>
      <c r="E77" s="341">
        <f>+E79+E80</f>
        <v>88240086.810000002</v>
      </c>
      <c r="F77" s="341">
        <f>SUM(D77:E77)</f>
        <v>163985003.60000002</v>
      </c>
    </row>
    <row r="78" spans="1:6" s="1005" customFormat="1" ht="5.25" customHeight="1">
      <c r="C78" s="340"/>
      <c r="D78" s="341"/>
      <c r="E78" s="341"/>
      <c r="F78" s="341"/>
    </row>
    <row r="79" spans="1:6" s="1005" customFormat="1" ht="23.25">
      <c r="A79" s="1005" t="s">
        <v>502</v>
      </c>
      <c r="B79" s="1005" t="s">
        <v>1254</v>
      </c>
      <c r="C79" s="342" t="s">
        <v>975</v>
      </c>
      <c r="D79" s="341">
        <v>52464363.920000002</v>
      </c>
      <c r="E79" s="341">
        <v>6752959.0300000003</v>
      </c>
      <c r="F79" s="341">
        <f>SUM(D79:E79)</f>
        <v>59217322.950000003</v>
      </c>
    </row>
    <row r="80" spans="1:6" s="1005" customFormat="1" ht="23.25">
      <c r="A80" s="1005" t="s">
        <v>502</v>
      </c>
      <c r="B80" s="1005" t="s">
        <v>1255</v>
      </c>
      <c r="C80" s="342" t="s">
        <v>976</v>
      </c>
      <c r="D80" s="341">
        <v>23280552.870000001</v>
      </c>
      <c r="E80" s="341">
        <v>81487127.780000001</v>
      </c>
      <c r="F80" s="341">
        <f>SUM(D80:E80)</f>
        <v>104767680.65000001</v>
      </c>
    </row>
    <row r="81" spans="1:6" s="1005" customFormat="1" ht="7.5" customHeight="1">
      <c r="C81" s="342"/>
      <c r="D81" s="341"/>
      <c r="E81" s="341"/>
      <c r="F81" s="341"/>
    </row>
    <row r="82" spans="1:6" s="1005" customFormat="1" ht="23.25">
      <c r="C82" s="343" t="s">
        <v>977</v>
      </c>
      <c r="D82" s="341">
        <f>SUM(D84:D88)</f>
        <v>75744916.788399994</v>
      </c>
      <c r="E82" s="341">
        <f>SUM(E84:E88)</f>
        <v>88240086.810000002</v>
      </c>
      <c r="F82" s="341">
        <f t="shared" ref="F82:F88" si="2">SUM(D82:E82)</f>
        <v>163985003.5984</v>
      </c>
    </row>
    <row r="83" spans="1:6" s="1005" customFormat="1" ht="4.5" customHeight="1">
      <c r="C83" s="342"/>
      <c r="D83" s="341"/>
      <c r="E83" s="341"/>
      <c r="F83" s="341">
        <f t="shared" si="2"/>
        <v>0</v>
      </c>
    </row>
    <row r="84" spans="1:6" s="1005" customFormat="1" ht="23.25">
      <c r="A84" s="1005" t="s">
        <v>502</v>
      </c>
      <c r="B84" s="1005" t="s">
        <v>1256</v>
      </c>
      <c r="C84" s="342" t="s">
        <v>978</v>
      </c>
      <c r="D84" s="341">
        <v>24289324.309999999</v>
      </c>
      <c r="E84" s="341">
        <v>3993916.97</v>
      </c>
      <c r="F84" s="341">
        <f t="shared" si="2"/>
        <v>28283241.279999997</v>
      </c>
    </row>
    <row r="85" spans="1:6" s="1005" customFormat="1" ht="23.25">
      <c r="A85" s="1005" t="s">
        <v>502</v>
      </c>
      <c r="B85" s="1005" t="s">
        <v>1257</v>
      </c>
      <c r="C85" s="342" t="s">
        <v>979</v>
      </c>
      <c r="D85" s="341">
        <v>51397279.460000001</v>
      </c>
      <c r="E85" s="341">
        <v>81487127.780000001</v>
      </c>
      <c r="F85" s="341">
        <f t="shared" si="2"/>
        <v>132884407.24000001</v>
      </c>
    </row>
    <row r="86" spans="1:6" s="1005" customFormat="1" ht="23.25">
      <c r="A86" s="1005" t="s">
        <v>502</v>
      </c>
      <c r="B86" s="1005" t="s">
        <v>1258</v>
      </c>
      <c r="C86" s="342" t="s">
        <v>980</v>
      </c>
      <c r="D86" s="341">
        <v>0</v>
      </c>
      <c r="E86" s="341">
        <v>0</v>
      </c>
      <c r="F86" s="341">
        <f t="shared" si="2"/>
        <v>0</v>
      </c>
    </row>
    <row r="87" spans="1:6" s="1005" customFormat="1" ht="23.25">
      <c r="A87" s="1005" t="s">
        <v>502</v>
      </c>
      <c r="B87" s="1005" t="s">
        <v>1259</v>
      </c>
      <c r="C87" s="342" t="s">
        <v>981</v>
      </c>
      <c r="D87" s="341">
        <v>58313.018400000008</v>
      </c>
      <c r="E87" s="341">
        <v>2759042.06</v>
      </c>
      <c r="F87" s="341">
        <f t="shared" si="2"/>
        <v>2817355.0784</v>
      </c>
    </row>
    <row r="88" spans="1:6" s="1005" customFormat="1" ht="23.25">
      <c r="A88" s="1005" t="s">
        <v>502</v>
      </c>
      <c r="B88" s="1005" t="s">
        <v>1260</v>
      </c>
      <c r="C88" s="342" t="s">
        <v>982</v>
      </c>
      <c r="D88" s="341">
        <v>0</v>
      </c>
      <c r="E88" s="341">
        <v>0</v>
      </c>
      <c r="F88" s="341">
        <f t="shared" si="2"/>
        <v>0</v>
      </c>
    </row>
    <row r="89" spans="1:6" s="1005" customFormat="1" ht="23.25">
      <c r="C89" s="344"/>
      <c r="D89" s="341"/>
      <c r="E89" s="341"/>
      <c r="F89" s="341"/>
    </row>
    <row r="90" spans="1:6" s="1005" customFormat="1" ht="23.25">
      <c r="C90" s="345" t="s">
        <v>983</v>
      </c>
      <c r="D90" s="341">
        <f>+D77</f>
        <v>75744916.790000007</v>
      </c>
      <c r="E90" s="341">
        <f>+E77</f>
        <v>88240086.810000002</v>
      </c>
      <c r="F90" s="341">
        <f>SUM(D90:E90)</f>
        <v>163985003.60000002</v>
      </c>
    </row>
    <row r="91" spans="1:6" s="1005" customFormat="1" ht="15.75" thickBot="1">
      <c r="C91" s="346"/>
      <c r="D91" s="347"/>
      <c r="E91" s="347"/>
      <c r="F91" s="347"/>
    </row>
    <row r="92" spans="1:6" s="1005" customFormat="1" ht="24" customHeight="1">
      <c r="C92" s="987"/>
      <c r="D92" s="90"/>
      <c r="E92" s="90"/>
      <c r="F92" s="90"/>
    </row>
    <row r="93" spans="1:6" s="1005" customFormat="1" ht="18.75">
      <c r="C93" s="987"/>
      <c r="D93" s="90"/>
      <c r="E93" s="90"/>
      <c r="F93" s="90"/>
    </row>
    <row r="94" spans="1:6" s="1005" customFormat="1">
      <c r="C94" s="83"/>
      <c r="D94" s="90"/>
      <c r="E94" s="90"/>
      <c r="F94" s="90"/>
    </row>
    <row r="95" spans="1:6" s="1005" customFormat="1">
      <c r="C95" s="348"/>
      <c r="D95" s="151"/>
      <c r="E95" s="151"/>
      <c r="F95" s="90"/>
    </row>
    <row r="96" spans="1:6" s="1005" customFormat="1">
      <c r="A96" s="1005" t="s">
        <v>501</v>
      </c>
      <c r="B96" s="1005" t="s">
        <v>501</v>
      </c>
      <c r="C96" s="151"/>
      <c r="E96" s="90"/>
    </row>
    <row r="97" spans="3:6" s="1005" customFormat="1">
      <c r="C97" s="151"/>
      <c r="E97" s="90"/>
    </row>
    <row r="98" spans="3:6" s="1005" customFormat="1">
      <c r="C98" s="151"/>
      <c r="E98" s="90"/>
    </row>
    <row r="99" spans="3:6" s="1005" customFormat="1">
      <c r="C99" s="151"/>
      <c r="E99" s="90"/>
    </row>
    <row r="100" spans="3:6" s="1005" customFormat="1">
      <c r="C100" s="151"/>
      <c r="E100" s="90"/>
    </row>
    <row r="101" spans="3:6" s="1005" customFormat="1">
      <c r="C101" s="151"/>
      <c r="E101" s="90"/>
    </row>
    <row r="102" spans="3:6" s="1005" customFormat="1">
      <c r="C102" s="151"/>
      <c r="E102" s="90"/>
    </row>
    <row r="103" spans="3:6" s="1005" customFormat="1">
      <c r="C103" s="151"/>
      <c r="E103" s="90"/>
    </row>
    <row r="104" spans="3:6" s="1005" customFormat="1">
      <c r="C104" s="151"/>
      <c r="E104" s="90"/>
    </row>
    <row r="105" spans="3:6" s="1005" customFormat="1">
      <c r="C105" s="151"/>
      <c r="E105" s="90"/>
    </row>
    <row r="106" spans="3:6" s="1005" customFormat="1">
      <c r="C106" s="151"/>
      <c r="E106" s="90"/>
    </row>
    <row r="107" spans="3:6" s="1005" customFormat="1">
      <c r="C107" s="151"/>
      <c r="E107" s="90"/>
    </row>
    <row r="108" spans="3:6" s="1005" customFormat="1" ht="15.75">
      <c r="C108" s="81"/>
      <c r="D108" s="151"/>
      <c r="E108" s="151"/>
      <c r="F108" s="90"/>
    </row>
    <row r="109" spans="3:6" s="1005" customFormat="1" ht="15.75">
      <c r="C109" s="81"/>
      <c r="D109" s="90"/>
      <c r="E109" s="90"/>
      <c r="F109" s="90"/>
    </row>
    <row r="110" spans="3:6" s="1005" customFormat="1" ht="15.75">
      <c r="C110" s="81"/>
      <c r="D110" s="90"/>
      <c r="E110" s="90"/>
      <c r="F110" s="90"/>
    </row>
    <row r="111" spans="3:6" s="1005" customFormat="1" ht="15.75">
      <c r="C111" s="81"/>
      <c r="D111" s="90"/>
      <c r="E111" s="90"/>
      <c r="F111" s="90"/>
    </row>
    <row r="112" spans="3:6" s="1005" customFormat="1" ht="15.75">
      <c r="C112" s="81"/>
      <c r="D112" s="90"/>
      <c r="E112" s="90"/>
      <c r="F112" s="90"/>
    </row>
    <row r="113" spans="3:6" s="1005" customFormat="1" ht="15.75">
      <c r="C113" s="81"/>
      <c r="D113" s="90"/>
      <c r="E113" s="90"/>
      <c r="F113" s="90"/>
    </row>
    <row r="114" spans="3:6" s="1005" customFormat="1" ht="15.75">
      <c r="C114" s="81"/>
      <c r="D114" s="90"/>
      <c r="E114" s="90"/>
      <c r="F114" s="90"/>
    </row>
    <row r="115" spans="3:6" s="1005" customFormat="1" ht="15.75">
      <c r="C115" s="81"/>
      <c r="D115" s="90"/>
      <c r="E115" s="90"/>
      <c r="F115" s="90"/>
    </row>
    <row r="116" spans="3:6" s="1005" customFormat="1" ht="15.75">
      <c r="C116" s="81"/>
      <c r="D116" s="90"/>
      <c r="E116" s="90"/>
      <c r="F116" s="90"/>
    </row>
    <row r="117" spans="3:6" s="1005" customFormat="1" ht="15.75">
      <c r="C117" s="81"/>
      <c r="D117" s="90"/>
      <c r="E117" s="90"/>
      <c r="F117" s="90"/>
    </row>
    <row r="118" spans="3:6" s="1005" customFormat="1" ht="15.75">
      <c r="C118" s="81"/>
      <c r="D118" s="90"/>
      <c r="E118" s="90"/>
      <c r="F118" s="90"/>
    </row>
    <row r="119" spans="3:6" s="1005" customFormat="1" ht="15.75">
      <c r="C119" s="81"/>
      <c r="D119" s="90"/>
      <c r="E119" s="90"/>
      <c r="F119" s="90"/>
    </row>
    <row r="120" spans="3:6" s="1005" customFormat="1" ht="15.75">
      <c r="C120" s="81"/>
      <c r="D120" s="90"/>
      <c r="E120" s="90"/>
      <c r="F120" s="90"/>
    </row>
    <row r="121" spans="3:6" s="1005" customFormat="1" ht="15.75">
      <c r="C121" s="81"/>
      <c r="D121" s="90"/>
      <c r="E121" s="90"/>
      <c r="F121" s="90"/>
    </row>
    <row r="122" spans="3:6" s="1005" customFormat="1" ht="15.75">
      <c r="C122" s="81"/>
      <c r="D122" s="90"/>
      <c r="E122" s="90"/>
      <c r="F122" s="90"/>
    </row>
    <row r="123" spans="3:6" s="1005" customFormat="1" ht="15.75">
      <c r="C123" s="81"/>
      <c r="D123" s="90"/>
      <c r="E123" s="90"/>
      <c r="F123" s="90"/>
    </row>
    <row r="124" spans="3:6" s="1005" customFormat="1" ht="15.75">
      <c r="C124" s="81"/>
      <c r="D124" s="90"/>
      <c r="E124" s="90"/>
      <c r="F124" s="90"/>
    </row>
    <row r="125" spans="3:6" s="1005" customFormat="1" ht="15.75">
      <c r="C125" s="81"/>
      <c r="D125" s="90"/>
      <c r="E125" s="90"/>
      <c r="F125" s="90"/>
    </row>
    <row r="126" spans="3:6" s="1005" customFormat="1" ht="15.75">
      <c r="C126" s="81"/>
      <c r="D126" s="90"/>
      <c r="E126" s="90"/>
      <c r="F126" s="90"/>
    </row>
    <row r="127" spans="3:6" s="1005" customFormat="1" ht="15.75">
      <c r="C127" s="81"/>
      <c r="D127" s="90"/>
      <c r="E127" s="90"/>
      <c r="F127" s="90"/>
    </row>
    <row r="128" spans="3:6" s="1005" customFormat="1" ht="15.75">
      <c r="C128" s="81"/>
      <c r="D128" s="90"/>
      <c r="E128" s="90"/>
      <c r="F128" s="90"/>
    </row>
    <row r="129" spans="3:6" s="1005" customFormat="1" ht="15.75">
      <c r="C129" s="81"/>
      <c r="D129" s="90"/>
      <c r="E129" s="90"/>
      <c r="F129" s="90"/>
    </row>
    <row r="130" spans="3:6" s="1005" customFormat="1" ht="15.75">
      <c r="C130" s="81"/>
      <c r="D130" s="90"/>
      <c r="E130" s="90"/>
      <c r="F130" s="90"/>
    </row>
    <row r="131" spans="3:6" s="1005" customFormat="1" ht="15.75">
      <c r="C131" s="81"/>
      <c r="D131" s="90"/>
      <c r="E131" s="90"/>
      <c r="F131" s="90"/>
    </row>
    <row r="132" spans="3:6" s="1005" customFormat="1" ht="15.75">
      <c r="C132" s="81"/>
      <c r="D132" s="90"/>
      <c r="E132" s="90"/>
      <c r="F132" s="90"/>
    </row>
    <row r="133" spans="3:6" s="1005" customFormat="1" ht="15.75">
      <c r="C133" s="81"/>
      <c r="D133" s="90"/>
      <c r="E133" s="90"/>
      <c r="F133" s="90"/>
    </row>
    <row r="134" spans="3:6" s="1005" customFormat="1" ht="15.75">
      <c r="C134" s="81"/>
      <c r="D134" s="90"/>
      <c r="E134" s="90"/>
      <c r="F134" s="90"/>
    </row>
    <row r="135" spans="3:6" s="1005" customFormat="1" ht="15.75">
      <c r="C135" s="81"/>
      <c r="D135" s="90"/>
      <c r="E135" s="90"/>
      <c r="F135" s="90"/>
    </row>
    <row r="136" spans="3:6" s="1005" customFormat="1" ht="15.75">
      <c r="C136" s="81"/>
      <c r="D136" s="90"/>
      <c r="E136" s="90"/>
      <c r="F136" s="90"/>
    </row>
    <row r="137" spans="3:6" s="1005" customFormat="1" ht="15.75">
      <c r="C137" s="81"/>
      <c r="D137" s="90"/>
      <c r="E137" s="90"/>
      <c r="F137" s="90"/>
    </row>
    <row r="138" spans="3:6" s="1005" customFormat="1" ht="15.75">
      <c r="C138" s="81"/>
      <c r="D138" s="90"/>
      <c r="E138" s="90"/>
      <c r="F138" s="90"/>
    </row>
    <row r="139" spans="3:6" s="1005" customFormat="1" ht="15.75">
      <c r="C139" s="81"/>
      <c r="D139" s="90"/>
      <c r="E139" s="90"/>
      <c r="F139" s="90"/>
    </row>
    <row r="140" spans="3:6" s="1005" customFormat="1" ht="15.75">
      <c r="C140" s="81"/>
      <c r="D140" s="90"/>
      <c r="E140" s="90"/>
      <c r="F140" s="90"/>
    </row>
    <row r="141" spans="3:6" s="1005" customFormat="1" ht="15.75">
      <c r="C141" s="81"/>
      <c r="D141" s="90"/>
      <c r="E141" s="90"/>
      <c r="F141" s="90"/>
    </row>
    <row r="142" spans="3:6" s="1005" customFormat="1" ht="15.75">
      <c r="C142" s="81"/>
      <c r="D142" s="90"/>
      <c r="E142" s="90"/>
      <c r="F142" s="90"/>
    </row>
    <row r="143" spans="3:6" s="1005" customFormat="1" ht="15.75">
      <c r="C143" s="81"/>
      <c r="D143" s="90"/>
      <c r="E143" s="90"/>
      <c r="F143" s="90"/>
    </row>
    <row r="144" spans="3:6" s="1005" customFormat="1" ht="15.75">
      <c r="C144" s="81"/>
      <c r="D144" s="90"/>
      <c r="E144" s="90"/>
      <c r="F144" s="90"/>
    </row>
    <row r="145" spans="3:6" s="1005" customFormat="1" ht="15.75">
      <c r="C145" s="81"/>
      <c r="D145" s="90"/>
      <c r="E145" s="90"/>
      <c r="F145" s="90"/>
    </row>
    <row r="146" spans="3:6" s="1005" customFormat="1" ht="15.75">
      <c r="C146" s="81"/>
      <c r="D146" s="90"/>
      <c r="E146" s="90"/>
      <c r="F146" s="90"/>
    </row>
    <row r="147" spans="3:6" s="1005" customFormat="1" ht="15.75">
      <c r="C147" s="81"/>
      <c r="D147" s="90"/>
      <c r="E147" s="90"/>
      <c r="F147" s="90"/>
    </row>
    <row r="148" spans="3:6" s="1005" customFormat="1" ht="15.75">
      <c r="C148" s="81"/>
      <c r="D148" s="90"/>
      <c r="E148" s="90"/>
      <c r="F148" s="90"/>
    </row>
    <row r="149" spans="3:6" s="1005" customFormat="1" ht="15.75">
      <c r="C149" s="81"/>
      <c r="D149" s="90"/>
      <c r="E149" s="90"/>
      <c r="F149" s="90"/>
    </row>
    <row r="150" spans="3:6" s="1005" customFormat="1" ht="15.75">
      <c r="C150" s="81"/>
      <c r="D150" s="90"/>
      <c r="E150" s="90"/>
      <c r="F150" s="90"/>
    </row>
    <row r="151" spans="3:6" s="1005" customFormat="1" ht="15.75">
      <c r="C151" s="81"/>
      <c r="D151" s="90"/>
      <c r="E151" s="90"/>
      <c r="F151" s="90"/>
    </row>
    <row r="152" spans="3:6" s="1005" customFormat="1" ht="15.75">
      <c r="C152" s="81"/>
      <c r="D152" s="90"/>
      <c r="E152" s="90"/>
      <c r="F152" s="90"/>
    </row>
    <row r="153" spans="3:6" s="1005" customFormat="1" ht="15.75">
      <c r="C153" s="81"/>
      <c r="D153" s="90"/>
      <c r="E153" s="90"/>
      <c r="F153" s="90"/>
    </row>
    <row r="154" spans="3:6" s="1005" customFormat="1" ht="15.75">
      <c r="C154" s="81"/>
      <c r="D154" s="90"/>
      <c r="E154" s="90"/>
      <c r="F154" s="90"/>
    </row>
    <row r="155" spans="3:6" s="1005" customFormat="1" ht="15.75">
      <c r="C155" s="81"/>
      <c r="D155" s="90"/>
      <c r="E155" s="90"/>
      <c r="F155" s="90"/>
    </row>
    <row r="156" spans="3:6" s="1005" customFormat="1" ht="15.75">
      <c r="C156" s="81"/>
      <c r="D156" s="90"/>
      <c r="E156" s="90"/>
      <c r="F156" s="90"/>
    </row>
    <row r="157" spans="3:6" s="1005" customFormat="1" ht="15.75">
      <c r="C157" s="81"/>
      <c r="D157" s="90"/>
      <c r="E157" s="90"/>
      <c r="F157" s="90"/>
    </row>
    <row r="158" spans="3:6" s="1005" customFormat="1" ht="15.75">
      <c r="C158" s="81"/>
      <c r="D158" s="90"/>
      <c r="E158" s="90"/>
      <c r="F158" s="90"/>
    </row>
    <row r="159" spans="3:6" s="1005" customFormat="1" ht="15.75">
      <c r="C159" s="81"/>
      <c r="D159" s="90"/>
      <c r="E159" s="90"/>
      <c r="F159" s="90"/>
    </row>
    <row r="160" spans="3:6" s="1005" customFormat="1" ht="15.75">
      <c r="C160" s="81"/>
      <c r="D160" s="90"/>
      <c r="E160" s="90"/>
      <c r="F160" s="90"/>
    </row>
    <row r="161" spans="3:3" s="1005" customFormat="1" ht="15.75">
      <c r="C161" s="81"/>
    </row>
    <row r="162" spans="3:3" s="1005" customFormat="1" ht="15.75">
      <c r="C162" s="81"/>
    </row>
    <row r="163" spans="3:3" s="1005" customFormat="1" ht="15.75">
      <c r="C163" s="81"/>
    </row>
    <row r="164" spans="3:3" s="1005" customFormat="1" ht="15.75">
      <c r="C164" s="81"/>
    </row>
    <row r="165" spans="3:3" s="1005" customFormat="1" ht="15.75">
      <c r="C165" s="81"/>
    </row>
    <row r="166" spans="3:3" s="1005" customFormat="1" ht="15.75">
      <c r="C166" s="81"/>
    </row>
    <row r="167" spans="3:3" s="1005" customFormat="1" ht="15.75">
      <c r="C167" s="81"/>
    </row>
    <row r="168" spans="3:3" s="1005" customFormat="1" ht="15.75">
      <c r="C168" s="81"/>
    </row>
    <row r="169" spans="3:3" s="1005" customFormat="1" ht="15.75">
      <c r="C169" s="81"/>
    </row>
    <row r="170" spans="3:3" s="1005" customFormat="1" ht="15.75">
      <c r="C170" s="81"/>
    </row>
    <row r="171" spans="3:3" s="1005" customFormat="1" ht="15.75">
      <c r="C171" s="81"/>
    </row>
    <row r="172" spans="3:3" s="1005" customFormat="1" ht="15.75">
      <c r="C172" s="81"/>
    </row>
    <row r="173" spans="3:3" s="1005" customFormat="1" ht="15.75">
      <c r="C173" s="81"/>
    </row>
    <row r="174" spans="3:3" s="1005" customFormat="1" ht="15.75">
      <c r="C174" s="81"/>
    </row>
    <row r="175" spans="3:3" s="1005" customFormat="1" ht="15.75">
      <c r="C175" s="81"/>
    </row>
    <row r="176" spans="3:3" s="1005" customFormat="1" ht="15.75">
      <c r="C176" s="81"/>
    </row>
    <row r="177" spans="3:3" s="1005" customFormat="1" ht="15.75">
      <c r="C177" s="81"/>
    </row>
    <row r="178" spans="3:3" s="1005" customFormat="1" ht="15.75">
      <c r="C178" s="81"/>
    </row>
    <row r="179" spans="3:3" s="1005" customFormat="1" ht="15.75">
      <c r="C179" s="81"/>
    </row>
    <row r="180" spans="3:3" s="1005" customFormat="1" ht="15.75">
      <c r="C180" s="81"/>
    </row>
    <row r="181" spans="3:3" s="1005" customFormat="1" ht="15.75">
      <c r="C181" s="81"/>
    </row>
    <row r="182" spans="3:3" s="1005" customFormat="1" ht="15.75">
      <c r="C182" s="81"/>
    </row>
    <row r="183" spans="3:3" s="1005" customFormat="1" ht="15.75">
      <c r="C183" s="81"/>
    </row>
    <row r="184" spans="3:3" s="1005" customFormat="1" ht="15.75">
      <c r="C184" s="81"/>
    </row>
    <row r="185" spans="3:3" s="1005" customFormat="1" ht="15.75">
      <c r="C185" s="81"/>
    </row>
    <row r="186" spans="3:3" s="1005" customFormat="1" ht="15.75">
      <c r="C186" s="81"/>
    </row>
    <row r="187" spans="3:3" s="1005" customFormat="1" ht="15.75">
      <c r="C187" s="81"/>
    </row>
    <row r="188" spans="3:3" s="1005" customFormat="1" ht="15.75">
      <c r="C188" s="81"/>
    </row>
    <row r="189" spans="3:3" s="1005" customFormat="1" ht="15.75">
      <c r="C189" s="81"/>
    </row>
    <row r="190" spans="3:3" s="1005" customFormat="1" ht="15.75">
      <c r="C190" s="81"/>
    </row>
    <row r="191" spans="3:3" s="1005" customFormat="1" ht="15.75">
      <c r="C191" s="81"/>
    </row>
    <row r="192" spans="3:3" s="1005" customFormat="1" ht="15.75">
      <c r="C192" s="81"/>
    </row>
    <row r="193" spans="3:7" s="1005" customFormat="1" ht="15.75">
      <c r="C193" s="81"/>
    </row>
    <row r="194" spans="3:7" s="1005" customFormat="1" ht="15.75">
      <c r="C194" s="81"/>
    </row>
    <row r="195" spans="3:7" s="1005" customFormat="1" ht="15.75">
      <c r="C195" s="81"/>
    </row>
    <row r="196" spans="3:7" s="1005" customFormat="1" ht="15.75">
      <c r="C196" s="81"/>
    </row>
    <row r="197" spans="3:7" s="1005" customFormat="1" ht="15.75">
      <c r="C197" s="81"/>
    </row>
    <row r="198" spans="3:7" s="1005" customFormat="1" ht="15.75">
      <c r="C198" s="81"/>
    </row>
    <row r="199" spans="3:7" s="1005" customFormat="1" ht="15.75">
      <c r="C199" s="81"/>
    </row>
    <row r="200" spans="3:7" s="1005" customFormat="1" ht="15.75">
      <c r="C200" s="81"/>
    </row>
    <row r="201" spans="3:7" s="1005" customFormat="1" ht="15.75">
      <c r="C201" s="81"/>
      <c r="G201" s="152"/>
    </row>
    <row r="202" spans="3:7" s="1005" customFormat="1" ht="15.75">
      <c r="C202" s="81"/>
      <c r="G202" s="152"/>
    </row>
    <row r="203" spans="3:7" s="1005" customFormat="1" ht="15.75">
      <c r="C203" s="81"/>
      <c r="G203" s="152"/>
    </row>
    <row r="204" spans="3:7" s="1005" customFormat="1" ht="15.75">
      <c r="C204" s="81"/>
      <c r="G204" s="152"/>
    </row>
    <row r="205" spans="3:7" s="1005" customFormat="1" ht="15.75">
      <c r="C205" s="81"/>
      <c r="G205" s="152"/>
    </row>
    <row r="206" spans="3:7" s="1005" customFormat="1" ht="15.75">
      <c r="C206" s="81"/>
      <c r="G206" s="152"/>
    </row>
    <row r="207" spans="3:7" s="1005" customFormat="1" ht="15.75">
      <c r="C207" s="81"/>
      <c r="G207" s="152"/>
    </row>
    <row r="208" spans="3:7" s="1005" customFormat="1" ht="15.75">
      <c r="C208" s="81"/>
      <c r="G208" s="152"/>
    </row>
    <row r="209" spans="3:7" s="1005" customFormat="1" ht="15.75">
      <c r="C209" s="81"/>
      <c r="G209" s="152"/>
    </row>
    <row r="210" spans="3:7" s="1005" customFormat="1" ht="15.75">
      <c r="C210" s="81"/>
      <c r="G210" s="152"/>
    </row>
    <row r="211" spans="3:7" s="1005" customFormat="1" ht="15.75">
      <c r="C211" s="81"/>
      <c r="G211" s="152"/>
    </row>
    <row r="212" spans="3:7" s="1005" customFormat="1" ht="15.75">
      <c r="C212" s="81"/>
      <c r="G212" s="152"/>
    </row>
    <row r="213" spans="3:7" s="1005" customFormat="1" ht="15.75">
      <c r="C213" s="81"/>
      <c r="G213" s="152"/>
    </row>
    <row r="214" spans="3:7" s="1005" customFormat="1" ht="15.75">
      <c r="C214" s="81"/>
      <c r="G214" s="152"/>
    </row>
    <row r="215" spans="3:7" s="1005" customFormat="1" ht="15.75">
      <c r="C215" s="81"/>
      <c r="G215" s="152"/>
    </row>
    <row r="216" spans="3:7" s="1005" customFormat="1" ht="15.75">
      <c r="C216" s="81"/>
      <c r="G216" s="152"/>
    </row>
    <row r="217" spans="3:7" s="1005" customFormat="1" ht="15.75">
      <c r="C217" s="81"/>
      <c r="G217" s="152"/>
    </row>
    <row r="218" spans="3:7" s="1005" customFormat="1" ht="15.75">
      <c r="C218" s="81"/>
      <c r="G218" s="152"/>
    </row>
    <row r="219" spans="3:7" s="1005" customFormat="1" ht="15.75">
      <c r="C219" s="81"/>
      <c r="G219" s="152"/>
    </row>
    <row r="220" spans="3:7" s="1005" customFormat="1" ht="15.75">
      <c r="C220" s="81"/>
      <c r="G220" s="152"/>
    </row>
    <row r="221" spans="3:7" s="1005" customFormat="1" ht="15.75">
      <c r="C221" s="81"/>
      <c r="G221" s="152"/>
    </row>
    <row r="222" spans="3:7" s="1005" customFormat="1" ht="15.75">
      <c r="C222" s="81"/>
      <c r="G222" s="152"/>
    </row>
    <row r="223" spans="3:7" s="1005" customFormat="1" ht="15.75">
      <c r="C223" s="81"/>
      <c r="G223" s="152"/>
    </row>
    <row r="224" spans="3:7" s="1005" customFormat="1" ht="15.75">
      <c r="C224" s="81"/>
      <c r="G224" s="152"/>
    </row>
    <row r="225" spans="3:7" s="1005" customFormat="1" ht="15.75">
      <c r="C225" s="81"/>
      <c r="G225" s="152"/>
    </row>
    <row r="226" spans="3:7" s="1005" customFormat="1" ht="15.75">
      <c r="C226" s="81"/>
      <c r="G226" s="152"/>
    </row>
    <row r="227" spans="3:7" s="1005" customFormat="1" ht="15.75">
      <c r="C227" s="81"/>
      <c r="G227" s="152"/>
    </row>
    <row r="228" spans="3:7" s="1005" customFormat="1" ht="15.75">
      <c r="C228" s="81"/>
      <c r="G228" s="152"/>
    </row>
    <row r="229" spans="3:7" s="1005" customFormat="1" ht="15.75">
      <c r="C229" s="81"/>
      <c r="G229" s="152"/>
    </row>
    <row r="230" spans="3:7" s="1005" customFormat="1" ht="15.75">
      <c r="C230" s="81"/>
      <c r="G230" s="152"/>
    </row>
    <row r="231" spans="3:7" s="1005" customFormat="1" ht="15.75">
      <c r="C231" s="81"/>
      <c r="G231" s="152"/>
    </row>
    <row r="232" spans="3:7" s="1005" customFormat="1" ht="15.75">
      <c r="C232" s="81"/>
      <c r="G232" s="152"/>
    </row>
    <row r="233" spans="3:7" s="1005" customFormat="1" ht="15.75">
      <c r="C233" s="81"/>
      <c r="G233" s="152"/>
    </row>
    <row r="234" spans="3:7" s="1005" customFormat="1" ht="15.75">
      <c r="C234" s="81"/>
      <c r="G234" s="152"/>
    </row>
    <row r="235" spans="3:7" s="1005" customFormat="1" ht="15.75">
      <c r="C235" s="81"/>
      <c r="G235" s="152"/>
    </row>
    <row r="236" spans="3:7" s="1005" customFormat="1" ht="15.75">
      <c r="C236" s="81"/>
      <c r="G236" s="152"/>
    </row>
    <row r="237" spans="3:7" s="1005" customFormat="1" ht="15.75">
      <c r="C237" s="81"/>
      <c r="G237" s="152"/>
    </row>
    <row r="238" spans="3:7" s="1005" customFormat="1" ht="15.75">
      <c r="C238" s="81"/>
      <c r="G238" s="152"/>
    </row>
    <row r="239" spans="3:7" s="1005" customFormat="1" ht="15.75">
      <c r="C239" s="81"/>
      <c r="G239" s="152"/>
    </row>
    <row r="240" spans="3:7" s="1005" customFormat="1" ht="15.75">
      <c r="C240" s="81"/>
      <c r="G240" s="152"/>
    </row>
    <row r="241" spans="3:7" s="1005" customFormat="1" ht="15.75">
      <c r="C241" s="81"/>
      <c r="G241" s="152"/>
    </row>
    <row r="242" spans="3:7" s="1005" customFormat="1" ht="15.75">
      <c r="C242" s="81"/>
      <c r="G242" s="152"/>
    </row>
    <row r="243" spans="3:7" s="1005" customFormat="1" ht="15.75">
      <c r="C243" s="81"/>
      <c r="G243" s="152"/>
    </row>
    <row r="244" spans="3:7" s="1005" customFormat="1" ht="15.75">
      <c r="C244" s="81"/>
      <c r="G244" s="152"/>
    </row>
    <row r="245" spans="3:7" s="1005" customFormat="1" ht="15.75">
      <c r="C245" s="81"/>
      <c r="G245" s="152"/>
    </row>
    <row r="246" spans="3:7" s="1005" customFormat="1" ht="15.75">
      <c r="C246" s="81"/>
      <c r="G246" s="152"/>
    </row>
    <row r="247" spans="3:7" s="1005" customFormat="1" ht="15.75">
      <c r="C247" s="81"/>
      <c r="G247" s="152"/>
    </row>
    <row r="248" spans="3:7" s="1005" customFormat="1" ht="15.75">
      <c r="C248" s="81"/>
      <c r="G248" s="152"/>
    </row>
    <row r="249" spans="3:7" s="1005" customFormat="1" ht="15.75">
      <c r="C249" s="81"/>
      <c r="G249" s="152"/>
    </row>
    <row r="250" spans="3:7" s="1005" customFormat="1" ht="15.75">
      <c r="C250" s="81"/>
      <c r="G250" s="152"/>
    </row>
    <row r="251" spans="3:7" s="1005" customFormat="1" ht="15.75">
      <c r="C251" s="81"/>
      <c r="G251" s="152"/>
    </row>
    <row r="252" spans="3:7" s="1005" customFormat="1" ht="15.75">
      <c r="C252" s="81"/>
      <c r="G252" s="152"/>
    </row>
    <row r="253" spans="3:7" s="1005" customFormat="1" ht="15.75">
      <c r="C253" s="81"/>
      <c r="G253" s="152"/>
    </row>
    <row r="254" spans="3:7" s="1005" customFormat="1" ht="15.75">
      <c r="C254" s="81"/>
      <c r="G254" s="152"/>
    </row>
    <row r="255" spans="3:7" s="1005" customFormat="1" ht="15.75">
      <c r="C255" s="81"/>
      <c r="G255" s="152"/>
    </row>
    <row r="256" spans="3:7" s="1005" customFormat="1" ht="15.75">
      <c r="C256" s="81"/>
      <c r="G256" s="152"/>
    </row>
    <row r="257" spans="3:7" s="1005" customFormat="1" ht="15.75">
      <c r="C257" s="81"/>
      <c r="G257" s="152"/>
    </row>
    <row r="258" spans="3:7" s="1005" customFormat="1" ht="15.75">
      <c r="C258" s="81"/>
      <c r="G258" s="152"/>
    </row>
    <row r="259" spans="3:7" s="1005" customFormat="1" ht="15.75">
      <c r="C259" s="81"/>
      <c r="G259" s="152"/>
    </row>
    <row r="260" spans="3:7" s="1005" customFormat="1" ht="15.75">
      <c r="C260" s="81"/>
      <c r="G260" s="152"/>
    </row>
    <row r="261" spans="3:7" s="1005" customFormat="1" ht="15.75">
      <c r="C261" s="81"/>
      <c r="G261" s="152"/>
    </row>
    <row r="262" spans="3:7" s="1005" customFormat="1" ht="15.75">
      <c r="C262" s="81"/>
      <c r="G262" s="152"/>
    </row>
    <row r="263" spans="3:7" s="1005" customFormat="1" ht="15.75">
      <c r="C263" s="81"/>
      <c r="G263" s="152"/>
    </row>
    <row r="264" spans="3:7" s="1005" customFormat="1" ht="15.75">
      <c r="C264" s="81"/>
      <c r="G264" s="152"/>
    </row>
    <row r="265" spans="3:7" s="1005" customFormat="1" ht="15.75">
      <c r="C265" s="81"/>
      <c r="G265" s="152"/>
    </row>
    <row r="266" spans="3:7" s="1005" customFormat="1" ht="15.75">
      <c r="C266" s="81"/>
      <c r="G266" s="152"/>
    </row>
    <row r="267" spans="3:7" s="1005" customFormat="1" ht="15.75">
      <c r="C267" s="81"/>
      <c r="G267" s="152"/>
    </row>
    <row r="268" spans="3:7" s="1005" customFormat="1" ht="15.75">
      <c r="C268" s="81"/>
      <c r="G268" s="152"/>
    </row>
    <row r="269" spans="3:7" s="1005" customFormat="1" ht="15.75">
      <c r="C269" s="81"/>
      <c r="G269" s="152"/>
    </row>
    <row r="270" spans="3:7" s="1005" customFormat="1" ht="15.75">
      <c r="C270" s="81"/>
      <c r="G270" s="152"/>
    </row>
    <row r="271" spans="3:7" s="1005" customFormat="1" ht="15.75">
      <c r="C271" s="81"/>
      <c r="G271" s="152"/>
    </row>
    <row r="272" spans="3:7" s="1005" customFormat="1" ht="15.75">
      <c r="C272" s="81"/>
      <c r="G272" s="152"/>
    </row>
    <row r="273" spans="3:7" s="1005" customFormat="1" ht="15.75">
      <c r="C273" s="81"/>
      <c r="G273" s="152"/>
    </row>
    <row r="274" spans="3:7" s="1005" customFormat="1" ht="15.75">
      <c r="C274" s="81"/>
      <c r="G274" s="152"/>
    </row>
    <row r="275" spans="3:7" s="1005" customFormat="1" ht="15.75">
      <c r="C275" s="81"/>
      <c r="G275" s="152"/>
    </row>
    <row r="276" spans="3:7" s="1005" customFormat="1" ht="15.75">
      <c r="C276" s="81"/>
      <c r="G276" s="152"/>
    </row>
    <row r="277" spans="3:7" s="1005" customFormat="1" ht="15.75">
      <c r="C277" s="81"/>
      <c r="G277" s="152"/>
    </row>
    <row r="278" spans="3:7" s="1005" customFormat="1" ht="15.75">
      <c r="C278" s="81"/>
      <c r="G278" s="152"/>
    </row>
    <row r="279" spans="3:7" s="1005" customFormat="1" ht="15.75">
      <c r="C279" s="81"/>
      <c r="G279" s="152"/>
    </row>
    <row r="280" spans="3:7" s="1005" customFormat="1" ht="15.75">
      <c r="C280" s="81"/>
      <c r="G280" s="152"/>
    </row>
    <row r="281" spans="3:7" s="1005" customFormat="1" ht="15.75">
      <c r="C281" s="81"/>
      <c r="G281" s="152"/>
    </row>
    <row r="282" spans="3:7" s="1005" customFormat="1" ht="15.75">
      <c r="C282" s="81"/>
      <c r="G282" s="152"/>
    </row>
    <row r="283" spans="3:7" s="1005" customFormat="1" ht="15.75">
      <c r="C283" s="81"/>
      <c r="G283" s="152"/>
    </row>
    <row r="284" spans="3:7" s="1005" customFormat="1" ht="15.75">
      <c r="C284" s="81"/>
      <c r="G284" s="152"/>
    </row>
    <row r="285" spans="3:7" s="1005" customFormat="1" ht="15.75">
      <c r="C285" s="81"/>
      <c r="G285" s="152"/>
    </row>
    <row r="286" spans="3:7" s="1005" customFormat="1" ht="15.75">
      <c r="C286" s="81"/>
      <c r="G286" s="152"/>
    </row>
    <row r="287" spans="3:7" s="1005" customFormat="1" ht="15.75">
      <c r="C287" s="81"/>
      <c r="G287" s="152"/>
    </row>
    <row r="288" spans="3:7" s="1005" customFormat="1" ht="15.75">
      <c r="C288" s="81"/>
      <c r="G288" s="152"/>
    </row>
    <row r="289" spans="3:7" s="1005" customFormat="1" ht="15.75">
      <c r="C289" s="81"/>
      <c r="G289" s="152"/>
    </row>
    <row r="290" spans="3:7" s="1005" customFormat="1" ht="15.75">
      <c r="C290" s="81"/>
      <c r="G290" s="152"/>
    </row>
    <row r="291" spans="3:7" s="1005" customFormat="1" ht="15.75">
      <c r="C291" s="81"/>
      <c r="G291" s="152"/>
    </row>
    <row r="292" spans="3:7" s="1005" customFormat="1" ht="15.75">
      <c r="C292" s="81"/>
      <c r="G292" s="152"/>
    </row>
    <row r="293" spans="3:7" s="1005" customFormat="1" ht="15.75">
      <c r="C293" s="81"/>
      <c r="G293" s="152"/>
    </row>
    <row r="294" spans="3:7" s="1005" customFormat="1" ht="15.75">
      <c r="C294" s="81"/>
      <c r="G294" s="152"/>
    </row>
    <row r="295" spans="3:7" s="1005" customFormat="1" ht="15.75">
      <c r="C295" s="81"/>
      <c r="G295" s="152"/>
    </row>
    <row r="296" spans="3:7" s="1005" customFormat="1" ht="15.75">
      <c r="C296" s="81"/>
      <c r="G296" s="152"/>
    </row>
    <row r="297" spans="3:7" s="1005" customFormat="1" ht="15.75">
      <c r="C297" s="81"/>
      <c r="G297" s="152"/>
    </row>
    <row r="298" spans="3:7" s="1005" customFormat="1" ht="15.75">
      <c r="C298" s="81"/>
      <c r="G298" s="152"/>
    </row>
    <row r="299" spans="3:7" s="1005" customFormat="1" ht="15.75">
      <c r="C299" s="81"/>
      <c r="G299" s="152"/>
    </row>
    <row r="300" spans="3:7" s="1005" customFormat="1" ht="15.75">
      <c r="C300" s="81"/>
      <c r="G300" s="152"/>
    </row>
    <row r="301" spans="3:7" s="1005" customFormat="1" ht="15.75">
      <c r="C301" s="81"/>
      <c r="G301" s="152"/>
    </row>
    <row r="302" spans="3:7" s="1005" customFormat="1" ht="15.75">
      <c r="C302" s="81"/>
      <c r="G302" s="152"/>
    </row>
    <row r="303" spans="3:7" s="1005" customFormat="1" ht="15.75">
      <c r="C303" s="81"/>
      <c r="G303" s="152"/>
    </row>
    <row r="304" spans="3:7" s="1005" customFormat="1" ht="15.75">
      <c r="C304" s="81"/>
      <c r="G304" s="152"/>
    </row>
    <row r="305" spans="3:7" s="1005" customFormat="1" ht="15.75">
      <c r="C305" s="81"/>
      <c r="G305" s="152"/>
    </row>
    <row r="306" spans="3:7" s="1005" customFormat="1" ht="15.75">
      <c r="C306" s="81"/>
      <c r="G306" s="152"/>
    </row>
    <row r="307" spans="3:7" s="1005" customFormat="1" ht="15.75">
      <c r="C307" s="81"/>
      <c r="G307" s="152"/>
    </row>
    <row r="308" spans="3:7" s="1005" customFormat="1" ht="15.75">
      <c r="C308" s="81"/>
      <c r="G308" s="152"/>
    </row>
    <row r="309" spans="3:7" s="1005" customFormat="1" ht="15.75">
      <c r="C309" s="81"/>
      <c r="G309" s="152"/>
    </row>
    <row r="310" spans="3:7" s="1005" customFormat="1" ht="15.75">
      <c r="C310" s="81"/>
      <c r="G310" s="152"/>
    </row>
    <row r="311" spans="3:7" s="1005" customFormat="1" ht="15.75">
      <c r="C311" s="81"/>
      <c r="G311" s="152"/>
    </row>
    <row r="312" spans="3:7" s="1005" customFormat="1" ht="15.75">
      <c r="C312" s="81"/>
      <c r="G312" s="152"/>
    </row>
    <row r="313" spans="3:7" s="1005" customFormat="1" ht="15.75">
      <c r="C313" s="81"/>
      <c r="G313" s="152"/>
    </row>
    <row r="314" spans="3:7" s="1005" customFormat="1" ht="15.75">
      <c r="C314" s="81"/>
      <c r="G314" s="152"/>
    </row>
    <row r="315" spans="3:7" s="1005" customFormat="1" ht="15.75">
      <c r="C315" s="81"/>
      <c r="G315" s="152"/>
    </row>
    <row r="316" spans="3:7" s="1005" customFormat="1" ht="15.75">
      <c r="C316" s="81"/>
      <c r="G316" s="152"/>
    </row>
    <row r="317" spans="3:7" s="1005" customFormat="1" ht="15.75">
      <c r="C317" s="81"/>
      <c r="G317" s="152"/>
    </row>
    <row r="318" spans="3:7" s="1005" customFormat="1" ht="15.75">
      <c r="C318" s="81"/>
      <c r="G318" s="152"/>
    </row>
    <row r="319" spans="3:7" s="1005" customFormat="1" ht="15.75">
      <c r="C319" s="81"/>
      <c r="G319" s="152"/>
    </row>
    <row r="320" spans="3:7" s="1005" customFormat="1" ht="15.75">
      <c r="C320" s="81"/>
      <c r="G320" s="152"/>
    </row>
    <row r="321" spans="3:7" s="1005" customFormat="1" ht="15.75">
      <c r="C321" s="81"/>
      <c r="G321" s="152"/>
    </row>
    <row r="322" spans="3:7" s="1005" customFormat="1" ht="15.75">
      <c r="C322" s="81"/>
      <c r="G322" s="152"/>
    </row>
    <row r="323" spans="3:7" s="1005" customFormat="1" ht="15.75">
      <c r="C323" s="81"/>
      <c r="G323" s="152"/>
    </row>
    <row r="324" spans="3:7" s="1005" customFormat="1" ht="15.75">
      <c r="C324" s="81"/>
      <c r="G324" s="152"/>
    </row>
    <row r="325" spans="3:7" s="1005" customFormat="1" ht="15.75">
      <c r="C325" s="81"/>
      <c r="G325" s="152"/>
    </row>
    <row r="326" spans="3:7" s="1005" customFormat="1" ht="15.75">
      <c r="C326" s="81"/>
      <c r="G326" s="152"/>
    </row>
    <row r="327" spans="3:7" s="1005" customFormat="1" ht="15.75">
      <c r="C327" s="81"/>
      <c r="G327" s="152"/>
    </row>
    <row r="328" spans="3:7" s="1005" customFormat="1" ht="15.75">
      <c r="C328" s="81"/>
      <c r="G328" s="152"/>
    </row>
    <row r="329" spans="3:7" s="1005" customFormat="1" ht="15.75">
      <c r="C329" s="81"/>
      <c r="G329" s="152"/>
    </row>
    <row r="330" spans="3:7" s="1005" customFormat="1" ht="15.75">
      <c r="C330" s="81"/>
      <c r="G330" s="152"/>
    </row>
    <row r="331" spans="3:7" s="1005" customFormat="1" ht="15.75">
      <c r="C331" s="81"/>
      <c r="G331" s="152"/>
    </row>
    <row r="332" spans="3:7" s="1005" customFormat="1" ht="15.75">
      <c r="C332" s="81"/>
      <c r="G332" s="152"/>
    </row>
    <row r="333" spans="3:7" s="1005" customFormat="1" ht="15.75">
      <c r="C333" s="81"/>
      <c r="G333" s="152"/>
    </row>
    <row r="334" spans="3:7" s="1005" customFormat="1" ht="15.75">
      <c r="C334" s="81"/>
      <c r="G334" s="152"/>
    </row>
    <row r="335" spans="3:7" s="1005" customFormat="1" ht="15.75">
      <c r="C335" s="81"/>
      <c r="G335" s="152"/>
    </row>
    <row r="336" spans="3:7" s="1005" customFormat="1" ht="15.75">
      <c r="C336" s="81"/>
      <c r="G336" s="152"/>
    </row>
    <row r="337" spans="3:7" s="1005" customFormat="1" ht="15.75">
      <c r="C337" s="81"/>
      <c r="G337" s="152"/>
    </row>
    <row r="338" spans="3:7" s="1005" customFormat="1" ht="15.75">
      <c r="C338" s="81"/>
      <c r="G338" s="152"/>
    </row>
    <row r="339" spans="3:7" s="1005" customFormat="1" ht="15.75">
      <c r="C339" s="81"/>
      <c r="G339" s="152"/>
    </row>
    <row r="340" spans="3:7" s="1005" customFormat="1" ht="15.75">
      <c r="C340" s="81"/>
      <c r="G340" s="152"/>
    </row>
    <row r="341" spans="3:7" s="1005" customFormat="1" ht="15.75">
      <c r="C341" s="81"/>
      <c r="G341" s="152"/>
    </row>
    <row r="342" spans="3:7" s="1005" customFormat="1" ht="15.75">
      <c r="C342" s="81"/>
      <c r="G342" s="152"/>
    </row>
    <row r="343" spans="3:7" s="1005" customFormat="1" ht="15.75">
      <c r="C343" s="81"/>
      <c r="G343" s="152"/>
    </row>
    <row r="344" spans="3:7" s="1005" customFormat="1" ht="15.75">
      <c r="C344" s="81"/>
      <c r="G344" s="152"/>
    </row>
    <row r="345" spans="3:7" s="1005" customFormat="1" ht="15.75">
      <c r="C345" s="81"/>
      <c r="G345" s="152"/>
    </row>
    <row r="346" spans="3:7" s="1005" customFormat="1" ht="15.75">
      <c r="C346" s="81"/>
      <c r="G346" s="152"/>
    </row>
    <row r="347" spans="3:7" s="1005" customFormat="1" ht="15.75">
      <c r="C347" s="81"/>
      <c r="G347" s="152"/>
    </row>
    <row r="348" spans="3:7" s="1005" customFormat="1" ht="15.75">
      <c r="C348" s="81"/>
      <c r="G348" s="152"/>
    </row>
    <row r="349" spans="3:7" s="1005" customFormat="1" ht="15.75">
      <c r="C349" s="81"/>
      <c r="G349" s="152"/>
    </row>
    <row r="350" spans="3:7" s="1005" customFormat="1" ht="15.75">
      <c r="C350" s="81"/>
      <c r="G350" s="152"/>
    </row>
    <row r="351" spans="3:7" s="1005" customFormat="1" ht="15.75">
      <c r="C351" s="81"/>
      <c r="G351" s="152"/>
    </row>
    <row r="352" spans="3:7" s="1005" customFormat="1" ht="15.75">
      <c r="C352" s="81"/>
      <c r="G352" s="152"/>
    </row>
    <row r="353" spans="3:7" s="1005" customFormat="1" ht="15.75">
      <c r="C353" s="81"/>
      <c r="G353" s="152"/>
    </row>
    <row r="354" spans="3:7" s="1005" customFormat="1" ht="15.75">
      <c r="C354" s="81"/>
      <c r="G354" s="152"/>
    </row>
    <row r="355" spans="3:7" s="1005" customFormat="1" ht="15.75">
      <c r="C355" s="81"/>
      <c r="G355" s="152"/>
    </row>
    <row r="356" spans="3:7" s="1005" customFormat="1" ht="15.75">
      <c r="C356" s="81"/>
      <c r="G356" s="152"/>
    </row>
    <row r="357" spans="3:7" s="1005" customFormat="1" ht="15.75">
      <c r="C357" s="81"/>
      <c r="G357" s="152"/>
    </row>
    <row r="358" spans="3:7" s="1005" customFormat="1" ht="15.75">
      <c r="C358" s="81"/>
      <c r="G358" s="152"/>
    </row>
    <row r="359" spans="3:7" s="1005" customFormat="1" ht="15.75">
      <c r="C359" s="81"/>
      <c r="G359" s="152"/>
    </row>
    <row r="360" spans="3:7" s="1005" customFormat="1" ht="15.75">
      <c r="C360" s="81"/>
      <c r="G360" s="152"/>
    </row>
    <row r="361" spans="3:7" s="1005" customFormat="1" ht="15.75">
      <c r="C361" s="81"/>
      <c r="G361" s="152"/>
    </row>
    <row r="362" spans="3:7" s="1005" customFormat="1" ht="15.75">
      <c r="C362" s="81"/>
      <c r="G362" s="152"/>
    </row>
    <row r="363" spans="3:7" s="1005" customFormat="1" ht="15.75">
      <c r="C363" s="81"/>
      <c r="G363" s="152"/>
    </row>
    <row r="364" spans="3:7" s="1005" customFormat="1" ht="15.75">
      <c r="C364" s="81"/>
      <c r="G364" s="152"/>
    </row>
    <row r="365" spans="3:7" s="1005" customFormat="1" ht="15.75">
      <c r="C365" s="81"/>
      <c r="G365" s="152"/>
    </row>
    <row r="366" spans="3:7" s="1005" customFormat="1" ht="15.75">
      <c r="C366" s="81"/>
      <c r="G366" s="152"/>
    </row>
    <row r="367" spans="3:7" s="1005" customFormat="1" ht="15.75">
      <c r="C367" s="81"/>
      <c r="G367" s="152"/>
    </row>
    <row r="368" spans="3:7" s="1005" customFormat="1" ht="15.75">
      <c r="C368" s="81"/>
      <c r="G368" s="152"/>
    </row>
    <row r="369" spans="3:7" s="1005" customFormat="1" ht="15.75">
      <c r="C369" s="81"/>
      <c r="G369" s="152"/>
    </row>
    <row r="370" spans="3:7" s="1005" customFormat="1" ht="15.75">
      <c r="C370" s="81"/>
      <c r="G370" s="152"/>
    </row>
    <row r="371" spans="3:7" s="1005" customFormat="1" ht="15.75">
      <c r="C371" s="81"/>
      <c r="G371" s="152"/>
    </row>
    <row r="372" spans="3:7" s="1005" customFormat="1" ht="15.75">
      <c r="C372" s="81"/>
      <c r="G372" s="152"/>
    </row>
    <row r="373" spans="3:7" s="1005" customFormat="1" ht="15.75">
      <c r="C373" s="81"/>
      <c r="G373" s="152"/>
    </row>
    <row r="374" spans="3:7" s="1005" customFormat="1" ht="15.75">
      <c r="C374" s="81"/>
      <c r="G374" s="152"/>
    </row>
    <row r="375" spans="3:7" s="1005" customFormat="1" ht="15.75">
      <c r="C375" s="81"/>
      <c r="G375" s="152"/>
    </row>
    <row r="376" spans="3:7" s="1005" customFormat="1" ht="15.75">
      <c r="C376" s="81"/>
      <c r="G376" s="152"/>
    </row>
    <row r="377" spans="3:7" s="1005" customFormat="1" ht="15.75">
      <c r="C377" s="81"/>
      <c r="G377" s="152"/>
    </row>
    <row r="378" spans="3:7" s="1005" customFormat="1" ht="15.75">
      <c r="C378" s="81"/>
      <c r="G378" s="152"/>
    </row>
    <row r="379" spans="3:7" s="1005" customFormat="1" ht="15.75">
      <c r="C379" s="81"/>
      <c r="G379" s="152"/>
    </row>
    <row r="380" spans="3:7" s="1005" customFormat="1" ht="15.75">
      <c r="C380" s="81"/>
      <c r="G380" s="152"/>
    </row>
    <row r="381" spans="3:7" s="1005" customFormat="1" ht="15.75">
      <c r="C381" s="81"/>
      <c r="G381" s="152"/>
    </row>
    <row r="382" spans="3:7" s="1005" customFormat="1" ht="15.75">
      <c r="C382" s="81"/>
      <c r="G382" s="152"/>
    </row>
    <row r="383" spans="3:7" s="1005" customFormat="1" ht="15.75">
      <c r="C383" s="81"/>
      <c r="G383" s="152"/>
    </row>
    <row r="384" spans="3:7" s="1005" customFormat="1" ht="15.75">
      <c r="C384" s="81"/>
      <c r="G384" s="152"/>
    </row>
    <row r="385" spans="3:7" s="1005" customFormat="1" ht="15.75">
      <c r="C385" s="81"/>
      <c r="G385" s="152"/>
    </row>
    <row r="386" spans="3:7" s="1005" customFormat="1" ht="15.75">
      <c r="C386" s="81"/>
      <c r="G386" s="152"/>
    </row>
    <row r="387" spans="3:7" s="1005" customFormat="1" ht="15.75">
      <c r="C387" s="81"/>
      <c r="G387" s="152"/>
    </row>
    <row r="388" spans="3:7" s="1005" customFormat="1" ht="15.75">
      <c r="C388" s="81"/>
      <c r="G388" s="152"/>
    </row>
    <row r="389" spans="3:7" s="1005" customFormat="1" ht="15.75">
      <c r="C389" s="81"/>
      <c r="G389" s="152"/>
    </row>
    <row r="390" spans="3:7" s="1005" customFormat="1" ht="15.75">
      <c r="C390" s="81"/>
      <c r="G390" s="152"/>
    </row>
    <row r="391" spans="3:7" s="1005" customFormat="1" ht="15.75">
      <c r="C391" s="81"/>
      <c r="G391" s="152"/>
    </row>
    <row r="392" spans="3:7" s="1005" customFormat="1" ht="15.75">
      <c r="C392" s="81"/>
      <c r="G392" s="152"/>
    </row>
    <row r="393" spans="3:7" s="1005" customFormat="1" ht="15.75">
      <c r="C393" s="81"/>
      <c r="G393" s="152"/>
    </row>
    <row r="394" spans="3:7" s="1005" customFormat="1" ht="15.75">
      <c r="C394" s="81"/>
      <c r="G394" s="152"/>
    </row>
    <row r="395" spans="3:7" s="1005" customFormat="1" ht="15.75">
      <c r="C395" s="81"/>
      <c r="G395" s="152"/>
    </row>
    <row r="396" spans="3:7" s="1005" customFormat="1" ht="15.75">
      <c r="C396" s="81"/>
      <c r="G396" s="152"/>
    </row>
    <row r="397" spans="3:7" s="1005" customFormat="1" ht="15.75">
      <c r="C397" s="81"/>
      <c r="G397" s="152"/>
    </row>
    <row r="398" spans="3:7" s="1005" customFormat="1" ht="15.75">
      <c r="C398" s="81"/>
      <c r="G398" s="152"/>
    </row>
    <row r="399" spans="3:7" s="1005" customFormat="1" ht="15.75">
      <c r="C399" s="81"/>
      <c r="G399" s="152"/>
    </row>
    <row r="400" spans="3:7" s="1005" customFormat="1" ht="15.75">
      <c r="C400" s="81"/>
      <c r="G400" s="152"/>
    </row>
    <row r="401" spans="3:7" s="1005" customFormat="1" ht="15.75">
      <c r="C401" s="81"/>
      <c r="G401" s="152"/>
    </row>
    <row r="402" spans="3:7" s="1005" customFormat="1" ht="15.75">
      <c r="C402" s="81"/>
      <c r="G402" s="152"/>
    </row>
    <row r="403" spans="3:7" s="1005" customFormat="1" ht="15.75">
      <c r="C403" s="81"/>
      <c r="G403" s="152"/>
    </row>
    <row r="404" spans="3:7" s="1005" customFormat="1" ht="15.75">
      <c r="C404" s="81"/>
      <c r="G404" s="152"/>
    </row>
    <row r="405" spans="3:7" s="1005" customFormat="1" ht="15.75">
      <c r="C405" s="81"/>
      <c r="G405" s="152"/>
    </row>
    <row r="406" spans="3:7" s="1005" customFormat="1" ht="15.75">
      <c r="C406" s="81"/>
      <c r="G406" s="152"/>
    </row>
    <row r="407" spans="3:7" s="1005" customFormat="1" ht="15.75">
      <c r="C407" s="81"/>
      <c r="G407" s="152"/>
    </row>
    <row r="408" spans="3:7" s="1005" customFormat="1" ht="15.75">
      <c r="C408" s="81"/>
      <c r="G408" s="152"/>
    </row>
    <row r="409" spans="3:7" s="1005" customFormat="1" ht="15.75">
      <c r="C409" s="81"/>
      <c r="G409" s="152"/>
    </row>
    <row r="410" spans="3:7" s="1005" customFormat="1" ht="15.75">
      <c r="C410" s="81"/>
      <c r="G410" s="152"/>
    </row>
    <row r="411" spans="3:7" s="1005" customFormat="1" ht="15.75">
      <c r="C411" s="81"/>
      <c r="G411" s="152"/>
    </row>
    <row r="412" spans="3:7" s="1005" customFormat="1" ht="15.75">
      <c r="C412" s="81"/>
      <c r="G412" s="152"/>
    </row>
    <row r="413" spans="3:7" s="1005" customFormat="1" ht="15.75">
      <c r="C413" s="81"/>
      <c r="G413" s="152"/>
    </row>
    <row r="414" spans="3:7" s="1005" customFormat="1" ht="15.75">
      <c r="C414" s="81"/>
      <c r="G414" s="152"/>
    </row>
    <row r="415" spans="3:7" s="1005" customFormat="1" ht="15.75">
      <c r="C415" s="81"/>
      <c r="G415" s="152"/>
    </row>
    <row r="416" spans="3:7" s="1005" customFormat="1" ht="15.75">
      <c r="C416" s="81"/>
      <c r="G416" s="152"/>
    </row>
    <row r="417" spans="3:7" s="1005" customFormat="1" ht="15.75">
      <c r="C417" s="81"/>
      <c r="G417" s="152"/>
    </row>
    <row r="418" spans="3:7" s="1005" customFormat="1" ht="15.75">
      <c r="C418" s="81"/>
      <c r="G418" s="152"/>
    </row>
    <row r="419" spans="3:7" s="1005" customFormat="1" ht="15.75">
      <c r="C419" s="81"/>
      <c r="G419" s="152"/>
    </row>
    <row r="420" spans="3:7" s="1005" customFormat="1" ht="15.75">
      <c r="C420" s="81"/>
      <c r="G420" s="152"/>
    </row>
    <row r="421" spans="3:7" s="1005" customFormat="1" ht="15.75">
      <c r="C421" s="81"/>
      <c r="G421" s="152"/>
    </row>
    <row r="422" spans="3:7" s="1005" customFormat="1" ht="15.75">
      <c r="C422" s="81"/>
      <c r="G422" s="152"/>
    </row>
    <row r="423" spans="3:7" s="1005" customFormat="1" ht="15.75">
      <c r="C423" s="81"/>
      <c r="G423" s="152"/>
    </row>
    <row r="424" spans="3:7" s="1005" customFormat="1" ht="15.75">
      <c r="C424" s="81"/>
      <c r="G424" s="152"/>
    </row>
    <row r="425" spans="3:7" s="1005" customFormat="1" ht="15.75">
      <c r="C425" s="81"/>
      <c r="G425" s="152"/>
    </row>
    <row r="426" spans="3:7" s="1005" customFormat="1" ht="15.75">
      <c r="C426" s="81"/>
      <c r="G426" s="152"/>
    </row>
    <row r="427" spans="3:7" s="1005" customFormat="1" ht="15.75">
      <c r="C427" s="81"/>
      <c r="G427" s="152"/>
    </row>
    <row r="428" spans="3:7" s="1005" customFormat="1" ht="15.75">
      <c r="C428" s="81"/>
      <c r="G428" s="152"/>
    </row>
    <row r="429" spans="3:7" s="1005" customFormat="1" ht="15.75">
      <c r="C429" s="81"/>
      <c r="G429" s="152"/>
    </row>
    <row r="430" spans="3:7" s="1005" customFormat="1" ht="15.75">
      <c r="C430" s="81"/>
      <c r="G430" s="152"/>
    </row>
    <row r="431" spans="3:7" s="1005" customFormat="1" ht="15.75">
      <c r="C431" s="81"/>
      <c r="G431" s="152"/>
    </row>
    <row r="432" spans="3:7" s="1005" customFormat="1" ht="15.75">
      <c r="C432" s="81"/>
      <c r="G432" s="152"/>
    </row>
    <row r="433" spans="3:7" s="1005" customFormat="1" ht="15.75">
      <c r="C433" s="81"/>
      <c r="G433" s="152"/>
    </row>
    <row r="434" spans="3:7" s="1005" customFormat="1" ht="15.75">
      <c r="C434" s="81"/>
      <c r="G434" s="152"/>
    </row>
    <row r="435" spans="3:7" s="1005" customFormat="1" ht="15.75">
      <c r="C435" s="81"/>
      <c r="G435" s="152"/>
    </row>
    <row r="436" spans="3:7" s="1005" customFormat="1" ht="15.75">
      <c r="C436" s="81"/>
      <c r="G436" s="152"/>
    </row>
    <row r="437" spans="3:7" s="1005" customFormat="1" ht="15.75">
      <c r="C437" s="81"/>
      <c r="G437" s="152"/>
    </row>
    <row r="438" spans="3:7" s="1005" customFormat="1" ht="15.75">
      <c r="C438" s="81"/>
      <c r="G438" s="152"/>
    </row>
    <row r="439" spans="3:7" s="1005" customFormat="1" ht="15.75">
      <c r="C439" s="81"/>
      <c r="G439" s="152"/>
    </row>
    <row r="440" spans="3:7" s="1005" customFormat="1" ht="15.75">
      <c r="C440" s="81"/>
      <c r="G440" s="152"/>
    </row>
    <row r="441" spans="3:7" s="1005" customFormat="1" ht="15.75">
      <c r="C441" s="81"/>
      <c r="G441" s="152"/>
    </row>
    <row r="442" spans="3:7" s="1005" customFormat="1" ht="15.75">
      <c r="C442" s="81"/>
      <c r="G442" s="152"/>
    </row>
    <row r="443" spans="3:7" s="1005" customFormat="1" ht="15.75">
      <c r="C443" s="81"/>
      <c r="G443" s="152"/>
    </row>
    <row r="444" spans="3:7" s="1005" customFormat="1" ht="15.75">
      <c r="C444" s="81"/>
      <c r="G444" s="152"/>
    </row>
    <row r="445" spans="3:7" s="1005" customFormat="1" ht="15.75">
      <c r="C445" s="81"/>
      <c r="G445" s="152"/>
    </row>
    <row r="446" spans="3:7" s="1005" customFormat="1" ht="15.75">
      <c r="C446" s="81"/>
      <c r="G446" s="152"/>
    </row>
    <row r="447" spans="3:7" s="1005" customFormat="1" ht="15.75">
      <c r="C447" s="81"/>
      <c r="G447" s="152"/>
    </row>
    <row r="448" spans="3:7" s="1005" customFormat="1" ht="15.75">
      <c r="C448" s="81"/>
      <c r="G448" s="152"/>
    </row>
    <row r="449" spans="3:7" s="1005" customFormat="1" ht="15.75">
      <c r="C449" s="81"/>
      <c r="G449" s="152"/>
    </row>
    <row r="450" spans="3:7" s="1005" customFormat="1" ht="15.75">
      <c r="C450" s="81"/>
      <c r="G450" s="152"/>
    </row>
    <row r="451" spans="3:7" s="1005" customFormat="1" ht="15.75">
      <c r="C451" s="81"/>
      <c r="G451" s="152"/>
    </row>
    <row r="452" spans="3:7" s="1005" customFormat="1" ht="15.75">
      <c r="C452" s="81"/>
      <c r="G452" s="152"/>
    </row>
    <row r="453" spans="3:7" s="1005" customFormat="1" ht="15.75">
      <c r="C453" s="81"/>
      <c r="G453" s="152"/>
    </row>
    <row r="454" spans="3:7" s="1005" customFormat="1" ht="15.75">
      <c r="C454" s="81"/>
      <c r="G454" s="152"/>
    </row>
    <row r="455" spans="3:7" s="1005" customFormat="1" ht="15.75">
      <c r="C455" s="81"/>
      <c r="G455" s="152"/>
    </row>
    <row r="456" spans="3:7" s="1005" customFormat="1" ht="15.75">
      <c r="C456" s="81"/>
      <c r="G456" s="152"/>
    </row>
    <row r="457" spans="3:7" s="1005" customFormat="1" ht="15.75">
      <c r="C457" s="81"/>
      <c r="G457" s="152"/>
    </row>
    <row r="458" spans="3:7" s="1005" customFormat="1" ht="15.75">
      <c r="C458" s="81"/>
      <c r="G458" s="152"/>
    </row>
    <row r="459" spans="3:7" s="1005" customFormat="1" ht="15.75">
      <c r="C459" s="81"/>
      <c r="G459" s="152"/>
    </row>
    <row r="460" spans="3:7" s="1005" customFormat="1" ht="15.75">
      <c r="C460" s="81"/>
      <c r="G460" s="152"/>
    </row>
    <row r="461" spans="3:7" s="1005" customFormat="1" ht="15.75">
      <c r="C461" s="81"/>
      <c r="G461" s="152"/>
    </row>
    <row r="462" spans="3:7" s="1005" customFormat="1" ht="15.75">
      <c r="C462" s="81"/>
      <c r="G462" s="152"/>
    </row>
    <row r="463" spans="3:7" s="1005" customFormat="1" ht="15.75">
      <c r="C463" s="81"/>
      <c r="G463" s="152"/>
    </row>
    <row r="464" spans="3:7" s="1005" customFormat="1" ht="15.75">
      <c r="C464" s="81"/>
      <c r="G464" s="152"/>
    </row>
    <row r="465" spans="3:7" s="1005" customFormat="1" ht="15.75">
      <c r="C465" s="81"/>
      <c r="G465" s="152"/>
    </row>
    <row r="466" spans="3:7" s="1005" customFormat="1" ht="15.75">
      <c r="C466" s="81"/>
      <c r="G466" s="152"/>
    </row>
    <row r="467" spans="3:7" s="1005" customFormat="1" ht="15.75">
      <c r="C467" s="81"/>
      <c r="G467" s="152"/>
    </row>
    <row r="468" spans="3:7" s="1005" customFormat="1" ht="15.75">
      <c r="C468" s="81"/>
      <c r="G468" s="152"/>
    </row>
    <row r="469" spans="3:7" s="1005" customFormat="1" ht="15.75">
      <c r="C469" s="81"/>
      <c r="G469" s="152"/>
    </row>
    <row r="470" spans="3:7" s="1005" customFormat="1" ht="15.75">
      <c r="C470" s="81"/>
      <c r="G470" s="152"/>
    </row>
    <row r="471" spans="3:7" s="1005" customFormat="1" ht="15.75">
      <c r="C471" s="81"/>
      <c r="G471" s="152"/>
    </row>
    <row r="472" spans="3:7" s="1005" customFormat="1" ht="15.75">
      <c r="C472" s="81"/>
      <c r="G472" s="152"/>
    </row>
    <row r="473" spans="3:7" s="1005" customFormat="1" ht="15.75">
      <c r="C473" s="81"/>
      <c r="G473" s="152"/>
    </row>
    <row r="474" spans="3:7" s="1005" customFormat="1" ht="15.75">
      <c r="C474" s="81"/>
      <c r="G474" s="152"/>
    </row>
    <row r="475" spans="3:7" s="1005" customFormat="1" ht="15.75">
      <c r="C475" s="81"/>
      <c r="G475" s="152"/>
    </row>
    <row r="476" spans="3:7" s="1005" customFormat="1" ht="15.75">
      <c r="C476" s="81"/>
      <c r="G476" s="152"/>
    </row>
    <row r="477" spans="3:7" s="1005" customFormat="1" ht="15.75">
      <c r="C477" s="81"/>
      <c r="G477" s="152"/>
    </row>
    <row r="478" spans="3:7" s="1005" customFormat="1" ht="15.75">
      <c r="C478" s="81"/>
      <c r="G478" s="152"/>
    </row>
    <row r="479" spans="3:7" s="1005" customFormat="1" ht="15.75">
      <c r="C479" s="81"/>
      <c r="G479" s="152"/>
    </row>
    <row r="480" spans="3:7" s="1005" customFormat="1" ht="15.75">
      <c r="C480" s="81"/>
      <c r="G480" s="152"/>
    </row>
    <row r="481" spans="3:7" s="1005" customFormat="1" ht="15.75">
      <c r="C481" s="81"/>
      <c r="G481" s="152"/>
    </row>
    <row r="482" spans="3:7" s="1005" customFormat="1" ht="15.75">
      <c r="C482" s="81"/>
      <c r="G482" s="152"/>
    </row>
    <row r="483" spans="3:7" s="1005" customFormat="1" ht="15.75">
      <c r="C483" s="81"/>
      <c r="G483" s="152"/>
    </row>
    <row r="484" spans="3:7" s="1005" customFormat="1" ht="15.75">
      <c r="C484" s="81"/>
      <c r="G484" s="152"/>
    </row>
    <row r="485" spans="3:7" s="1005" customFormat="1" ht="15.75">
      <c r="C485" s="81"/>
      <c r="G485" s="152"/>
    </row>
    <row r="486" spans="3:7" s="1005" customFormat="1" ht="15.75">
      <c r="C486" s="81"/>
      <c r="G486" s="152"/>
    </row>
    <row r="487" spans="3:7" s="1005" customFormat="1" ht="15.75">
      <c r="C487" s="81"/>
      <c r="G487" s="152"/>
    </row>
    <row r="488" spans="3:7" s="1005" customFormat="1" ht="15.75">
      <c r="C488" s="81"/>
      <c r="G488" s="152"/>
    </row>
    <row r="489" spans="3:7" s="1005" customFormat="1" ht="15.75">
      <c r="C489" s="81"/>
      <c r="G489" s="152"/>
    </row>
    <row r="490" spans="3:7" s="1005" customFormat="1" ht="15.75">
      <c r="C490" s="81"/>
      <c r="G490" s="152"/>
    </row>
    <row r="491" spans="3:7" s="1005" customFormat="1" ht="15.75">
      <c r="C491" s="81"/>
      <c r="G491" s="152"/>
    </row>
    <row r="492" spans="3:7" s="1005" customFormat="1" ht="15.75">
      <c r="C492" s="81"/>
      <c r="G492" s="152"/>
    </row>
    <row r="493" spans="3:7" s="1005" customFormat="1" ht="15.75">
      <c r="C493" s="81"/>
      <c r="G493" s="152"/>
    </row>
    <row r="494" spans="3:7" s="1005" customFormat="1" ht="15.75">
      <c r="C494" s="81"/>
      <c r="G494" s="152"/>
    </row>
    <row r="495" spans="3:7" s="1005" customFormat="1" ht="15.75">
      <c r="C495" s="81"/>
      <c r="G495" s="152"/>
    </row>
    <row r="496" spans="3:7" s="1005" customFormat="1" ht="15.75">
      <c r="C496" s="81"/>
      <c r="G496" s="152"/>
    </row>
    <row r="497" spans="3:7" s="1005" customFormat="1" ht="15.75">
      <c r="C497" s="81"/>
      <c r="G497" s="152"/>
    </row>
    <row r="498" spans="3:7" s="1005" customFormat="1" ht="15.75">
      <c r="C498" s="81"/>
      <c r="G498" s="152"/>
    </row>
    <row r="499" spans="3:7" s="1005" customFormat="1" ht="15.75">
      <c r="C499" s="81"/>
      <c r="G499" s="152"/>
    </row>
    <row r="500" spans="3:7" s="1005" customFormat="1" ht="15.75">
      <c r="C500" s="81"/>
      <c r="G500" s="152"/>
    </row>
    <row r="501" spans="3:7" s="1005" customFormat="1" ht="15.75">
      <c r="C501" s="81"/>
      <c r="G501" s="152"/>
    </row>
    <row r="502" spans="3:7" s="1005" customFormat="1" ht="15.75">
      <c r="C502" s="81"/>
      <c r="G502" s="152"/>
    </row>
    <row r="503" spans="3:7" s="1005" customFormat="1" ht="15.75">
      <c r="C503" s="81"/>
      <c r="G503" s="152"/>
    </row>
    <row r="504" spans="3:7" s="1005" customFormat="1" ht="15.75">
      <c r="C504" s="81"/>
      <c r="G504" s="152"/>
    </row>
    <row r="505" spans="3:7" s="1005" customFormat="1" ht="15.75">
      <c r="C505" s="81"/>
      <c r="G505" s="152"/>
    </row>
    <row r="506" spans="3:7" s="1005" customFormat="1" ht="15.75">
      <c r="C506" s="81"/>
      <c r="G506" s="152"/>
    </row>
    <row r="507" spans="3:7" s="1005" customFormat="1" ht="15.75">
      <c r="C507" s="81"/>
      <c r="G507" s="152"/>
    </row>
    <row r="508" spans="3:7" s="1005" customFormat="1" ht="15.75">
      <c r="C508" s="81"/>
      <c r="G508" s="152"/>
    </row>
    <row r="509" spans="3:7" s="1005" customFormat="1" ht="15.75">
      <c r="C509" s="81"/>
      <c r="G509" s="152"/>
    </row>
    <row r="510" spans="3:7" s="1005" customFormat="1" ht="15.75">
      <c r="C510" s="81"/>
      <c r="G510" s="152"/>
    </row>
    <row r="511" spans="3:7" s="1005" customFormat="1" ht="15.75">
      <c r="C511" s="81"/>
      <c r="G511" s="152"/>
    </row>
    <row r="512" spans="3:7" s="1005" customFormat="1" ht="15.75">
      <c r="C512" s="81"/>
      <c r="G512" s="152"/>
    </row>
    <row r="513" spans="3:7" s="1005" customFormat="1" ht="15.75">
      <c r="C513" s="81"/>
      <c r="G513" s="152"/>
    </row>
    <row r="514" spans="3:7" s="1005" customFormat="1" ht="15.75">
      <c r="C514" s="81"/>
      <c r="G514" s="152"/>
    </row>
    <row r="515" spans="3:7" s="1005" customFormat="1" ht="15.75">
      <c r="C515" s="81"/>
      <c r="G515" s="152"/>
    </row>
    <row r="516" spans="3:7" s="1005" customFormat="1" ht="15.75">
      <c r="C516" s="81"/>
      <c r="G516" s="152"/>
    </row>
    <row r="517" spans="3:7" s="1005" customFormat="1" ht="15.75">
      <c r="C517" s="81"/>
      <c r="G517" s="152"/>
    </row>
    <row r="518" spans="3:7" s="1005" customFormat="1" ht="15.75">
      <c r="C518" s="81"/>
      <c r="G518" s="152"/>
    </row>
    <row r="519" spans="3:7" s="1005" customFormat="1" ht="15.75">
      <c r="C519" s="81"/>
      <c r="G519" s="152"/>
    </row>
    <row r="520" spans="3:7" s="1005" customFormat="1" ht="15.75">
      <c r="C520" s="81"/>
      <c r="G520" s="152"/>
    </row>
    <row r="521" spans="3:7" s="1005" customFormat="1" ht="15.75">
      <c r="C521" s="81"/>
      <c r="G521" s="152"/>
    </row>
    <row r="522" spans="3:7" s="1005" customFormat="1" ht="15.75">
      <c r="C522" s="81"/>
      <c r="G522" s="152"/>
    </row>
    <row r="523" spans="3:7" s="1005" customFormat="1" ht="15.75">
      <c r="C523" s="81"/>
      <c r="G523" s="152"/>
    </row>
    <row r="524" spans="3:7" s="1005" customFormat="1" ht="15.75">
      <c r="C524" s="81"/>
      <c r="G524" s="152"/>
    </row>
    <row r="525" spans="3:7" s="1005" customFormat="1" ht="15.75">
      <c r="C525" s="81"/>
      <c r="G525" s="152"/>
    </row>
    <row r="526" spans="3:7" s="1005" customFormat="1" ht="15.75">
      <c r="C526" s="81"/>
      <c r="G526" s="152"/>
    </row>
    <row r="527" spans="3:7" s="1005" customFormat="1" ht="15.75">
      <c r="C527" s="81"/>
      <c r="G527" s="152"/>
    </row>
    <row r="528" spans="3:7" s="1005" customFormat="1" ht="15.75">
      <c r="C528" s="81"/>
      <c r="G528" s="152"/>
    </row>
    <row r="529" spans="3:7" s="1005" customFormat="1" ht="15.75">
      <c r="C529" s="81"/>
      <c r="G529" s="152"/>
    </row>
    <row r="530" spans="3:7" s="1005" customFormat="1" ht="15.75">
      <c r="C530" s="81"/>
      <c r="G530" s="152"/>
    </row>
    <row r="531" spans="3:7" s="1005" customFormat="1" ht="15.75">
      <c r="C531" s="81"/>
      <c r="G531" s="152"/>
    </row>
    <row r="532" spans="3:7" s="1005" customFormat="1" ht="15.75">
      <c r="C532" s="81"/>
      <c r="G532" s="152"/>
    </row>
    <row r="533" spans="3:7" s="1005" customFormat="1" ht="15.75">
      <c r="C533" s="81"/>
      <c r="G533" s="152"/>
    </row>
    <row r="534" spans="3:7" s="1005" customFormat="1" ht="15.75">
      <c r="C534" s="81"/>
      <c r="G534" s="152"/>
    </row>
    <row r="535" spans="3:7" s="1005" customFormat="1" ht="15.75">
      <c r="C535" s="81"/>
      <c r="G535" s="152"/>
    </row>
    <row r="536" spans="3:7" s="1005" customFormat="1" ht="15.75">
      <c r="C536" s="81"/>
      <c r="G536" s="152"/>
    </row>
    <row r="537" spans="3:7" s="1005" customFormat="1" ht="15.75">
      <c r="C537" s="81"/>
      <c r="G537" s="152"/>
    </row>
    <row r="538" spans="3:7" s="1005" customFormat="1" ht="15.75">
      <c r="C538" s="81"/>
      <c r="G538" s="152"/>
    </row>
    <row r="539" spans="3:7" s="1005" customFormat="1" ht="15.75">
      <c r="C539" s="81"/>
      <c r="G539" s="152"/>
    </row>
    <row r="540" spans="3:7" s="1005" customFormat="1" ht="15.75">
      <c r="C540" s="81"/>
      <c r="G540" s="152"/>
    </row>
    <row r="541" spans="3:7" s="1005" customFormat="1" ht="15.75">
      <c r="C541" s="81"/>
      <c r="G541" s="152"/>
    </row>
    <row r="542" spans="3:7" s="1005" customFormat="1" ht="15.75">
      <c r="C542" s="81"/>
      <c r="G542" s="152"/>
    </row>
    <row r="543" spans="3:7" s="1005" customFormat="1" ht="15.75">
      <c r="C543" s="81"/>
      <c r="G543" s="152"/>
    </row>
    <row r="544" spans="3:7" s="1005" customFormat="1" ht="15.75">
      <c r="C544" s="81"/>
      <c r="G544" s="152"/>
    </row>
    <row r="545" spans="3:7" s="1005" customFormat="1" ht="15.75">
      <c r="C545" s="81"/>
      <c r="G545" s="152"/>
    </row>
    <row r="546" spans="3:7" s="1005" customFormat="1" ht="15.75">
      <c r="C546" s="81"/>
      <c r="G546" s="152"/>
    </row>
    <row r="547" spans="3:7" s="1005" customFormat="1" ht="15.75">
      <c r="C547" s="81"/>
      <c r="G547" s="152"/>
    </row>
    <row r="548" spans="3:7" s="1005" customFormat="1" ht="15.75">
      <c r="C548" s="81"/>
      <c r="G548" s="152"/>
    </row>
    <row r="549" spans="3:7" s="1005" customFormat="1" ht="15.75">
      <c r="C549" s="81"/>
      <c r="G549" s="152"/>
    </row>
    <row r="550" spans="3:7" s="1005" customFormat="1" ht="15.75">
      <c r="C550" s="81"/>
      <c r="G550" s="152"/>
    </row>
    <row r="551" spans="3:7" s="1005" customFormat="1" ht="15.75">
      <c r="C551" s="81"/>
      <c r="G551" s="152"/>
    </row>
    <row r="552" spans="3:7" s="1005" customFormat="1" ht="15.75">
      <c r="C552" s="81"/>
      <c r="G552" s="152"/>
    </row>
    <row r="553" spans="3:7" s="1005" customFormat="1" ht="15.75">
      <c r="C553" s="81"/>
      <c r="G553" s="152"/>
    </row>
    <row r="554" spans="3:7" s="1005" customFormat="1" ht="15.75">
      <c r="C554" s="81"/>
      <c r="G554" s="152"/>
    </row>
    <row r="555" spans="3:7" s="1005" customFormat="1" ht="15.75">
      <c r="C555" s="81"/>
      <c r="G555" s="152"/>
    </row>
    <row r="556" spans="3:7" s="1005" customFormat="1" ht="15.75">
      <c r="C556" s="81"/>
      <c r="G556" s="152"/>
    </row>
    <row r="557" spans="3:7" s="1005" customFormat="1" ht="15.75">
      <c r="C557" s="81"/>
      <c r="G557" s="152"/>
    </row>
    <row r="558" spans="3:7" s="1005" customFormat="1" ht="15.75">
      <c r="C558" s="81"/>
      <c r="G558" s="152"/>
    </row>
    <row r="559" spans="3:7" s="1005" customFormat="1" ht="15.75">
      <c r="C559" s="81"/>
      <c r="G559" s="152"/>
    </row>
    <row r="560" spans="3:7" s="1005" customFormat="1" ht="15.75">
      <c r="C560" s="81"/>
      <c r="G560" s="152"/>
    </row>
    <row r="561" spans="3:7" s="1005" customFormat="1" ht="15.75">
      <c r="C561" s="81"/>
      <c r="G561" s="152"/>
    </row>
    <row r="562" spans="3:7" s="1005" customFormat="1" ht="15.75">
      <c r="C562" s="81"/>
      <c r="G562" s="152"/>
    </row>
    <row r="563" spans="3:7" s="1005" customFormat="1" ht="15.75">
      <c r="C563" s="81"/>
      <c r="G563" s="152"/>
    </row>
    <row r="564" spans="3:7" s="1005" customFormat="1" ht="15.75">
      <c r="C564" s="81"/>
      <c r="G564" s="152"/>
    </row>
    <row r="565" spans="3:7" s="1005" customFormat="1" ht="15.75">
      <c r="C565" s="81"/>
      <c r="G565" s="152"/>
    </row>
    <row r="566" spans="3:7" s="1005" customFormat="1" ht="15.75">
      <c r="C566" s="81"/>
      <c r="G566" s="152"/>
    </row>
    <row r="567" spans="3:7" s="1005" customFormat="1" ht="15.75">
      <c r="C567" s="81"/>
      <c r="G567" s="152"/>
    </row>
    <row r="568" spans="3:7" s="1005" customFormat="1" ht="15.75">
      <c r="C568" s="81"/>
      <c r="G568" s="152"/>
    </row>
    <row r="569" spans="3:7" s="1005" customFormat="1" ht="15.75">
      <c r="C569" s="81"/>
      <c r="G569" s="152"/>
    </row>
    <row r="570" spans="3:7" s="1005" customFormat="1" ht="15.75">
      <c r="C570" s="81"/>
      <c r="G570" s="152"/>
    </row>
    <row r="571" spans="3:7" s="1005" customFormat="1" ht="15.75">
      <c r="C571" s="81"/>
      <c r="G571" s="152"/>
    </row>
    <row r="572" spans="3:7" s="1005" customFormat="1" ht="15.75">
      <c r="C572" s="81"/>
      <c r="G572" s="152"/>
    </row>
    <row r="573" spans="3:7" s="1005" customFormat="1" ht="15.75">
      <c r="C573" s="81"/>
      <c r="G573" s="152"/>
    </row>
    <row r="574" spans="3:7" s="1005" customFormat="1" ht="15.75">
      <c r="C574" s="81"/>
      <c r="G574" s="152"/>
    </row>
    <row r="575" spans="3:7" s="1005" customFormat="1" ht="15.75">
      <c r="C575" s="81"/>
      <c r="G575" s="152"/>
    </row>
    <row r="576" spans="3:7" s="1005" customFormat="1" ht="15.75">
      <c r="C576" s="81"/>
      <c r="G576" s="152"/>
    </row>
    <row r="577" spans="3:7" s="1005" customFormat="1" ht="15.75">
      <c r="C577" s="81"/>
      <c r="G577" s="152"/>
    </row>
    <row r="578" spans="3:7" s="1005" customFormat="1" ht="15.75">
      <c r="C578" s="81"/>
      <c r="G578" s="152"/>
    </row>
    <row r="579" spans="3:7" s="1005" customFormat="1" ht="15.75">
      <c r="C579" s="81"/>
      <c r="G579" s="152"/>
    </row>
    <row r="580" spans="3:7" s="1005" customFormat="1" ht="15.75">
      <c r="C580" s="81"/>
      <c r="G580" s="152"/>
    </row>
    <row r="581" spans="3:7" s="1005" customFormat="1" ht="15.75">
      <c r="C581" s="81"/>
      <c r="G581" s="152"/>
    </row>
    <row r="582" spans="3:7" s="1005" customFormat="1" ht="15.75">
      <c r="C582" s="81"/>
      <c r="G582" s="152"/>
    </row>
    <row r="583" spans="3:7" s="1005" customFormat="1" ht="15.75">
      <c r="C583" s="81"/>
      <c r="G583" s="152"/>
    </row>
    <row r="584" spans="3:7" s="1005" customFormat="1" ht="15.75">
      <c r="C584" s="81"/>
      <c r="G584" s="152"/>
    </row>
    <row r="585" spans="3:7" s="1005" customFormat="1" ht="15.75">
      <c r="C585" s="81"/>
      <c r="G585" s="152"/>
    </row>
    <row r="586" spans="3:7" s="1005" customFormat="1" ht="15.75">
      <c r="C586" s="81"/>
      <c r="G586" s="152"/>
    </row>
    <row r="587" spans="3:7" s="1005" customFormat="1" ht="15.75">
      <c r="C587" s="81"/>
      <c r="G587" s="152"/>
    </row>
    <row r="588" spans="3:7" s="1005" customFormat="1" ht="15.75">
      <c r="C588" s="81"/>
      <c r="G588" s="152"/>
    </row>
    <row r="589" spans="3:7" s="1005" customFormat="1" ht="15.75">
      <c r="C589" s="81"/>
      <c r="G589" s="152"/>
    </row>
    <row r="590" spans="3:7" s="1005" customFormat="1" ht="15.75">
      <c r="C590" s="81"/>
      <c r="G590" s="152"/>
    </row>
    <row r="591" spans="3:7" s="1005" customFormat="1" ht="15.75">
      <c r="C591" s="81"/>
      <c r="G591" s="152"/>
    </row>
    <row r="592" spans="3:7" s="1005" customFormat="1" ht="15.75">
      <c r="C592" s="81"/>
      <c r="G592" s="152"/>
    </row>
    <row r="593" spans="3:7" s="1005" customFormat="1" ht="15.75">
      <c r="C593" s="81"/>
      <c r="G593" s="152"/>
    </row>
    <row r="594" spans="3:7" s="1005" customFormat="1" ht="15.75">
      <c r="C594" s="81"/>
      <c r="G594" s="152"/>
    </row>
    <row r="595" spans="3:7" s="1005" customFormat="1" ht="15.75">
      <c r="C595" s="81"/>
      <c r="G595" s="152"/>
    </row>
    <row r="596" spans="3:7" s="1005" customFormat="1" ht="15.75">
      <c r="C596" s="81"/>
      <c r="G596" s="152"/>
    </row>
    <row r="597" spans="3:7" s="1005" customFormat="1" ht="15.75">
      <c r="C597" s="81"/>
      <c r="G597" s="152"/>
    </row>
    <row r="598" spans="3:7" s="1005" customFormat="1" ht="15.75">
      <c r="C598" s="81"/>
      <c r="G598" s="152"/>
    </row>
    <row r="599" spans="3:7" s="1005" customFormat="1" ht="15.75">
      <c r="C599" s="81"/>
      <c r="G599" s="152"/>
    </row>
    <row r="600" spans="3:7" s="1005" customFormat="1" ht="15.75">
      <c r="C600" s="81"/>
      <c r="G600" s="152"/>
    </row>
    <row r="601" spans="3:7" s="1005" customFormat="1" ht="15.75">
      <c r="C601" s="81"/>
      <c r="G601" s="152"/>
    </row>
    <row r="602" spans="3:7" s="1005" customFormat="1" ht="15.75">
      <c r="C602" s="81"/>
      <c r="G602" s="152"/>
    </row>
    <row r="603" spans="3:7" s="1005" customFormat="1" ht="15.75">
      <c r="C603" s="81"/>
      <c r="G603" s="152"/>
    </row>
    <row r="604" spans="3:7" s="1005" customFormat="1" ht="15.75">
      <c r="C604" s="81"/>
      <c r="G604" s="152"/>
    </row>
    <row r="605" spans="3:7" s="1005" customFormat="1" ht="15.75">
      <c r="C605" s="81"/>
      <c r="G605" s="152"/>
    </row>
    <row r="606" spans="3:7" s="1005" customFormat="1" ht="15.75">
      <c r="C606" s="81"/>
      <c r="G606" s="152"/>
    </row>
    <row r="607" spans="3:7" s="1005" customFormat="1" ht="15.75">
      <c r="C607" s="81"/>
      <c r="G607" s="152"/>
    </row>
    <row r="608" spans="3:7" s="1005" customFormat="1" ht="15.75">
      <c r="C608" s="81"/>
      <c r="G608" s="152"/>
    </row>
    <row r="609" spans="3:7" s="1005" customFormat="1" ht="15.75">
      <c r="C609" s="81"/>
      <c r="G609" s="152"/>
    </row>
    <row r="610" spans="3:7" s="1005" customFormat="1" ht="15.75">
      <c r="C610" s="81"/>
      <c r="G610" s="152"/>
    </row>
    <row r="611" spans="3:7" s="1005" customFormat="1" ht="15.75">
      <c r="C611" s="81"/>
      <c r="G611" s="152"/>
    </row>
    <row r="612" spans="3:7" s="1005" customFormat="1" ht="15.75">
      <c r="C612" s="81"/>
      <c r="G612" s="152"/>
    </row>
    <row r="613" spans="3:7" s="1005" customFormat="1" ht="15.75">
      <c r="C613" s="81"/>
      <c r="G613" s="152"/>
    </row>
    <row r="614" spans="3:7" s="1005" customFormat="1" ht="15.75">
      <c r="C614" s="81"/>
      <c r="G614" s="152"/>
    </row>
    <row r="615" spans="3:7" s="1005" customFormat="1" ht="15.75">
      <c r="C615" s="81"/>
      <c r="G615" s="152"/>
    </row>
    <row r="616" spans="3:7" s="1005" customFormat="1" ht="15.75">
      <c r="C616" s="81"/>
      <c r="G616" s="152"/>
    </row>
    <row r="617" spans="3:7" s="1005" customFormat="1" ht="15.75">
      <c r="C617" s="81"/>
      <c r="G617" s="152"/>
    </row>
    <row r="618" spans="3:7" s="1005" customFormat="1" ht="15.75">
      <c r="C618" s="81"/>
      <c r="G618" s="152"/>
    </row>
    <row r="619" spans="3:7" s="1005" customFormat="1" ht="15.75">
      <c r="C619" s="81"/>
      <c r="G619" s="152"/>
    </row>
    <row r="620" spans="3:7" s="1005" customFormat="1" ht="15.75">
      <c r="C620" s="81"/>
      <c r="G620" s="152"/>
    </row>
    <row r="621" spans="3:7" s="1005" customFormat="1" ht="15.75">
      <c r="C621" s="81"/>
      <c r="G621" s="152"/>
    </row>
    <row r="622" spans="3:7" s="1005" customFormat="1" ht="15.75">
      <c r="C622" s="81"/>
      <c r="G622" s="152"/>
    </row>
    <row r="623" spans="3:7" s="1005" customFormat="1" ht="15.75">
      <c r="C623" s="81"/>
      <c r="G623" s="152"/>
    </row>
    <row r="624" spans="3:7" s="1005" customFormat="1" ht="15.75">
      <c r="C624" s="81"/>
      <c r="G624" s="152"/>
    </row>
    <row r="625" spans="3:7" s="1005" customFormat="1" ht="15.75">
      <c r="C625" s="81"/>
      <c r="G625" s="152"/>
    </row>
    <row r="626" spans="3:7" s="1005" customFormat="1" ht="15.75">
      <c r="C626" s="81"/>
      <c r="G626" s="152"/>
    </row>
    <row r="627" spans="3:7" s="1005" customFormat="1" ht="15.75">
      <c r="C627" s="81"/>
      <c r="G627" s="152"/>
    </row>
    <row r="628" spans="3:7" s="1005" customFormat="1" ht="15.75">
      <c r="C628" s="81"/>
      <c r="G628" s="152"/>
    </row>
    <row r="629" spans="3:7" s="1005" customFormat="1" ht="15.75">
      <c r="C629" s="81"/>
      <c r="G629" s="152"/>
    </row>
    <row r="630" spans="3:7" s="1005" customFormat="1" ht="15.75">
      <c r="C630" s="81"/>
      <c r="G630" s="152"/>
    </row>
    <row r="631" spans="3:7" s="1005" customFormat="1" ht="15.75">
      <c r="C631" s="81"/>
      <c r="G631" s="152"/>
    </row>
    <row r="632" spans="3:7" s="1005" customFormat="1" ht="15.75">
      <c r="C632" s="81"/>
      <c r="G632" s="152"/>
    </row>
    <row r="633" spans="3:7" s="1005" customFormat="1" ht="15.75">
      <c r="C633" s="81"/>
      <c r="G633" s="152"/>
    </row>
    <row r="634" spans="3:7" s="1005" customFormat="1" ht="15.75">
      <c r="C634" s="81"/>
      <c r="G634" s="15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J14" sqref="J14"/>
    </sheetView>
  </sheetViews>
  <sheetFormatPr defaultColWidth="11.42578125" defaultRowHeight="15"/>
  <cols>
    <col min="1" max="1" width="64.7109375" style="83" customWidth="1"/>
    <col min="2" max="2" width="0.7109375" style="1005" hidden="1" customWidth="1"/>
    <col min="3" max="3" width="17.85546875" style="1005" customWidth="1"/>
    <col min="4" max="4" width="5.42578125" style="1005" customWidth="1"/>
    <col min="5" max="5" width="72.140625" style="1005" customWidth="1"/>
    <col min="6" max="6" width="15.85546875" style="1005" customWidth="1"/>
    <col min="7" max="7" width="3.7109375" style="87" customWidth="1"/>
    <col min="8" max="256" width="11.42578125" style="1005"/>
    <col min="257" max="257" width="64.7109375" style="1005" customWidth="1"/>
    <col min="258" max="258" width="0" style="1005" hidden="1" customWidth="1"/>
    <col min="259" max="259" width="17.85546875" style="1005" customWidth="1"/>
    <col min="260" max="260" width="5.42578125" style="1005" customWidth="1"/>
    <col min="261" max="261" width="72.140625" style="1005" customWidth="1"/>
    <col min="262" max="262" width="15.85546875" style="1005" customWidth="1"/>
    <col min="263" max="263" width="3.7109375" style="1005" customWidth="1"/>
    <col min="264" max="512" width="11.42578125" style="1005"/>
    <col min="513" max="513" width="64.7109375" style="1005" customWidth="1"/>
    <col min="514" max="514" width="0" style="1005" hidden="1" customWidth="1"/>
    <col min="515" max="515" width="17.85546875" style="1005" customWidth="1"/>
    <col min="516" max="516" width="5.42578125" style="1005" customWidth="1"/>
    <col min="517" max="517" width="72.140625" style="1005" customWidth="1"/>
    <col min="518" max="518" width="15.85546875" style="1005" customWidth="1"/>
    <col min="519" max="519" width="3.7109375" style="1005" customWidth="1"/>
    <col min="520" max="768" width="11.42578125" style="1005"/>
    <col min="769" max="769" width="64.7109375" style="1005" customWidth="1"/>
    <col min="770" max="770" width="0" style="1005" hidden="1" customWidth="1"/>
    <col min="771" max="771" width="17.85546875" style="1005" customWidth="1"/>
    <col min="772" max="772" width="5.42578125" style="1005" customWidth="1"/>
    <col min="773" max="773" width="72.140625" style="1005" customWidth="1"/>
    <col min="774" max="774" width="15.85546875" style="1005" customWidth="1"/>
    <col min="775" max="775" width="3.7109375" style="1005" customWidth="1"/>
    <col min="776" max="1024" width="11.42578125" style="1005"/>
    <col min="1025" max="1025" width="64.7109375" style="1005" customWidth="1"/>
    <col min="1026" max="1026" width="0" style="1005" hidden="1" customWidth="1"/>
    <col min="1027" max="1027" width="17.85546875" style="1005" customWidth="1"/>
    <col min="1028" max="1028" width="5.42578125" style="1005" customWidth="1"/>
    <col min="1029" max="1029" width="72.140625" style="1005" customWidth="1"/>
    <col min="1030" max="1030" width="15.85546875" style="1005" customWidth="1"/>
    <col min="1031" max="1031" width="3.7109375" style="1005" customWidth="1"/>
    <col min="1032" max="1280" width="11.42578125" style="1005"/>
    <col min="1281" max="1281" width="64.7109375" style="1005" customWidth="1"/>
    <col min="1282" max="1282" width="0" style="1005" hidden="1" customWidth="1"/>
    <col min="1283" max="1283" width="17.85546875" style="1005" customWidth="1"/>
    <col min="1284" max="1284" width="5.42578125" style="1005" customWidth="1"/>
    <col min="1285" max="1285" width="72.140625" style="1005" customWidth="1"/>
    <col min="1286" max="1286" width="15.85546875" style="1005" customWidth="1"/>
    <col min="1287" max="1287" width="3.7109375" style="1005" customWidth="1"/>
    <col min="1288" max="1536" width="11.42578125" style="1005"/>
    <col min="1537" max="1537" width="64.7109375" style="1005" customWidth="1"/>
    <col min="1538" max="1538" width="0" style="1005" hidden="1" customWidth="1"/>
    <col min="1539" max="1539" width="17.85546875" style="1005" customWidth="1"/>
    <col min="1540" max="1540" width="5.42578125" style="1005" customWidth="1"/>
    <col min="1541" max="1541" width="72.140625" style="1005" customWidth="1"/>
    <col min="1542" max="1542" width="15.85546875" style="1005" customWidth="1"/>
    <col min="1543" max="1543" width="3.7109375" style="1005" customWidth="1"/>
    <col min="1544" max="1792" width="11.42578125" style="1005"/>
    <col min="1793" max="1793" width="64.7109375" style="1005" customWidth="1"/>
    <col min="1794" max="1794" width="0" style="1005" hidden="1" customWidth="1"/>
    <col min="1795" max="1795" width="17.85546875" style="1005" customWidth="1"/>
    <col min="1796" max="1796" width="5.42578125" style="1005" customWidth="1"/>
    <col min="1797" max="1797" width="72.140625" style="1005" customWidth="1"/>
    <col min="1798" max="1798" width="15.85546875" style="1005" customWidth="1"/>
    <col min="1799" max="1799" width="3.7109375" style="1005" customWidth="1"/>
    <col min="1800" max="2048" width="11.42578125" style="1005"/>
    <col min="2049" max="2049" width="64.7109375" style="1005" customWidth="1"/>
    <col min="2050" max="2050" width="0" style="1005" hidden="1" customWidth="1"/>
    <col min="2051" max="2051" width="17.85546875" style="1005" customWidth="1"/>
    <col min="2052" max="2052" width="5.42578125" style="1005" customWidth="1"/>
    <col min="2053" max="2053" width="72.140625" style="1005" customWidth="1"/>
    <col min="2054" max="2054" width="15.85546875" style="1005" customWidth="1"/>
    <col min="2055" max="2055" width="3.7109375" style="1005" customWidth="1"/>
    <col min="2056" max="2304" width="11.42578125" style="1005"/>
    <col min="2305" max="2305" width="64.7109375" style="1005" customWidth="1"/>
    <col min="2306" max="2306" width="0" style="1005" hidden="1" customWidth="1"/>
    <col min="2307" max="2307" width="17.85546875" style="1005" customWidth="1"/>
    <col min="2308" max="2308" width="5.42578125" style="1005" customWidth="1"/>
    <col min="2309" max="2309" width="72.140625" style="1005" customWidth="1"/>
    <col min="2310" max="2310" width="15.85546875" style="1005" customWidth="1"/>
    <col min="2311" max="2311" width="3.7109375" style="1005" customWidth="1"/>
    <col min="2312" max="2560" width="11.42578125" style="1005"/>
    <col min="2561" max="2561" width="64.7109375" style="1005" customWidth="1"/>
    <col min="2562" max="2562" width="0" style="1005" hidden="1" customWidth="1"/>
    <col min="2563" max="2563" width="17.85546875" style="1005" customWidth="1"/>
    <col min="2564" max="2564" width="5.42578125" style="1005" customWidth="1"/>
    <col min="2565" max="2565" width="72.140625" style="1005" customWidth="1"/>
    <col min="2566" max="2566" width="15.85546875" style="1005" customWidth="1"/>
    <col min="2567" max="2567" width="3.7109375" style="1005" customWidth="1"/>
    <col min="2568" max="2816" width="11.42578125" style="1005"/>
    <col min="2817" max="2817" width="64.7109375" style="1005" customWidth="1"/>
    <col min="2818" max="2818" width="0" style="1005" hidden="1" customWidth="1"/>
    <col min="2819" max="2819" width="17.85546875" style="1005" customWidth="1"/>
    <col min="2820" max="2820" width="5.42578125" style="1005" customWidth="1"/>
    <col min="2821" max="2821" width="72.140625" style="1005" customWidth="1"/>
    <col min="2822" max="2822" width="15.85546875" style="1005" customWidth="1"/>
    <col min="2823" max="2823" width="3.7109375" style="1005" customWidth="1"/>
    <col min="2824" max="3072" width="11.42578125" style="1005"/>
    <col min="3073" max="3073" width="64.7109375" style="1005" customWidth="1"/>
    <col min="3074" max="3074" width="0" style="1005" hidden="1" customWidth="1"/>
    <col min="3075" max="3075" width="17.85546875" style="1005" customWidth="1"/>
    <col min="3076" max="3076" width="5.42578125" style="1005" customWidth="1"/>
    <col min="3077" max="3077" width="72.140625" style="1005" customWidth="1"/>
    <col min="3078" max="3078" width="15.85546875" style="1005" customWidth="1"/>
    <col min="3079" max="3079" width="3.7109375" style="1005" customWidth="1"/>
    <col min="3080" max="3328" width="11.42578125" style="1005"/>
    <col min="3329" max="3329" width="64.7109375" style="1005" customWidth="1"/>
    <col min="3330" max="3330" width="0" style="1005" hidden="1" customWidth="1"/>
    <col min="3331" max="3331" width="17.85546875" style="1005" customWidth="1"/>
    <col min="3332" max="3332" width="5.42578125" style="1005" customWidth="1"/>
    <col min="3333" max="3333" width="72.140625" style="1005" customWidth="1"/>
    <col min="3334" max="3334" width="15.85546875" style="1005" customWidth="1"/>
    <col min="3335" max="3335" width="3.7109375" style="1005" customWidth="1"/>
    <col min="3336" max="3584" width="11.42578125" style="1005"/>
    <col min="3585" max="3585" width="64.7109375" style="1005" customWidth="1"/>
    <col min="3586" max="3586" width="0" style="1005" hidden="1" customWidth="1"/>
    <col min="3587" max="3587" width="17.85546875" style="1005" customWidth="1"/>
    <col min="3588" max="3588" width="5.42578125" style="1005" customWidth="1"/>
    <col min="3589" max="3589" width="72.140625" style="1005" customWidth="1"/>
    <col min="3590" max="3590" width="15.85546875" style="1005" customWidth="1"/>
    <col min="3591" max="3591" width="3.7109375" style="1005" customWidth="1"/>
    <col min="3592" max="3840" width="11.42578125" style="1005"/>
    <col min="3841" max="3841" width="64.7109375" style="1005" customWidth="1"/>
    <col min="3842" max="3842" width="0" style="1005" hidden="1" customWidth="1"/>
    <col min="3843" max="3843" width="17.85546875" style="1005" customWidth="1"/>
    <col min="3844" max="3844" width="5.42578125" style="1005" customWidth="1"/>
    <col min="3845" max="3845" width="72.140625" style="1005" customWidth="1"/>
    <col min="3846" max="3846" width="15.85546875" style="1005" customWidth="1"/>
    <col min="3847" max="3847" width="3.7109375" style="1005" customWidth="1"/>
    <col min="3848" max="4096" width="11.42578125" style="1005"/>
    <col min="4097" max="4097" width="64.7109375" style="1005" customWidth="1"/>
    <col min="4098" max="4098" width="0" style="1005" hidden="1" customWidth="1"/>
    <col min="4099" max="4099" width="17.85546875" style="1005" customWidth="1"/>
    <col min="4100" max="4100" width="5.42578125" style="1005" customWidth="1"/>
    <col min="4101" max="4101" width="72.140625" style="1005" customWidth="1"/>
    <col min="4102" max="4102" width="15.85546875" style="1005" customWidth="1"/>
    <col min="4103" max="4103" width="3.7109375" style="1005" customWidth="1"/>
    <col min="4104" max="4352" width="11.42578125" style="1005"/>
    <col min="4353" max="4353" width="64.7109375" style="1005" customWidth="1"/>
    <col min="4354" max="4354" width="0" style="1005" hidden="1" customWidth="1"/>
    <col min="4355" max="4355" width="17.85546875" style="1005" customWidth="1"/>
    <col min="4356" max="4356" width="5.42578125" style="1005" customWidth="1"/>
    <col min="4357" max="4357" width="72.140625" style="1005" customWidth="1"/>
    <col min="4358" max="4358" width="15.85546875" style="1005" customWidth="1"/>
    <col min="4359" max="4359" width="3.7109375" style="1005" customWidth="1"/>
    <col min="4360" max="4608" width="11.42578125" style="1005"/>
    <col min="4609" max="4609" width="64.7109375" style="1005" customWidth="1"/>
    <col min="4610" max="4610" width="0" style="1005" hidden="1" customWidth="1"/>
    <col min="4611" max="4611" width="17.85546875" style="1005" customWidth="1"/>
    <col min="4612" max="4612" width="5.42578125" style="1005" customWidth="1"/>
    <col min="4613" max="4613" width="72.140625" style="1005" customWidth="1"/>
    <col min="4614" max="4614" width="15.85546875" style="1005" customWidth="1"/>
    <col min="4615" max="4615" width="3.7109375" style="1005" customWidth="1"/>
    <col min="4616" max="4864" width="11.42578125" style="1005"/>
    <col min="4865" max="4865" width="64.7109375" style="1005" customWidth="1"/>
    <col min="4866" max="4866" width="0" style="1005" hidden="1" customWidth="1"/>
    <col min="4867" max="4867" width="17.85546875" style="1005" customWidth="1"/>
    <col min="4868" max="4868" width="5.42578125" style="1005" customWidth="1"/>
    <col min="4869" max="4869" width="72.140625" style="1005" customWidth="1"/>
    <col min="4870" max="4870" width="15.85546875" style="1005" customWidth="1"/>
    <col min="4871" max="4871" width="3.7109375" style="1005" customWidth="1"/>
    <col min="4872" max="5120" width="11.42578125" style="1005"/>
    <col min="5121" max="5121" width="64.7109375" style="1005" customWidth="1"/>
    <col min="5122" max="5122" width="0" style="1005" hidden="1" customWidth="1"/>
    <col min="5123" max="5123" width="17.85546875" style="1005" customWidth="1"/>
    <col min="5124" max="5124" width="5.42578125" style="1005" customWidth="1"/>
    <col min="5125" max="5125" width="72.140625" style="1005" customWidth="1"/>
    <col min="5126" max="5126" width="15.85546875" style="1005" customWidth="1"/>
    <col min="5127" max="5127" width="3.7109375" style="1005" customWidth="1"/>
    <col min="5128" max="5376" width="11.42578125" style="1005"/>
    <col min="5377" max="5377" width="64.7109375" style="1005" customWidth="1"/>
    <col min="5378" max="5378" width="0" style="1005" hidden="1" customWidth="1"/>
    <col min="5379" max="5379" width="17.85546875" style="1005" customWidth="1"/>
    <col min="5380" max="5380" width="5.42578125" style="1005" customWidth="1"/>
    <col min="5381" max="5381" width="72.140625" style="1005" customWidth="1"/>
    <col min="5382" max="5382" width="15.85546875" style="1005" customWidth="1"/>
    <col min="5383" max="5383" width="3.7109375" style="1005" customWidth="1"/>
    <col min="5384" max="5632" width="11.42578125" style="1005"/>
    <col min="5633" max="5633" width="64.7109375" style="1005" customWidth="1"/>
    <col min="5634" max="5634" width="0" style="1005" hidden="1" customWidth="1"/>
    <col min="5635" max="5635" width="17.85546875" style="1005" customWidth="1"/>
    <col min="5636" max="5636" width="5.42578125" style="1005" customWidth="1"/>
    <col min="5637" max="5637" width="72.140625" style="1005" customWidth="1"/>
    <col min="5638" max="5638" width="15.85546875" style="1005" customWidth="1"/>
    <col min="5639" max="5639" width="3.7109375" style="1005" customWidth="1"/>
    <col min="5640" max="5888" width="11.42578125" style="1005"/>
    <col min="5889" max="5889" width="64.7109375" style="1005" customWidth="1"/>
    <col min="5890" max="5890" width="0" style="1005" hidden="1" customWidth="1"/>
    <col min="5891" max="5891" width="17.85546875" style="1005" customWidth="1"/>
    <col min="5892" max="5892" width="5.42578125" style="1005" customWidth="1"/>
    <col min="5893" max="5893" width="72.140625" style="1005" customWidth="1"/>
    <col min="5894" max="5894" width="15.85546875" style="1005" customWidth="1"/>
    <col min="5895" max="5895" width="3.7109375" style="1005" customWidth="1"/>
    <col min="5896" max="6144" width="11.42578125" style="1005"/>
    <col min="6145" max="6145" width="64.7109375" style="1005" customWidth="1"/>
    <col min="6146" max="6146" width="0" style="1005" hidden="1" customWidth="1"/>
    <col min="6147" max="6147" width="17.85546875" style="1005" customWidth="1"/>
    <col min="6148" max="6148" width="5.42578125" style="1005" customWidth="1"/>
    <col min="6149" max="6149" width="72.140625" style="1005" customWidth="1"/>
    <col min="6150" max="6150" width="15.85546875" style="1005" customWidth="1"/>
    <col min="6151" max="6151" width="3.7109375" style="1005" customWidth="1"/>
    <col min="6152" max="6400" width="11.42578125" style="1005"/>
    <col min="6401" max="6401" width="64.7109375" style="1005" customWidth="1"/>
    <col min="6402" max="6402" width="0" style="1005" hidden="1" customWidth="1"/>
    <col min="6403" max="6403" width="17.85546875" style="1005" customWidth="1"/>
    <col min="6404" max="6404" width="5.42578125" style="1005" customWidth="1"/>
    <col min="6405" max="6405" width="72.140625" style="1005" customWidth="1"/>
    <col min="6406" max="6406" width="15.85546875" style="1005" customWidth="1"/>
    <col min="6407" max="6407" width="3.7109375" style="1005" customWidth="1"/>
    <col min="6408" max="6656" width="11.42578125" style="1005"/>
    <col min="6657" max="6657" width="64.7109375" style="1005" customWidth="1"/>
    <col min="6658" max="6658" width="0" style="1005" hidden="1" customWidth="1"/>
    <col min="6659" max="6659" width="17.85546875" style="1005" customWidth="1"/>
    <col min="6660" max="6660" width="5.42578125" style="1005" customWidth="1"/>
    <col min="6661" max="6661" width="72.140625" style="1005" customWidth="1"/>
    <col min="6662" max="6662" width="15.85546875" style="1005" customWidth="1"/>
    <col min="6663" max="6663" width="3.7109375" style="1005" customWidth="1"/>
    <col min="6664" max="6912" width="11.42578125" style="1005"/>
    <col min="6913" max="6913" width="64.7109375" style="1005" customWidth="1"/>
    <col min="6914" max="6914" width="0" style="1005" hidden="1" customWidth="1"/>
    <col min="6915" max="6915" width="17.85546875" style="1005" customWidth="1"/>
    <col min="6916" max="6916" width="5.42578125" style="1005" customWidth="1"/>
    <col min="6917" max="6917" width="72.140625" style="1005" customWidth="1"/>
    <col min="6918" max="6918" width="15.85546875" style="1005" customWidth="1"/>
    <col min="6919" max="6919" width="3.7109375" style="1005" customWidth="1"/>
    <col min="6920" max="7168" width="11.42578125" style="1005"/>
    <col min="7169" max="7169" width="64.7109375" style="1005" customWidth="1"/>
    <col min="7170" max="7170" width="0" style="1005" hidden="1" customWidth="1"/>
    <col min="7171" max="7171" width="17.85546875" style="1005" customWidth="1"/>
    <col min="7172" max="7172" width="5.42578125" style="1005" customWidth="1"/>
    <col min="7173" max="7173" width="72.140625" style="1005" customWidth="1"/>
    <col min="7174" max="7174" width="15.85546875" style="1005" customWidth="1"/>
    <col min="7175" max="7175" width="3.7109375" style="1005" customWidth="1"/>
    <col min="7176" max="7424" width="11.42578125" style="1005"/>
    <col min="7425" max="7425" width="64.7109375" style="1005" customWidth="1"/>
    <col min="7426" max="7426" width="0" style="1005" hidden="1" customWidth="1"/>
    <col min="7427" max="7427" width="17.85546875" style="1005" customWidth="1"/>
    <col min="7428" max="7428" width="5.42578125" style="1005" customWidth="1"/>
    <col min="7429" max="7429" width="72.140625" style="1005" customWidth="1"/>
    <col min="7430" max="7430" width="15.85546875" style="1005" customWidth="1"/>
    <col min="7431" max="7431" width="3.7109375" style="1005" customWidth="1"/>
    <col min="7432" max="7680" width="11.42578125" style="1005"/>
    <col min="7681" max="7681" width="64.7109375" style="1005" customWidth="1"/>
    <col min="7682" max="7682" width="0" style="1005" hidden="1" customWidth="1"/>
    <col min="7683" max="7683" width="17.85546875" style="1005" customWidth="1"/>
    <col min="7684" max="7684" width="5.42578125" style="1005" customWidth="1"/>
    <col min="7685" max="7685" width="72.140625" style="1005" customWidth="1"/>
    <col min="7686" max="7686" width="15.85546875" style="1005" customWidth="1"/>
    <col min="7687" max="7687" width="3.7109375" style="1005" customWidth="1"/>
    <col min="7688" max="7936" width="11.42578125" style="1005"/>
    <col min="7937" max="7937" width="64.7109375" style="1005" customWidth="1"/>
    <col min="7938" max="7938" width="0" style="1005" hidden="1" customWidth="1"/>
    <col min="7939" max="7939" width="17.85546875" style="1005" customWidth="1"/>
    <col min="7940" max="7940" width="5.42578125" style="1005" customWidth="1"/>
    <col min="7941" max="7941" width="72.140625" style="1005" customWidth="1"/>
    <col min="7942" max="7942" width="15.85546875" style="1005" customWidth="1"/>
    <col min="7943" max="7943" width="3.7109375" style="1005" customWidth="1"/>
    <col min="7944" max="8192" width="11.42578125" style="1005"/>
    <col min="8193" max="8193" width="64.7109375" style="1005" customWidth="1"/>
    <col min="8194" max="8194" width="0" style="1005" hidden="1" customWidth="1"/>
    <col min="8195" max="8195" width="17.85546875" style="1005" customWidth="1"/>
    <col min="8196" max="8196" width="5.42578125" style="1005" customWidth="1"/>
    <col min="8197" max="8197" width="72.140625" style="1005" customWidth="1"/>
    <col min="8198" max="8198" width="15.85546875" style="1005" customWidth="1"/>
    <col min="8199" max="8199" width="3.7109375" style="1005" customWidth="1"/>
    <col min="8200" max="8448" width="11.42578125" style="1005"/>
    <col min="8449" max="8449" width="64.7109375" style="1005" customWidth="1"/>
    <col min="8450" max="8450" width="0" style="1005" hidden="1" customWidth="1"/>
    <col min="8451" max="8451" width="17.85546875" style="1005" customWidth="1"/>
    <col min="8452" max="8452" width="5.42578125" style="1005" customWidth="1"/>
    <col min="8453" max="8453" width="72.140625" style="1005" customWidth="1"/>
    <col min="8454" max="8454" width="15.85546875" style="1005" customWidth="1"/>
    <col min="8455" max="8455" width="3.7109375" style="1005" customWidth="1"/>
    <col min="8456" max="8704" width="11.42578125" style="1005"/>
    <col min="8705" max="8705" width="64.7109375" style="1005" customWidth="1"/>
    <col min="8706" max="8706" width="0" style="1005" hidden="1" customWidth="1"/>
    <col min="8707" max="8707" width="17.85546875" style="1005" customWidth="1"/>
    <col min="8708" max="8708" width="5.42578125" style="1005" customWidth="1"/>
    <col min="8709" max="8709" width="72.140625" style="1005" customWidth="1"/>
    <col min="8710" max="8710" width="15.85546875" style="1005" customWidth="1"/>
    <col min="8711" max="8711" width="3.7109375" style="1005" customWidth="1"/>
    <col min="8712" max="8960" width="11.42578125" style="1005"/>
    <col min="8961" max="8961" width="64.7109375" style="1005" customWidth="1"/>
    <col min="8962" max="8962" width="0" style="1005" hidden="1" customWidth="1"/>
    <col min="8963" max="8963" width="17.85546875" style="1005" customWidth="1"/>
    <col min="8964" max="8964" width="5.42578125" style="1005" customWidth="1"/>
    <col min="8965" max="8965" width="72.140625" style="1005" customWidth="1"/>
    <col min="8966" max="8966" width="15.85546875" style="1005" customWidth="1"/>
    <col min="8967" max="8967" width="3.7109375" style="1005" customWidth="1"/>
    <col min="8968" max="9216" width="11.42578125" style="1005"/>
    <col min="9217" max="9217" width="64.7109375" style="1005" customWidth="1"/>
    <col min="9218" max="9218" width="0" style="1005" hidden="1" customWidth="1"/>
    <col min="9219" max="9219" width="17.85546875" style="1005" customWidth="1"/>
    <col min="9220" max="9220" width="5.42578125" style="1005" customWidth="1"/>
    <col min="9221" max="9221" width="72.140625" style="1005" customWidth="1"/>
    <col min="9222" max="9222" width="15.85546875" style="1005" customWidth="1"/>
    <col min="9223" max="9223" width="3.7109375" style="1005" customWidth="1"/>
    <col min="9224" max="9472" width="11.42578125" style="1005"/>
    <col min="9473" max="9473" width="64.7109375" style="1005" customWidth="1"/>
    <col min="9474" max="9474" width="0" style="1005" hidden="1" customWidth="1"/>
    <col min="9475" max="9475" width="17.85546875" style="1005" customWidth="1"/>
    <col min="9476" max="9476" width="5.42578125" style="1005" customWidth="1"/>
    <col min="9477" max="9477" width="72.140625" style="1005" customWidth="1"/>
    <col min="9478" max="9478" width="15.85546875" style="1005" customWidth="1"/>
    <col min="9479" max="9479" width="3.7109375" style="1005" customWidth="1"/>
    <col min="9480" max="9728" width="11.42578125" style="1005"/>
    <col min="9729" max="9729" width="64.7109375" style="1005" customWidth="1"/>
    <col min="9730" max="9730" width="0" style="1005" hidden="1" customWidth="1"/>
    <col min="9731" max="9731" width="17.85546875" style="1005" customWidth="1"/>
    <col min="9732" max="9732" width="5.42578125" style="1005" customWidth="1"/>
    <col min="9733" max="9733" width="72.140625" style="1005" customWidth="1"/>
    <col min="9734" max="9734" width="15.85546875" style="1005" customWidth="1"/>
    <col min="9735" max="9735" width="3.7109375" style="1005" customWidth="1"/>
    <col min="9736" max="9984" width="11.42578125" style="1005"/>
    <col min="9985" max="9985" width="64.7109375" style="1005" customWidth="1"/>
    <col min="9986" max="9986" width="0" style="1005" hidden="1" customWidth="1"/>
    <col min="9987" max="9987" width="17.85546875" style="1005" customWidth="1"/>
    <col min="9988" max="9988" width="5.42578125" style="1005" customWidth="1"/>
    <col min="9989" max="9989" width="72.140625" style="1005" customWidth="1"/>
    <col min="9990" max="9990" width="15.85546875" style="1005" customWidth="1"/>
    <col min="9991" max="9991" width="3.7109375" style="1005" customWidth="1"/>
    <col min="9992" max="10240" width="11.42578125" style="1005"/>
    <col min="10241" max="10241" width="64.7109375" style="1005" customWidth="1"/>
    <col min="10242" max="10242" width="0" style="1005" hidden="1" customWidth="1"/>
    <col min="10243" max="10243" width="17.85546875" style="1005" customWidth="1"/>
    <col min="10244" max="10244" width="5.42578125" style="1005" customWidth="1"/>
    <col min="10245" max="10245" width="72.140625" style="1005" customWidth="1"/>
    <col min="10246" max="10246" width="15.85546875" style="1005" customWidth="1"/>
    <col min="10247" max="10247" width="3.7109375" style="1005" customWidth="1"/>
    <col min="10248" max="10496" width="11.42578125" style="1005"/>
    <col min="10497" max="10497" width="64.7109375" style="1005" customWidth="1"/>
    <col min="10498" max="10498" width="0" style="1005" hidden="1" customWidth="1"/>
    <col min="10499" max="10499" width="17.85546875" style="1005" customWidth="1"/>
    <col min="10500" max="10500" width="5.42578125" style="1005" customWidth="1"/>
    <col min="10501" max="10501" width="72.140625" style="1005" customWidth="1"/>
    <col min="10502" max="10502" width="15.85546875" style="1005" customWidth="1"/>
    <col min="10503" max="10503" width="3.7109375" style="1005" customWidth="1"/>
    <col min="10504" max="10752" width="11.42578125" style="1005"/>
    <col min="10753" max="10753" width="64.7109375" style="1005" customWidth="1"/>
    <col min="10754" max="10754" width="0" style="1005" hidden="1" customWidth="1"/>
    <col min="10755" max="10755" width="17.85546875" style="1005" customWidth="1"/>
    <col min="10756" max="10756" width="5.42578125" style="1005" customWidth="1"/>
    <col min="10757" max="10757" width="72.140625" style="1005" customWidth="1"/>
    <col min="10758" max="10758" width="15.85546875" style="1005" customWidth="1"/>
    <col min="10759" max="10759" width="3.7109375" style="1005" customWidth="1"/>
    <col min="10760" max="11008" width="11.42578125" style="1005"/>
    <col min="11009" max="11009" width="64.7109375" style="1005" customWidth="1"/>
    <col min="11010" max="11010" width="0" style="1005" hidden="1" customWidth="1"/>
    <col min="11011" max="11011" width="17.85546875" style="1005" customWidth="1"/>
    <col min="11012" max="11012" width="5.42578125" style="1005" customWidth="1"/>
    <col min="11013" max="11013" width="72.140625" style="1005" customWidth="1"/>
    <col min="11014" max="11014" width="15.85546875" style="1005" customWidth="1"/>
    <col min="11015" max="11015" width="3.7109375" style="1005" customWidth="1"/>
    <col min="11016" max="11264" width="11.42578125" style="1005"/>
    <col min="11265" max="11265" width="64.7109375" style="1005" customWidth="1"/>
    <col min="11266" max="11266" width="0" style="1005" hidden="1" customWidth="1"/>
    <col min="11267" max="11267" width="17.85546875" style="1005" customWidth="1"/>
    <col min="11268" max="11268" width="5.42578125" style="1005" customWidth="1"/>
    <col min="11269" max="11269" width="72.140625" style="1005" customWidth="1"/>
    <col min="11270" max="11270" width="15.85546875" style="1005" customWidth="1"/>
    <col min="11271" max="11271" width="3.7109375" style="1005" customWidth="1"/>
    <col min="11272" max="11520" width="11.42578125" style="1005"/>
    <col min="11521" max="11521" width="64.7109375" style="1005" customWidth="1"/>
    <col min="11522" max="11522" width="0" style="1005" hidden="1" customWidth="1"/>
    <col min="11523" max="11523" width="17.85546875" style="1005" customWidth="1"/>
    <col min="11524" max="11524" width="5.42578125" style="1005" customWidth="1"/>
    <col min="11525" max="11525" width="72.140625" style="1005" customWidth="1"/>
    <col min="11526" max="11526" width="15.85546875" style="1005" customWidth="1"/>
    <col min="11527" max="11527" width="3.7109375" style="1005" customWidth="1"/>
    <col min="11528" max="11776" width="11.42578125" style="1005"/>
    <col min="11777" max="11777" width="64.7109375" style="1005" customWidth="1"/>
    <col min="11778" max="11778" width="0" style="1005" hidden="1" customWidth="1"/>
    <col min="11779" max="11779" width="17.85546875" style="1005" customWidth="1"/>
    <col min="11780" max="11780" width="5.42578125" style="1005" customWidth="1"/>
    <col min="11781" max="11781" width="72.140625" style="1005" customWidth="1"/>
    <col min="11782" max="11782" width="15.85546875" style="1005" customWidth="1"/>
    <col min="11783" max="11783" width="3.7109375" style="1005" customWidth="1"/>
    <col min="11784" max="12032" width="11.42578125" style="1005"/>
    <col min="12033" max="12033" width="64.7109375" style="1005" customWidth="1"/>
    <col min="12034" max="12034" width="0" style="1005" hidden="1" customWidth="1"/>
    <col min="12035" max="12035" width="17.85546875" style="1005" customWidth="1"/>
    <col min="12036" max="12036" width="5.42578125" style="1005" customWidth="1"/>
    <col min="12037" max="12037" width="72.140625" style="1005" customWidth="1"/>
    <col min="12038" max="12038" width="15.85546875" style="1005" customWidth="1"/>
    <col min="12039" max="12039" width="3.7109375" style="1005" customWidth="1"/>
    <col min="12040" max="12288" width="11.42578125" style="1005"/>
    <col min="12289" max="12289" width="64.7109375" style="1005" customWidth="1"/>
    <col min="12290" max="12290" width="0" style="1005" hidden="1" customWidth="1"/>
    <col min="12291" max="12291" width="17.85546875" style="1005" customWidth="1"/>
    <col min="12292" max="12292" width="5.42578125" style="1005" customWidth="1"/>
    <col min="12293" max="12293" width="72.140625" style="1005" customWidth="1"/>
    <col min="12294" max="12294" width="15.85546875" style="1005" customWidth="1"/>
    <col min="12295" max="12295" width="3.7109375" style="1005" customWidth="1"/>
    <col min="12296" max="12544" width="11.42578125" style="1005"/>
    <col min="12545" max="12545" width="64.7109375" style="1005" customWidth="1"/>
    <col min="12546" max="12546" width="0" style="1005" hidden="1" customWidth="1"/>
    <col min="12547" max="12547" width="17.85546875" style="1005" customWidth="1"/>
    <col min="12548" max="12548" width="5.42578125" style="1005" customWidth="1"/>
    <col min="12549" max="12549" width="72.140625" style="1005" customWidth="1"/>
    <col min="12550" max="12550" width="15.85546875" style="1005" customWidth="1"/>
    <col min="12551" max="12551" width="3.7109375" style="1005" customWidth="1"/>
    <col min="12552" max="12800" width="11.42578125" style="1005"/>
    <col min="12801" max="12801" width="64.7109375" style="1005" customWidth="1"/>
    <col min="12802" max="12802" width="0" style="1005" hidden="1" customWidth="1"/>
    <col min="12803" max="12803" width="17.85546875" style="1005" customWidth="1"/>
    <col min="12804" max="12804" width="5.42578125" style="1005" customWidth="1"/>
    <col min="12805" max="12805" width="72.140625" style="1005" customWidth="1"/>
    <col min="12806" max="12806" width="15.85546875" style="1005" customWidth="1"/>
    <col min="12807" max="12807" width="3.7109375" style="1005" customWidth="1"/>
    <col min="12808" max="13056" width="11.42578125" style="1005"/>
    <col min="13057" max="13057" width="64.7109375" style="1005" customWidth="1"/>
    <col min="13058" max="13058" width="0" style="1005" hidden="1" customWidth="1"/>
    <col min="13059" max="13059" width="17.85546875" style="1005" customWidth="1"/>
    <col min="13060" max="13060" width="5.42578125" style="1005" customWidth="1"/>
    <col min="13061" max="13061" width="72.140625" style="1005" customWidth="1"/>
    <col min="13062" max="13062" width="15.85546875" style="1005" customWidth="1"/>
    <col min="13063" max="13063" width="3.7109375" style="1005" customWidth="1"/>
    <col min="13064" max="13312" width="11.42578125" style="1005"/>
    <col min="13313" max="13313" width="64.7109375" style="1005" customWidth="1"/>
    <col min="13314" max="13314" width="0" style="1005" hidden="1" customWidth="1"/>
    <col min="13315" max="13315" width="17.85546875" style="1005" customWidth="1"/>
    <col min="13316" max="13316" width="5.42578125" style="1005" customWidth="1"/>
    <col min="13317" max="13317" width="72.140625" style="1005" customWidth="1"/>
    <col min="13318" max="13318" width="15.85546875" style="1005" customWidth="1"/>
    <col min="13319" max="13319" width="3.7109375" style="1005" customWidth="1"/>
    <col min="13320" max="13568" width="11.42578125" style="1005"/>
    <col min="13569" max="13569" width="64.7109375" style="1005" customWidth="1"/>
    <col min="13570" max="13570" width="0" style="1005" hidden="1" customWidth="1"/>
    <col min="13571" max="13571" width="17.85546875" style="1005" customWidth="1"/>
    <col min="13572" max="13572" width="5.42578125" style="1005" customWidth="1"/>
    <col min="13573" max="13573" width="72.140625" style="1005" customWidth="1"/>
    <col min="13574" max="13574" width="15.85546875" style="1005" customWidth="1"/>
    <col min="13575" max="13575" width="3.7109375" style="1005" customWidth="1"/>
    <col min="13576" max="13824" width="11.42578125" style="1005"/>
    <col min="13825" max="13825" width="64.7109375" style="1005" customWidth="1"/>
    <col min="13826" max="13826" width="0" style="1005" hidden="1" customWidth="1"/>
    <col min="13827" max="13827" width="17.85546875" style="1005" customWidth="1"/>
    <col min="13828" max="13828" width="5.42578125" style="1005" customWidth="1"/>
    <col min="13829" max="13829" width="72.140625" style="1005" customWidth="1"/>
    <col min="13830" max="13830" width="15.85546875" style="1005" customWidth="1"/>
    <col min="13831" max="13831" width="3.7109375" style="1005" customWidth="1"/>
    <col min="13832" max="14080" width="11.42578125" style="1005"/>
    <col min="14081" max="14081" width="64.7109375" style="1005" customWidth="1"/>
    <col min="14082" max="14082" width="0" style="1005" hidden="1" customWidth="1"/>
    <col min="14083" max="14083" width="17.85546875" style="1005" customWidth="1"/>
    <col min="14084" max="14084" width="5.42578125" style="1005" customWidth="1"/>
    <col min="14085" max="14085" width="72.140625" style="1005" customWidth="1"/>
    <col min="14086" max="14086" width="15.85546875" style="1005" customWidth="1"/>
    <col min="14087" max="14087" width="3.7109375" style="1005" customWidth="1"/>
    <col min="14088" max="14336" width="11.42578125" style="1005"/>
    <col min="14337" max="14337" width="64.7109375" style="1005" customWidth="1"/>
    <col min="14338" max="14338" width="0" style="1005" hidden="1" customWidth="1"/>
    <col min="14339" max="14339" width="17.85546875" style="1005" customWidth="1"/>
    <col min="14340" max="14340" width="5.42578125" style="1005" customWidth="1"/>
    <col min="14341" max="14341" width="72.140625" style="1005" customWidth="1"/>
    <col min="14342" max="14342" width="15.85546875" style="1005" customWidth="1"/>
    <col min="14343" max="14343" width="3.7109375" style="1005" customWidth="1"/>
    <col min="14344" max="14592" width="11.42578125" style="1005"/>
    <col min="14593" max="14593" width="64.7109375" style="1005" customWidth="1"/>
    <col min="14594" max="14594" width="0" style="1005" hidden="1" customWidth="1"/>
    <col min="14595" max="14595" width="17.85546875" style="1005" customWidth="1"/>
    <col min="14596" max="14596" width="5.42578125" style="1005" customWidth="1"/>
    <col min="14597" max="14597" width="72.140625" style="1005" customWidth="1"/>
    <col min="14598" max="14598" width="15.85546875" style="1005" customWidth="1"/>
    <col min="14599" max="14599" width="3.7109375" style="1005" customWidth="1"/>
    <col min="14600" max="14848" width="11.42578125" style="1005"/>
    <col min="14849" max="14849" width="64.7109375" style="1005" customWidth="1"/>
    <col min="14850" max="14850" width="0" style="1005" hidden="1" customWidth="1"/>
    <col min="14851" max="14851" width="17.85546875" style="1005" customWidth="1"/>
    <col min="14852" max="14852" width="5.42578125" style="1005" customWidth="1"/>
    <col min="14853" max="14853" width="72.140625" style="1005" customWidth="1"/>
    <col min="14854" max="14854" width="15.85546875" style="1005" customWidth="1"/>
    <col min="14855" max="14855" width="3.7109375" style="1005" customWidth="1"/>
    <col min="14856" max="15104" width="11.42578125" style="1005"/>
    <col min="15105" max="15105" width="64.7109375" style="1005" customWidth="1"/>
    <col min="15106" max="15106" width="0" style="1005" hidden="1" customWidth="1"/>
    <col min="15107" max="15107" width="17.85546875" style="1005" customWidth="1"/>
    <col min="15108" max="15108" width="5.42578125" style="1005" customWidth="1"/>
    <col min="15109" max="15109" width="72.140625" style="1005" customWidth="1"/>
    <col min="15110" max="15110" width="15.85546875" style="1005" customWidth="1"/>
    <col min="15111" max="15111" width="3.7109375" style="1005" customWidth="1"/>
    <col min="15112" max="15360" width="11.42578125" style="1005"/>
    <col min="15361" max="15361" width="64.7109375" style="1005" customWidth="1"/>
    <col min="15362" max="15362" width="0" style="1005" hidden="1" customWidth="1"/>
    <col min="15363" max="15363" width="17.85546875" style="1005" customWidth="1"/>
    <col min="15364" max="15364" width="5.42578125" style="1005" customWidth="1"/>
    <col min="15365" max="15365" width="72.140625" style="1005" customWidth="1"/>
    <col min="15366" max="15366" width="15.85546875" style="1005" customWidth="1"/>
    <col min="15367" max="15367" width="3.7109375" style="1005" customWidth="1"/>
    <col min="15368" max="15616" width="11.42578125" style="1005"/>
    <col min="15617" max="15617" width="64.7109375" style="1005" customWidth="1"/>
    <col min="15618" max="15618" width="0" style="1005" hidden="1" customWidth="1"/>
    <col min="15619" max="15619" width="17.85546875" style="1005" customWidth="1"/>
    <col min="15620" max="15620" width="5.42578125" style="1005" customWidth="1"/>
    <col min="15621" max="15621" width="72.140625" style="1005" customWidth="1"/>
    <col min="15622" max="15622" width="15.85546875" style="1005" customWidth="1"/>
    <col min="15623" max="15623" width="3.7109375" style="1005" customWidth="1"/>
    <col min="15624" max="15872" width="11.42578125" style="1005"/>
    <col min="15873" max="15873" width="64.7109375" style="1005" customWidth="1"/>
    <col min="15874" max="15874" width="0" style="1005" hidden="1" customWidth="1"/>
    <col min="15875" max="15875" width="17.85546875" style="1005" customWidth="1"/>
    <col min="15876" max="15876" width="5.42578125" style="1005" customWidth="1"/>
    <col min="15877" max="15877" width="72.140625" style="1005" customWidth="1"/>
    <col min="15878" max="15878" width="15.85546875" style="1005" customWidth="1"/>
    <col min="15879" max="15879" width="3.7109375" style="1005" customWidth="1"/>
    <col min="15880" max="16128" width="11.42578125" style="1005"/>
    <col min="16129" max="16129" width="64.7109375" style="1005" customWidth="1"/>
    <col min="16130" max="16130" width="0" style="1005" hidden="1" customWidth="1"/>
    <col min="16131" max="16131" width="17.85546875" style="1005" customWidth="1"/>
    <col min="16132" max="16132" width="5.42578125" style="1005" customWidth="1"/>
    <col min="16133" max="16133" width="72.140625" style="1005" customWidth="1"/>
    <col min="16134" max="16134" width="15.85546875" style="1005" customWidth="1"/>
    <col min="16135" max="16135" width="3.7109375" style="1005" customWidth="1"/>
    <col min="16136" max="16384" width="11.42578125" style="1005"/>
  </cols>
  <sheetData>
    <row r="1" spans="1:10" s="86" customFormat="1" ht="3.75" customHeight="1">
      <c r="A1" s="349"/>
      <c r="B1" s="350"/>
      <c r="C1" s="350"/>
      <c r="D1" s="350"/>
      <c r="E1" s="350"/>
      <c r="F1" s="997"/>
      <c r="G1" s="287"/>
    </row>
    <row r="2" spans="1:10" s="75" customFormat="1" ht="48.75" customHeight="1">
      <c r="A2" s="1041" t="s">
        <v>1425</v>
      </c>
      <c r="B2" s="1041"/>
      <c r="C2" s="1041"/>
      <c r="D2" s="1041"/>
      <c r="E2" s="1041"/>
      <c r="F2" s="1041"/>
      <c r="G2" s="351"/>
    </row>
    <row r="3" spans="1:10" s="75" customFormat="1" ht="35.25" customHeight="1">
      <c r="A3" s="1041" t="s">
        <v>895</v>
      </c>
      <c r="B3" s="1041"/>
      <c r="C3" s="1041"/>
      <c r="D3" s="1041"/>
      <c r="E3" s="1041"/>
      <c r="F3" s="1041"/>
      <c r="G3" s="351"/>
    </row>
    <row r="4" spans="1:10" s="75" customFormat="1" ht="35.25" customHeight="1">
      <c r="A4" s="1041" t="str">
        <f>'[10]72'!A4:E4</f>
        <v>AL 31 DE DICIEMBRE DE 2016</v>
      </c>
      <c r="B4" s="1041"/>
      <c r="C4" s="1041"/>
      <c r="D4" s="1041"/>
      <c r="E4" s="1041"/>
      <c r="F4" s="1041"/>
      <c r="G4" s="351"/>
    </row>
    <row r="5" spans="1:10" s="92" customFormat="1" ht="51" customHeight="1">
      <c r="A5" s="1094" t="s">
        <v>1486</v>
      </c>
      <c r="B5" s="1094"/>
      <c r="C5" s="1094"/>
      <c r="D5" s="1094"/>
      <c r="E5" s="1094"/>
      <c r="F5" s="1094"/>
      <c r="G5" s="352"/>
    </row>
    <row r="6" spans="1:10" s="1005" customFormat="1" ht="6" customHeight="1">
      <c r="A6" s="83"/>
      <c r="G6" s="87"/>
    </row>
    <row r="7" spans="1:10" s="1005" customFormat="1" ht="28.5" customHeight="1">
      <c r="A7" s="83"/>
      <c r="G7" s="87"/>
    </row>
    <row r="8" spans="1:10" s="1005" customFormat="1" ht="27" customHeight="1">
      <c r="A8" s="1095" t="s">
        <v>984</v>
      </c>
      <c r="B8" s="1095"/>
      <c r="C8" s="1095"/>
      <c r="D8" s="1095"/>
      <c r="E8" s="1095"/>
      <c r="F8" s="1095"/>
      <c r="G8" s="353"/>
    </row>
    <row r="9" spans="1:10" s="1005" customFormat="1" ht="5.25" customHeight="1">
      <c r="A9" s="354"/>
      <c r="B9" s="354"/>
      <c r="C9" s="354"/>
      <c r="D9" s="354"/>
      <c r="E9" s="354"/>
      <c r="F9" s="354"/>
      <c r="G9" s="353"/>
    </row>
    <row r="10" spans="1:10" s="251" customFormat="1" ht="32.25" customHeight="1">
      <c r="A10" s="355" t="s">
        <v>297</v>
      </c>
      <c r="B10" s="356"/>
      <c r="C10" s="357"/>
      <c r="D10" s="39"/>
      <c r="E10" s="355" t="s">
        <v>466</v>
      </c>
      <c r="F10" s="258"/>
      <c r="G10" s="353"/>
    </row>
    <row r="11" spans="1:10" s="251" customFormat="1" ht="5.25" customHeight="1">
      <c r="A11" s="358"/>
      <c r="B11" s="39"/>
      <c r="C11" s="308"/>
      <c r="D11" s="39"/>
      <c r="E11" s="358"/>
      <c r="F11" s="254"/>
      <c r="G11" s="353"/>
    </row>
    <row r="12" spans="1:10" s="251" customFormat="1" ht="24" customHeight="1">
      <c r="A12" s="359" t="s">
        <v>429</v>
      </c>
      <c r="B12" s="356"/>
      <c r="C12" s="357">
        <f>+'[10]72'!B9*1000</f>
        <v>2802304466.3200002</v>
      </c>
      <c r="D12" s="291"/>
      <c r="E12" s="358"/>
      <c r="F12" s="39"/>
      <c r="G12" s="353"/>
      <c r="J12" s="360"/>
    </row>
    <row r="13" spans="1:10" s="251" customFormat="1" ht="24" customHeight="1">
      <c r="A13" s="361"/>
      <c r="B13" s="39"/>
      <c r="C13" s="362"/>
      <c r="D13" s="291"/>
      <c r="E13" s="39"/>
      <c r="F13" s="39"/>
      <c r="G13" s="353"/>
      <c r="J13" s="360"/>
    </row>
    <row r="14" spans="1:10" s="251" customFormat="1" ht="24" customHeight="1">
      <c r="A14" s="127" t="s">
        <v>919</v>
      </c>
      <c r="B14" s="124"/>
      <c r="C14" s="304">
        <f>+'[10]72'!B10*1000</f>
        <v>34558967.460000001</v>
      </c>
      <c r="D14" s="291"/>
      <c r="E14" s="363" t="s">
        <v>949</v>
      </c>
      <c r="F14" s="306">
        <f>+'[10]72'!B53*1000</f>
        <v>93162987.099999994</v>
      </c>
      <c r="G14" s="353"/>
      <c r="J14" s="281"/>
    </row>
    <row r="15" spans="1:10" s="251" customFormat="1" ht="24" customHeight="1">
      <c r="A15" s="127" t="s">
        <v>920</v>
      </c>
      <c r="B15" s="124"/>
      <c r="C15" s="304">
        <f>+'[10]72'!B11*1000</f>
        <v>209188994.53</v>
      </c>
      <c r="D15" s="291"/>
      <c r="E15" s="364" t="s">
        <v>985</v>
      </c>
      <c r="F15" s="306">
        <f>+'[10]72'!B54*1000</f>
        <v>-46083885.670000002</v>
      </c>
      <c r="G15" s="353"/>
      <c r="J15" s="281"/>
    </row>
    <row r="16" spans="1:10" s="251" customFormat="1" ht="24" customHeight="1">
      <c r="A16" s="127" t="s">
        <v>986</v>
      </c>
      <c r="B16" s="124"/>
      <c r="C16" s="304">
        <f>+'[10]72'!B12*1000</f>
        <v>1824959858.1400001</v>
      </c>
      <c r="D16" s="291"/>
      <c r="E16" s="39"/>
      <c r="F16" s="362"/>
      <c r="G16" s="353"/>
      <c r="J16" s="281"/>
    </row>
    <row r="17" spans="1:10" s="251" customFormat="1" ht="24" customHeight="1">
      <c r="A17" s="124" t="s">
        <v>987</v>
      </c>
      <c r="B17" s="124"/>
      <c r="C17" s="304">
        <f>+'[10]72'!B13*1000</f>
        <v>1885680067.1700001</v>
      </c>
      <c r="D17" s="291"/>
      <c r="E17" s="365" t="s">
        <v>469</v>
      </c>
      <c r="F17" s="357">
        <f>+'[10]72'!B55*1000</f>
        <v>47079101.43</v>
      </c>
      <c r="G17" s="353"/>
      <c r="J17" s="281"/>
    </row>
    <row r="18" spans="1:10" s="251" customFormat="1" ht="24" customHeight="1">
      <c r="A18" s="124" t="s">
        <v>988</v>
      </c>
      <c r="B18" s="124"/>
      <c r="C18" s="304">
        <f>+'[10]72'!B15*1000+'[10]72'!B16*1000</f>
        <v>238092.89</v>
      </c>
      <c r="D18" s="291"/>
      <c r="E18" s="39"/>
      <c r="F18" s="362"/>
      <c r="G18" s="353"/>
      <c r="J18" s="281"/>
    </row>
    <row r="19" spans="1:10" s="251" customFormat="1" ht="24" customHeight="1">
      <c r="A19" s="124" t="s">
        <v>989</v>
      </c>
      <c r="B19" s="124"/>
      <c r="C19" s="304">
        <f>+'[10]72'!B17*1000+'[10]72'!B18*1000</f>
        <v>0</v>
      </c>
      <c r="D19" s="291"/>
      <c r="E19" s="366" t="s">
        <v>951</v>
      </c>
      <c r="F19" s="304">
        <f>+'[10]72'!B56*1000</f>
        <v>35282691.5</v>
      </c>
      <c r="G19" s="353"/>
    </row>
    <row r="20" spans="1:10" s="251" customFormat="1" ht="24" customHeight="1">
      <c r="A20" s="124" t="s">
        <v>990</v>
      </c>
      <c r="B20" s="124"/>
      <c r="C20" s="304">
        <f>+'[10]72'!B19*1000</f>
        <v>15127060.380000001</v>
      </c>
      <c r="D20" s="291"/>
      <c r="E20" s="124" t="s">
        <v>952</v>
      </c>
      <c r="F20" s="304">
        <f>+'[10]72'!B57*1000</f>
        <v>-5225884.57</v>
      </c>
      <c r="G20" s="353"/>
    </row>
    <row r="21" spans="1:10" s="251" customFormat="1" ht="24" customHeight="1">
      <c r="A21" s="366" t="s">
        <v>991</v>
      </c>
      <c r="B21" s="124"/>
      <c r="C21" s="304">
        <f>+'[10]72'!B20*1000</f>
        <v>-76187356.829999998</v>
      </c>
      <c r="D21" s="291"/>
      <c r="E21" s="39"/>
      <c r="F21" s="362"/>
      <c r="G21" s="353"/>
    </row>
    <row r="22" spans="1:10" s="251" customFormat="1" ht="24" customHeight="1">
      <c r="A22" s="127" t="s">
        <v>921</v>
      </c>
      <c r="B22" s="124"/>
      <c r="C22" s="304">
        <f>+'[10]72'!B21*1000</f>
        <v>3872978.83</v>
      </c>
      <c r="D22" s="291"/>
      <c r="E22" s="365" t="s">
        <v>953</v>
      </c>
      <c r="F22" s="357">
        <f>+'[10]72'!B58*1000</f>
        <v>77135908.359999999</v>
      </c>
      <c r="G22" s="353"/>
      <c r="J22" s="367"/>
    </row>
    <row r="23" spans="1:10" s="251" customFormat="1" ht="24" customHeight="1">
      <c r="A23" s="127" t="s">
        <v>922</v>
      </c>
      <c r="B23" s="124"/>
      <c r="C23" s="304">
        <f>+'[10]72'!B22*1000</f>
        <v>0</v>
      </c>
      <c r="D23" s="291"/>
      <c r="E23" s="39"/>
      <c r="F23" s="362"/>
      <c r="G23" s="353"/>
      <c r="J23" s="281"/>
    </row>
    <row r="24" spans="1:10" s="251" customFormat="1" ht="24" customHeight="1">
      <c r="A24" s="127" t="s">
        <v>923</v>
      </c>
      <c r="B24" s="124"/>
      <c r="C24" s="304">
        <f>+'[10]72'!B23*1000</f>
        <v>294010518.75</v>
      </c>
      <c r="D24" s="291"/>
      <c r="E24" s="366" t="s">
        <v>992</v>
      </c>
      <c r="F24" s="304">
        <f>+'[10]72'!B59*1000</f>
        <v>504652.51</v>
      </c>
      <c r="G24" s="353"/>
      <c r="J24" s="281"/>
    </row>
    <row r="25" spans="1:10" s="251" customFormat="1" ht="24" customHeight="1">
      <c r="A25" s="127" t="s">
        <v>924</v>
      </c>
      <c r="B25" s="124"/>
      <c r="C25" s="304">
        <f>+'[10]72'!B24*1000</f>
        <v>12228053.15</v>
      </c>
      <c r="D25" s="291"/>
      <c r="E25" s="124" t="s">
        <v>993</v>
      </c>
      <c r="F25" s="304">
        <f>+'[10]72'!B60*1000</f>
        <v>-3838297.34</v>
      </c>
      <c r="G25" s="353"/>
      <c r="J25" s="281"/>
    </row>
    <row r="26" spans="1:10" s="251" customFormat="1" ht="24" customHeight="1">
      <c r="A26" s="127" t="s">
        <v>925</v>
      </c>
      <c r="B26" s="124"/>
      <c r="C26" s="304">
        <f>+'[10]72'!B25*1000</f>
        <v>1611781.39</v>
      </c>
      <c r="D26" s="291"/>
      <c r="E26" s="39"/>
      <c r="F26" s="362"/>
      <c r="G26" s="353"/>
      <c r="J26" s="281"/>
    </row>
    <row r="27" spans="1:10" s="251" customFormat="1" ht="24" customHeight="1">
      <c r="A27" s="127" t="s">
        <v>994</v>
      </c>
      <c r="B27" s="124"/>
      <c r="C27" s="304">
        <f>+'[10]72'!B26*1000</f>
        <v>421873314.06999999</v>
      </c>
      <c r="D27" s="291"/>
      <c r="E27" s="359" t="s">
        <v>956</v>
      </c>
      <c r="F27" s="357">
        <f>+'[10]72'!B61*1000</f>
        <v>73802263.530000001</v>
      </c>
      <c r="G27" s="353"/>
      <c r="J27" s="281"/>
    </row>
    <row r="28" spans="1:10" s="251" customFormat="1" ht="24" customHeight="1">
      <c r="A28" s="127"/>
      <c r="B28" s="124"/>
      <c r="C28" s="304"/>
      <c r="D28" s="291"/>
      <c r="E28" s="368"/>
      <c r="F28" s="369"/>
      <c r="G28" s="353"/>
      <c r="J28" s="281"/>
    </row>
    <row r="29" spans="1:10" s="251" customFormat="1" ht="24" customHeight="1">
      <c r="A29" s="359" t="s">
        <v>926</v>
      </c>
      <c r="B29" s="356"/>
      <c r="C29" s="357">
        <f>+'[10]72'!B27*1000</f>
        <v>2266993928.4299998</v>
      </c>
      <c r="D29" s="291"/>
      <c r="E29" s="39"/>
      <c r="F29" s="362"/>
      <c r="G29" s="353"/>
      <c r="J29" s="360"/>
    </row>
    <row r="30" spans="1:10" s="251" customFormat="1" ht="24" customHeight="1">
      <c r="A30" s="127" t="s">
        <v>749</v>
      </c>
      <c r="B30" s="124"/>
      <c r="C30" s="304">
        <f>+'[10]72'!B28*1000</f>
        <v>929801732.84000003</v>
      </c>
      <c r="D30" s="291"/>
      <c r="E30" s="370" t="s">
        <v>957</v>
      </c>
      <c r="F30" s="306">
        <f>+'[10]72'!B62*1000</f>
        <v>-50911475.5</v>
      </c>
      <c r="G30" s="353"/>
      <c r="J30" s="281"/>
    </row>
    <row r="31" spans="1:10" s="251" customFormat="1" ht="24" customHeight="1">
      <c r="A31" s="124" t="s">
        <v>995</v>
      </c>
      <c r="B31" s="124"/>
      <c r="C31" s="304">
        <f>+'[10]72'!B29*1000</f>
        <v>0</v>
      </c>
      <c r="D31" s="291"/>
      <c r="E31" s="359" t="s">
        <v>958</v>
      </c>
      <c r="F31" s="357">
        <f>+'[10]72'!B63*1000</f>
        <v>22890788.030000001</v>
      </c>
      <c r="G31" s="353"/>
    </row>
    <row r="32" spans="1:10" s="251" customFormat="1" ht="24" customHeight="1">
      <c r="A32" s="124" t="s">
        <v>996</v>
      </c>
      <c r="B32" s="124"/>
      <c r="C32" s="304">
        <f>+'[10]72'!B30*1000</f>
        <v>0</v>
      </c>
      <c r="D32" s="291"/>
      <c r="E32" s="130"/>
      <c r="F32" s="362"/>
      <c r="G32" s="353"/>
    </row>
    <row r="33" spans="1:10" s="251" customFormat="1" ht="24" customHeight="1">
      <c r="A33" s="124" t="s">
        <v>997</v>
      </c>
      <c r="B33" s="124"/>
      <c r="C33" s="304">
        <f>+'[10]72'!B31*1000</f>
        <v>0</v>
      </c>
      <c r="D33" s="291"/>
      <c r="E33" s="366" t="s">
        <v>959</v>
      </c>
      <c r="F33" s="304">
        <f>+'[10]72'!B64*1000</f>
        <v>284966.09000000003</v>
      </c>
      <c r="G33" s="353"/>
    </row>
    <row r="34" spans="1:10" s="251" customFormat="1" ht="24" customHeight="1">
      <c r="A34" s="124" t="s">
        <v>998</v>
      </c>
      <c r="B34" s="124"/>
      <c r="C34" s="304">
        <f>+'[10]72'!B32*1000</f>
        <v>0</v>
      </c>
      <c r="D34" s="291"/>
      <c r="E34" s="371" t="s">
        <v>960</v>
      </c>
      <c r="F34" s="304">
        <f>+'[10]72'!B65*1000</f>
        <v>0</v>
      </c>
      <c r="G34" s="353"/>
    </row>
    <row r="35" spans="1:10" s="251" customFormat="1" ht="24" customHeight="1">
      <c r="A35" s="124" t="s">
        <v>999</v>
      </c>
      <c r="B35" s="124"/>
      <c r="C35" s="304">
        <f>+'[10]72'!B33*1000</f>
        <v>913860000</v>
      </c>
      <c r="D35" s="291"/>
      <c r="E35" s="371" t="s">
        <v>961</v>
      </c>
      <c r="F35" s="304">
        <f>+'[10]72'!B66*1000</f>
        <v>284966.09000000003</v>
      </c>
      <c r="G35" s="1091"/>
    </row>
    <row r="36" spans="1:10" s="251" customFormat="1" ht="24" customHeight="1">
      <c r="A36" s="124" t="s">
        <v>1000</v>
      </c>
      <c r="B36" s="124"/>
      <c r="C36" s="304">
        <f>+'[10]72'!B34*1000</f>
        <v>15941732.84</v>
      </c>
      <c r="D36" s="291"/>
      <c r="E36" s="366" t="s">
        <v>962</v>
      </c>
      <c r="F36" s="304">
        <f>+'[10]72'!B67*1000</f>
        <v>0</v>
      </c>
      <c r="G36" s="1091"/>
    </row>
    <row r="37" spans="1:10" s="251" customFormat="1" ht="24" customHeight="1">
      <c r="A37" s="127" t="s">
        <v>1001</v>
      </c>
      <c r="B37" s="124"/>
      <c r="C37" s="304">
        <f>+'[10]72'!B35*1000</f>
        <v>0</v>
      </c>
      <c r="D37" s="291"/>
      <c r="E37" s="371" t="s">
        <v>963</v>
      </c>
      <c r="F37" s="304">
        <f>+'[10]72'!B68*1000</f>
        <v>0</v>
      </c>
      <c r="G37" s="353"/>
      <c r="J37" s="281"/>
    </row>
    <row r="38" spans="1:10" s="251" customFormat="1" ht="24" customHeight="1">
      <c r="A38" s="127" t="s">
        <v>927</v>
      </c>
      <c r="B38" s="124"/>
      <c r="C38" s="304">
        <f>+'[10]72'!B36*1000</f>
        <v>876343642.45000005</v>
      </c>
      <c r="D38" s="291"/>
      <c r="E38" s="371" t="s">
        <v>964</v>
      </c>
      <c r="F38" s="304">
        <f>+'[10]72'!B69*1000</f>
        <v>0</v>
      </c>
      <c r="G38" s="353"/>
      <c r="J38" s="281"/>
    </row>
    <row r="39" spans="1:10" s="251" customFormat="1" ht="29.25" customHeight="1">
      <c r="A39" s="127" t="s">
        <v>928</v>
      </c>
      <c r="B39" s="124"/>
      <c r="C39" s="304">
        <f>+'[10]72'!B37*1000</f>
        <v>11077612.5</v>
      </c>
      <c r="D39" s="291"/>
      <c r="E39" s="1092" t="s">
        <v>484</v>
      </c>
      <c r="F39" s="372">
        <f>+'[10]72'!B70*1000</f>
        <v>23175754.120000001</v>
      </c>
      <c r="G39" s="353"/>
      <c r="J39" s="281"/>
    </row>
    <row r="40" spans="1:10" s="251" customFormat="1" ht="24" customHeight="1">
      <c r="A40" s="127" t="s">
        <v>929</v>
      </c>
      <c r="B40" s="124"/>
      <c r="C40" s="304">
        <f>+'[10]72'!B38*1000</f>
        <v>6992510.6399999997</v>
      </c>
      <c r="D40" s="291"/>
      <c r="E40" s="1093"/>
      <c r="F40" s="372"/>
      <c r="G40" s="353"/>
      <c r="J40" s="281"/>
    </row>
    <row r="41" spans="1:10" s="251" customFormat="1" ht="24" customHeight="1">
      <c r="A41" s="127" t="s">
        <v>1002</v>
      </c>
      <c r="B41" s="124"/>
      <c r="C41" s="304">
        <f>+'[10]72'!B39*1000</f>
        <v>442778430</v>
      </c>
      <c r="D41" s="291"/>
      <c r="E41" s="366" t="s">
        <v>1003</v>
      </c>
      <c r="F41" s="304">
        <f>+'[10]72'!B71*1000</f>
        <v>327868.59999999998</v>
      </c>
      <c r="G41" s="353"/>
      <c r="J41" s="281"/>
    </row>
    <row r="42" spans="1:10" s="251" customFormat="1" ht="24" customHeight="1">
      <c r="A42" s="127" t="s">
        <v>931</v>
      </c>
      <c r="B42" s="124"/>
      <c r="C42" s="304">
        <f>+'[10]72'!B40*1000</f>
        <v>0</v>
      </c>
      <c r="D42" s="291"/>
      <c r="E42" s="366" t="s">
        <v>1004</v>
      </c>
      <c r="F42" s="304">
        <f>+'[10]72'!B72*1000</f>
        <v>0</v>
      </c>
      <c r="G42" s="353"/>
      <c r="J42" s="281"/>
    </row>
    <row r="43" spans="1:10" s="251" customFormat="1" ht="24" customHeight="1">
      <c r="A43" s="127" t="s">
        <v>1005</v>
      </c>
      <c r="B43" s="124"/>
      <c r="C43" s="304">
        <f>+'[10]72'!B41*1000</f>
        <v>0</v>
      </c>
      <c r="D43" s="291"/>
      <c r="E43" s="1092" t="s">
        <v>486</v>
      </c>
      <c r="F43" s="372">
        <f>+'[10]72'!B73*1000</f>
        <v>23503622.719999999</v>
      </c>
      <c r="G43" s="353"/>
      <c r="J43" s="360"/>
    </row>
    <row r="44" spans="1:10" s="251" customFormat="1" ht="24" customHeight="1">
      <c r="A44" s="130"/>
      <c r="B44" s="39"/>
      <c r="C44" s="362"/>
      <c r="D44" s="291"/>
      <c r="E44" s="1093"/>
      <c r="F44" s="372"/>
      <c r="G44" s="353"/>
      <c r="J44" s="281"/>
    </row>
    <row r="45" spans="1:10" s="251" customFormat="1" ht="24" customHeight="1">
      <c r="A45" s="359" t="s">
        <v>454</v>
      </c>
      <c r="B45" s="356"/>
      <c r="C45" s="357">
        <f>+'[10]72'!B42*1000</f>
        <v>535310537.86000001</v>
      </c>
      <c r="D45" s="291"/>
      <c r="E45" s="366" t="s">
        <v>1006</v>
      </c>
      <c r="F45" s="304">
        <f>+'[10]72'!B74*1000</f>
        <v>832656.32</v>
      </c>
      <c r="G45" s="353"/>
      <c r="J45" s="281"/>
    </row>
    <row r="46" spans="1:10" s="251" customFormat="1" ht="24" customHeight="1">
      <c r="A46" s="127" t="s">
        <v>933</v>
      </c>
      <c r="B46" s="124"/>
      <c r="C46" s="304">
        <f>+'[10]72'!B43*1000</f>
        <v>300163500</v>
      </c>
      <c r="D46" s="291"/>
      <c r="E46" s="366" t="s">
        <v>968</v>
      </c>
      <c r="F46" s="304">
        <f>+'[10]72'!B75*1000</f>
        <v>-152834.39000000001</v>
      </c>
      <c r="G46" s="353"/>
      <c r="J46" s="373"/>
    </row>
    <row r="47" spans="1:10" s="251" customFormat="1" ht="24" customHeight="1">
      <c r="A47" s="127" t="s">
        <v>934</v>
      </c>
      <c r="B47" s="124"/>
      <c r="C47" s="304">
        <f>+'[10]72'!B44*1000</f>
        <v>0</v>
      </c>
      <c r="D47" s="291"/>
      <c r="E47" s="1092" t="s">
        <v>1007</v>
      </c>
      <c r="F47" s="372">
        <f>+'[10]72'!B76*1000</f>
        <v>24183444.649999999</v>
      </c>
      <c r="G47" s="353"/>
      <c r="J47" s="281"/>
    </row>
    <row r="48" spans="1:10" s="251" customFormat="1" ht="24" customHeight="1">
      <c r="A48" s="374" t="s">
        <v>935</v>
      </c>
      <c r="B48" s="124"/>
      <c r="C48" s="304">
        <f>+'[10]72'!B45*1000</f>
        <v>0</v>
      </c>
      <c r="D48" s="291"/>
      <c r="E48" s="1093"/>
      <c r="F48" s="372"/>
      <c r="G48" s="353"/>
      <c r="J48" s="281"/>
    </row>
    <row r="49" spans="1:12" s="251" customFormat="1" ht="24" customHeight="1">
      <c r="A49" s="127" t="s">
        <v>936</v>
      </c>
      <c r="B49" s="124"/>
      <c r="C49" s="304">
        <f>+'[10]72'!B46*1000</f>
        <v>116652420.2</v>
      </c>
      <c r="D49" s="291"/>
      <c r="E49" s="124" t="s">
        <v>1008</v>
      </c>
      <c r="F49" s="304">
        <f>+'[10]72'!B77*1000</f>
        <v>0</v>
      </c>
      <c r="G49" s="353"/>
    </row>
    <row r="50" spans="1:12" s="251" customFormat="1" ht="24" customHeight="1">
      <c r="A50" s="127" t="s">
        <v>937</v>
      </c>
      <c r="B50" s="124"/>
      <c r="C50" s="304">
        <f>+'[10]72'!B47*1000</f>
        <v>118494617.66</v>
      </c>
      <c r="D50" s="291"/>
      <c r="E50" s="231" t="s">
        <v>490</v>
      </c>
      <c r="F50" s="372">
        <f>+'[10]72'!B78*1000</f>
        <v>24183444.649999999</v>
      </c>
      <c r="G50" s="353"/>
      <c r="J50" s="367"/>
    </row>
    <row r="51" spans="1:12" s="251" customFormat="1" ht="24" customHeight="1">
      <c r="A51" s="124" t="s">
        <v>938</v>
      </c>
      <c r="B51" s="124"/>
      <c r="C51" s="304">
        <f>+'[10]72'!B48*1000</f>
        <v>94311173.010000005</v>
      </c>
      <c r="D51" s="291"/>
      <c r="E51" s="39"/>
      <c r="F51" s="362"/>
      <c r="G51" s="353"/>
      <c r="J51" s="375"/>
    </row>
    <row r="52" spans="1:12" s="251" customFormat="1" ht="24" customHeight="1">
      <c r="A52" s="366" t="s">
        <v>939</v>
      </c>
      <c r="B52" s="124"/>
      <c r="C52" s="304">
        <f>+'[10]72'!B49*1000</f>
        <v>24183444.649999999</v>
      </c>
      <c r="D52" s="291"/>
      <c r="E52" s="370" t="s">
        <v>1009</v>
      </c>
      <c r="F52" s="306">
        <f>+'[10]72'!B79*1000</f>
        <v>0</v>
      </c>
      <c r="J52" s="360"/>
    </row>
    <row r="53" spans="1:12" s="251" customFormat="1" ht="24" customHeight="1">
      <c r="A53" s="39"/>
      <c r="B53" s="39"/>
      <c r="C53" s="362"/>
      <c r="D53" s="291"/>
      <c r="E53" s="359" t="s">
        <v>492</v>
      </c>
      <c r="F53" s="357">
        <f>+'[10]72'!B80*1000</f>
        <v>24183444.649999999</v>
      </c>
      <c r="G53" s="353"/>
      <c r="J53" s="360"/>
    </row>
    <row r="54" spans="1:12" s="251" customFormat="1" ht="24" customHeight="1">
      <c r="A54" s="365" t="s">
        <v>1010</v>
      </c>
      <c r="B54" s="356"/>
      <c r="C54" s="357">
        <f>+'[10]72'!B50*1000</f>
        <v>2802304466.29</v>
      </c>
      <c r="D54" s="291"/>
      <c r="E54" s="130"/>
      <c r="F54" s="362"/>
      <c r="G54" s="353"/>
    </row>
    <row r="55" spans="1:12" s="251" customFormat="1" ht="24" customHeight="1">
      <c r="A55" s="124"/>
      <c r="B55" s="124"/>
      <c r="C55" s="304"/>
      <c r="D55" s="291"/>
      <c r="F55" s="362"/>
      <c r="G55" s="353"/>
    </row>
    <row r="56" spans="1:12" s="251" customFormat="1" ht="24" customHeight="1">
      <c r="A56" s="359" t="s">
        <v>1011</v>
      </c>
      <c r="B56" s="356"/>
      <c r="C56" s="357">
        <f>+'[10]72'!B51*1000</f>
        <v>0</v>
      </c>
      <c r="D56" s="291"/>
      <c r="E56" s="376"/>
      <c r="F56" s="377"/>
      <c r="G56" s="353"/>
    </row>
    <row r="57" spans="1:12" s="251" customFormat="1" ht="24" customHeight="1">
      <c r="A57" s="124"/>
      <c r="B57" s="124"/>
      <c r="C57" s="304"/>
      <c r="D57" s="291"/>
      <c r="F57" s="362"/>
      <c r="G57" s="353"/>
    </row>
    <row r="58" spans="1:12" s="251" customFormat="1" ht="21" customHeight="1">
      <c r="A58" s="359" t="s">
        <v>465</v>
      </c>
      <c r="B58" s="356"/>
      <c r="C58" s="357">
        <f>+'[10]72'!B52*1000</f>
        <v>14702543181.76</v>
      </c>
      <c r="D58" s="291"/>
      <c r="F58" s="377"/>
      <c r="G58" s="353"/>
    </row>
    <row r="59" spans="1:12" s="251" customFormat="1" ht="9.75" customHeight="1">
      <c r="A59" s="39"/>
      <c r="B59" s="39"/>
      <c r="C59" s="378"/>
      <c r="D59" s="206"/>
      <c r="E59" s="130"/>
      <c r="F59" s="377"/>
      <c r="G59" s="353"/>
      <c r="J59" s="89"/>
    </row>
    <row r="60" spans="1:12" s="251" customFormat="1" ht="11.25" customHeight="1" thickBot="1">
      <c r="A60" s="379"/>
      <c r="B60" s="379"/>
      <c r="C60" s="379"/>
      <c r="D60" s="380"/>
      <c r="E60" s="381"/>
      <c r="F60" s="381"/>
      <c r="G60" s="353"/>
      <c r="H60" s="89"/>
      <c r="J60" s="89"/>
    </row>
    <row r="61" spans="1:12" s="1005" customFormat="1" ht="9" customHeight="1">
      <c r="A61" s="61"/>
      <c r="C61" s="378"/>
      <c r="D61" s="382"/>
      <c r="E61" s="130"/>
      <c r="F61" s="144"/>
      <c r="G61" s="353"/>
      <c r="H61" s="89"/>
      <c r="I61" s="251"/>
      <c r="J61" s="89"/>
      <c r="K61" s="89"/>
      <c r="L61" s="89"/>
    </row>
    <row r="62" spans="1:12" s="1005" customFormat="1" ht="10.5" customHeight="1">
      <c r="A62" s="83"/>
      <c r="C62" s="378"/>
      <c r="D62" s="382"/>
      <c r="E62" s="130"/>
      <c r="F62" s="383"/>
      <c r="G62" s="353"/>
      <c r="H62" s="89"/>
      <c r="I62" s="89"/>
      <c r="J62" s="89"/>
      <c r="K62" s="89"/>
      <c r="L62" s="89"/>
    </row>
    <row r="63" spans="1:12" s="1005" customFormat="1" ht="9" customHeight="1">
      <c r="A63" s="83"/>
      <c r="C63" s="378"/>
      <c r="D63" s="382"/>
      <c r="E63" s="130"/>
      <c r="F63" s="383"/>
      <c r="G63" s="353"/>
      <c r="H63" s="89"/>
      <c r="I63" s="89"/>
      <c r="J63" s="89"/>
      <c r="K63" s="89"/>
      <c r="L63" s="89"/>
    </row>
    <row r="64" spans="1:12" s="1005" customFormat="1" ht="9" customHeight="1">
      <c r="A64" s="83"/>
      <c r="C64" s="378"/>
      <c r="D64" s="382"/>
      <c r="E64" s="39"/>
      <c r="F64" s="383"/>
      <c r="G64" s="353"/>
      <c r="H64" s="89"/>
      <c r="I64" s="89"/>
      <c r="J64" s="89"/>
      <c r="K64" s="89"/>
      <c r="L64" s="89"/>
    </row>
    <row r="65" spans="1:12" s="1005" customFormat="1" ht="9" customHeight="1">
      <c r="A65" s="83"/>
      <c r="C65" s="378"/>
      <c r="D65" s="382"/>
      <c r="F65" s="383"/>
      <c r="G65" s="295"/>
      <c r="H65" s="89"/>
      <c r="I65" s="89"/>
      <c r="J65" s="89"/>
      <c r="K65" s="89"/>
      <c r="L65" s="89"/>
    </row>
    <row r="66" spans="1:12" s="1005" customFormat="1" ht="9" customHeight="1">
      <c r="A66" s="83"/>
      <c r="C66" s="378"/>
      <c r="D66" s="382"/>
      <c r="E66" s="384"/>
      <c r="F66" s="1007"/>
      <c r="G66" s="295"/>
      <c r="H66" s="89"/>
      <c r="I66" s="89"/>
      <c r="J66" s="89"/>
      <c r="K66" s="89"/>
      <c r="L66" s="89"/>
    </row>
    <row r="67" spans="1:12" s="1005" customFormat="1" ht="9" customHeight="1">
      <c r="A67" s="83"/>
      <c r="C67" s="378"/>
      <c r="D67" s="382"/>
      <c r="E67" s="385"/>
      <c r="F67" s="386"/>
      <c r="G67" s="295"/>
      <c r="H67" s="89"/>
      <c r="I67" s="89"/>
      <c r="J67" s="89"/>
      <c r="K67" s="89"/>
      <c r="L67" s="89"/>
    </row>
    <row r="68" spans="1:12" s="1005" customFormat="1">
      <c r="A68" s="89"/>
      <c r="C68" s="378"/>
      <c r="D68" s="90"/>
      <c r="E68" s="90"/>
      <c r="F68" s="386"/>
      <c r="G68" s="87"/>
    </row>
    <row r="69" spans="1:12" s="1005" customFormat="1">
      <c r="A69" s="89"/>
      <c r="C69" s="378"/>
      <c r="D69" s="90"/>
      <c r="E69" s="90"/>
      <c r="F69" s="1007"/>
      <c r="G69" s="87"/>
    </row>
    <row r="70" spans="1:12" s="1005" customFormat="1">
      <c r="A70" s="89"/>
      <c r="C70" s="378"/>
      <c r="D70" s="90"/>
      <c r="E70" s="90"/>
      <c r="F70" s="1007"/>
      <c r="G70" s="87"/>
    </row>
    <row r="71" spans="1:12" s="1005" customFormat="1">
      <c r="A71" s="348"/>
      <c r="C71" s="378"/>
      <c r="D71" s="90"/>
      <c r="E71" s="90"/>
      <c r="F71" s="1007"/>
      <c r="G71" s="87"/>
    </row>
    <row r="72" spans="1:12" s="1005" customFormat="1">
      <c r="A72" s="348"/>
      <c r="C72" s="378"/>
      <c r="D72" s="90"/>
      <c r="E72" s="90"/>
      <c r="F72" s="1007"/>
      <c r="G72" s="87"/>
    </row>
    <row r="73" spans="1:12" s="1005" customFormat="1">
      <c r="A73" s="348"/>
      <c r="C73" s="378"/>
      <c r="D73" s="90"/>
      <c r="E73" s="90"/>
      <c r="F73" s="1007"/>
      <c r="G73" s="87"/>
    </row>
    <row r="74" spans="1:12" s="1005" customFormat="1">
      <c r="A74" s="348"/>
      <c r="C74" s="378"/>
      <c r="D74" s="90"/>
      <c r="E74" s="90"/>
      <c r="F74" s="1007"/>
      <c r="G74" s="87"/>
    </row>
    <row r="75" spans="1:12" s="1005" customFormat="1">
      <c r="A75" s="348"/>
      <c r="C75" s="378"/>
      <c r="D75" s="90"/>
      <c r="E75" s="90"/>
      <c r="F75" s="1007"/>
      <c r="G75" s="87"/>
    </row>
    <row r="76" spans="1:12" s="1005" customFormat="1">
      <c r="A76" s="348"/>
      <c r="C76" s="378"/>
      <c r="D76" s="90"/>
      <c r="E76" s="90"/>
      <c r="F76" s="1007"/>
      <c r="G76" s="87"/>
    </row>
    <row r="77" spans="1:12" s="1005" customFormat="1">
      <c r="A77" s="348"/>
      <c r="C77" s="378"/>
      <c r="D77" s="90"/>
      <c r="E77" s="90"/>
      <c r="F77" s="1007"/>
      <c r="G77" s="87"/>
    </row>
    <row r="78" spans="1:12" s="1005" customFormat="1">
      <c r="A78" s="348"/>
      <c r="C78" s="378"/>
      <c r="D78" s="90"/>
      <c r="E78" s="90"/>
      <c r="F78" s="1007"/>
      <c r="G78" s="87"/>
    </row>
    <row r="79" spans="1:12" s="1005" customFormat="1">
      <c r="A79" s="348"/>
      <c r="C79" s="378"/>
      <c r="D79" s="90"/>
      <c r="E79" s="90"/>
      <c r="F79" s="1007"/>
      <c r="G79" s="87"/>
    </row>
    <row r="80" spans="1:12" s="1005" customFormat="1">
      <c r="A80" s="348"/>
      <c r="C80" s="378"/>
      <c r="D80" s="90"/>
      <c r="E80" s="90"/>
      <c r="F80" s="1007"/>
      <c r="G80" s="87"/>
    </row>
    <row r="81" spans="1:7" s="1005" customFormat="1">
      <c r="A81" s="348"/>
      <c r="C81" s="378"/>
      <c r="D81" s="90"/>
      <c r="E81" s="90"/>
      <c r="F81" s="1007"/>
      <c r="G81" s="87"/>
    </row>
    <row r="82" spans="1:7" s="1005" customFormat="1">
      <c r="A82" s="348"/>
      <c r="C82" s="378"/>
      <c r="D82" s="90"/>
      <c r="E82" s="90"/>
      <c r="F82" s="1007"/>
      <c r="G82" s="87"/>
    </row>
    <row r="83" spans="1:7" s="1005" customFormat="1">
      <c r="A83" s="348"/>
      <c r="C83" s="378"/>
      <c r="D83" s="90"/>
      <c r="E83" s="90"/>
      <c r="F83" s="1007"/>
      <c r="G83" s="87"/>
    </row>
    <row r="84" spans="1:7" s="1005" customFormat="1" ht="15.75">
      <c r="A84" s="81"/>
      <c r="C84" s="378"/>
      <c r="D84" s="90"/>
      <c r="E84" s="90"/>
      <c r="F84" s="1007"/>
      <c r="G84" s="87"/>
    </row>
    <row r="85" spans="1:7" s="1005" customFormat="1" ht="15.75">
      <c r="A85" s="81"/>
      <c r="C85" s="378"/>
      <c r="D85" s="90"/>
      <c r="E85" s="90"/>
      <c r="F85" s="1007"/>
      <c r="G85" s="87"/>
    </row>
    <row r="86" spans="1:7" s="1005" customFormat="1" ht="15.75">
      <c r="A86" s="81"/>
      <c r="C86" s="378"/>
      <c r="D86" s="90"/>
      <c r="E86" s="90"/>
      <c r="F86" s="1007"/>
      <c r="G86" s="87"/>
    </row>
    <row r="87" spans="1:7" s="1005" customFormat="1" ht="15.75">
      <c r="A87" s="81"/>
      <c r="C87" s="378"/>
      <c r="D87" s="90"/>
      <c r="E87" s="90"/>
      <c r="F87" s="1007"/>
      <c r="G87" s="87"/>
    </row>
    <row r="88" spans="1:7" s="1005" customFormat="1" ht="15.75">
      <c r="A88" s="81"/>
      <c r="C88" s="378"/>
      <c r="D88" s="90"/>
      <c r="E88" s="90"/>
      <c r="F88" s="1007"/>
      <c r="G88" s="87"/>
    </row>
    <row r="89" spans="1:7" s="1005" customFormat="1" ht="15.75">
      <c r="A89" s="81"/>
      <c r="C89" s="378"/>
      <c r="D89" s="90"/>
      <c r="E89" s="90"/>
      <c r="F89" s="1007"/>
      <c r="G89" s="87"/>
    </row>
    <row r="90" spans="1:7" s="1005" customFormat="1" ht="15.75">
      <c r="A90" s="81"/>
      <c r="C90" s="378"/>
      <c r="D90" s="90"/>
      <c r="E90" s="90"/>
      <c r="F90" s="1007"/>
      <c r="G90" s="87"/>
    </row>
    <row r="91" spans="1:7" s="1005" customFormat="1" ht="15.75">
      <c r="A91" s="81"/>
      <c r="C91" s="378"/>
      <c r="D91" s="90"/>
      <c r="E91" s="90"/>
      <c r="F91" s="1007"/>
      <c r="G91" s="87"/>
    </row>
    <row r="92" spans="1:7" s="1005" customFormat="1" ht="15.75">
      <c r="A92" s="81"/>
      <c r="C92" s="378"/>
      <c r="D92" s="90"/>
      <c r="E92" s="90"/>
      <c r="F92" s="1007"/>
      <c r="G92" s="87"/>
    </row>
    <row r="93" spans="1:7" s="1005" customFormat="1" ht="15.75">
      <c r="A93" s="81"/>
      <c r="C93" s="378"/>
      <c r="D93" s="90"/>
      <c r="E93" s="90"/>
      <c r="F93" s="1007"/>
      <c r="G93" s="87"/>
    </row>
    <row r="94" spans="1:7" s="1005" customFormat="1" ht="15.75">
      <c r="A94" s="81"/>
      <c r="C94" s="378"/>
      <c r="D94" s="90"/>
      <c r="E94" s="90"/>
      <c r="F94" s="1007"/>
      <c r="G94" s="87"/>
    </row>
    <row r="95" spans="1:7" s="1005" customFormat="1" ht="15.75">
      <c r="A95" s="81"/>
      <c r="C95" s="378"/>
      <c r="D95" s="90"/>
      <c r="E95" s="90"/>
      <c r="F95" s="1007"/>
      <c r="G95" s="87"/>
    </row>
    <row r="96" spans="1:7" s="1005" customFormat="1" ht="15.75">
      <c r="A96" s="81"/>
      <c r="C96" s="378"/>
      <c r="D96" s="90"/>
      <c r="E96" s="90"/>
      <c r="F96" s="1007"/>
      <c r="G96" s="87"/>
    </row>
    <row r="97" spans="1:7" s="1005" customFormat="1" ht="15.75">
      <c r="A97" s="81"/>
      <c r="C97" s="378"/>
      <c r="D97" s="90"/>
      <c r="E97" s="90"/>
      <c r="F97" s="1007"/>
      <c r="G97" s="87"/>
    </row>
    <row r="98" spans="1:7" s="1005" customFormat="1" ht="15.75">
      <c r="A98" s="81"/>
      <c r="C98" s="378"/>
      <c r="D98" s="90"/>
      <c r="E98" s="90"/>
      <c r="F98" s="1007"/>
      <c r="G98" s="87"/>
    </row>
    <row r="99" spans="1:7" s="1005" customFormat="1" ht="15.75">
      <c r="A99" s="81"/>
      <c r="C99" s="378"/>
      <c r="D99" s="90"/>
      <c r="E99" s="90"/>
      <c r="F99" s="1007"/>
      <c r="G99" s="87"/>
    </row>
    <row r="100" spans="1:7" s="1005" customFormat="1" ht="15.75">
      <c r="A100" s="81"/>
      <c r="C100" s="378"/>
      <c r="D100" s="90"/>
      <c r="E100" s="90"/>
      <c r="F100" s="1007"/>
      <c r="G100" s="87"/>
    </row>
    <row r="101" spans="1:7" s="1005" customFormat="1" ht="15.75">
      <c r="A101" s="81"/>
      <c r="C101" s="378"/>
      <c r="D101" s="90"/>
      <c r="E101" s="90"/>
      <c r="F101" s="1007"/>
      <c r="G101" s="87"/>
    </row>
    <row r="102" spans="1:7" s="1005" customFormat="1" ht="15.75">
      <c r="A102" s="81"/>
      <c r="C102" s="378"/>
      <c r="D102" s="90"/>
      <c r="E102" s="90"/>
      <c r="F102" s="1007"/>
      <c r="G102" s="87"/>
    </row>
    <row r="103" spans="1:7" s="1005" customFormat="1" ht="15.75">
      <c r="A103" s="81"/>
      <c r="C103" s="378"/>
      <c r="D103" s="90"/>
      <c r="E103" s="90"/>
      <c r="F103" s="1007"/>
      <c r="G103" s="87"/>
    </row>
    <row r="104" spans="1:7" s="1005" customFormat="1" ht="15.75">
      <c r="A104" s="81"/>
      <c r="C104" s="378"/>
      <c r="D104" s="90"/>
      <c r="E104" s="90"/>
      <c r="F104" s="1007"/>
      <c r="G104" s="87"/>
    </row>
    <row r="105" spans="1:7" s="1005" customFormat="1" ht="15.75">
      <c r="A105" s="81"/>
      <c r="C105" s="378"/>
      <c r="D105" s="90"/>
      <c r="E105" s="90"/>
      <c r="F105" s="1007"/>
      <c r="G105" s="87"/>
    </row>
    <row r="106" spans="1:7" s="1005" customFormat="1" ht="15.75">
      <c r="A106" s="81"/>
      <c r="C106" s="378"/>
      <c r="D106" s="90"/>
      <c r="E106" s="90"/>
      <c r="F106" s="1007"/>
      <c r="G106" s="87"/>
    </row>
    <row r="107" spans="1:7" s="1005" customFormat="1" ht="15.75">
      <c r="A107" s="81"/>
      <c r="C107" s="378"/>
      <c r="D107" s="90"/>
      <c r="E107" s="90"/>
      <c r="F107" s="1007"/>
      <c r="G107" s="87"/>
    </row>
    <row r="108" spans="1:7" s="1005" customFormat="1" ht="15.75">
      <c r="A108" s="81"/>
      <c r="C108" s="378"/>
      <c r="D108" s="90"/>
      <c r="E108" s="90"/>
      <c r="F108" s="1007"/>
      <c r="G108" s="87"/>
    </row>
    <row r="109" spans="1:7" s="1005" customFormat="1" ht="15.75">
      <c r="A109" s="81"/>
      <c r="C109" s="378"/>
      <c r="D109" s="90"/>
      <c r="E109" s="90"/>
      <c r="F109" s="1007"/>
      <c r="G109" s="87"/>
    </row>
    <row r="110" spans="1:7" s="1005" customFormat="1" ht="15.75">
      <c r="A110" s="81"/>
      <c r="C110" s="378"/>
      <c r="D110" s="90"/>
      <c r="E110" s="90"/>
      <c r="F110" s="1007"/>
      <c r="G110" s="87"/>
    </row>
    <row r="111" spans="1:7" s="1005" customFormat="1" ht="15.75">
      <c r="A111" s="81"/>
      <c r="C111" s="378"/>
      <c r="D111" s="90"/>
      <c r="E111" s="90"/>
      <c r="F111" s="1007"/>
      <c r="G111" s="87"/>
    </row>
    <row r="112" spans="1:7" s="1005" customFormat="1" ht="15.75">
      <c r="A112" s="81"/>
      <c r="C112" s="378"/>
      <c r="D112" s="90"/>
      <c r="E112" s="90"/>
      <c r="F112" s="1007"/>
      <c r="G112" s="87"/>
    </row>
    <row r="113" spans="1:7" s="1005" customFormat="1" ht="15.75">
      <c r="A113" s="81"/>
      <c r="C113" s="378"/>
      <c r="D113" s="90"/>
      <c r="E113" s="90"/>
      <c r="F113" s="1007"/>
      <c r="G113" s="87"/>
    </row>
    <row r="114" spans="1:7" s="1005" customFormat="1" ht="15.75">
      <c r="A114" s="81"/>
      <c r="C114" s="378"/>
      <c r="D114" s="90"/>
      <c r="E114" s="90"/>
      <c r="F114" s="1007"/>
      <c r="G114" s="87"/>
    </row>
    <row r="115" spans="1:7" s="1005" customFormat="1" ht="15.75">
      <c r="A115" s="81"/>
      <c r="C115" s="378"/>
      <c r="D115" s="90"/>
      <c r="E115" s="90"/>
      <c r="F115" s="1007"/>
      <c r="G115" s="87"/>
    </row>
    <row r="116" spans="1:7" s="1005" customFormat="1" ht="15.75">
      <c r="A116" s="81"/>
      <c r="C116" s="378"/>
      <c r="D116" s="90"/>
      <c r="E116" s="90"/>
      <c r="F116" s="1007"/>
      <c r="G116" s="87"/>
    </row>
    <row r="117" spans="1:7" s="1005" customFormat="1" ht="15.75">
      <c r="A117" s="81"/>
      <c r="C117" s="378"/>
      <c r="D117" s="90"/>
      <c r="E117" s="90"/>
      <c r="F117" s="1007"/>
      <c r="G117" s="87"/>
    </row>
    <row r="118" spans="1:7" s="1005" customFormat="1" ht="15.75">
      <c r="A118" s="81"/>
      <c r="C118" s="378"/>
      <c r="D118" s="90"/>
      <c r="E118" s="90"/>
      <c r="F118" s="1007"/>
      <c r="G118" s="87"/>
    </row>
    <row r="119" spans="1:7" s="1005" customFormat="1" ht="15.75">
      <c r="A119" s="81"/>
      <c r="C119" s="378"/>
      <c r="D119" s="90"/>
      <c r="E119" s="90"/>
      <c r="F119" s="1007"/>
      <c r="G119" s="87"/>
    </row>
    <row r="120" spans="1:7" s="1005" customFormat="1" ht="15.75">
      <c r="A120" s="81"/>
      <c r="C120" s="378"/>
      <c r="D120" s="90"/>
      <c r="E120" s="90"/>
      <c r="F120" s="1007"/>
      <c r="G120" s="87"/>
    </row>
    <row r="121" spans="1:7" s="1005" customFormat="1" ht="15.75">
      <c r="A121" s="81"/>
      <c r="C121" s="378"/>
      <c r="D121" s="90"/>
      <c r="E121" s="90"/>
      <c r="F121" s="1007"/>
      <c r="G121" s="87"/>
    </row>
    <row r="122" spans="1:7" s="1005" customFormat="1" ht="15.75">
      <c r="A122" s="81"/>
      <c r="C122" s="378"/>
      <c r="D122" s="90"/>
      <c r="E122" s="90"/>
      <c r="F122" s="1007"/>
      <c r="G122" s="87"/>
    </row>
    <row r="123" spans="1:7" s="1005" customFormat="1" ht="15.75">
      <c r="A123" s="81"/>
      <c r="C123" s="378"/>
      <c r="D123" s="90"/>
      <c r="E123" s="90"/>
      <c r="F123" s="1007"/>
      <c r="G123" s="87"/>
    </row>
    <row r="124" spans="1:7" s="1005" customFormat="1" ht="15.75">
      <c r="A124" s="81"/>
      <c r="C124" s="378"/>
      <c r="D124" s="90"/>
      <c r="E124" s="90"/>
      <c r="F124" s="1007"/>
      <c r="G124" s="87"/>
    </row>
    <row r="125" spans="1:7" s="1005" customFormat="1" ht="15.75">
      <c r="A125" s="81"/>
      <c r="C125" s="378"/>
      <c r="D125" s="90"/>
      <c r="E125" s="90"/>
      <c r="F125" s="1007"/>
      <c r="G125" s="87"/>
    </row>
    <row r="126" spans="1:7" s="1005" customFormat="1" ht="15.75">
      <c r="A126" s="81"/>
      <c r="C126" s="378"/>
      <c r="D126" s="90"/>
      <c r="E126" s="90"/>
      <c r="F126" s="1007"/>
      <c r="G126" s="87"/>
    </row>
    <row r="127" spans="1:7" s="1005" customFormat="1" ht="15.75">
      <c r="A127" s="81"/>
      <c r="C127" s="378"/>
      <c r="D127" s="90"/>
      <c r="E127" s="90"/>
      <c r="F127" s="1007"/>
      <c r="G127" s="87"/>
    </row>
    <row r="128" spans="1:7" s="1005" customFormat="1" ht="15.75">
      <c r="A128" s="81"/>
      <c r="C128" s="378"/>
      <c r="D128" s="90"/>
      <c r="E128" s="90"/>
      <c r="F128" s="1007"/>
      <c r="G128" s="87"/>
    </row>
    <row r="129" spans="1:7" s="1005" customFormat="1" ht="15.75">
      <c r="A129" s="81"/>
      <c r="C129" s="378"/>
      <c r="D129" s="90"/>
      <c r="E129" s="90"/>
      <c r="F129" s="1007"/>
      <c r="G129" s="87"/>
    </row>
    <row r="130" spans="1:7" s="1005" customFormat="1" ht="15.75">
      <c r="A130" s="81"/>
      <c r="C130" s="378"/>
      <c r="D130" s="90"/>
      <c r="E130" s="90"/>
      <c r="F130" s="1007"/>
      <c r="G130" s="87"/>
    </row>
    <row r="131" spans="1:7" s="1005" customFormat="1" ht="15.75">
      <c r="A131" s="81"/>
      <c r="C131" s="378"/>
      <c r="D131" s="90"/>
      <c r="E131" s="90"/>
      <c r="F131" s="1007"/>
      <c r="G131" s="87"/>
    </row>
    <row r="132" spans="1:7" s="1005" customFormat="1" ht="15.75">
      <c r="A132" s="81"/>
      <c r="C132" s="378"/>
      <c r="D132" s="90"/>
      <c r="E132" s="90"/>
      <c r="F132" s="1007"/>
      <c r="G132" s="87"/>
    </row>
    <row r="133" spans="1:7" s="1005" customFormat="1" ht="15.75">
      <c r="A133" s="81"/>
      <c r="C133" s="378"/>
      <c r="D133" s="90"/>
      <c r="E133" s="90"/>
      <c r="F133" s="1007"/>
      <c r="G133" s="87"/>
    </row>
    <row r="134" spans="1:7" s="1005" customFormat="1" ht="15.75">
      <c r="A134" s="81"/>
      <c r="C134" s="378"/>
      <c r="D134" s="90"/>
      <c r="E134" s="90"/>
      <c r="F134" s="1007"/>
      <c r="G134" s="87"/>
    </row>
    <row r="135" spans="1:7" s="1005" customFormat="1" ht="15.75">
      <c r="A135" s="81"/>
      <c r="C135" s="378"/>
      <c r="D135" s="90"/>
      <c r="E135" s="90"/>
      <c r="F135" s="1007"/>
      <c r="G135" s="87"/>
    </row>
    <row r="136" spans="1:7" s="1005" customFormat="1" ht="15.75">
      <c r="A136" s="81"/>
      <c r="C136" s="378"/>
      <c r="D136" s="90"/>
      <c r="E136" s="90"/>
      <c r="F136" s="1007"/>
      <c r="G136" s="87"/>
    </row>
    <row r="137" spans="1:7" s="1005" customFormat="1" ht="15.75">
      <c r="A137" s="81"/>
      <c r="C137" s="378"/>
      <c r="D137" s="90"/>
      <c r="E137" s="90"/>
      <c r="F137" s="1007"/>
      <c r="G137" s="87"/>
    </row>
    <row r="138" spans="1:7" s="1005" customFormat="1" ht="15.75">
      <c r="A138" s="81"/>
      <c r="C138" s="378"/>
      <c r="D138" s="90"/>
      <c r="E138" s="90"/>
      <c r="F138" s="1007"/>
      <c r="G138" s="87"/>
    </row>
    <row r="139" spans="1:7" s="1005" customFormat="1" ht="15.75">
      <c r="A139" s="81"/>
      <c r="C139" s="378"/>
      <c r="D139" s="90"/>
      <c r="E139" s="90"/>
      <c r="F139" s="1007"/>
      <c r="G139" s="87"/>
    </row>
    <row r="140" spans="1:7" s="1005" customFormat="1" ht="15.75">
      <c r="A140" s="81"/>
      <c r="C140" s="378"/>
      <c r="D140" s="90"/>
      <c r="E140" s="90"/>
      <c r="F140" s="1007"/>
      <c r="G140" s="87"/>
    </row>
    <row r="141" spans="1:7" s="1005" customFormat="1" ht="15.75">
      <c r="A141" s="81"/>
      <c r="C141" s="59"/>
      <c r="D141" s="90"/>
      <c r="E141" s="90"/>
      <c r="F141" s="1007"/>
      <c r="G141" s="87"/>
    </row>
    <row r="142" spans="1:7" s="1005" customFormat="1" ht="15.75">
      <c r="A142" s="81"/>
      <c r="C142" s="59"/>
      <c r="D142" s="90"/>
      <c r="E142" s="90"/>
      <c r="F142" s="1007"/>
      <c r="G142" s="87"/>
    </row>
    <row r="143" spans="1:7" s="1005" customFormat="1" ht="15.75">
      <c r="A143" s="81"/>
      <c r="C143" s="59"/>
      <c r="D143" s="90"/>
      <c r="E143" s="90"/>
      <c r="F143" s="1007"/>
      <c r="G143" s="87"/>
    </row>
    <row r="144" spans="1:7" s="1005" customFormat="1" ht="15.75">
      <c r="A144" s="81"/>
      <c r="C144" s="59"/>
      <c r="E144" s="90"/>
      <c r="F144" s="1007"/>
      <c r="G144" s="87"/>
    </row>
    <row r="145" spans="1:7" s="1005" customFormat="1" ht="15.75">
      <c r="A145" s="81"/>
      <c r="C145" s="59"/>
      <c r="E145" s="90"/>
      <c r="F145" s="1007"/>
      <c r="G145" s="87"/>
    </row>
    <row r="146" spans="1:7" s="1005" customFormat="1" ht="15.75">
      <c r="A146" s="81"/>
      <c r="C146" s="59"/>
      <c r="E146" s="90"/>
      <c r="F146" s="1007"/>
      <c r="G146" s="87"/>
    </row>
    <row r="147" spans="1:7" s="1005" customFormat="1" ht="15.75">
      <c r="A147" s="81"/>
      <c r="C147" s="59"/>
      <c r="E147" s="90"/>
      <c r="F147" s="1007"/>
      <c r="G147" s="87"/>
    </row>
    <row r="148" spans="1:7" s="1005" customFormat="1" ht="15.75">
      <c r="A148" s="81"/>
      <c r="C148" s="59"/>
      <c r="E148" s="90"/>
      <c r="F148" s="1007"/>
      <c r="G148" s="87"/>
    </row>
    <row r="149" spans="1:7" s="1005" customFormat="1" ht="15.75">
      <c r="A149" s="81"/>
      <c r="C149" s="59"/>
      <c r="F149" s="1007"/>
      <c r="G149" s="87"/>
    </row>
    <row r="150" spans="1:7" s="1005" customFormat="1" ht="15.75">
      <c r="A150" s="81"/>
      <c r="C150" s="59"/>
      <c r="F150" s="1007"/>
      <c r="G150" s="87"/>
    </row>
    <row r="151" spans="1:7" s="1005" customFormat="1" ht="15.75">
      <c r="A151" s="81"/>
      <c r="C151" s="59"/>
      <c r="F151" s="1007"/>
      <c r="G151" s="87"/>
    </row>
    <row r="152" spans="1:7" s="1005" customFormat="1" ht="15.75">
      <c r="A152" s="81"/>
      <c r="C152" s="59"/>
      <c r="F152" s="1007"/>
      <c r="G152" s="87"/>
    </row>
    <row r="153" spans="1:7" s="1005" customFormat="1" ht="15.75">
      <c r="A153" s="81"/>
      <c r="C153" s="59"/>
      <c r="F153" s="1007"/>
      <c r="G153" s="87"/>
    </row>
    <row r="154" spans="1:7" s="1005" customFormat="1" ht="15.75">
      <c r="A154" s="81"/>
      <c r="C154" s="59"/>
      <c r="F154" s="1007"/>
      <c r="G154" s="87"/>
    </row>
    <row r="155" spans="1:7" s="1005" customFormat="1" ht="15.75">
      <c r="A155" s="81"/>
      <c r="C155" s="59"/>
      <c r="G155" s="87"/>
    </row>
    <row r="156" spans="1:7" s="1005" customFormat="1" ht="15.75">
      <c r="A156" s="81"/>
      <c r="C156" s="59"/>
      <c r="G156" s="87"/>
    </row>
    <row r="157" spans="1:7" s="1005" customFormat="1" ht="15.75">
      <c r="A157" s="81"/>
      <c r="C157" s="59"/>
      <c r="G157" s="87"/>
    </row>
    <row r="158" spans="1:7" s="1005" customFormat="1" ht="15.75">
      <c r="A158" s="81"/>
      <c r="C158" s="59"/>
      <c r="G158" s="87"/>
    </row>
    <row r="159" spans="1:7" s="1005" customFormat="1" ht="15.75">
      <c r="A159" s="81"/>
      <c r="C159" s="59"/>
      <c r="G159" s="87"/>
    </row>
    <row r="160" spans="1:7" s="1005" customFormat="1" ht="15.75">
      <c r="A160" s="81"/>
      <c r="C160" s="59"/>
      <c r="G160" s="87"/>
    </row>
    <row r="161" spans="1:7" s="1005" customFormat="1" ht="15.75">
      <c r="A161" s="81"/>
      <c r="C161" s="59"/>
      <c r="G161" s="87"/>
    </row>
    <row r="162" spans="1:7" s="1005" customFormat="1" ht="15.75">
      <c r="A162" s="81"/>
      <c r="C162" s="59"/>
      <c r="G162" s="87"/>
    </row>
    <row r="163" spans="1:7" s="1005" customFormat="1" ht="15.75">
      <c r="A163" s="81"/>
      <c r="C163" s="59"/>
      <c r="G163" s="87"/>
    </row>
    <row r="164" spans="1:7" s="1005" customFormat="1" ht="15.75">
      <c r="A164" s="81"/>
      <c r="C164" s="59"/>
      <c r="G164" s="87"/>
    </row>
    <row r="165" spans="1:7" s="1005" customFormat="1" ht="15.75">
      <c r="A165" s="81"/>
      <c r="C165" s="59"/>
      <c r="G165" s="87"/>
    </row>
    <row r="166" spans="1:7" s="1005" customFormat="1" ht="15.75">
      <c r="A166" s="81"/>
      <c r="C166" s="59"/>
      <c r="G166" s="87"/>
    </row>
    <row r="167" spans="1:7" s="1005" customFormat="1" ht="15.75">
      <c r="A167" s="81"/>
      <c r="C167" s="59"/>
      <c r="G167" s="87"/>
    </row>
    <row r="168" spans="1:7" s="1005" customFormat="1" ht="15.75">
      <c r="A168" s="81"/>
      <c r="C168" s="59"/>
      <c r="G168" s="87"/>
    </row>
    <row r="169" spans="1:7" s="1005" customFormat="1" ht="15.75">
      <c r="A169" s="81"/>
      <c r="C169" s="59"/>
      <c r="G169" s="87"/>
    </row>
    <row r="170" spans="1:7" s="1005" customFormat="1" ht="15.75">
      <c r="A170" s="81"/>
      <c r="C170" s="59"/>
      <c r="G170" s="87"/>
    </row>
    <row r="171" spans="1:7" s="1005" customFormat="1" ht="15.75">
      <c r="A171" s="81"/>
      <c r="C171" s="59"/>
      <c r="G171" s="87"/>
    </row>
    <row r="172" spans="1:7" s="1005" customFormat="1" ht="15.75">
      <c r="A172" s="81"/>
      <c r="C172" s="59"/>
      <c r="G172" s="87"/>
    </row>
    <row r="173" spans="1:7" s="1005" customFormat="1" ht="15.75">
      <c r="A173" s="81"/>
      <c r="C173" s="59"/>
      <c r="G173" s="87"/>
    </row>
    <row r="174" spans="1:7" s="1005" customFormat="1" ht="15.75">
      <c r="A174" s="81"/>
      <c r="C174" s="59"/>
      <c r="G174" s="87"/>
    </row>
    <row r="175" spans="1:7" s="1005" customFormat="1" ht="15.75">
      <c r="A175" s="81"/>
      <c r="C175" s="59"/>
      <c r="G175" s="87"/>
    </row>
    <row r="176" spans="1:7" s="1005" customFormat="1" ht="15.75">
      <c r="A176" s="81"/>
      <c r="C176" s="59"/>
      <c r="G176" s="87"/>
    </row>
    <row r="177" spans="1:7" s="1005" customFormat="1" ht="15.75">
      <c r="A177" s="81"/>
      <c r="C177" s="59"/>
      <c r="G177" s="87"/>
    </row>
    <row r="178" spans="1:7" s="1005" customFormat="1" ht="15.75">
      <c r="A178" s="81"/>
      <c r="C178" s="59"/>
      <c r="G178" s="87"/>
    </row>
    <row r="179" spans="1:7" s="1005" customFormat="1" ht="15.75">
      <c r="A179" s="81"/>
      <c r="C179" s="59"/>
      <c r="G179" s="87"/>
    </row>
    <row r="180" spans="1:7" s="1005" customFormat="1" ht="15.75">
      <c r="A180" s="81"/>
      <c r="C180" s="59"/>
      <c r="G180" s="87"/>
    </row>
    <row r="181" spans="1:7" s="1005" customFormat="1" ht="15.75">
      <c r="A181" s="81"/>
      <c r="C181" s="59"/>
      <c r="G181" s="87"/>
    </row>
    <row r="182" spans="1:7" s="1005" customFormat="1" ht="15.75">
      <c r="A182" s="81"/>
      <c r="C182" s="59"/>
      <c r="G182" s="87"/>
    </row>
    <row r="183" spans="1:7" s="1005" customFormat="1" ht="15.75">
      <c r="A183" s="81"/>
      <c r="C183" s="59"/>
      <c r="G183" s="87"/>
    </row>
    <row r="184" spans="1:7" s="1005" customFormat="1" ht="15.75">
      <c r="A184" s="81"/>
      <c r="C184" s="59"/>
      <c r="G184" s="87"/>
    </row>
    <row r="185" spans="1:7" s="1005" customFormat="1" ht="15.75">
      <c r="A185" s="81"/>
      <c r="C185" s="59"/>
      <c r="G185" s="87"/>
    </row>
    <row r="186" spans="1:7" s="1005" customFormat="1" ht="15.75">
      <c r="A186" s="81"/>
      <c r="C186" s="59"/>
      <c r="G186" s="87"/>
    </row>
    <row r="187" spans="1:7" s="1005" customFormat="1" ht="15.75">
      <c r="A187" s="81"/>
      <c r="C187" s="59"/>
      <c r="G187" s="87"/>
    </row>
    <row r="188" spans="1:7" s="1005" customFormat="1" ht="15.75">
      <c r="A188" s="81"/>
      <c r="C188" s="59"/>
      <c r="G188" s="87"/>
    </row>
    <row r="189" spans="1:7" s="1005" customFormat="1" ht="15.75">
      <c r="A189" s="81"/>
      <c r="C189" s="59"/>
      <c r="G189" s="87"/>
    </row>
    <row r="190" spans="1:7" s="1005" customFormat="1" ht="15.75">
      <c r="A190" s="81"/>
      <c r="C190" s="59"/>
      <c r="G190" s="87"/>
    </row>
    <row r="191" spans="1:7" s="1005" customFormat="1" ht="15.75">
      <c r="A191" s="81"/>
      <c r="C191" s="59"/>
      <c r="G191" s="87"/>
    </row>
    <row r="192" spans="1:7" s="1005" customFormat="1" ht="15.75">
      <c r="A192" s="81"/>
      <c r="C192" s="59"/>
      <c r="G192" s="87"/>
    </row>
    <row r="193" spans="1:7" s="1005" customFormat="1" ht="15.75">
      <c r="A193" s="81"/>
      <c r="C193" s="59"/>
      <c r="G193" s="87"/>
    </row>
    <row r="194" spans="1:7" s="1005" customFormat="1" ht="15.75">
      <c r="A194" s="81"/>
      <c r="C194" s="59"/>
      <c r="G194" s="87"/>
    </row>
    <row r="195" spans="1:7" s="1005" customFormat="1" ht="15.75">
      <c r="A195" s="81"/>
      <c r="C195" s="59"/>
      <c r="G195" s="87"/>
    </row>
    <row r="196" spans="1:7" s="1005" customFormat="1" ht="15.75">
      <c r="A196" s="81"/>
      <c r="C196" s="59"/>
      <c r="G196" s="87"/>
    </row>
    <row r="197" spans="1:7" s="1005" customFormat="1" ht="15.75">
      <c r="A197" s="81"/>
      <c r="C197" s="59"/>
      <c r="G197" s="87"/>
    </row>
    <row r="198" spans="1:7" s="1005" customFormat="1" ht="15.75">
      <c r="A198" s="81"/>
      <c r="C198" s="59"/>
      <c r="G198" s="87"/>
    </row>
    <row r="199" spans="1:7" s="1005" customFormat="1" ht="15.75">
      <c r="A199" s="81"/>
      <c r="C199" s="59"/>
      <c r="G199" s="87"/>
    </row>
    <row r="200" spans="1:7" s="1005" customFormat="1" ht="15.75">
      <c r="A200" s="81"/>
      <c r="C200" s="59"/>
      <c r="G200" s="87"/>
    </row>
    <row r="201" spans="1:7" s="1005" customFormat="1" ht="15.75">
      <c r="A201" s="81"/>
      <c r="C201" s="59"/>
      <c r="G201" s="87"/>
    </row>
    <row r="202" spans="1:7" s="1005" customFormat="1" ht="15.75">
      <c r="A202" s="81"/>
      <c r="C202" s="59"/>
      <c r="G202" s="87"/>
    </row>
    <row r="203" spans="1:7" s="1005" customFormat="1" ht="15.75">
      <c r="A203" s="81"/>
      <c r="C203" s="59"/>
      <c r="G203" s="87"/>
    </row>
    <row r="204" spans="1:7" s="1005" customFormat="1" ht="15.75">
      <c r="A204" s="81"/>
      <c r="C204" s="59"/>
      <c r="G204" s="87"/>
    </row>
    <row r="205" spans="1:7" s="1005" customFormat="1" ht="15.75">
      <c r="A205" s="81"/>
      <c r="C205" s="59"/>
      <c r="G205" s="87"/>
    </row>
    <row r="206" spans="1:7" s="1005" customFormat="1" ht="15.75">
      <c r="A206" s="81"/>
      <c r="C206" s="59"/>
      <c r="G206" s="87"/>
    </row>
    <row r="207" spans="1:7" s="1005" customFormat="1" ht="15.75">
      <c r="A207" s="81"/>
      <c r="C207" s="59"/>
      <c r="G207" s="87"/>
    </row>
    <row r="208" spans="1:7" s="1005" customFormat="1" ht="15.75">
      <c r="A208" s="81"/>
      <c r="C208" s="59"/>
      <c r="G208" s="87"/>
    </row>
    <row r="209" spans="1:7" s="1005" customFormat="1" ht="15.75">
      <c r="A209" s="81"/>
      <c r="C209" s="59"/>
      <c r="G209" s="87"/>
    </row>
    <row r="210" spans="1:7" s="1005" customFormat="1" ht="15.75">
      <c r="A210" s="81"/>
      <c r="C210" s="59"/>
      <c r="G210" s="87"/>
    </row>
    <row r="211" spans="1:7" s="1005" customFormat="1" ht="15.75">
      <c r="A211" s="81"/>
      <c r="C211" s="59"/>
      <c r="G211" s="87"/>
    </row>
    <row r="212" spans="1:7" s="1005" customFormat="1" ht="15.75">
      <c r="A212" s="81"/>
      <c r="C212" s="59"/>
      <c r="G212" s="87"/>
    </row>
    <row r="213" spans="1:7" s="1005" customFormat="1" ht="15.75">
      <c r="A213" s="81"/>
      <c r="C213" s="59"/>
      <c r="G213" s="87"/>
    </row>
    <row r="214" spans="1:7" s="1005" customFormat="1" ht="15.75">
      <c r="A214" s="81"/>
      <c r="C214" s="59"/>
      <c r="G214" s="87"/>
    </row>
    <row r="215" spans="1:7" s="1005" customFormat="1" ht="15.75">
      <c r="A215" s="81"/>
      <c r="C215" s="59"/>
      <c r="G215" s="87"/>
    </row>
    <row r="216" spans="1:7" s="1005" customFormat="1" ht="15.75">
      <c r="A216" s="81"/>
      <c r="C216" s="59"/>
      <c r="G216" s="87"/>
    </row>
    <row r="217" spans="1:7" s="1005" customFormat="1" ht="15.75">
      <c r="A217" s="81"/>
      <c r="C217" s="59"/>
      <c r="G217" s="87"/>
    </row>
    <row r="218" spans="1:7" s="1005" customFormat="1" ht="15.75">
      <c r="A218" s="81"/>
      <c r="C218" s="59"/>
      <c r="G218" s="87"/>
    </row>
    <row r="219" spans="1:7" s="1005" customFormat="1" ht="15.75">
      <c r="A219" s="81"/>
      <c r="C219" s="59"/>
      <c r="G219" s="87"/>
    </row>
    <row r="220" spans="1:7" s="1005" customFormat="1" ht="15.75">
      <c r="A220" s="81"/>
      <c r="C220" s="59"/>
      <c r="G220" s="87"/>
    </row>
    <row r="221" spans="1:7" s="1005" customFormat="1" ht="15.75">
      <c r="A221" s="81"/>
      <c r="C221" s="59"/>
      <c r="G221" s="87"/>
    </row>
    <row r="222" spans="1:7" s="1005" customFormat="1" ht="15.75">
      <c r="A222" s="81"/>
      <c r="C222" s="59"/>
      <c r="G222" s="87"/>
    </row>
    <row r="223" spans="1:7" s="1005" customFormat="1" ht="15.75">
      <c r="A223" s="81"/>
      <c r="C223" s="59"/>
      <c r="G223" s="87"/>
    </row>
    <row r="224" spans="1:7" s="1005" customFormat="1" ht="15.75">
      <c r="A224" s="81"/>
      <c r="C224" s="59"/>
      <c r="G224" s="87"/>
    </row>
    <row r="225" spans="1:7" s="1005" customFormat="1" ht="15.75">
      <c r="A225" s="81"/>
      <c r="C225" s="59"/>
      <c r="G225" s="87"/>
    </row>
    <row r="226" spans="1:7" s="1005" customFormat="1" ht="15.75">
      <c r="A226" s="81"/>
      <c r="C226" s="59"/>
      <c r="G226" s="87"/>
    </row>
    <row r="227" spans="1:7" s="1005" customFormat="1" ht="15.75">
      <c r="A227" s="81"/>
      <c r="C227" s="59"/>
      <c r="G227" s="87"/>
    </row>
    <row r="228" spans="1:7" s="1005" customFormat="1" ht="15.75">
      <c r="A228" s="81"/>
      <c r="C228" s="59"/>
      <c r="G228" s="87"/>
    </row>
    <row r="229" spans="1:7" s="1005" customFormat="1" ht="15.75">
      <c r="A229" s="81"/>
      <c r="C229" s="59"/>
      <c r="G229" s="87"/>
    </row>
    <row r="230" spans="1:7" s="1005" customFormat="1" ht="15.75">
      <c r="A230" s="81"/>
      <c r="C230" s="59"/>
      <c r="G230" s="87"/>
    </row>
    <row r="231" spans="1:7" s="1005" customFormat="1" ht="15.75">
      <c r="A231" s="81"/>
      <c r="C231" s="59"/>
      <c r="G231" s="87"/>
    </row>
    <row r="232" spans="1:7" s="1005" customFormat="1" ht="15.75">
      <c r="A232" s="81"/>
      <c r="C232" s="59"/>
      <c r="G232" s="87"/>
    </row>
    <row r="233" spans="1:7" s="1005" customFormat="1" ht="15.75">
      <c r="A233" s="81"/>
      <c r="C233" s="59"/>
      <c r="G233" s="87"/>
    </row>
    <row r="234" spans="1:7" s="1005" customFormat="1" ht="15.75">
      <c r="A234" s="81"/>
      <c r="C234" s="59"/>
      <c r="G234" s="87"/>
    </row>
    <row r="235" spans="1:7" s="1005" customFormat="1" ht="15.75">
      <c r="A235" s="81"/>
      <c r="C235" s="59"/>
      <c r="G235" s="87"/>
    </row>
    <row r="236" spans="1:7" s="1005" customFormat="1" ht="15.75">
      <c r="A236" s="81"/>
      <c r="C236" s="59"/>
      <c r="G236" s="87"/>
    </row>
    <row r="237" spans="1:7" s="1005" customFormat="1" ht="15.75">
      <c r="A237" s="81"/>
      <c r="C237" s="59"/>
      <c r="G237" s="87"/>
    </row>
    <row r="238" spans="1:7" s="1005" customFormat="1" ht="15.75">
      <c r="A238" s="81"/>
      <c r="C238" s="59"/>
      <c r="G238" s="87"/>
    </row>
    <row r="239" spans="1:7" s="1005" customFormat="1" ht="15.75">
      <c r="A239" s="81"/>
      <c r="C239" s="59"/>
      <c r="G239" s="87"/>
    </row>
    <row r="240" spans="1:7" s="1005" customFormat="1" ht="15.75">
      <c r="A240" s="81"/>
      <c r="C240" s="59"/>
      <c r="G240" s="87"/>
    </row>
    <row r="241" spans="1:7" s="1005" customFormat="1" ht="15.75">
      <c r="A241" s="81"/>
      <c r="C241" s="59"/>
      <c r="G241" s="87"/>
    </row>
    <row r="242" spans="1:7" s="1005" customFormat="1" ht="15.75">
      <c r="A242" s="81"/>
      <c r="C242" s="59"/>
      <c r="G242" s="87"/>
    </row>
    <row r="243" spans="1:7" s="1005" customFormat="1" ht="15.75">
      <c r="A243" s="81"/>
      <c r="C243" s="59"/>
      <c r="G243" s="87"/>
    </row>
    <row r="244" spans="1:7" s="1005" customFormat="1" ht="15.75">
      <c r="A244" s="81"/>
      <c r="C244" s="59"/>
      <c r="G244" s="87"/>
    </row>
    <row r="245" spans="1:7" s="1005" customFormat="1" ht="15.75">
      <c r="A245" s="81"/>
      <c r="C245" s="59"/>
      <c r="G245" s="87"/>
    </row>
    <row r="246" spans="1:7" s="1005" customFormat="1" ht="15.75">
      <c r="A246" s="81"/>
      <c r="C246" s="59"/>
      <c r="G246" s="87"/>
    </row>
    <row r="247" spans="1:7" s="1005" customFormat="1" ht="15.75">
      <c r="A247" s="81"/>
      <c r="C247" s="59"/>
      <c r="G247" s="87"/>
    </row>
    <row r="248" spans="1:7" s="1005" customFormat="1" ht="15.75">
      <c r="A248" s="81"/>
      <c r="C248" s="59"/>
      <c r="G248" s="87"/>
    </row>
    <row r="249" spans="1:7" s="1005" customFormat="1" ht="15.75">
      <c r="A249" s="81"/>
      <c r="C249" s="59"/>
      <c r="G249" s="87"/>
    </row>
    <row r="250" spans="1:7" s="1005" customFormat="1" ht="15.75">
      <c r="A250" s="81"/>
      <c r="C250" s="59"/>
      <c r="G250" s="87"/>
    </row>
    <row r="251" spans="1:7" s="1005" customFormat="1" ht="15.75">
      <c r="A251" s="81"/>
      <c r="C251" s="59"/>
      <c r="G251" s="87"/>
    </row>
    <row r="252" spans="1:7" s="1005" customFormat="1" ht="15.75">
      <c r="A252" s="81"/>
      <c r="C252" s="59"/>
      <c r="G252" s="87"/>
    </row>
    <row r="253" spans="1:7" s="1005" customFormat="1" ht="15.75">
      <c r="A253" s="81"/>
      <c r="C253" s="59"/>
      <c r="G253" s="87"/>
    </row>
    <row r="254" spans="1:7" s="1005" customFormat="1" ht="15.75">
      <c r="A254" s="81"/>
      <c r="C254" s="59"/>
      <c r="G254" s="87"/>
    </row>
    <row r="255" spans="1:7" s="1005" customFormat="1" ht="15.75">
      <c r="A255" s="81"/>
      <c r="C255" s="59"/>
      <c r="G255" s="87"/>
    </row>
    <row r="256" spans="1:7" s="1005" customFormat="1" ht="15.75">
      <c r="A256" s="81"/>
      <c r="C256" s="59"/>
      <c r="G256" s="87"/>
    </row>
    <row r="257" spans="1:7" s="1005" customFormat="1" ht="15.75">
      <c r="A257" s="81"/>
      <c r="C257" s="59"/>
      <c r="G257" s="87"/>
    </row>
    <row r="258" spans="1:7" s="1005" customFormat="1" ht="15.75">
      <c r="A258" s="81"/>
      <c r="C258" s="59"/>
      <c r="G258" s="87"/>
    </row>
    <row r="259" spans="1:7" s="1005" customFormat="1" ht="15.75">
      <c r="A259" s="81"/>
      <c r="C259" s="59"/>
      <c r="G259" s="87"/>
    </row>
    <row r="260" spans="1:7" s="1005" customFormat="1" ht="15.75">
      <c r="A260" s="81"/>
      <c r="C260" s="59"/>
      <c r="G260" s="87"/>
    </row>
    <row r="261" spans="1:7" s="1005" customFormat="1" ht="15.75">
      <c r="A261" s="81"/>
      <c r="C261" s="59"/>
      <c r="G261" s="87"/>
    </row>
    <row r="262" spans="1:7" s="1005" customFormat="1" ht="15.75">
      <c r="A262" s="81"/>
      <c r="C262" s="59"/>
      <c r="G262" s="87"/>
    </row>
    <row r="263" spans="1:7" s="1005" customFormat="1" ht="15.75">
      <c r="A263" s="81"/>
      <c r="C263" s="59"/>
      <c r="G263" s="87"/>
    </row>
    <row r="264" spans="1:7" s="1005" customFormat="1" ht="15.75">
      <c r="A264" s="81"/>
      <c r="C264" s="59"/>
      <c r="G264" s="87"/>
    </row>
    <row r="265" spans="1:7" s="1005" customFormat="1" ht="15.75">
      <c r="A265" s="81"/>
      <c r="C265" s="59"/>
      <c r="G265" s="87"/>
    </row>
    <row r="266" spans="1:7" s="1005" customFormat="1" ht="15.75">
      <c r="A266" s="81"/>
      <c r="C266" s="59"/>
      <c r="G266" s="87"/>
    </row>
    <row r="267" spans="1:7" s="1005" customFormat="1" ht="15.75">
      <c r="A267" s="81"/>
      <c r="C267" s="59"/>
      <c r="G267" s="87"/>
    </row>
    <row r="268" spans="1:7" s="1005" customFormat="1" ht="15.75">
      <c r="A268" s="81"/>
      <c r="C268" s="59"/>
      <c r="G268" s="87"/>
    </row>
    <row r="269" spans="1:7" s="1005" customFormat="1" ht="15.75">
      <c r="A269" s="81"/>
      <c r="C269" s="59"/>
      <c r="G269" s="87"/>
    </row>
    <row r="270" spans="1:7" s="1005" customFormat="1" ht="15.75">
      <c r="A270" s="81"/>
      <c r="C270" s="59"/>
      <c r="G270" s="87"/>
    </row>
    <row r="271" spans="1:7" s="1005" customFormat="1" ht="15.75">
      <c r="A271" s="81"/>
      <c r="C271" s="59"/>
      <c r="G271" s="87"/>
    </row>
    <row r="272" spans="1:7" s="1005" customFormat="1" ht="15.75">
      <c r="A272" s="81"/>
      <c r="C272" s="59"/>
      <c r="G272" s="87"/>
    </row>
    <row r="273" spans="1:7" s="1005" customFormat="1" ht="15.75">
      <c r="A273" s="81"/>
      <c r="C273" s="59"/>
      <c r="G273" s="87"/>
    </row>
    <row r="274" spans="1:7" s="1005" customFormat="1" ht="15.75">
      <c r="A274" s="81"/>
      <c r="C274" s="59"/>
      <c r="G274" s="87"/>
    </row>
    <row r="275" spans="1:7" s="1005" customFormat="1" ht="15.75">
      <c r="A275" s="81"/>
      <c r="C275" s="59"/>
      <c r="G275" s="87"/>
    </row>
    <row r="276" spans="1:7" s="1005" customFormat="1" ht="15.75">
      <c r="A276" s="81"/>
      <c r="C276" s="59"/>
      <c r="G276" s="87"/>
    </row>
    <row r="277" spans="1:7" s="1005" customFormat="1" ht="15.75">
      <c r="A277" s="81"/>
      <c r="C277" s="59"/>
      <c r="G277" s="87"/>
    </row>
    <row r="278" spans="1:7" s="1005" customFormat="1" ht="15.75">
      <c r="A278" s="81"/>
      <c r="C278" s="59"/>
      <c r="G278" s="87"/>
    </row>
    <row r="279" spans="1:7" s="1005" customFormat="1" ht="15.75">
      <c r="A279" s="81"/>
      <c r="C279" s="59"/>
      <c r="G279" s="87"/>
    </row>
    <row r="280" spans="1:7" s="1005" customFormat="1" ht="15.75">
      <c r="A280" s="81"/>
      <c r="C280" s="59"/>
      <c r="G280" s="87"/>
    </row>
    <row r="281" spans="1:7" s="1005" customFormat="1" ht="15.75">
      <c r="A281" s="81"/>
      <c r="C281" s="59"/>
      <c r="G281" s="87"/>
    </row>
    <row r="282" spans="1:7" s="1005" customFormat="1" ht="15.75">
      <c r="A282" s="81"/>
      <c r="C282" s="59"/>
      <c r="G282" s="87"/>
    </row>
    <row r="283" spans="1:7" s="1005" customFormat="1" ht="15.75">
      <c r="A283" s="81"/>
      <c r="C283" s="59"/>
      <c r="G283" s="87"/>
    </row>
    <row r="284" spans="1:7" s="1005" customFormat="1" ht="15.75">
      <c r="A284" s="81"/>
      <c r="C284" s="59"/>
      <c r="G284" s="87"/>
    </row>
    <row r="285" spans="1:7" s="1005" customFormat="1" ht="15.75">
      <c r="A285" s="81"/>
      <c r="C285" s="59"/>
      <c r="G285" s="87"/>
    </row>
    <row r="286" spans="1:7" s="1005" customFormat="1" ht="15.75">
      <c r="A286" s="81"/>
      <c r="C286" s="59"/>
      <c r="G286" s="87"/>
    </row>
    <row r="287" spans="1:7" s="1005" customFormat="1" ht="15.75">
      <c r="A287" s="81"/>
      <c r="C287" s="59"/>
      <c r="G287" s="87"/>
    </row>
    <row r="288" spans="1:7" s="1005" customFormat="1" ht="15.75">
      <c r="A288" s="81"/>
      <c r="C288" s="59"/>
      <c r="G288" s="87"/>
    </row>
    <row r="289" spans="1:7" s="1005" customFormat="1" ht="15.75">
      <c r="A289" s="81"/>
      <c r="C289" s="59"/>
      <c r="G289" s="87"/>
    </row>
    <row r="290" spans="1:7" s="1005" customFormat="1" ht="15.75">
      <c r="A290" s="81"/>
      <c r="C290" s="59"/>
      <c r="G290" s="87"/>
    </row>
    <row r="291" spans="1:7" s="1005" customFormat="1" ht="15.75">
      <c r="A291" s="81"/>
      <c r="C291" s="59"/>
      <c r="G291" s="87"/>
    </row>
    <row r="292" spans="1:7" s="1005" customFormat="1" ht="15.75">
      <c r="A292" s="81"/>
      <c r="C292" s="59"/>
      <c r="G292" s="87"/>
    </row>
    <row r="293" spans="1:7" s="1005" customFormat="1" ht="15.75">
      <c r="A293" s="81"/>
      <c r="C293" s="59"/>
      <c r="G293" s="87"/>
    </row>
    <row r="294" spans="1:7" s="1005" customFormat="1" ht="15.75">
      <c r="A294" s="81"/>
      <c r="C294" s="59"/>
      <c r="G294" s="87"/>
    </row>
    <row r="295" spans="1:7" s="1005" customFormat="1" ht="15.75">
      <c r="A295" s="81"/>
      <c r="C295" s="59"/>
      <c r="G295" s="87"/>
    </row>
    <row r="296" spans="1:7" s="1005" customFormat="1" ht="15.75">
      <c r="A296" s="81"/>
      <c r="C296" s="59"/>
      <c r="G296" s="87"/>
    </row>
    <row r="297" spans="1:7" s="1005" customFormat="1" ht="15.75">
      <c r="A297" s="81"/>
      <c r="C297" s="59"/>
      <c r="G297" s="87"/>
    </row>
    <row r="298" spans="1:7" s="1005" customFormat="1" ht="15.75">
      <c r="A298" s="81"/>
      <c r="C298" s="59"/>
      <c r="G298" s="87"/>
    </row>
    <row r="299" spans="1:7" s="1005" customFormat="1" ht="15.75">
      <c r="A299" s="81"/>
      <c r="C299" s="59"/>
      <c r="G299" s="87"/>
    </row>
    <row r="300" spans="1:7" s="1005" customFormat="1" ht="15.75">
      <c r="A300" s="81"/>
      <c r="C300" s="59"/>
      <c r="G300" s="87"/>
    </row>
    <row r="301" spans="1:7" s="1005" customFormat="1" ht="15.75">
      <c r="A301" s="81"/>
      <c r="C301" s="59"/>
      <c r="G301" s="87"/>
    </row>
    <row r="302" spans="1:7" s="1005" customFormat="1" ht="15.75">
      <c r="A302" s="81"/>
      <c r="C302" s="59"/>
      <c r="G302" s="87"/>
    </row>
    <row r="303" spans="1:7" s="1005" customFormat="1" ht="15.75">
      <c r="A303" s="81"/>
      <c r="C303" s="59"/>
      <c r="G303" s="87"/>
    </row>
    <row r="304" spans="1:7" s="1005" customFormat="1" ht="15.75">
      <c r="A304" s="81"/>
      <c r="C304" s="59"/>
      <c r="G304" s="87"/>
    </row>
    <row r="305" spans="1:7" s="1005" customFormat="1" ht="15.75">
      <c r="A305" s="81"/>
      <c r="C305" s="59"/>
      <c r="G305" s="87"/>
    </row>
    <row r="306" spans="1:7" s="1005" customFormat="1" ht="15.75">
      <c r="A306" s="81"/>
      <c r="C306" s="59"/>
      <c r="G306" s="87"/>
    </row>
    <row r="307" spans="1:7" s="1005" customFormat="1" ht="15.75">
      <c r="A307" s="81"/>
      <c r="C307" s="59"/>
      <c r="G307" s="87"/>
    </row>
    <row r="308" spans="1:7" s="1005" customFormat="1" ht="15.75">
      <c r="A308" s="81"/>
      <c r="C308" s="59"/>
      <c r="G308" s="87"/>
    </row>
    <row r="309" spans="1:7" s="1005" customFormat="1" ht="15.75">
      <c r="A309" s="81"/>
      <c r="C309" s="59"/>
      <c r="G309" s="87"/>
    </row>
    <row r="310" spans="1:7" s="1005" customFormat="1" ht="15.75">
      <c r="A310" s="81"/>
      <c r="C310" s="59"/>
      <c r="G310" s="87"/>
    </row>
    <row r="311" spans="1:7" s="1005" customFormat="1" ht="15.75">
      <c r="A311" s="81"/>
      <c r="C311" s="59"/>
      <c r="G311" s="87"/>
    </row>
    <row r="312" spans="1:7" s="1005" customFormat="1" ht="15.75">
      <c r="A312" s="81"/>
      <c r="C312" s="59"/>
      <c r="G312" s="87"/>
    </row>
    <row r="313" spans="1:7" s="1005" customFormat="1" ht="15.75">
      <c r="A313" s="81"/>
      <c r="C313" s="59"/>
      <c r="G313" s="87"/>
    </row>
    <row r="314" spans="1:7" s="1005" customFormat="1" ht="15.75">
      <c r="A314" s="81"/>
      <c r="C314" s="59"/>
      <c r="G314" s="87"/>
    </row>
    <row r="315" spans="1:7" s="1005" customFormat="1" ht="15.75">
      <c r="A315" s="81"/>
      <c r="C315" s="59"/>
      <c r="G315" s="87"/>
    </row>
    <row r="316" spans="1:7" s="1005" customFormat="1" ht="15.75">
      <c r="A316" s="81"/>
      <c r="C316" s="59"/>
      <c r="G316" s="87"/>
    </row>
    <row r="317" spans="1:7" s="1005" customFormat="1" ht="15.75">
      <c r="A317" s="81"/>
      <c r="C317" s="59"/>
      <c r="G317" s="87"/>
    </row>
    <row r="318" spans="1:7" s="1005" customFormat="1" ht="15.75">
      <c r="A318" s="81"/>
      <c r="C318" s="59"/>
      <c r="G318" s="87"/>
    </row>
    <row r="319" spans="1:7" s="1005" customFormat="1" ht="15.75">
      <c r="A319" s="81"/>
      <c r="C319" s="59"/>
      <c r="G319" s="87"/>
    </row>
    <row r="320" spans="1:7" s="1005" customFormat="1" ht="15.75">
      <c r="A320" s="81"/>
      <c r="C320" s="59"/>
      <c r="G320" s="87"/>
    </row>
    <row r="321" spans="1:7" s="1005" customFormat="1" ht="15.75">
      <c r="A321" s="81"/>
      <c r="C321" s="59"/>
      <c r="G321" s="87"/>
    </row>
    <row r="322" spans="1:7" s="1005" customFormat="1" ht="15.75">
      <c r="A322" s="81"/>
      <c r="C322" s="59"/>
      <c r="G322" s="87"/>
    </row>
    <row r="323" spans="1:7" s="1005" customFormat="1" ht="15.75">
      <c r="A323" s="81"/>
      <c r="C323" s="59"/>
      <c r="G323" s="87"/>
    </row>
    <row r="324" spans="1:7" s="1005" customFormat="1" ht="15.75">
      <c r="A324" s="81"/>
      <c r="C324" s="59"/>
      <c r="G324" s="87"/>
    </row>
    <row r="325" spans="1:7" s="1005" customFormat="1" ht="15.75">
      <c r="A325" s="81"/>
      <c r="C325" s="59"/>
      <c r="G325" s="87"/>
    </row>
    <row r="326" spans="1:7" s="1005" customFormat="1" ht="15.75">
      <c r="A326" s="81"/>
      <c r="C326" s="59"/>
      <c r="G326" s="87"/>
    </row>
    <row r="327" spans="1:7" s="1005" customFormat="1" ht="15.75">
      <c r="A327" s="81"/>
      <c r="C327" s="59"/>
      <c r="G327" s="87"/>
    </row>
    <row r="328" spans="1:7" s="1005" customFormat="1" ht="15.75">
      <c r="A328" s="81"/>
      <c r="C328" s="59"/>
      <c r="G328" s="87"/>
    </row>
    <row r="329" spans="1:7" s="1005" customFormat="1" ht="15.75">
      <c r="A329" s="81"/>
      <c r="C329" s="59"/>
      <c r="G329" s="87"/>
    </row>
    <row r="330" spans="1:7" s="1005" customFormat="1" ht="15.75">
      <c r="A330" s="81"/>
      <c r="C330" s="59"/>
      <c r="G330" s="87"/>
    </row>
    <row r="331" spans="1:7" s="1005" customFormat="1" ht="15.75">
      <c r="A331" s="81"/>
      <c r="C331" s="59"/>
      <c r="G331" s="87"/>
    </row>
    <row r="332" spans="1:7" s="1005" customFormat="1" ht="15.75">
      <c r="A332" s="81"/>
      <c r="C332" s="59"/>
      <c r="G332" s="87"/>
    </row>
    <row r="333" spans="1:7" s="1005" customFormat="1" ht="15.75">
      <c r="A333" s="81"/>
      <c r="C333" s="59"/>
      <c r="G333" s="87"/>
    </row>
    <row r="334" spans="1:7" s="1005" customFormat="1" ht="15.75">
      <c r="A334" s="81"/>
      <c r="C334" s="59"/>
      <c r="G334" s="87"/>
    </row>
    <row r="335" spans="1:7" s="1005" customFormat="1" ht="15.75">
      <c r="A335" s="81"/>
      <c r="C335" s="59"/>
      <c r="G335" s="87"/>
    </row>
    <row r="336" spans="1:7" s="1005" customFormat="1" ht="15.75">
      <c r="A336" s="81"/>
      <c r="C336" s="59"/>
      <c r="G336" s="87"/>
    </row>
    <row r="337" spans="1:7" s="1005" customFormat="1" ht="15.75">
      <c r="A337" s="81"/>
      <c r="C337" s="59"/>
      <c r="G337" s="87"/>
    </row>
    <row r="338" spans="1:7" s="1005" customFormat="1" ht="15.75">
      <c r="A338" s="81"/>
      <c r="C338" s="59"/>
      <c r="G338" s="87"/>
    </row>
    <row r="339" spans="1:7" s="1005" customFormat="1" ht="15.75">
      <c r="A339" s="81"/>
      <c r="C339" s="59"/>
      <c r="G339" s="87"/>
    </row>
    <row r="340" spans="1:7" s="1005" customFormat="1" ht="15.75">
      <c r="A340" s="81"/>
      <c r="C340" s="59"/>
      <c r="G340" s="87"/>
    </row>
    <row r="341" spans="1:7" s="1005" customFormat="1" ht="15.75">
      <c r="A341" s="81"/>
      <c r="C341" s="59"/>
      <c r="G341" s="87"/>
    </row>
    <row r="342" spans="1:7" s="1005" customFormat="1" ht="15.75">
      <c r="A342" s="81"/>
      <c r="C342" s="59"/>
      <c r="G342" s="87"/>
    </row>
    <row r="343" spans="1:7" s="1005" customFormat="1" ht="15.75">
      <c r="A343" s="81"/>
      <c r="C343" s="59"/>
      <c r="G343" s="87"/>
    </row>
    <row r="344" spans="1:7" s="1005" customFormat="1" ht="15.75">
      <c r="A344" s="81"/>
      <c r="C344" s="59"/>
      <c r="G344" s="87"/>
    </row>
    <row r="345" spans="1:7" s="1005" customFormat="1" ht="15.75">
      <c r="A345" s="81"/>
      <c r="C345" s="59"/>
      <c r="G345" s="87"/>
    </row>
    <row r="346" spans="1:7" s="1005" customFormat="1" ht="15.75">
      <c r="A346" s="81"/>
      <c r="C346" s="59"/>
      <c r="G346" s="87"/>
    </row>
    <row r="347" spans="1:7" s="1005" customFormat="1" ht="15.75">
      <c r="A347" s="81"/>
      <c r="C347" s="59"/>
      <c r="G347" s="87"/>
    </row>
    <row r="348" spans="1:7" s="1005" customFormat="1" ht="15.75">
      <c r="A348" s="81"/>
      <c r="C348" s="59"/>
      <c r="G348" s="87"/>
    </row>
    <row r="349" spans="1:7" s="1005" customFormat="1" ht="15.75">
      <c r="A349" s="81"/>
      <c r="C349" s="59"/>
      <c r="G349" s="87"/>
    </row>
    <row r="350" spans="1:7" s="1005" customFormat="1" ht="15.75">
      <c r="A350" s="81"/>
      <c r="C350" s="59"/>
      <c r="G350" s="87"/>
    </row>
    <row r="351" spans="1:7" s="1005" customFormat="1" ht="15.75">
      <c r="A351" s="81"/>
      <c r="C351" s="59"/>
      <c r="G351" s="87"/>
    </row>
    <row r="352" spans="1:7" s="1005" customFormat="1" ht="15.75">
      <c r="A352" s="81"/>
      <c r="C352" s="59"/>
      <c r="G352" s="87"/>
    </row>
    <row r="353" spans="1:7" s="1005" customFormat="1" ht="15.75">
      <c r="A353" s="81"/>
      <c r="C353" s="59"/>
      <c r="G353" s="87"/>
    </row>
    <row r="354" spans="1:7" s="1005" customFormat="1" ht="15.75">
      <c r="A354" s="81"/>
      <c r="C354" s="59"/>
      <c r="G354" s="87"/>
    </row>
    <row r="355" spans="1:7" s="1005" customFormat="1" ht="15.75">
      <c r="A355" s="81"/>
      <c r="C355" s="59"/>
      <c r="G355" s="87"/>
    </row>
    <row r="356" spans="1:7" s="1005" customFormat="1" ht="15.75">
      <c r="A356" s="81"/>
      <c r="C356" s="59"/>
      <c r="G356" s="87"/>
    </row>
    <row r="357" spans="1:7" s="1005" customFormat="1" ht="15.75">
      <c r="A357" s="81"/>
      <c r="C357" s="59"/>
      <c r="G357" s="87"/>
    </row>
    <row r="358" spans="1:7" s="1005" customFormat="1" ht="15.75">
      <c r="A358" s="81"/>
      <c r="C358" s="59"/>
      <c r="G358" s="87"/>
    </row>
    <row r="359" spans="1:7" s="1005" customFormat="1" ht="15.75">
      <c r="A359" s="81"/>
      <c r="C359" s="59"/>
      <c r="G359" s="87"/>
    </row>
    <row r="360" spans="1:7" s="1005" customFormat="1" ht="15.75">
      <c r="A360" s="81"/>
      <c r="C360" s="59"/>
      <c r="G360" s="87"/>
    </row>
    <row r="361" spans="1:7" s="1005" customFormat="1" ht="15.75">
      <c r="A361" s="81"/>
      <c r="C361" s="59"/>
      <c r="G361" s="87"/>
    </row>
    <row r="362" spans="1:7" s="1005" customFormat="1" ht="15.75">
      <c r="A362" s="81"/>
      <c r="C362" s="59"/>
      <c r="G362" s="87"/>
    </row>
    <row r="363" spans="1:7" s="1005" customFormat="1" ht="15.75">
      <c r="A363" s="81"/>
      <c r="C363" s="59"/>
      <c r="G363" s="87"/>
    </row>
    <row r="364" spans="1:7" s="1005" customFormat="1" ht="15.75">
      <c r="A364" s="81"/>
      <c r="C364" s="59"/>
      <c r="G364" s="87"/>
    </row>
    <row r="365" spans="1:7" s="1005" customFormat="1" ht="15.75">
      <c r="A365" s="81"/>
      <c r="C365" s="59"/>
      <c r="G365" s="87"/>
    </row>
    <row r="366" spans="1:7" s="1005" customFormat="1" ht="15.75">
      <c r="A366" s="81"/>
      <c r="C366" s="59"/>
      <c r="G366" s="87"/>
    </row>
    <row r="367" spans="1:7" s="1005" customFormat="1" ht="15.75">
      <c r="A367" s="81"/>
      <c r="C367" s="59"/>
      <c r="G367" s="87"/>
    </row>
    <row r="368" spans="1:7" s="1005" customFormat="1" ht="15.75">
      <c r="A368" s="81"/>
      <c r="C368" s="59"/>
      <c r="G368" s="87"/>
    </row>
    <row r="369" spans="1:7" s="1005" customFormat="1" ht="15.75">
      <c r="A369" s="81"/>
      <c r="C369" s="59"/>
      <c r="G369" s="87"/>
    </row>
    <row r="370" spans="1:7" s="1005" customFormat="1" ht="15.75">
      <c r="A370" s="81"/>
      <c r="C370" s="59"/>
      <c r="G370" s="87"/>
    </row>
    <row r="371" spans="1:7" s="1005" customFormat="1" ht="15.75">
      <c r="A371" s="81"/>
      <c r="C371" s="59"/>
      <c r="G371" s="87"/>
    </row>
    <row r="372" spans="1:7" s="1005" customFormat="1" ht="15.75">
      <c r="A372" s="81"/>
      <c r="C372" s="59"/>
      <c r="G372" s="87"/>
    </row>
    <row r="373" spans="1:7" s="1005" customFormat="1" ht="15.75">
      <c r="A373" s="81"/>
      <c r="C373" s="59"/>
      <c r="G373" s="87"/>
    </row>
    <row r="374" spans="1:7" s="1005" customFormat="1" ht="15.75">
      <c r="A374" s="81"/>
      <c r="C374" s="59"/>
      <c r="G374" s="87"/>
    </row>
    <row r="375" spans="1:7" s="1005" customFormat="1" ht="15.75">
      <c r="A375" s="81"/>
      <c r="C375" s="59"/>
      <c r="G375" s="87"/>
    </row>
    <row r="376" spans="1:7" s="1005" customFormat="1" ht="15.75">
      <c r="A376" s="81"/>
      <c r="C376" s="59"/>
      <c r="G376" s="87"/>
    </row>
    <row r="377" spans="1:7" s="1005" customFormat="1" ht="15.75">
      <c r="A377" s="81"/>
      <c r="C377" s="59"/>
      <c r="G377" s="87"/>
    </row>
    <row r="378" spans="1:7" s="1005" customFormat="1" ht="15.75">
      <c r="A378" s="81"/>
      <c r="C378" s="59"/>
      <c r="G378" s="87"/>
    </row>
    <row r="379" spans="1:7" s="1005" customFormat="1" ht="15.75">
      <c r="A379" s="81"/>
      <c r="C379" s="59"/>
      <c r="G379" s="87"/>
    </row>
    <row r="380" spans="1:7" s="1005" customFormat="1" ht="15.75">
      <c r="A380" s="81"/>
      <c r="C380" s="59"/>
      <c r="G380" s="87"/>
    </row>
    <row r="381" spans="1:7" s="1005" customFormat="1" ht="15.75">
      <c r="A381" s="81"/>
      <c r="C381" s="59"/>
      <c r="G381" s="87"/>
    </row>
    <row r="382" spans="1:7" s="1005" customFormat="1" ht="15.75">
      <c r="A382" s="81"/>
      <c r="C382" s="59"/>
      <c r="G382" s="87"/>
    </row>
    <row r="383" spans="1:7" s="1005" customFormat="1" ht="15.75">
      <c r="A383" s="81"/>
      <c r="C383" s="59"/>
      <c r="G383" s="87"/>
    </row>
    <row r="384" spans="1:7" s="1005" customFormat="1" ht="15.75">
      <c r="A384" s="81"/>
      <c r="C384" s="59"/>
      <c r="G384" s="87"/>
    </row>
    <row r="385" spans="1:7" s="1005" customFormat="1" ht="15.75">
      <c r="A385" s="81"/>
      <c r="C385" s="59"/>
      <c r="G385" s="87"/>
    </row>
    <row r="386" spans="1:7" s="1005" customFormat="1" ht="15.75">
      <c r="A386" s="81"/>
      <c r="C386" s="59"/>
      <c r="G386" s="87"/>
    </row>
    <row r="387" spans="1:7" s="1005" customFormat="1" ht="15.75">
      <c r="A387" s="81"/>
      <c r="C387" s="59"/>
      <c r="G387" s="87"/>
    </row>
    <row r="388" spans="1:7" s="1005" customFormat="1" ht="15.75">
      <c r="A388" s="81"/>
      <c r="C388" s="59"/>
      <c r="G388" s="87"/>
    </row>
    <row r="389" spans="1:7" s="1005" customFormat="1" ht="15.75">
      <c r="A389" s="81"/>
      <c r="C389" s="59"/>
      <c r="G389" s="87"/>
    </row>
    <row r="390" spans="1:7" s="1005" customFormat="1" ht="15.75">
      <c r="A390" s="81"/>
      <c r="C390" s="59"/>
      <c r="G390" s="87"/>
    </row>
    <row r="391" spans="1:7" s="1005" customFormat="1" ht="15.75">
      <c r="A391" s="81"/>
      <c r="C391" s="59"/>
      <c r="G391" s="87"/>
    </row>
    <row r="392" spans="1:7" s="1005" customFormat="1" ht="15.75">
      <c r="A392" s="81"/>
      <c r="C392" s="59"/>
      <c r="G392" s="87"/>
    </row>
    <row r="393" spans="1:7" s="1005" customFormat="1" ht="15.75">
      <c r="A393" s="81"/>
      <c r="C393" s="59"/>
      <c r="G393" s="87"/>
    </row>
    <row r="394" spans="1:7" s="1005" customFormat="1" ht="15.75">
      <c r="A394" s="81"/>
      <c r="C394" s="59"/>
      <c r="G394" s="87"/>
    </row>
    <row r="395" spans="1:7" s="1005" customFormat="1" ht="15.75">
      <c r="A395" s="81"/>
      <c r="C395" s="59"/>
      <c r="G395" s="87"/>
    </row>
    <row r="396" spans="1:7" s="1005" customFormat="1" ht="15.75">
      <c r="A396" s="81"/>
      <c r="C396" s="59"/>
      <c r="G396" s="87"/>
    </row>
    <row r="397" spans="1:7" s="1005" customFormat="1" ht="15.75">
      <c r="A397" s="81"/>
      <c r="C397" s="59"/>
      <c r="G397" s="87"/>
    </row>
    <row r="398" spans="1:7" s="1005" customFormat="1" ht="15.75">
      <c r="A398" s="81"/>
      <c r="C398" s="59"/>
      <c r="G398" s="87"/>
    </row>
    <row r="399" spans="1:7" s="1005" customFormat="1" ht="15.75">
      <c r="A399" s="81"/>
      <c r="C399" s="59"/>
      <c r="G399" s="87"/>
    </row>
    <row r="400" spans="1:7" s="1005" customFormat="1" ht="15.75">
      <c r="A400" s="81"/>
      <c r="C400" s="59"/>
      <c r="G400" s="87"/>
    </row>
    <row r="401" spans="1:7" s="1005" customFormat="1" ht="15.75">
      <c r="A401" s="81"/>
      <c r="C401" s="59"/>
      <c r="G401" s="87"/>
    </row>
    <row r="402" spans="1:7" s="1005" customFormat="1" ht="15.75">
      <c r="A402" s="81"/>
      <c r="C402" s="59"/>
      <c r="G402" s="87"/>
    </row>
    <row r="403" spans="1:7" s="1005" customFormat="1" ht="15.75">
      <c r="A403" s="81"/>
      <c r="C403" s="59"/>
      <c r="G403" s="87"/>
    </row>
    <row r="404" spans="1:7" s="1005" customFormat="1" ht="15.75">
      <c r="A404" s="81"/>
      <c r="C404" s="59"/>
      <c r="G404" s="87"/>
    </row>
    <row r="405" spans="1:7" s="1005" customFormat="1" ht="15.75">
      <c r="A405" s="81"/>
      <c r="C405" s="59"/>
      <c r="G405" s="87"/>
    </row>
    <row r="406" spans="1:7" s="1005" customFormat="1" ht="15.75">
      <c r="A406" s="81"/>
      <c r="C406" s="59"/>
      <c r="G406" s="87"/>
    </row>
    <row r="407" spans="1:7" s="1005" customFormat="1" ht="15.75">
      <c r="A407" s="81"/>
      <c r="C407" s="59"/>
      <c r="G407" s="87"/>
    </row>
    <row r="408" spans="1:7" s="1005" customFormat="1" ht="15.75">
      <c r="A408" s="81"/>
      <c r="C408" s="59"/>
      <c r="G408" s="87"/>
    </row>
    <row r="409" spans="1:7" s="1005" customFormat="1" ht="15.75">
      <c r="A409" s="81"/>
      <c r="C409" s="59"/>
      <c r="G409" s="87"/>
    </row>
    <row r="410" spans="1:7" s="1005" customFormat="1" ht="15.75">
      <c r="A410" s="81"/>
      <c r="C410" s="59"/>
      <c r="G410" s="87"/>
    </row>
    <row r="411" spans="1:7" s="1005" customFormat="1" ht="15.75">
      <c r="A411" s="81"/>
      <c r="C411" s="59"/>
      <c r="G411" s="87"/>
    </row>
    <row r="412" spans="1:7" s="1005" customFormat="1" ht="15.75">
      <c r="A412" s="81"/>
      <c r="C412" s="59"/>
      <c r="G412" s="87"/>
    </row>
    <row r="413" spans="1:7" s="1005" customFormat="1" ht="15.75">
      <c r="A413" s="81"/>
      <c r="C413" s="59"/>
      <c r="G413" s="87"/>
    </row>
    <row r="414" spans="1:7" s="1005" customFormat="1" ht="15.75">
      <c r="A414" s="81"/>
      <c r="C414" s="59"/>
      <c r="G414" s="87"/>
    </row>
    <row r="415" spans="1:7" s="1005" customFormat="1" ht="15.75">
      <c r="A415" s="81"/>
      <c r="C415" s="59"/>
      <c r="G415" s="87"/>
    </row>
    <row r="416" spans="1:7" s="1005" customFormat="1" ht="15.75">
      <c r="A416" s="81"/>
      <c r="C416" s="59"/>
      <c r="G416" s="87"/>
    </row>
    <row r="417" spans="1:7" s="1005" customFormat="1" ht="15.75">
      <c r="A417" s="81"/>
      <c r="C417" s="59"/>
      <c r="G417" s="87"/>
    </row>
    <row r="418" spans="1:7" s="1005" customFormat="1" ht="15.75">
      <c r="A418" s="81"/>
      <c r="C418" s="59"/>
      <c r="G418" s="87"/>
    </row>
    <row r="419" spans="1:7" s="1005" customFormat="1" ht="15.75">
      <c r="A419" s="81"/>
      <c r="C419" s="59"/>
      <c r="G419" s="87"/>
    </row>
    <row r="420" spans="1:7" s="1005" customFormat="1" ht="15.75">
      <c r="A420" s="81"/>
      <c r="C420" s="59"/>
      <c r="G420" s="87"/>
    </row>
    <row r="421" spans="1:7" s="1005" customFormat="1" ht="15.75">
      <c r="A421" s="81"/>
      <c r="C421" s="59"/>
      <c r="G421" s="87"/>
    </row>
    <row r="422" spans="1:7" s="1005" customFormat="1" ht="15.75">
      <c r="A422" s="81"/>
      <c r="C422" s="59"/>
      <c r="G422" s="87"/>
    </row>
    <row r="423" spans="1:7" s="1005" customFormat="1" ht="15.75">
      <c r="A423" s="81"/>
      <c r="C423" s="59"/>
      <c r="G423" s="87"/>
    </row>
    <row r="424" spans="1:7" s="1005" customFormat="1" ht="15.75">
      <c r="A424" s="81"/>
      <c r="C424" s="59"/>
      <c r="G424" s="87"/>
    </row>
    <row r="425" spans="1:7" s="1005" customFormat="1" ht="15.75">
      <c r="A425" s="81"/>
      <c r="C425" s="59"/>
      <c r="G425" s="87"/>
    </row>
    <row r="426" spans="1:7" s="1005" customFormat="1" ht="15.75">
      <c r="A426" s="81"/>
      <c r="C426" s="59"/>
      <c r="G426" s="87"/>
    </row>
    <row r="427" spans="1:7" s="1005" customFormat="1" ht="15.75">
      <c r="A427" s="81"/>
      <c r="C427" s="59"/>
      <c r="G427" s="87"/>
    </row>
    <row r="428" spans="1:7" s="1005" customFormat="1" ht="15.75">
      <c r="A428" s="81"/>
      <c r="C428" s="59"/>
      <c r="G428" s="87"/>
    </row>
    <row r="429" spans="1:7" s="1005" customFormat="1" ht="15.75">
      <c r="A429" s="81"/>
      <c r="C429" s="59"/>
      <c r="G429" s="87"/>
    </row>
    <row r="430" spans="1:7" s="1005" customFormat="1" ht="15.75">
      <c r="A430" s="81"/>
      <c r="C430" s="59"/>
      <c r="G430" s="87"/>
    </row>
    <row r="431" spans="1:7" s="1005" customFormat="1" ht="15.75">
      <c r="A431" s="81"/>
      <c r="C431" s="59"/>
      <c r="G431" s="87"/>
    </row>
    <row r="432" spans="1:7" s="1005" customFormat="1" ht="15.75">
      <c r="A432" s="81"/>
      <c r="C432" s="59"/>
      <c r="G432" s="87"/>
    </row>
    <row r="433" spans="1:7" s="1005" customFormat="1" ht="15.75">
      <c r="A433" s="81"/>
      <c r="C433" s="59"/>
      <c r="G433" s="87"/>
    </row>
    <row r="434" spans="1:7" s="1005" customFormat="1" ht="15.75">
      <c r="A434" s="81"/>
      <c r="C434" s="59"/>
      <c r="G434" s="87"/>
    </row>
    <row r="435" spans="1:7" s="1005" customFormat="1" ht="15.75">
      <c r="A435" s="81"/>
      <c r="C435" s="59"/>
      <c r="G435" s="87"/>
    </row>
    <row r="436" spans="1:7" s="1005" customFormat="1" ht="15.75">
      <c r="A436" s="81"/>
      <c r="C436" s="59"/>
      <c r="G436" s="87"/>
    </row>
    <row r="437" spans="1:7" s="1005" customFormat="1" ht="15.75">
      <c r="A437" s="81"/>
      <c r="C437" s="59"/>
      <c r="G437" s="87"/>
    </row>
    <row r="438" spans="1:7" s="1005" customFormat="1" ht="15.75">
      <c r="A438" s="81"/>
      <c r="C438" s="59"/>
      <c r="G438" s="87"/>
    </row>
    <row r="439" spans="1:7" s="1005" customFormat="1" ht="15.75">
      <c r="A439" s="81"/>
      <c r="C439" s="59"/>
      <c r="G439" s="87"/>
    </row>
    <row r="440" spans="1:7" s="1005" customFormat="1" ht="15.75">
      <c r="A440" s="81"/>
      <c r="C440" s="59"/>
      <c r="G440" s="87"/>
    </row>
    <row r="441" spans="1:7" s="1005" customFormat="1" ht="15.75">
      <c r="A441" s="81"/>
      <c r="C441" s="59"/>
      <c r="G441" s="87"/>
    </row>
    <row r="442" spans="1:7" s="1005" customFormat="1" ht="15.75">
      <c r="A442" s="81"/>
      <c r="C442" s="59"/>
      <c r="G442" s="87"/>
    </row>
    <row r="443" spans="1:7" s="1005" customFormat="1" ht="15.75">
      <c r="A443" s="81"/>
      <c r="C443" s="59"/>
      <c r="G443" s="87"/>
    </row>
    <row r="444" spans="1:7" s="1005" customFormat="1" ht="15.75">
      <c r="A444" s="81"/>
      <c r="C444" s="59"/>
      <c r="G444" s="87"/>
    </row>
    <row r="445" spans="1:7" s="1005" customFormat="1" ht="15.75">
      <c r="A445" s="81"/>
      <c r="C445" s="59"/>
      <c r="G445" s="87"/>
    </row>
    <row r="446" spans="1:7" s="1005" customFormat="1" ht="15.75">
      <c r="A446" s="81"/>
      <c r="C446" s="59"/>
      <c r="G446" s="87"/>
    </row>
    <row r="447" spans="1:7" s="1005" customFormat="1" ht="15.75">
      <c r="A447" s="81"/>
      <c r="C447" s="59"/>
      <c r="G447" s="87"/>
    </row>
    <row r="448" spans="1:7" s="1005" customFormat="1" ht="15.75">
      <c r="A448" s="81"/>
      <c r="C448" s="59"/>
      <c r="G448" s="87"/>
    </row>
    <row r="449" spans="1:7" s="1005" customFormat="1" ht="15.75">
      <c r="A449" s="81"/>
      <c r="C449" s="59"/>
      <c r="G449" s="87"/>
    </row>
    <row r="450" spans="1:7" s="1005" customFormat="1" ht="15.75">
      <c r="A450" s="81"/>
      <c r="C450" s="59"/>
      <c r="G450" s="87"/>
    </row>
    <row r="451" spans="1:7" s="1005" customFormat="1" ht="15.75">
      <c r="A451" s="81"/>
      <c r="C451" s="59"/>
      <c r="G451" s="87"/>
    </row>
    <row r="452" spans="1:7" s="1005" customFormat="1" ht="15.75">
      <c r="A452" s="81"/>
      <c r="C452" s="59"/>
      <c r="G452" s="87"/>
    </row>
    <row r="453" spans="1:7" s="1005" customFormat="1" ht="15.75">
      <c r="A453" s="81"/>
      <c r="C453" s="59"/>
      <c r="G453" s="87"/>
    </row>
    <row r="454" spans="1:7" s="1005" customFormat="1" ht="15.75">
      <c r="A454" s="81"/>
      <c r="C454" s="59"/>
      <c r="G454" s="87"/>
    </row>
    <row r="455" spans="1:7" s="1005" customFormat="1" ht="15.75">
      <c r="A455" s="81"/>
      <c r="C455" s="59"/>
      <c r="G455" s="87"/>
    </row>
    <row r="456" spans="1:7" s="1005" customFormat="1" ht="15.75">
      <c r="A456" s="81"/>
      <c r="C456" s="59"/>
      <c r="G456" s="87"/>
    </row>
    <row r="457" spans="1:7" s="1005" customFormat="1" ht="15.75">
      <c r="A457" s="81"/>
      <c r="C457" s="59"/>
      <c r="G457" s="87"/>
    </row>
    <row r="458" spans="1:7" s="1005" customFormat="1" ht="15.75">
      <c r="A458" s="81"/>
      <c r="C458" s="59"/>
      <c r="G458" s="87"/>
    </row>
    <row r="459" spans="1:7" s="1005" customFormat="1" ht="15.75">
      <c r="A459" s="81"/>
      <c r="C459" s="59"/>
      <c r="G459" s="87"/>
    </row>
    <row r="460" spans="1:7" s="1005" customFormat="1" ht="15.75">
      <c r="A460" s="81"/>
      <c r="C460" s="59"/>
      <c r="G460" s="87"/>
    </row>
    <row r="461" spans="1:7" s="1005" customFormat="1" ht="15.75">
      <c r="A461" s="81"/>
      <c r="C461" s="59"/>
      <c r="G461" s="87"/>
    </row>
    <row r="462" spans="1:7" s="1005" customFormat="1" ht="15.75">
      <c r="A462" s="81"/>
      <c r="C462" s="59"/>
      <c r="G462" s="87"/>
    </row>
    <row r="463" spans="1:7" s="1005" customFormat="1" ht="15.75">
      <c r="A463" s="81"/>
      <c r="C463" s="59"/>
      <c r="G463" s="87"/>
    </row>
    <row r="464" spans="1:7" s="1005" customFormat="1" ht="15.75">
      <c r="A464" s="81"/>
      <c r="C464" s="59"/>
      <c r="G464" s="87"/>
    </row>
    <row r="465" spans="1:7" s="1005" customFormat="1" ht="15.75">
      <c r="A465" s="81"/>
      <c r="C465" s="59"/>
      <c r="G465" s="87"/>
    </row>
    <row r="466" spans="1:7" s="1005" customFormat="1" ht="15.75">
      <c r="A466" s="81"/>
      <c r="C466" s="59"/>
      <c r="G466" s="87"/>
    </row>
    <row r="467" spans="1:7" s="1005" customFormat="1" ht="15.75">
      <c r="A467" s="81"/>
      <c r="C467" s="59"/>
      <c r="G467" s="87"/>
    </row>
    <row r="468" spans="1:7" s="1005" customFormat="1" ht="15.75">
      <c r="A468" s="81"/>
      <c r="C468" s="59"/>
      <c r="G468" s="87"/>
    </row>
    <row r="469" spans="1:7" s="1005" customFormat="1" ht="15.75">
      <c r="A469" s="81"/>
      <c r="C469" s="59"/>
      <c r="G469" s="87"/>
    </row>
    <row r="470" spans="1:7" s="1005" customFormat="1" ht="15.75">
      <c r="A470" s="81"/>
      <c r="C470" s="59"/>
      <c r="G470" s="87"/>
    </row>
    <row r="471" spans="1:7" s="1005" customFormat="1" ht="15.75">
      <c r="A471" s="81"/>
      <c r="C471" s="59"/>
      <c r="G471" s="87"/>
    </row>
    <row r="472" spans="1:7" s="1005" customFormat="1" ht="15.75">
      <c r="A472" s="81"/>
      <c r="C472" s="59"/>
      <c r="G472" s="87"/>
    </row>
    <row r="473" spans="1:7" s="1005" customFormat="1" ht="15.75">
      <c r="A473" s="81"/>
      <c r="C473" s="59"/>
      <c r="G473" s="87"/>
    </row>
    <row r="474" spans="1:7" s="1005" customFormat="1" ht="15.75">
      <c r="A474" s="81"/>
      <c r="C474" s="59"/>
      <c r="G474" s="87"/>
    </row>
    <row r="475" spans="1:7" s="1005" customFormat="1" ht="15.75">
      <c r="A475" s="81"/>
      <c r="C475" s="59"/>
      <c r="G475" s="87"/>
    </row>
    <row r="476" spans="1:7" s="1005" customFormat="1" ht="15.75">
      <c r="A476" s="81"/>
      <c r="C476" s="59"/>
      <c r="G476" s="87"/>
    </row>
    <row r="477" spans="1:7" s="1005" customFormat="1" ht="15.75">
      <c r="A477" s="81"/>
      <c r="C477" s="59"/>
      <c r="G477" s="87"/>
    </row>
    <row r="478" spans="1:7" s="1005" customFormat="1" ht="15.75">
      <c r="A478" s="81"/>
      <c r="C478" s="59"/>
      <c r="G478" s="87"/>
    </row>
    <row r="479" spans="1:7" s="1005" customFormat="1" ht="15.75">
      <c r="A479" s="81"/>
      <c r="C479" s="59"/>
      <c r="G479" s="87"/>
    </row>
    <row r="480" spans="1:7" s="1005" customFormat="1" ht="15.75">
      <c r="A480" s="81"/>
      <c r="C480" s="59"/>
      <c r="G480" s="87"/>
    </row>
    <row r="481" spans="1:7" s="1005" customFormat="1" ht="15.75">
      <c r="A481" s="81"/>
      <c r="C481" s="59"/>
      <c r="G481" s="87"/>
    </row>
    <row r="482" spans="1:7" s="1005" customFormat="1" ht="15.75">
      <c r="A482" s="81"/>
      <c r="C482" s="59"/>
      <c r="G482" s="87"/>
    </row>
    <row r="483" spans="1:7" s="1005" customFormat="1" ht="15.75">
      <c r="A483" s="81"/>
      <c r="C483" s="59"/>
      <c r="G483" s="87"/>
    </row>
    <row r="484" spans="1:7" s="1005" customFormat="1" ht="15.75">
      <c r="A484" s="81"/>
      <c r="C484" s="59"/>
      <c r="G484" s="87"/>
    </row>
    <row r="485" spans="1:7" s="1005" customFormat="1" ht="15.75">
      <c r="A485" s="81"/>
      <c r="C485" s="59"/>
      <c r="G485" s="87"/>
    </row>
    <row r="486" spans="1:7" s="1005" customFormat="1" ht="15.75">
      <c r="A486" s="81"/>
      <c r="C486" s="59"/>
      <c r="G486" s="87"/>
    </row>
    <row r="487" spans="1:7" s="1005" customFormat="1" ht="15.75">
      <c r="A487" s="81"/>
      <c r="C487" s="59"/>
      <c r="G487" s="87"/>
    </row>
    <row r="488" spans="1:7" s="1005" customFormat="1" ht="15.75">
      <c r="A488" s="81"/>
      <c r="C488" s="59"/>
      <c r="G488" s="87"/>
    </row>
    <row r="489" spans="1:7" s="1005" customFormat="1" ht="15.75">
      <c r="A489" s="81"/>
      <c r="C489" s="59"/>
      <c r="G489" s="87"/>
    </row>
    <row r="490" spans="1:7" s="1005" customFormat="1" ht="15.75">
      <c r="A490" s="81"/>
      <c r="C490" s="59"/>
      <c r="G490" s="87"/>
    </row>
    <row r="491" spans="1:7" s="1005" customFormat="1" ht="15.75">
      <c r="A491" s="81"/>
      <c r="C491" s="59"/>
      <c r="G491" s="87"/>
    </row>
    <row r="492" spans="1:7" s="1005" customFormat="1" ht="15.75">
      <c r="A492" s="81"/>
      <c r="C492" s="59"/>
      <c r="G492" s="87"/>
    </row>
    <row r="493" spans="1:7" s="1005" customFormat="1" ht="15.75">
      <c r="A493" s="81"/>
      <c r="C493" s="59"/>
      <c r="G493" s="87"/>
    </row>
    <row r="494" spans="1:7" s="1005" customFormat="1" ht="15.75">
      <c r="A494" s="81"/>
      <c r="C494" s="59"/>
      <c r="G494" s="87"/>
    </row>
    <row r="495" spans="1:7" s="1005" customFormat="1" ht="15.75">
      <c r="A495" s="81"/>
      <c r="C495" s="59"/>
      <c r="G495" s="87"/>
    </row>
    <row r="496" spans="1:7" s="1005" customFormat="1" ht="15.75">
      <c r="A496" s="81"/>
      <c r="C496" s="59"/>
      <c r="G496" s="87"/>
    </row>
    <row r="497" spans="1:7" s="1005" customFormat="1" ht="15.75">
      <c r="A497" s="81"/>
      <c r="C497" s="59"/>
      <c r="G497" s="87"/>
    </row>
    <row r="498" spans="1:7" s="1005" customFormat="1" ht="15.75">
      <c r="A498" s="81"/>
      <c r="C498" s="59"/>
      <c r="G498" s="87"/>
    </row>
    <row r="499" spans="1:7" s="1005" customFormat="1" ht="15.75">
      <c r="A499" s="81"/>
      <c r="C499" s="59"/>
      <c r="G499" s="87"/>
    </row>
    <row r="500" spans="1:7" s="1005" customFormat="1" ht="15.75">
      <c r="A500" s="81"/>
      <c r="C500" s="59"/>
      <c r="G500" s="87"/>
    </row>
    <row r="501" spans="1:7" s="1005" customFormat="1" ht="15.75">
      <c r="A501" s="81"/>
      <c r="C501" s="59"/>
      <c r="G501" s="87"/>
    </row>
    <row r="502" spans="1:7" s="1005" customFormat="1" ht="15.75">
      <c r="A502" s="81"/>
      <c r="C502" s="59"/>
      <c r="G502" s="87"/>
    </row>
    <row r="503" spans="1:7" s="1005" customFormat="1" ht="15.75">
      <c r="A503" s="81"/>
      <c r="C503" s="59"/>
      <c r="G503" s="87"/>
    </row>
    <row r="504" spans="1:7" s="1005" customFormat="1" ht="15.75">
      <c r="A504" s="81"/>
      <c r="C504" s="59"/>
      <c r="G504" s="87"/>
    </row>
    <row r="505" spans="1:7" s="1005" customFormat="1" ht="15.75">
      <c r="A505" s="81"/>
      <c r="C505" s="59"/>
      <c r="G505" s="87"/>
    </row>
    <row r="506" spans="1:7" s="1005" customFormat="1" ht="15.75">
      <c r="A506" s="81"/>
      <c r="C506" s="59"/>
      <c r="G506" s="87"/>
    </row>
    <row r="507" spans="1:7" s="1005" customFormat="1" ht="15.75">
      <c r="A507" s="81"/>
      <c r="C507" s="59"/>
      <c r="G507" s="87"/>
    </row>
    <row r="508" spans="1:7" s="1005" customFormat="1" ht="15.75">
      <c r="A508" s="81"/>
      <c r="C508" s="59"/>
      <c r="G508" s="87"/>
    </row>
    <row r="509" spans="1:7" s="1005" customFormat="1" ht="15.75">
      <c r="A509" s="81"/>
      <c r="C509" s="59"/>
      <c r="G509" s="87"/>
    </row>
    <row r="510" spans="1:7" s="1005" customFormat="1" ht="15.75">
      <c r="A510" s="81"/>
      <c r="C510" s="59"/>
      <c r="G510" s="87"/>
    </row>
    <row r="511" spans="1:7" s="1005" customFormat="1" ht="15.75">
      <c r="A511" s="81"/>
      <c r="C511" s="59"/>
      <c r="G511" s="87"/>
    </row>
    <row r="512" spans="1:7" s="1005" customFormat="1" ht="15.75">
      <c r="A512" s="81"/>
      <c r="C512" s="59"/>
      <c r="G512" s="87"/>
    </row>
    <row r="513" spans="1:7" s="1005" customFormat="1" ht="15.75">
      <c r="A513" s="81"/>
      <c r="C513" s="59"/>
      <c r="G513" s="87"/>
    </row>
    <row r="514" spans="1:7" s="1005" customFormat="1" ht="15.75">
      <c r="A514" s="81"/>
      <c r="C514" s="59"/>
      <c r="G514" s="87"/>
    </row>
    <row r="515" spans="1:7" s="1005" customFormat="1" ht="15.75">
      <c r="A515" s="81"/>
      <c r="C515" s="59"/>
      <c r="G515" s="87"/>
    </row>
    <row r="516" spans="1:7" s="1005" customFormat="1" ht="15.75">
      <c r="A516" s="81"/>
      <c r="C516" s="59"/>
      <c r="G516" s="87"/>
    </row>
    <row r="517" spans="1:7" s="1005" customFormat="1" ht="15.75">
      <c r="A517" s="81"/>
      <c r="C517" s="59"/>
      <c r="G517" s="87"/>
    </row>
    <row r="518" spans="1:7" s="1005" customFormat="1" ht="15.75">
      <c r="A518" s="81"/>
      <c r="C518" s="59"/>
      <c r="G518" s="87"/>
    </row>
    <row r="519" spans="1:7" s="1005" customFormat="1" ht="15.75">
      <c r="A519" s="81"/>
      <c r="C519" s="59"/>
      <c r="G519" s="87"/>
    </row>
    <row r="520" spans="1:7" s="1005" customFormat="1" ht="15.75">
      <c r="A520" s="81"/>
      <c r="C520" s="59"/>
      <c r="G520" s="87"/>
    </row>
    <row r="521" spans="1:7" s="1005" customFormat="1" ht="15.75">
      <c r="A521" s="81"/>
      <c r="C521" s="59"/>
      <c r="G521" s="87"/>
    </row>
    <row r="522" spans="1:7" s="1005" customFormat="1" ht="15.75">
      <c r="A522" s="81"/>
      <c r="C522" s="59"/>
      <c r="G522" s="87"/>
    </row>
    <row r="523" spans="1:7" s="1005" customFormat="1" ht="15.75">
      <c r="A523" s="81"/>
      <c r="C523" s="59"/>
      <c r="G523" s="87"/>
    </row>
    <row r="524" spans="1:7" s="1005" customFormat="1" ht="15.75">
      <c r="A524" s="81"/>
      <c r="C524" s="59"/>
      <c r="G524" s="87"/>
    </row>
    <row r="525" spans="1:7" s="1005" customFormat="1" ht="15.75">
      <c r="A525" s="81"/>
      <c r="C525" s="59"/>
      <c r="G525" s="87"/>
    </row>
    <row r="526" spans="1:7" s="1005" customFormat="1" ht="15.75">
      <c r="A526" s="81"/>
      <c r="C526" s="59"/>
      <c r="G526" s="87"/>
    </row>
    <row r="527" spans="1:7" s="1005" customFormat="1" ht="15.75">
      <c r="A527" s="81"/>
      <c r="C527" s="59"/>
      <c r="G527" s="87"/>
    </row>
    <row r="528" spans="1:7" s="1005" customFormat="1" ht="15.75">
      <c r="A528" s="81"/>
      <c r="C528" s="59"/>
      <c r="G528" s="87"/>
    </row>
    <row r="529" spans="1:7" s="1005" customFormat="1" ht="15.75">
      <c r="A529" s="81"/>
      <c r="C529" s="59"/>
      <c r="G529" s="87"/>
    </row>
    <row r="530" spans="1:7" s="1005" customFormat="1" ht="15.75">
      <c r="A530" s="81"/>
      <c r="C530" s="59"/>
      <c r="G530" s="87"/>
    </row>
    <row r="531" spans="1:7" s="1005" customFormat="1" ht="15.75">
      <c r="A531" s="81"/>
      <c r="C531" s="59"/>
      <c r="G531" s="87"/>
    </row>
    <row r="532" spans="1:7" s="1005" customFormat="1" ht="15.75">
      <c r="A532" s="81"/>
      <c r="C532" s="59"/>
      <c r="G532" s="87"/>
    </row>
    <row r="533" spans="1:7" s="1005" customFormat="1" ht="15.75">
      <c r="A533" s="81"/>
      <c r="C533" s="59"/>
      <c r="G533" s="87"/>
    </row>
    <row r="534" spans="1:7" s="1005" customFormat="1" ht="15.75">
      <c r="A534" s="81"/>
      <c r="C534" s="59"/>
      <c r="G534" s="87"/>
    </row>
    <row r="535" spans="1:7" s="1005" customFormat="1" ht="15.75">
      <c r="A535" s="81"/>
      <c r="C535" s="59"/>
      <c r="G535" s="87"/>
    </row>
    <row r="536" spans="1:7" s="1005" customFormat="1" ht="15.75">
      <c r="A536" s="81"/>
      <c r="C536" s="59"/>
      <c r="G536" s="87"/>
    </row>
    <row r="537" spans="1:7" s="1005" customFormat="1" ht="15.75">
      <c r="A537" s="81"/>
      <c r="C537" s="59"/>
      <c r="G537" s="87"/>
    </row>
    <row r="538" spans="1:7" s="1005" customFormat="1" ht="15.75">
      <c r="A538" s="81"/>
      <c r="C538" s="59"/>
      <c r="G538" s="87"/>
    </row>
    <row r="539" spans="1:7" s="1005" customFormat="1" ht="15.75">
      <c r="A539" s="81"/>
      <c r="C539" s="59"/>
      <c r="G539" s="87"/>
    </row>
    <row r="540" spans="1:7" s="1005" customFormat="1" ht="15.75">
      <c r="A540" s="81"/>
      <c r="C540" s="59"/>
      <c r="G540" s="87"/>
    </row>
    <row r="541" spans="1:7" s="1005" customFormat="1" ht="15.75">
      <c r="A541" s="81"/>
      <c r="C541" s="59"/>
      <c r="G541" s="87"/>
    </row>
    <row r="542" spans="1:7" s="1005" customFormat="1" ht="15.75">
      <c r="A542" s="81"/>
      <c r="C542" s="59"/>
      <c r="G542" s="87"/>
    </row>
    <row r="543" spans="1:7" s="1005" customFormat="1" ht="15.75">
      <c r="A543" s="81"/>
      <c r="C543" s="59"/>
      <c r="G543" s="87"/>
    </row>
    <row r="544" spans="1:7" s="1005" customFormat="1" ht="15.75">
      <c r="A544" s="81"/>
      <c r="C544" s="59"/>
      <c r="G544" s="87"/>
    </row>
    <row r="545" spans="1:7" s="1005" customFormat="1" ht="15.75">
      <c r="A545" s="81"/>
      <c r="C545" s="59"/>
      <c r="G545" s="87"/>
    </row>
    <row r="546" spans="1:7" s="1005" customFormat="1" ht="15.75">
      <c r="A546" s="81"/>
      <c r="C546" s="59"/>
      <c r="G546" s="87"/>
    </row>
    <row r="547" spans="1:7" s="1005" customFormat="1" ht="15.75">
      <c r="A547" s="81"/>
      <c r="C547" s="59"/>
      <c r="G547" s="87"/>
    </row>
    <row r="548" spans="1:7" s="1005" customFormat="1" ht="15.75">
      <c r="A548" s="81"/>
      <c r="C548" s="59"/>
      <c r="G548" s="87"/>
    </row>
    <row r="549" spans="1:7" s="1005" customFormat="1" ht="15.75">
      <c r="A549" s="81"/>
      <c r="C549" s="59"/>
      <c r="G549" s="87"/>
    </row>
    <row r="550" spans="1:7" s="1005" customFormat="1" ht="15.75">
      <c r="A550" s="81"/>
      <c r="C550" s="59"/>
      <c r="G550" s="87"/>
    </row>
    <row r="551" spans="1:7" s="1005" customFormat="1" ht="15.75">
      <c r="A551" s="81"/>
      <c r="C551" s="59"/>
      <c r="G551" s="87"/>
    </row>
    <row r="552" spans="1:7" s="1005" customFormat="1" ht="15.75">
      <c r="A552" s="81"/>
      <c r="C552" s="59"/>
      <c r="G552" s="87"/>
    </row>
    <row r="553" spans="1:7" s="1005" customFormat="1" ht="15.75">
      <c r="A553" s="81"/>
      <c r="C553" s="59"/>
      <c r="G553" s="87"/>
    </row>
    <row r="554" spans="1:7" s="1005" customFormat="1" ht="15.75">
      <c r="A554" s="81"/>
      <c r="C554" s="59"/>
      <c r="G554" s="87"/>
    </row>
    <row r="555" spans="1:7" s="1005" customFormat="1" ht="15.75">
      <c r="A555" s="81"/>
      <c r="C555" s="59"/>
      <c r="G555" s="87"/>
    </row>
    <row r="556" spans="1:7" s="1005" customFormat="1" ht="15.75">
      <c r="A556" s="81"/>
      <c r="C556" s="59"/>
      <c r="G556" s="87"/>
    </row>
    <row r="557" spans="1:7" s="1005" customFormat="1" ht="15.75">
      <c r="A557" s="81"/>
      <c r="C557" s="59"/>
      <c r="G557" s="87"/>
    </row>
    <row r="558" spans="1:7" s="1005" customFormat="1" ht="15.75">
      <c r="A558" s="81"/>
      <c r="C558" s="59"/>
      <c r="G558" s="87"/>
    </row>
    <row r="559" spans="1:7" s="1005" customFormat="1" ht="15.75">
      <c r="A559" s="81"/>
      <c r="C559" s="59"/>
      <c r="G559" s="87"/>
    </row>
    <row r="560" spans="1:7" s="1005" customFormat="1" ht="15.75">
      <c r="A560" s="81"/>
      <c r="C560" s="59"/>
      <c r="G560" s="87"/>
    </row>
    <row r="561" spans="1:7" s="1005" customFormat="1" ht="15.75">
      <c r="A561" s="81"/>
      <c r="C561" s="59"/>
      <c r="G561" s="87"/>
    </row>
    <row r="562" spans="1:7" s="1005" customFormat="1" ht="15.75">
      <c r="A562" s="81"/>
      <c r="C562" s="59"/>
      <c r="G562" s="87"/>
    </row>
    <row r="563" spans="1:7" s="1005" customFormat="1" ht="15.75">
      <c r="A563" s="81"/>
      <c r="C563" s="59"/>
      <c r="G563" s="87"/>
    </row>
    <row r="564" spans="1:7" s="1005" customFormat="1" ht="15.75">
      <c r="A564" s="81"/>
      <c r="C564" s="59"/>
      <c r="G564" s="87"/>
    </row>
    <row r="565" spans="1:7" s="1005" customFormat="1" ht="15.75">
      <c r="A565" s="81"/>
      <c r="C565" s="59"/>
      <c r="G565" s="87"/>
    </row>
    <row r="566" spans="1:7" s="1005" customFormat="1" ht="15.75">
      <c r="A566" s="81"/>
      <c r="C566" s="59"/>
      <c r="G566" s="87"/>
    </row>
    <row r="567" spans="1:7" s="1005" customFormat="1" ht="15.75">
      <c r="A567" s="81"/>
      <c r="C567" s="59"/>
      <c r="G567" s="87"/>
    </row>
    <row r="568" spans="1:7" s="1005" customFormat="1" ht="15.75">
      <c r="A568" s="81"/>
      <c r="C568" s="59"/>
      <c r="G568" s="87"/>
    </row>
    <row r="569" spans="1:7" s="1005" customFormat="1" ht="15.75">
      <c r="A569" s="81"/>
      <c r="C569" s="59"/>
      <c r="G569" s="87"/>
    </row>
    <row r="570" spans="1:7" s="1005" customFormat="1" ht="15.75">
      <c r="A570" s="81"/>
      <c r="C570" s="59"/>
      <c r="G570" s="87"/>
    </row>
    <row r="571" spans="1:7" s="1005" customFormat="1" ht="15.75">
      <c r="A571" s="81"/>
      <c r="C571" s="59"/>
      <c r="G571" s="87"/>
    </row>
    <row r="572" spans="1:7" s="1005" customFormat="1" ht="15.75">
      <c r="A572" s="81"/>
      <c r="C572" s="59"/>
      <c r="G572" s="87"/>
    </row>
    <row r="573" spans="1:7" s="1005" customFormat="1" ht="15.75">
      <c r="A573" s="81"/>
      <c r="C573" s="59"/>
      <c r="G573" s="87"/>
    </row>
    <row r="574" spans="1:7" s="1005" customFormat="1" ht="15.75">
      <c r="A574" s="81"/>
      <c r="C574" s="59"/>
      <c r="G574" s="87"/>
    </row>
    <row r="575" spans="1:7" s="1005" customFormat="1" ht="15.75">
      <c r="A575" s="81"/>
      <c r="C575" s="59"/>
      <c r="G575" s="87"/>
    </row>
    <row r="576" spans="1:7" s="1005" customFormat="1" ht="15.75">
      <c r="A576" s="81"/>
      <c r="C576" s="59"/>
      <c r="G576" s="87"/>
    </row>
    <row r="577" spans="1:7" s="1005" customFormat="1" ht="15.75">
      <c r="A577" s="81"/>
      <c r="C577" s="59"/>
      <c r="G577" s="87"/>
    </row>
    <row r="578" spans="1:7" s="1005" customFormat="1" ht="15.75">
      <c r="A578" s="81"/>
      <c r="C578" s="59"/>
      <c r="G578" s="87"/>
    </row>
    <row r="579" spans="1:7" s="1005" customFormat="1" ht="15.75">
      <c r="A579" s="81"/>
      <c r="C579" s="59"/>
      <c r="G579" s="87"/>
    </row>
    <row r="580" spans="1:7" s="1005" customFormat="1" ht="15.75">
      <c r="A580" s="81"/>
      <c r="C580" s="59"/>
      <c r="G580" s="87"/>
    </row>
    <row r="581" spans="1:7" s="1005" customFormat="1" ht="15.75">
      <c r="A581" s="81"/>
      <c r="C581" s="59"/>
      <c r="G581" s="87"/>
    </row>
    <row r="582" spans="1:7" s="1005" customFormat="1" ht="15.75">
      <c r="A582" s="81"/>
      <c r="C582" s="59"/>
      <c r="G582" s="87"/>
    </row>
    <row r="583" spans="1:7" s="1005" customFormat="1" ht="15.75">
      <c r="A583" s="81"/>
      <c r="C583" s="59"/>
      <c r="G583" s="87"/>
    </row>
    <row r="584" spans="1:7" s="1005" customFormat="1" ht="15.75">
      <c r="A584" s="81"/>
      <c r="C584" s="59"/>
      <c r="G584" s="87"/>
    </row>
    <row r="585" spans="1:7" s="1005" customFormat="1" ht="15.75">
      <c r="A585" s="81"/>
      <c r="C585" s="59"/>
      <c r="G585" s="87"/>
    </row>
    <row r="586" spans="1:7" s="1005" customFormat="1" ht="15.75">
      <c r="A586" s="81"/>
      <c r="C586" s="59"/>
      <c r="G586" s="87"/>
    </row>
    <row r="587" spans="1:7" s="1005" customFormat="1" ht="15.75">
      <c r="A587" s="81"/>
      <c r="C587" s="59"/>
      <c r="G587" s="87"/>
    </row>
    <row r="588" spans="1:7" s="1005" customFormat="1" ht="15.75">
      <c r="A588" s="81"/>
      <c r="C588" s="59"/>
      <c r="G588" s="87"/>
    </row>
    <row r="589" spans="1:7" s="1005" customFormat="1" ht="15.75">
      <c r="A589" s="81"/>
      <c r="C589" s="59"/>
      <c r="G589" s="87"/>
    </row>
    <row r="590" spans="1:7" s="1005" customFormat="1" ht="15.75">
      <c r="A590" s="81"/>
      <c r="C590" s="59"/>
      <c r="G590" s="87"/>
    </row>
    <row r="591" spans="1:7" s="1005" customFormat="1" ht="15.75">
      <c r="A591" s="81"/>
      <c r="C591" s="59"/>
      <c r="G591" s="87"/>
    </row>
    <row r="592" spans="1:7" s="1005" customFormat="1" ht="15.75">
      <c r="A592" s="81"/>
      <c r="C592" s="59"/>
      <c r="G592" s="87"/>
    </row>
    <row r="593" spans="1:7" s="1005" customFormat="1" ht="15.75">
      <c r="A593" s="81"/>
      <c r="C593" s="59"/>
      <c r="G593" s="87"/>
    </row>
    <row r="594" spans="1:7" s="1005" customFormat="1" ht="15.75">
      <c r="A594" s="81"/>
      <c r="C594" s="59"/>
      <c r="G594" s="87"/>
    </row>
    <row r="595" spans="1:7" s="1005" customFormat="1" ht="15.75">
      <c r="A595" s="81"/>
      <c r="C595" s="59"/>
      <c r="G595" s="87"/>
    </row>
    <row r="596" spans="1:7" s="1005" customFormat="1" ht="15.75">
      <c r="A596" s="81"/>
      <c r="C596" s="59"/>
      <c r="G596" s="87"/>
    </row>
    <row r="597" spans="1:7" s="1005" customFormat="1" ht="15.75">
      <c r="A597" s="81"/>
      <c r="C597" s="59"/>
      <c r="G597" s="87"/>
    </row>
    <row r="598" spans="1:7" s="1005" customFormat="1" ht="15.75">
      <c r="A598" s="81"/>
      <c r="C598" s="59"/>
      <c r="G598" s="87"/>
    </row>
    <row r="599" spans="1:7" s="1005" customFormat="1" ht="15.75">
      <c r="A599" s="81"/>
      <c r="C599" s="59"/>
      <c r="G599" s="87"/>
    </row>
    <row r="600" spans="1:7" s="1005" customFormat="1" ht="15.75">
      <c r="A600" s="81"/>
      <c r="C600" s="59"/>
      <c r="G600" s="87"/>
    </row>
    <row r="601" spans="1:7" s="1005" customFormat="1" ht="15.75">
      <c r="A601" s="81"/>
      <c r="C601" s="59"/>
      <c r="G601" s="87"/>
    </row>
    <row r="602" spans="1:7" s="1005" customFormat="1" ht="15.75">
      <c r="A602" s="81"/>
      <c r="C602" s="59"/>
      <c r="G602" s="87"/>
    </row>
    <row r="603" spans="1:7" s="1005" customFormat="1" ht="15.75">
      <c r="A603" s="81"/>
      <c r="C603" s="59"/>
      <c r="G603" s="87"/>
    </row>
    <row r="604" spans="1:7" s="1005" customFormat="1" ht="15.75">
      <c r="A604" s="81"/>
      <c r="C604" s="59"/>
      <c r="G604" s="87"/>
    </row>
    <row r="605" spans="1:7" s="1005" customFormat="1" ht="15.75">
      <c r="A605" s="81"/>
      <c r="C605" s="59"/>
      <c r="G605" s="87"/>
    </row>
    <row r="606" spans="1:7" s="1005" customFormat="1" ht="15.75">
      <c r="A606" s="81"/>
      <c r="C606" s="59"/>
      <c r="G606" s="87"/>
    </row>
    <row r="607" spans="1:7" s="1005" customFormat="1" ht="15.75">
      <c r="A607" s="81"/>
      <c r="C607" s="59"/>
      <c r="G607" s="87"/>
    </row>
    <row r="608" spans="1:7" s="1005" customFormat="1" ht="15.75">
      <c r="A608" s="81"/>
      <c r="C608" s="59"/>
      <c r="G608" s="87"/>
    </row>
    <row r="609" spans="1:7" s="1005" customFormat="1" ht="15.75">
      <c r="A609" s="81"/>
      <c r="C609" s="59"/>
      <c r="G609" s="87"/>
    </row>
    <row r="610" spans="1:7" s="1005" customFormat="1" ht="15.75">
      <c r="A610" s="81"/>
      <c r="C610" s="59"/>
      <c r="G610" s="87"/>
    </row>
    <row r="611" spans="1:7" s="1005" customFormat="1" ht="15.75">
      <c r="A611" s="81"/>
      <c r="C611" s="59"/>
      <c r="G611" s="87"/>
    </row>
    <row r="612" spans="1:7" s="1005" customFormat="1" ht="15.75">
      <c r="A612" s="81"/>
      <c r="C612" s="59"/>
      <c r="G612" s="87"/>
    </row>
    <row r="613" spans="1:7" s="1005" customFormat="1" ht="15.75">
      <c r="A613" s="81"/>
      <c r="C613" s="59"/>
      <c r="G613" s="87"/>
    </row>
    <row r="614" spans="1:7" s="1005" customFormat="1" ht="15.75">
      <c r="A614" s="81"/>
      <c r="C614" s="59"/>
      <c r="G614" s="87"/>
    </row>
    <row r="615" spans="1:7" s="1005" customFormat="1" ht="15.75">
      <c r="A615" s="81"/>
      <c r="C615" s="59"/>
      <c r="G615" s="87"/>
    </row>
    <row r="616" spans="1:7" s="1005" customFormat="1" ht="15.75">
      <c r="A616" s="81"/>
      <c r="C616" s="59"/>
      <c r="G616" s="87"/>
    </row>
    <row r="617" spans="1:7" s="1005" customFormat="1" ht="15.75">
      <c r="A617" s="81"/>
      <c r="C617" s="59"/>
      <c r="G617" s="87"/>
    </row>
    <row r="618" spans="1:7" s="1005" customFormat="1">
      <c r="A618" s="83"/>
      <c r="C618" s="59"/>
      <c r="G618" s="87"/>
    </row>
    <row r="619" spans="1:7" s="1005" customFormat="1">
      <c r="A619" s="83"/>
      <c r="C619" s="59"/>
      <c r="G619" s="87"/>
    </row>
    <row r="620" spans="1:7" s="1005" customFormat="1">
      <c r="A620" s="83"/>
      <c r="C620" s="59"/>
      <c r="G620" s="87"/>
    </row>
    <row r="621" spans="1:7" s="1005" customFormat="1">
      <c r="A621" s="83"/>
      <c r="C621" s="59"/>
      <c r="G621" s="87"/>
    </row>
    <row r="622" spans="1:7" s="1005" customFormat="1">
      <c r="A622" s="83"/>
      <c r="C622" s="59"/>
      <c r="G622" s="87"/>
    </row>
    <row r="623" spans="1:7" s="1005" customFormat="1">
      <c r="A623" s="83"/>
      <c r="C623" s="59"/>
      <c r="G623" s="87"/>
    </row>
    <row r="624" spans="1:7" s="1005" customFormat="1">
      <c r="A624" s="83"/>
      <c r="C624" s="59"/>
      <c r="G624" s="87"/>
    </row>
    <row r="625" spans="1:7" s="1005" customFormat="1">
      <c r="A625" s="83"/>
      <c r="C625" s="59"/>
      <c r="G625" s="87"/>
    </row>
    <row r="626" spans="1:7" s="1005" customFormat="1">
      <c r="A626" s="83"/>
      <c r="C626" s="59"/>
      <c r="G626" s="87"/>
    </row>
    <row r="627" spans="1:7" s="1005" customFormat="1">
      <c r="A627" s="83"/>
      <c r="C627" s="59"/>
      <c r="G627" s="87"/>
    </row>
    <row r="628" spans="1:7" s="1005" customFormat="1">
      <c r="A628" s="83"/>
      <c r="C628" s="59"/>
      <c r="G628" s="87"/>
    </row>
    <row r="629" spans="1:7" s="1005" customFormat="1">
      <c r="A629" s="83"/>
      <c r="C629" s="59"/>
      <c r="G629" s="87"/>
    </row>
    <row r="630" spans="1:7" s="1005" customFormat="1">
      <c r="A630" s="83"/>
      <c r="C630" s="59"/>
      <c r="G630" s="87"/>
    </row>
    <row r="631" spans="1:7" s="1005" customFormat="1">
      <c r="A631" s="83"/>
      <c r="C631" s="59"/>
      <c r="G631" s="87"/>
    </row>
    <row r="632" spans="1:7" s="1005" customFormat="1">
      <c r="A632" s="83"/>
      <c r="C632" s="59"/>
      <c r="G632" s="87"/>
    </row>
    <row r="633" spans="1:7" s="1005" customFormat="1">
      <c r="A633" s="83"/>
      <c r="C633" s="59"/>
      <c r="G633" s="87"/>
    </row>
    <row r="634" spans="1:7" s="1005" customFormat="1">
      <c r="A634" s="83"/>
      <c r="C634" s="59"/>
      <c r="G634" s="87"/>
    </row>
    <row r="635" spans="1:7" s="1005" customFormat="1">
      <c r="A635" s="83"/>
      <c r="C635" s="59"/>
      <c r="G635" s="87"/>
    </row>
    <row r="636" spans="1:7" s="1005" customFormat="1">
      <c r="A636" s="83"/>
      <c r="C636" s="59"/>
      <c r="G636" s="87"/>
    </row>
    <row r="637" spans="1:7" s="1005" customFormat="1">
      <c r="A637" s="83"/>
      <c r="C637" s="59"/>
      <c r="G637" s="87"/>
    </row>
    <row r="638" spans="1:7" s="1005" customFormat="1">
      <c r="A638" s="83"/>
      <c r="C638" s="59"/>
      <c r="G638" s="87"/>
    </row>
    <row r="639" spans="1:7" s="1005" customFormat="1">
      <c r="A639" s="83"/>
      <c r="C639" s="59"/>
      <c r="G639" s="87"/>
    </row>
    <row r="640" spans="1:7" s="1005" customFormat="1">
      <c r="A640" s="83"/>
      <c r="C640" s="59"/>
      <c r="G640" s="87"/>
    </row>
    <row r="641" spans="1:7" s="1005" customFormat="1">
      <c r="A641" s="83"/>
      <c r="C641" s="59"/>
      <c r="G641" s="87"/>
    </row>
    <row r="642" spans="1:7" s="1005" customFormat="1">
      <c r="A642" s="83"/>
      <c r="C642" s="59"/>
      <c r="G642" s="87"/>
    </row>
    <row r="643" spans="1:7" s="1005" customFormat="1">
      <c r="A643" s="83"/>
      <c r="C643" s="59"/>
      <c r="G643" s="87"/>
    </row>
    <row r="644" spans="1:7" s="1005" customFormat="1">
      <c r="A644" s="83"/>
      <c r="C644" s="59"/>
      <c r="G644" s="87"/>
    </row>
    <row r="645" spans="1:7" s="1005" customFormat="1">
      <c r="A645" s="83"/>
      <c r="C645" s="59"/>
      <c r="G645" s="87"/>
    </row>
    <row r="646" spans="1:7" s="1005" customFormat="1">
      <c r="A646" s="83"/>
      <c r="C646" s="59"/>
      <c r="G646" s="87"/>
    </row>
    <row r="647" spans="1:7" s="1005" customFormat="1">
      <c r="A647" s="83"/>
      <c r="C647" s="59"/>
      <c r="G647" s="87"/>
    </row>
    <row r="648" spans="1:7" s="1005" customFormat="1">
      <c r="A648" s="83"/>
      <c r="C648" s="59"/>
      <c r="G648" s="87"/>
    </row>
    <row r="649" spans="1:7" s="1005" customFormat="1">
      <c r="A649" s="83"/>
      <c r="C649" s="59"/>
      <c r="G649" s="87"/>
    </row>
    <row r="650" spans="1:7" s="1005" customFormat="1">
      <c r="A650" s="83"/>
      <c r="C650" s="59"/>
      <c r="G650" s="87"/>
    </row>
    <row r="651" spans="1:7" s="1005" customFormat="1">
      <c r="A651" s="83"/>
      <c r="C651" s="59"/>
      <c r="G651" s="87"/>
    </row>
    <row r="652" spans="1:7" s="1005" customFormat="1">
      <c r="A652" s="83"/>
      <c r="C652" s="59"/>
      <c r="G652" s="87"/>
    </row>
    <row r="653" spans="1:7" s="1005" customFormat="1">
      <c r="A653" s="83"/>
      <c r="C653" s="59"/>
      <c r="G653" s="87"/>
    </row>
    <row r="654" spans="1:7" s="1005" customFormat="1">
      <c r="A654" s="83"/>
      <c r="C654" s="59"/>
      <c r="G654" s="87"/>
    </row>
    <row r="655" spans="1:7" s="1005" customFormat="1">
      <c r="A655" s="83"/>
      <c r="C655" s="59"/>
      <c r="G655" s="87"/>
    </row>
    <row r="656" spans="1:7" s="1005" customFormat="1">
      <c r="A656" s="83"/>
      <c r="C656" s="59"/>
      <c r="G656" s="87"/>
    </row>
    <row r="657" spans="1:7" s="1005" customFormat="1">
      <c r="A657" s="83"/>
      <c r="C657" s="59"/>
      <c r="G657" s="87"/>
    </row>
    <row r="658" spans="1:7" s="1005" customFormat="1">
      <c r="A658" s="83"/>
      <c r="C658" s="59"/>
      <c r="G658" s="87"/>
    </row>
    <row r="659" spans="1:7" s="1005" customFormat="1">
      <c r="A659" s="83"/>
      <c r="C659" s="59"/>
      <c r="G659" s="87"/>
    </row>
    <row r="660" spans="1:7" s="1005" customFormat="1">
      <c r="A660" s="83"/>
      <c r="C660" s="59"/>
      <c r="G660" s="87"/>
    </row>
    <row r="661" spans="1:7" s="1005" customFormat="1">
      <c r="A661" s="83"/>
      <c r="C661" s="59"/>
      <c r="G661" s="87"/>
    </row>
    <row r="662" spans="1:7" s="1005" customFormat="1">
      <c r="A662" s="83"/>
      <c r="C662" s="59"/>
      <c r="G662" s="87"/>
    </row>
    <row r="663" spans="1:7" s="1005" customFormat="1">
      <c r="A663" s="83"/>
      <c r="C663" s="59"/>
      <c r="G663" s="87"/>
    </row>
    <row r="664" spans="1:7" s="1005" customFormat="1">
      <c r="A664" s="83"/>
      <c r="C664" s="59"/>
      <c r="G664" s="87"/>
    </row>
    <row r="665" spans="1:7" s="1005" customFormat="1">
      <c r="A665" s="83"/>
      <c r="C665" s="59"/>
      <c r="G665" s="87"/>
    </row>
    <row r="666" spans="1:7" s="1005" customFormat="1">
      <c r="A666" s="83"/>
      <c r="C666" s="59"/>
      <c r="G666" s="87"/>
    </row>
    <row r="667" spans="1:7" s="1005" customFormat="1">
      <c r="A667" s="83"/>
      <c r="C667" s="59"/>
      <c r="G667" s="87"/>
    </row>
    <row r="668" spans="1:7" s="1005" customFormat="1">
      <c r="A668" s="83"/>
      <c r="C668" s="59"/>
      <c r="G668" s="87"/>
    </row>
    <row r="669" spans="1:7" s="1005" customFormat="1">
      <c r="A669" s="83"/>
      <c r="C669" s="59"/>
      <c r="G669" s="87"/>
    </row>
    <row r="670" spans="1:7" s="1005" customFormat="1">
      <c r="A670" s="83"/>
      <c r="C670" s="59"/>
      <c r="G670" s="87"/>
    </row>
    <row r="671" spans="1:7" s="1005" customFormat="1">
      <c r="A671" s="83"/>
      <c r="C671" s="59"/>
      <c r="G671" s="87"/>
    </row>
    <row r="672" spans="1:7" s="1005" customFormat="1">
      <c r="A672" s="83"/>
      <c r="C672" s="59"/>
      <c r="G672" s="87"/>
    </row>
    <row r="673" spans="1:7" s="1005" customFormat="1">
      <c r="A673" s="83"/>
      <c r="C673" s="59"/>
      <c r="G673" s="87"/>
    </row>
    <row r="674" spans="1:7" s="1005" customFormat="1">
      <c r="A674" s="83"/>
      <c r="C674" s="59"/>
      <c r="G674" s="87"/>
    </row>
    <row r="675" spans="1:7" s="1005" customFormat="1">
      <c r="A675" s="83"/>
      <c r="C675" s="59"/>
      <c r="G675" s="87"/>
    </row>
    <row r="676" spans="1:7" s="1005" customFormat="1">
      <c r="A676" s="83"/>
      <c r="C676" s="59"/>
      <c r="G676" s="87"/>
    </row>
    <row r="677" spans="1:7" s="1005" customFormat="1">
      <c r="A677" s="83"/>
      <c r="C677" s="59"/>
      <c r="G677" s="87"/>
    </row>
    <row r="678" spans="1:7" s="1005" customFormat="1">
      <c r="A678" s="83"/>
      <c r="C678" s="59"/>
      <c r="G678" s="87"/>
    </row>
    <row r="679" spans="1:7" s="1005" customFormat="1">
      <c r="A679" s="83"/>
      <c r="C679" s="59"/>
      <c r="G679" s="87"/>
    </row>
    <row r="680" spans="1:7" s="1005" customFormat="1">
      <c r="A680" s="83"/>
      <c r="C680" s="59"/>
      <c r="G680" s="87"/>
    </row>
    <row r="681" spans="1:7" s="1005" customFormat="1">
      <c r="A681" s="83"/>
      <c r="C681" s="59"/>
      <c r="G681" s="8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9"/>
  <sheetViews>
    <sheetView topLeftCell="B1" zoomScale="65" workbookViewId="0">
      <selection activeCell="B1" sqref="B1"/>
    </sheetView>
  </sheetViews>
  <sheetFormatPr defaultColWidth="9.140625" defaultRowHeight="15"/>
  <cols>
    <col min="1" max="1" width="25" style="1005" hidden="1" customWidth="1"/>
    <col min="2" max="2" width="29" style="83" customWidth="1"/>
    <col min="3" max="3" width="15.140625" style="1005" customWidth="1"/>
    <col min="4" max="5" width="13.140625" style="1005" customWidth="1"/>
    <col min="6" max="6" width="14" style="1005" customWidth="1"/>
    <col min="7" max="8" width="13.140625" style="1005" customWidth="1"/>
    <col min="9" max="9" width="14.140625" style="1005" bestFit="1" customWidth="1"/>
    <col min="10" max="11" width="13.140625" style="1005" customWidth="1"/>
    <col min="12" max="12" width="15.140625" style="1005" bestFit="1" customWidth="1"/>
    <col min="13" max="13" width="18" style="1005" bestFit="1" customWidth="1"/>
    <col min="14" max="14" width="13.140625" style="1005" customWidth="1"/>
    <col min="15" max="15" width="14.140625" style="1005" hidden="1" customWidth="1"/>
    <col min="16" max="16" width="13.28515625" style="1005" hidden="1" customWidth="1"/>
    <col min="17" max="17" width="3" style="87" customWidth="1"/>
    <col min="18" max="256" width="9.140625" style="1005"/>
    <col min="257" max="257" width="0" style="1005" hidden="1" customWidth="1"/>
    <col min="258" max="258" width="29" style="1005" customWidth="1"/>
    <col min="259" max="259" width="15.140625" style="1005" customWidth="1"/>
    <col min="260" max="261" width="13.140625" style="1005" customWidth="1"/>
    <col min="262" max="262" width="14" style="1005" customWidth="1"/>
    <col min="263" max="264" width="13.140625" style="1005" customWidth="1"/>
    <col min="265" max="265" width="14.140625" style="1005" bestFit="1" customWidth="1"/>
    <col min="266" max="267" width="13.140625" style="1005" customWidth="1"/>
    <col min="268" max="268" width="15.140625" style="1005" bestFit="1" customWidth="1"/>
    <col min="269" max="269" width="18" style="1005" bestFit="1" customWidth="1"/>
    <col min="270" max="270" width="13.140625" style="1005" customWidth="1"/>
    <col min="271" max="272" width="0" style="1005" hidden="1" customWidth="1"/>
    <col min="273" max="273" width="3" style="1005" customWidth="1"/>
    <col min="274" max="512" width="9.140625" style="1005"/>
    <col min="513" max="513" width="0" style="1005" hidden="1" customWidth="1"/>
    <col min="514" max="514" width="29" style="1005" customWidth="1"/>
    <col min="515" max="515" width="15.140625" style="1005" customWidth="1"/>
    <col min="516" max="517" width="13.140625" style="1005" customWidth="1"/>
    <col min="518" max="518" width="14" style="1005" customWidth="1"/>
    <col min="519" max="520" width="13.140625" style="1005" customWidth="1"/>
    <col min="521" max="521" width="14.140625" style="1005" bestFit="1" customWidth="1"/>
    <col min="522" max="523" width="13.140625" style="1005" customWidth="1"/>
    <col min="524" max="524" width="15.140625" style="1005" bestFit="1" customWidth="1"/>
    <col min="525" max="525" width="18" style="1005" bestFit="1" customWidth="1"/>
    <col min="526" max="526" width="13.140625" style="1005" customWidth="1"/>
    <col min="527" max="528" width="0" style="1005" hidden="1" customWidth="1"/>
    <col min="529" max="529" width="3" style="1005" customWidth="1"/>
    <col min="530" max="768" width="9.140625" style="1005"/>
    <col min="769" max="769" width="0" style="1005" hidden="1" customWidth="1"/>
    <col min="770" max="770" width="29" style="1005" customWidth="1"/>
    <col min="771" max="771" width="15.140625" style="1005" customWidth="1"/>
    <col min="772" max="773" width="13.140625" style="1005" customWidth="1"/>
    <col min="774" max="774" width="14" style="1005" customWidth="1"/>
    <col min="775" max="776" width="13.140625" style="1005" customWidth="1"/>
    <col min="777" max="777" width="14.140625" style="1005" bestFit="1" customWidth="1"/>
    <col min="778" max="779" width="13.140625" style="1005" customWidth="1"/>
    <col min="780" max="780" width="15.140625" style="1005" bestFit="1" customWidth="1"/>
    <col min="781" max="781" width="18" style="1005" bestFit="1" customWidth="1"/>
    <col min="782" max="782" width="13.140625" style="1005" customWidth="1"/>
    <col min="783" max="784" width="0" style="1005" hidden="1" customWidth="1"/>
    <col min="785" max="785" width="3" style="1005" customWidth="1"/>
    <col min="786" max="1024" width="9.140625" style="1005"/>
    <col min="1025" max="1025" width="0" style="1005" hidden="1" customWidth="1"/>
    <col min="1026" max="1026" width="29" style="1005" customWidth="1"/>
    <col min="1027" max="1027" width="15.140625" style="1005" customWidth="1"/>
    <col min="1028" max="1029" width="13.140625" style="1005" customWidth="1"/>
    <col min="1030" max="1030" width="14" style="1005" customWidth="1"/>
    <col min="1031" max="1032" width="13.140625" style="1005" customWidth="1"/>
    <col min="1033" max="1033" width="14.140625" style="1005" bestFit="1" customWidth="1"/>
    <col min="1034" max="1035" width="13.140625" style="1005" customWidth="1"/>
    <col min="1036" max="1036" width="15.140625" style="1005" bestFit="1" customWidth="1"/>
    <col min="1037" max="1037" width="18" style="1005" bestFit="1" customWidth="1"/>
    <col min="1038" max="1038" width="13.140625" style="1005" customWidth="1"/>
    <col min="1039" max="1040" width="0" style="1005" hidden="1" customWidth="1"/>
    <col min="1041" max="1041" width="3" style="1005" customWidth="1"/>
    <col min="1042" max="1280" width="9.140625" style="1005"/>
    <col min="1281" max="1281" width="0" style="1005" hidden="1" customWidth="1"/>
    <col min="1282" max="1282" width="29" style="1005" customWidth="1"/>
    <col min="1283" max="1283" width="15.140625" style="1005" customWidth="1"/>
    <col min="1284" max="1285" width="13.140625" style="1005" customWidth="1"/>
    <col min="1286" max="1286" width="14" style="1005" customWidth="1"/>
    <col min="1287" max="1288" width="13.140625" style="1005" customWidth="1"/>
    <col min="1289" max="1289" width="14.140625" style="1005" bestFit="1" customWidth="1"/>
    <col min="1290" max="1291" width="13.140625" style="1005" customWidth="1"/>
    <col min="1292" max="1292" width="15.140625" style="1005" bestFit="1" customWidth="1"/>
    <col min="1293" max="1293" width="18" style="1005" bestFit="1" customWidth="1"/>
    <col min="1294" max="1294" width="13.140625" style="1005" customWidth="1"/>
    <col min="1295" max="1296" width="0" style="1005" hidden="1" customWidth="1"/>
    <col min="1297" max="1297" width="3" style="1005" customWidth="1"/>
    <col min="1298" max="1536" width="9.140625" style="1005"/>
    <col min="1537" max="1537" width="0" style="1005" hidden="1" customWidth="1"/>
    <col min="1538" max="1538" width="29" style="1005" customWidth="1"/>
    <col min="1539" max="1539" width="15.140625" style="1005" customWidth="1"/>
    <col min="1540" max="1541" width="13.140625" style="1005" customWidth="1"/>
    <col min="1542" max="1542" width="14" style="1005" customWidth="1"/>
    <col min="1543" max="1544" width="13.140625" style="1005" customWidth="1"/>
    <col min="1545" max="1545" width="14.140625" style="1005" bestFit="1" customWidth="1"/>
    <col min="1546" max="1547" width="13.140625" style="1005" customWidth="1"/>
    <col min="1548" max="1548" width="15.140625" style="1005" bestFit="1" customWidth="1"/>
    <col min="1549" max="1549" width="18" style="1005" bestFit="1" customWidth="1"/>
    <col min="1550" max="1550" width="13.140625" style="1005" customWidth="1"/>
    <col min="1551" max="1552" width="0" style="1005" hidden="1" customWidth="1"/>
    <col min="1553" max="1553" width="3" style="1005" customWidth="1"/>
    <col min="1554" max="1792" width="9.140625" style="1005"/>
    <col min="1793" max="1793" width="0" style="1005" hidden="1" customWidth="1"/>
    <col min="1794" max="1794" width="29" style="1005" customWidth="1"/>
    <col min="1795" max="1795" width="15.140625" style="1005" customWidth="1"/>
    <col min="1796" max="1797" width="13.140625" style="1005" customWidth="1"/>
    <col min="1798" max="1798" width="14" style="1005" customWidth="1"/>
    <col min="1799" max="1800" width="13.140625" style="1005" customWidth="1"/>
    <col min="1801" max="1801" width="14.140625" style="1005" bestFit="1" customWidth="1"/>
    <col min="1802" max="1803" width="13.140625" style="1005" customWidth="1"/>
    <col min="1804" max="1804" width="15.140625" style="1005" bestFit="1" customWidth="1"/>
    <col min="1805" max="1805" width="18" style="1005" bestFit="1" customWidth="1"/>
    <col min="1806" max="1806" width="13.140625" style="1005" customWidth="1"/>
    <col min="1807" max="1808" width="0" style="1005" hidden="1" customWidth="1"/>
    <col min="1809" max="1809" width="3" style="1005" customWidth="1"/>
    <col min="1810" max="2048" width="9.140625" style="1005"/>
    <col min="2049" max="2049" width="0" style="1005" hidden="1" customWidth="1"/>
    <col min="2050" max="2050" width="29" style="1005" customWidth="1"/>
    <col min="2051" max="2051" width="15.140625" style="1005" customWidth="1"/>
    <col min="2052" max="2053" width="13.140625" style="1005" customWidth="1"/>
    <col min="2054" max="2054" width="14" style="1005" customWidth="1"/>
    <col min="2055" max="2056" width="13.140625" style="1005" customWidth="1"/>
    <col min="2057" max="2057" width="14.140625" style="1005" bestFit="1" customWidth="1"/>
    <col min="2058" max="2059" width="13.140625" style="1005" customWidth="1"/>
    <col min="2060" max="2060" width="15.140625" style="1005" bestFit="1" customWidth="1"/>
    <col min="2061" max="2061" width="18" style="1005" bestFit="1" customWidth="1"/>
    <col min="2062" max="2062" width="13.140625" style="1005" customWidth="1"/>
    <col min="2063" max="2064" width="0" style="1005" hidden="1" customWidth="1"/>
    <col min="2065" max="2065" width="3" style="1005" customWidth="1"/>
    <col min="2066" max="2304" width="9.140625" style="1005"/>
    <col min="2305" max="2305" width="0" style="1005" hidden="1" customWidth="1"/>
    <col min="2306" max="2306" width="29" style="1005" customWidth="1"/>
    <col min="2307" max="2307" width="15.140625" style="1005" customWidth="1"/>
    <col min="2308" max="2309" width="13.140625" style="1005" customWidth="1"/>
    <col min="2310" max="2310" width="14" style="1005" customWidth="1"/>
    <col min="2311" max="2312" width="13.140625" style="1005" customWidth="1"/>
    <col min="2313" max="2313" width="14.140625" style="1005" bestFit="1" customWidth="1"/>
    <col min="2314" max="2315" width="13.140625" style="1005" customWidth="1"/>
    <col min="2316" max="2316" width="15.140625" style="1005" bestFit="1" customWidth="1"/>
    <col min="2317" max="2317" width="18" style="1005" bestFit="1" customWidth="1"/>
    <col min="2318" max="2318" width="13.140625" style="1005" customWidth="1"/>
    <col min="2319" max="2320" width="0" style="1005" hidden="1" customWidth="1"/>
    <col min="2321" max="2321" width="3" style="1005" customWidth="1"/>
    <col min="2322" max="2560" width="9.140625" style="1005"/>
    <col min="2561" max="2561" width="0" style="1005" hidden="1" customWidth="1"/>
    <col min="2562" max="2562" width="29" style="1005" customWidth="1"/>
    <col min="2563" max="2563" width="15.140625" style="1005" customWidth="1"/>
    <col min="2564" max="2565" width="13.140625" style="1005" customWidth="1"/>
    <col min="2566" max="2566" width="14" style="1005" customWidth="1"/>
    <col min="2567" max="2568" width="13.140625" style="1005" customWidth="1"/>
    <col min="2569" max="2569" width="14.140625" style="1005" bestFit="1" customWidth="1"/>
    <col min="2570" max="2571" width="13.140625" style="1005" customWidth="1"/>
    <col min="2572" max="2572" width="15.140625" style="1005" bestFit="1" customWidth="1"/>
    <col min="2573" max="2573" width="18" style="1005" bestFit="1" customWidth="1"/>
    <col min="2574" max="2574" width="13.140625" style="1005" customWidth="1"/>
    <col min="2575" max="2576" width="0" style="1005" hidden="1" customWidth="1"/>
    <col min="2577" max="2577" width="3" style="1005" customWidth="1"/>
    <col min="2578" max="2816" width="9.140625" style="1005"/>
    <col min="2817" max="2817" width="0" style="1005" hidden="1" customWidth="1"/>
    <col min="2818" max="2818" width="29" style="1005" customWidth="1"/>
    <col min="2819" max="2819" width="15.140625" style="1005" customWidth="1"/>
    <col min="2820" max="2821" width="13.140625" style="1005" customWidth="1"/>
    <col min="2822" max="2822" width="14" style="1005" customWidth="1"/>
    <col min="2823" max="2824" width="13.140625" style="1005" customWidth="1"/>
    <col min="2825" max="2825" width="14.140625" style="1005" bestFit="1" customWidth="1"/>
    <col min="2826" max="2827" width="13.140625" style="1005" customWidth="1"/>
    <col min="2828" max="2828" width="15.140625" style="1005" bestFit="1" customWidth="1"/>
    <col min="2829" max="2829" width="18" style="1005" bestFit="1" customWidth="1"/>
    <col min="2830" max="2830" width="13.140625" style="1005" customWidth="1"/>
    <col min="2831" max="2832" width="0" style="1005" hidden="1" customWidth="1"/>
    <col min="2833" max="2833" width="3" style="1005" customWidth="1"/>
    <col min="2834" max="3072" width="9.140625" style="1005"/>
    <col min="3073" max="3073" width="0" style="1005" hidden="1" customWidth="1"/>
    <col min="3074" max="3074" width="29" style="1005" customWidth="1"/>
    <col min="3075" max="3075" width="15.140625" style="1005" customWidth="1"/>
    <col min="3076" max="3077" width="13.140625" style="1005" customWidth="1"/>
    <col min="3078" max="3078" width="14" style="1005" customWidth="1"/>
    <col min="3079" max="3080" width="13.140625" style="1005" customWidth="1"/>
    <col min="3081" max="3081" width="14.140625" style="1005" bestFit="1" customWidth="1"/>
    <col min="3082" max="3083" width="13.140625" style="1005" customWidth="1"/>
    <col min="3084" max="3084" width="15.140625" style="1005" bestFit="1" customWidth="1"/>
    <col min="3085" max="3085" width="18" style="1005" bestFit="1" customWidth="1"/>
    <col min="3086" max="3086" width="13.140625" style="1005" customWidth="1"/>
    <col min="3087" max="3088" width="0" style="1005" hidden="1" customWidth="1"/>
    <col min="3089" max="3089" width="3" style="1005" customWidth="1"/>
    <col min="3090" max="3328" width="9.140625" style="1005"/>
    <col min="3329" max="3329" width="0" style="1005" hidden="1" customWidth="1"/>
    <col min="3330" max="3330" width="29" style="1005" customWidth="1"/>
    <col min="3331" max="3331" width="15.140625" style="1005" customWidth="1"/>
    <col min="3332" max="3333" width="13.140625" style="1005" customWidth="1"/>
    <col min="3334" max="3334" width="14" style="1005" customWidth="1"/>
    <col min="3335" max="3336" width="13.140625" style="1005" customWidth="1"/>
    <col min="3337" max="3337" width="14.140625" style="1005" bestFit="1" customWidth="1"/>
    <col min="3338" max="3339" width="13.140625" style="1005" customWidth="1"/>
    <col min="3340" max="3340" width="15.140625" style="1005" bestFit="1" customWidth="1"/>
    <col min="3341" max="3341" width="18" style="1005" bestFit="1" customWidth="1"/>
    <col min="3342" max="3342" width="13.140625" style="1005" customWidth="1"/>
    <col min="3343" max="3344" width="0" style="1005" hidden="1" customWidth="1"/>
    <col min="3345" max="3345" width="3" style="1005" customWidth="1"/>
    <col min="3346" max="3584" width="9.140625" style="1005"/>
    <col min="3585" max="3585" width="0" style="1005" hidden="1" customWidth="1"/>
    <col min="3586" max="3586" width="29" style="1005" customWidth="1"/>
    <col min="3587" max="3587" width="15.140625" style="1005" customWidth="1"/>
    <col min="3588" max="3589" width="13.140625" style="1005" customWidth="1"/>
    <col min="3590" max="3590" width="14" style="1005" customWidth="1"/>
    <col min="3591" max="3592" width="13.140625" style="1005" customWidth="1"/>
    <col min="3593" max="3593" width="14.140625" style="1005" bestFit="1" customWidth="1"/>
    <col min="3594" max="3595" width="13.140625" style="1005" customWidth="1"/>
    <col min="3596" max="3596" width="15.140625" style="1005" bestFit="1" customWidth="1"/>
    <col min="3597" max="3597" width="18" style="1005" bestFit="1" customWidth="1"/>
    <col min="3598" max="3598" width="13.140625" style="1005" customWidth="1"/>
    <col min="3599" max="3600" width="0" style="1005" hidden="1" customWidth="1"/>
    <col min="3601" max="3601" width="3" style="1005" customWidth="1"/>
    <col min="3602" max="3840" width="9.140625" style="1005"/>
    <col min="3841" max="3841" width="0" style="1005" hidden="1" customWidth="1"/>
    <col min="3842" max="3842" width="29" style="1005" customWidth="1"/>
    <col min="3843" max="3843" width="15.140625" style="1005" customWidth="1"/>
    <col min="3844" max="3845" width="13.140625" style="1005" customWidth="1"/>
    <col min="3846" max="3846" width="14" style="1005" customWidth="1"/>
    <col min="3847" max="3848" width="13.140625" style="1005" customWidth="1"/>
    <col min="3849" max="3849" width="14.140625" style="1005" bestFit="1" customWidth="1"/>
    <col min="3850" max="3851" width="13.140625" style="1005" customWidth="1"/>
    <col min="3852" max="3852" width="15.140625" style="1005" bestFit="1" customWidth="1"/>
    <col min="3853" max="3853" width="18" style="1005" bestFit="1" customWidth="1"/>
    <col min="3854" max="3854" width="13.140625" style="1005" customWidth="1"/>
    <col min="3855" max="3856" width="0" style="1005" hidden="1" customWidth="1"/>
    <col min="3857" max="3857" width="3" style="1005" customWidth="1"/>
    <col min="3858" max="4096" width="9.140625" style="1005"/>
    <col min="4097" max="4097" width="0" style="1005" hidden="1" customWidth="1"/>
    <col min="4098" max="4098" width="29" style="1005" customWidth="1"/>
    <col min="4099" max="4099" width="15.140625" style="1005" customWidth="1"/>
    <col min="4100" max="4101" width="13.140625" style="1005" customWidth="1"/>
    <col min="4102" max="4102" width="14" style="1005" customWidth="1"/>
    <col min="4103" max="4104" width="13.140625" style="1005" customWidth="1"/>
    <col min="4105" max="4105" width="14.140625" style="1005" bestFit="1" customWidth="1"/>
    <col min="4106" max="4107" width="13.140625" style="1005" customWidth="1"/>
    <col min="4108" max="4108" width="15.140625" style="1005" bestFit="1" customWidth="1"/>
    <col min="4109" max="4109" width="18" style="1005" bestFit="1" customWidth="1"/>
    <col min="4110" max="4110" width="13.140625" style="1005" customWidth="1"/>
    <col min="4111" max="4112" width="0" style="1005" hidden="1" customWidth="1"/>
    <col min="4113" max="4113" width="3" style="1005" customWidth="1"/>
    <col min="4114" max="4352" width="9.140625" style="1005"/>
    <col min="4353" max="4353" width="0" style="1005" hidden="1" customWidth="1"/>
    <col min="4354" max="4354" width="29" style="1005" customWidth="1"/>
    <col min="4355" max="4355" width="15.140625" style="1005" customWidth="1"/>
    <col min="4356" max="4357" width="13.140625" style="1005" customWidth="1"/>
    <col min="4358" max="4358" width="14" style="1005" customWidth="1"/>
    <col min="4359" max="4360" width="13.140625" style="1005" customWidth="1"/>
    <col min="4361" max="4361" width="14.140625" style="1005" bestFit="1" customWidth="1"/>
    <col min="4362" max="4363" width="13.140625" style="1005" customWidth="1"/>
    <col min="4364" max="4364" width="15.140625" style="1005" bestFit="1" customWidth="1"/>
    <col min="4365" max="4365" width="18" style="1005" bestFit="1" customWidth="1"/>
    <col min="4366" max="4366" width="13.140625" style="1005" customWidth="1"/>
    <col min="4367" max="4368" width="0" style="1005" hidden="1" customWidth="1"/>
    <col min="4369" max="4369" width="3" style="1005" customWidth="1"/>
    <col min="4370" max="4608" width="9.140625" style="1005"/>
    <col min="4609" max="4609" width="0" style="1005" hidden="1" customWidth="1"/>
    <col min="4610" max="4610" width="29" style="1005" customWidth="1"/>
    <col min="4611" max="4611" width="15.140625" style="1005" customWidth="1"/>
    <col min="4612" max="4613" width="13.140625" style="1005" customWidth="1"/>
    <col min="4614" max="4614" width="14" style="1005" customWidth="1"/>
    <col min="4615" max="4616" width="13.140625" style="1005" customWidth="1"/>
    <col min="4617" max="4617" width="14.140625" style="1005" bestFit="1" customWidth="1"/>
    <col min="4618" max="4619" width="13.140625" style="1005" customWidth="1"/>
    <col min="4620" max="4620" width="15.140625" style="1005" bestFit="1" customWidth="1"/>
    <col min="4621" max="4621" width="18" style="1005" bestFit="1" customWidth="1"/>
    <col min="4622" max="4622" width="13.140625" style="1005" customWidth="1"/>
    <col min="4623" max="4624" width="0" style="1005" hidden="1" customWidth="1"/>
    <col min="4625" max="4625" width="3" style="1005" customWidth="1"/>
    <col min="4626" max="4864" width="9.140625" style="1005"/>
    <col min="4865" max="4865" width="0" style="1005" hidden="1" customWidth="1"/>
    <col min="4866" max="4866" width="29" style="1005" customWidth="1"/>
    <col min="4867" max="4867" width="15.140625" style="1005" customWidth="1"/>
    <col min="4868" max="4869" width="13.140625" style="1005" customWidth="1"/>
    <col min="4870" max="4870" width="14" style="1005" customWidth="1"/>
    <col min="4871" max="4872" width="13.140625" style="1005" customWidth="1"/>
    <col min="4873" max="4873" width="14.140625" style="1005" bestFit="1" customWidth="1"/>
    <col min="4874" max="4875" width="13.140625" style="1005" customWidth="1"/>
    <col min="4876" max="4876" width="15.140625" style="1005" bestFit="1" customWidth="1"/>
    <col min="4877" max="4877" width="18" style="1005" bestFit="1" customWidth="1"/>
    <col min="4878" max="4878" width="13.140625" style="1005" customWidth="1"/>
    <col min="4879" max="4880" width="0" style="1005" hidden="1" customWidth="1"/>
    <col min="4881" max="4881" width="3" style="1005" customWidth="1"/>
    <col min="4882" max="5120" width="9.140625" style="1005"/>
    <col min="5121" max="5121" width="0" style="1005" hidden="1" customWidth="1"/>
    <col min="5122" max="5122" width="29" style="1005" customWidth="1"/>
    <col min="5123" max="5123" width="15.140625" style="1005" customWidth="1"/>
    <col min="5124" max="5125" width="13.140625" style="1005" customWidth="1"/>
    <col min="5126" max="5126" width="14" style="1005" customWidth="1"/>
    <col min="5127" max="5128" width="13.140625" style="1005" customWidth="1"/>
    <col min="5129" max="5129" width="14.140625" style="1005" bestFit="1" customWidth="1"/>
    <col min="5130" max="5131" width="13.140625" style="1005" customWidth="1"/>
    <col min="5132" max="5132" width="15.140625" style="1005" bestFit="1" customWidth="1"/>
    <col min="5133" max="5133" width="18" style="1005" bestFit="1" customWidth="1"/>
    <col min="5134" max="5134" width="13.140625" style="1005" customWidth="1"/>
    <col min="5135" max="5136" width="0" style="1005" hidden="1" customWidth="1"/>
    <col min="5137" max="5137" width="3" style="1005" customWidth="1"/>
    <col min="5138" max="5376" width="9.140625" style="1005"/>
    <col min="5377" max="5377" width="0" style="1005" hidden="1" customWidth="1"/>
    <col min="5378" max="5378" width="29" style="1005" customWidth="1"/>
    <col min="5379" max="5379" width="15.140625" style="1005" customWidth="1"/>
    <col min="5380" max="5381" width="13.140625" style="1005" customWidth="1"/>
    <col min="5382" max="5382" width="14" style="1005" customWidth="1"/>
    <col min="5383" max="5384" width="13.140625" style="1005" customWidth="1"/>
    <col min="5385" max="5385" width="14.140625" style="1005" bestFit="1" customWidth="1"/>
    <col min="5386" max="5387" width="13.140625" style="1005" customWidth="1"/>
    <col min="5388" max="5388" width="15.140625" style="1005" bestFit="1" customWidth="1"/>
    <col min="5389" max="5389" width="18" style="1005" bestFit="1" customWidth="1"/>
    <col min="5390" max="5390" width="13.140625" style="1005" customWidth="1"/>
    <col min="5391" max="5392" width="0" style="1005" hidden="1" customWidth="1"/>
    <col min="5393" max="5393" width="3" style="1005" customWidth="1"/>
    <col min="5394" max="5632" width="9.140625" style="1005"/>
    <col min="5633" max="5633" width="0" style="1005" hidden="1" customWidth="1"/>
    <col min="5634" max="5634" width="29" style="1005" customWidth="1"/>
    <col min="5635" max="5635" width="15.140625" style="1005" customWidth="1"/>
    <col min="5636" max="5637" width="13.140625" style="1005" customWidth="1"/>
    <col min="5638" max="5638" width="14" style="1005" customWidth="1"/>
    <col min="5639" max="5640" width="13.140625" style="1005" customWidth="1"/>
    <col min="5641" max="5641" width="14.140625" style="1005" bestFit="1" customWidth="1"/>
    <col min="5642" max="5643" width="13.140625" style="1005" customWidth="1"/>
    <col min="5644" max="5644" width="15.140625" style="1005" bestFit="1" customWidth="1"/>
    <col min="5645" max="5645" width="18" style="1005" bestFit="1" customWidth="1"/>
    <col min="5646" max="5646" width="13.140625" style="1005" customWidth="1"/>
    <col min="5647" max="5648" width="0" style="1005" hidden="1" customWidth="1"/>
    <col min="5649" max="5649" width="3" style="1005" customWidth="1"/>
    <col min="5650" max="5888" width="9.140625" style="1005"/>
    <col min="5889" max="5889" width="0" style="1005" hidden="1" customWidth="1"/>
    <col min="5890" max="5890" width="29" style="1005" customWidth="1"/>
    <col min="5891" max="5891" width="15.140625" style="1005" customWidth="1"/>
    <col min="5892" max="5893" width="13.140625" style="1005" customWidth="1"/>
    <col min="5894" max="5894" width="14" style="1005" customWidth="1"/>
    <col min="5895" max="5896" width="13.140625" style="1005" customWidth="1"/>
    <col min="5897" max="5897" width="14.140625" style="1005" bestFit="1" customWidth="1"/>
    <col min="5898" max="5899" width="13.140625" style="1005" customWidth="1"/>
    <col min="5900" max="5900" width="15.140625" style="1005" bestFit="1" customWidth="1"/>
    <col min="5901" max="5901" width="18" style="1005" bestFit="1" customWidth="1"/>
    <col min="5902" max="5902" width="13.140625" style="1005" customWidth="1"/>
    <col min="5903" max="5904" width="0" style="1005" hidden="1" customWidth="1"/>
    <col min="5905" max="5905" width="3" style="1005" customWidth="1"/>
    <col min="5906" max="6144" width="9.140625" style="1005"/>
    <col min="6145" max="6145" width="0" style="1005" hidden="1" customWidth="1"/>
    <col min="6146" max="6146" width="29" style="1005" customWidth="1"/>
    <col min="6147" max="6147" width="15.140625" style="1005" customWidth="1"/>
    <col min="6148" max="6149" width="13.140625" style="1005" customWidth="1"/>
    <col min="6150" max="6150" width="14" style="1005" customWidth="1"/>
    <col min="6151" max="6152" width="13.140625" style="1005" customWidth="1"/>
    <col min="6153" max="6153" width="14.140625" style="1005" bestFit="1" customWidth="1"/>
    <col min="6154" max="6155" width="13.140625" style="1005" customWidth="1"/>
    <col min="6156" max="6156" width="15.140625" style="1005" bestFit="1" customWidth="1"/>
    <col min="6157" max="6157" width="18" style="1005" bestFit="1" customWidth="1"/>
    <col min="6158" max="6158" width="13.140625" style="1005" customWidth="1"/>
    <col min="6159" max="6160" width="0" style="1005" hidden="1" customWidth="1"/>
    <col min="6161" max="6161" width="3" style="1005" customWidth="1"/>
    <col min="6162" max="6400" width="9.140625" style="1005"/>
    <col min="6401" max="6401" width="0" style="1005" hidden="1" customWidth="1"/>
    <col min="6402" max="6402" width="29" style="1005" customWidth="1"/>
    <col min="6403" max="6403" width="15.140625" style="1005" customWidth="1"/>
    <col min="6404" max="6405" width="13.140625" style="1005" customWidth="1"/>
    <col min="6406" max="6406" width="14" style="1005" customWidth="1"/>
    <col min="6407" max="6408" width="13.140625" style="1005" customWidth="1"/>
    <col min="6409" max="6409" width="14.140625" style="1005" bestFit="1" customWidth="1"/>
    <col min="6410" max="6411" width="13.140625" style="1005" customWidth="1"/>
    <col min="6412" max="6412" width="15.140625" style="1005" bestFit="1" customWidth="1"/>
    <col min="6413" max="6413" width="18" style="1005" bestFit="1" customWidth="1"/>
    <col min="6414" max="6414" width="13.140625" style="1005" customWidth="1"/>
    <col min="6415" max="6416" width="0" style="1005" hidden="1" customWidth="1"/>
    <col min="6417" max="6417" width="3" style="1005" customWidth="1"/>
    <col min="6418" max="6656" width="9.140625" style="1005"/>
    <col min="6657" max="6657" width="0" style="1005" hidden="1" customWidth="1"/>
    <col min="6658" max="6658" width="29" style="1005" customWidth="1"/>
    <col min="6659" max="6659" width="15.140625" style="1005" customWidth="1"/>
    <col min="6660" max="6661" width="13.140625" style="1005" customWidth="1"/>
    <col min="6662" max="6662" width="14" style="1005" customWidth="1"/>
    <col min="6663" max="6664" width="13.140625" style="1005" customWidth="1"/>
    <col min="6665" max="6665" width="14.140625" style="1005" bestFit="1" customWidth="1"/>
    <col min="6666" max="6667" width="13.140625" style="1005" customWidth="1"/>
    <col min="6668" max="6668" width="15.140625" style="1005" bestFit="1" customWidth="1"/>
    <col min="6669" max="6669" width="18" style="1005" bestFit="1" customWidth="1"/>
    <col min="6670" max="6670" width="13.140625" style="1005" customWidth="1"/>
    <col min="6671" max="6672" width="0" style="1005" hidden="1" customWidth="1"/>
    <col min="6673" max="6673" width="3" style="1005" customWidth="1"/>
    <col min="6674" max="6912" width="9.140625" style="1005"/>
    <col min="6913" max="6913" width="0" style="1005" hidden="1" customWidth="1"/>
    <col min="6914" max="6914" width="29" style="1005" customWidth="1"/>
    <col min="6915" max="6915" width="15.140625" style="1005" customWidth="1"/>
    <col min="6916" max="6917" width="13.140625" style="1005" customWidth="1"/>
    <col min="6918" max="6918" width="14" style="1005" customWidth="1"/>
    <col min="6919" max="6920" width="13.140625" style="1005" customWidth="1"/>
    <col min="6921" max="6921" width="14.140625" style="1005" bestFit="1" customWidth="1"/>
    <col min="6922" max="6923" width="13.140625" style="1005" customWidth="1"/>
    <col min="6924" max="6924" width="15.140625" style="1005" bestFit="1" customWidth="1"/>
    <col min="6925" max="6925" width="18" style="1005" bestFit="1" customWidth="1"/>
    <col min="6926" max="6926" width="13.140625" style="1005" customWidth="1"/>
    <col min="6927" max="6928" width="0" style="1005" hidden="1" customWidth="1"/>
    <col min="6929" max="6929" width="3" style="1005" customWidth="1"/>
    <col min="6930" max="7168" width="9.140625" style="1005"/>
    <col min="7169" max="7169" width="0" style="1005" hidden="1" customWidth="1"/>
    <col min="7170" max="7170" width="29" style="1005" customWidth="1"/>
    <col min="7171" max="7171" width="15.140625" style="1005" customWidth="1"/>
    <col min="7172" max="7173" width="13.140625" style="1005" customWidth="1"/>
    <col min="7174" max="7174" width="14" style="1005" customWidth="1"/>
    <col min="7175" max="7176" width="13.140625" style="1005" customWidth="1"/>
    <col min="7177" max="7177" width="14.140625" style="1005" bestFit="1" customWidth="1"/>
    <col min="7178" max="7179" width="13.140625" style="1005" customWidth="1"/>
    <col min="7180" max="7180" width="15.140625" style="1005" bestFit="1" customWidth="1"/>
    <col min="7181" max="7181" width="18" style="1005" bestFit="1" customWidth="1"/>
    <col min="7182" max="7182" width="13.140625" style="1005" customWidth="1"/>
    <col min="7183" max="7184" width="0" style="1005" hidden="1" customWidth="1"/>
    <col min="7185" max="7185" width="3" style="1005" customWidth="1"/>
    <col min="7186" max="7424" width="9.140625" style="1005"/>
    <col min="7425" max="7425" width="0" style="1005" hidden="1" customWidth="1"/>
    <col min="7426" max="7426" width="29" style="1005" customWidth="1"/>
    <col min="7427" max="7427" width="15.140625" style="1005" customWidth="1"/>
    <col min="7428" max="7429" width="13.140625" style="1005" customWidth="1"/>
    <col min="7430" max="7430" width="14" style="1005" customWidth="1"/>
    <col min="7431" max="7432" width="13.140625" style="1005" customWidth="1"/>
    <col min="7433" max="7433" width="14.140625" style="1005" bestFit="1" customWidth="1"/>
    <col min="7434" max="7435" width="13.140625" style="1005" customWidth="1"/>
    <col min="7436" max="7436" width="15.140625" style="1005" bestFit="1" customWidth="1"/>
    <col min="7437" max="7437" width="18" style="1005" bestFit="1" customWidth="1"/>
    <col min="7438" max="7438" width="13.140625" style="1005" customWidth="1"/>
    <col min="7439" max="7440" width="0" style="1005" hidden="1" customWidth="1"/>
    <col min="7441" max="7441" width="3" style="1005" customWidth="1"/>
    <col min="7442" max="7680" width="9.140625" style="1005"/>
    <col min="7681" max="7681" width="0" style="1005" hidden="1" customWidth="1"/>
    <col min="7682" max="7682" width="29" style="1005" customWidth="1"/>
    <col min="7683" max="7683" width="15.140625" style="1005" customWidth="1"/>
    <col min="7684" max="7685" width="13.140625" style="1005" customWidth="1"/>
    <col min="7686" max="7686" width="14" style="1005" customWidth="1"/>
    <col min="7687" max="7688" width="13.140625" style="1005" customWidth="1"/>
    <col min="7689" max="7689" width="14.140625" style="1005" bestFit="1" customWidth="1"/>
    <col min="7690" max="7691" width="13.140625" style="1005" customWidth="1"/>
    <col min="7692" max="7692" width="15.140625" style="1005" bestFit="1" customWidth="1"/>
    <col min="7693" max="7693" width="18" style="1005" bestFit="1" customWidth="1"/>
    <col min="7694" max="7694" width="13.140625" style="1005" customWidth="1"/>
    <col min="7695" max="7696" width="0" style="1005" hidden="1" customWidth="1"/>
    <col min="7697" max="7697" width="3" style="1005" customWidth="1"/>
    <col min="7698" max="7936" width="9.140625" style="1005"/>
    <col min="7937" max="7937" width="0" style="1005" hidden="1" customWidth="1"/>
    <col min="7938" max="7938" width="29" style="1005" customWidth="1"/>
    <col min="7939" max="7939" width="15.140625" style="1005" customWidth="1"/>
    <col min="7940" max="7941" width="13.140625" style="1005" customWidth="1"/>
    <col min="7942" max="7942" width="14" style="1005" customWidth="1"/>
    <col min="7943" max="7944" width="13.140625" style="1005" customWidth="1"/>
    <col min="7945" max="7945" width="14.140625" style="1005" bestFit="1" customWidth="1"/>
    <col min="7946" max="7947" width="13.140625" style="1005" customWidth="1"/>
    <col min="7948" max="7948" width="15.140625" style="1005" bestFit="1" customWidth="1"/>
    <col min="7949" max="7949" width="18" style="1005" bestFit="1" customWidth="1"/>
    <col min="7950" max="7950" width="13.140625" style="1005" customWidth="1"/>
    <col min="7951" max="7952" width="0" style="1005" hidden="1" customWidth="1"/>
    <col min="7953" max="7953" width="3" style="1005" customWidth="1"/>
    <col min="7954" max="8192" width="9.140625" style="1005"/>
    <col min="8193" max="8193" width="0" style="1005" hidden="1" customWidth="1"/>
    <col min="8194" max="8194" width="29" style="1005" customWidth="1"/>
    <col min="8195" max="8195" width="15.140625" style="1005" customWidth="1"/>
    <col min="8196" max="8197" width="13.140625" style="1005" customWidth="1"/>
    <col min="8198" max="8198" width="14" style="1005" customWidth="1"/>
    <col min="8199" max="8200" width="13.140625" style="1005" customWidth="1"/>
    <col min="8201" max="8201" width="14.140625" style="1005" bestFit="1" customWidth="1"/>
    <col min="8202" max="8203" width="13.140625" style="1005" customWidth="1"/>
    <col min="8204" max="8204" width="15.140625" style="1005" bestFit="1" customWidth="1"/>
    <col min="8205" max="8205" width="18" style="1005" bestFit="1" customWidth="1"/>
    <col min="8206" max="8206" width="13.140625" style="1005" customWidth="1"/>
    <col min="8207" max="8208" width="0" style="1005" hidden="1" customWidth="1"/>
    <col min="8209" max="8209" width="3" style="1005" customWidth="1"/>
    <col min="8210" max="8448" width="9.140625" style="1005"/>
    <col min="8449" max="8449" width="0" style="1005" hidden="1" customWidth="1"/>
    <col min="8450" max="8450" width="29" style="1005" customWidth="1"/>
    <col min="8451" max="8451" width="15.140625" style="1005" customWidth="1"/>
    <col min="8452" max="8453" width="13.140625" style="1005" customWidth="1"/>
    <col min="8454" max="8454" width="14" style="1005" customWidth="1"/>
    <col min="8455" max="8456" width="13.140625" style="1005" customWidth="1"/>
    <col min="8457" max="8457" width="14.140625" style="1005" bestFit="1" customWidth="1"/>
    <col min="8458" max="8459" width="13.140625" style="1005" customWidth="1"/>
    <col min="8460" max="8460" width="15.140625" style="1005" bestFit="1" customWidth="1"/>
    <col min="8461" max="8461" width="18" style="1005" bestFit="1" customWidth="1"/>
    <col min="8462" max="8462" width="13.140625" style="1005" customWidth="1"/>
    <col min="8463" max="8464" width="0" style="1005" hidden="1" customWidth="1"/>
    <col min="8465" max="8465" width="3" style="1005" customWidth="1"/>
    <col min="8466" max="8704" width="9.140625" style="1005"/>
    <col min="8705" max="8705" width="0" style="1005" hidden="1" customWidth="1"/>
    <col min="8706" max="8706" width="29" style="1005" customWidth="1"/>
    <col min="8707" max="8707" width="15.140625" style="1005" customWidth="1"/>
    <col min="8708" max="8709" width="13.140625" style="1005" customWidth="1"/>
    <col min="8710" max="8710" width="14" style="1005" customWidth="1"/>
    <col min="8711" max="8712" width="13.140625" style="1005" customWidth="1"/>
    <col min="8713" max="8713" width="14.140625" style="1005" bestFit="1" customWidth="1"/>
    <col min="8714" max="8715" width="13.140625" style="1005" customWidth="1"/>
    <col min="8716" max="8716" width="15.140625" style="1005" bestFit="1" customWidth="1"/>
    <col min="8717" max="8717" width="18" style="1005" bestFit="1" customWidth="1"/>
    <col min="8718" max="8718" width="13.140625" style="1005" customWidth="1"/>
    <col min="8719" max="8720" width="0" style="1005" hidden="1" customWidth="1"/>
    <col min="8721" max="8721" width="3" style="1005" customWidth="1"/>
    <col min="8722" max="8960" width="9.140625" style="1005"/>
    <col min="8961" max="8961" width="0" style="1005" hidden="1" customWidth="1"/>
    <col min="8962" max="8962" width="29" style="1005" customWidth="1"/>
    <col min="8963" max="8963" width="15.140625" style="1005" customWidth="1"/>
    <col min="8964" max="8965" width="13.140625" style="1005" customWidth="1"/>
    <col min="8966" max="8966" width="14" style="1005" customWidth="1"/>
    <col min="8967" max="8968" width="13.140625" style="1005" customWidth="1"/>
    <col min="8969" max="8969" width="14.140625" style="1005" bestFit="1" customWidth="1"/>
    <col min="8970" max="8971" width="13.140625" style="1005" customWidth="1"/>
    <col min="8972" max="8972" width="15.140625" style="1005" bestFit="1" customWidth="1"/>
    <col min="8973" max="8973" width="18" style="1005" bestFit="1" customWidth="1"/>
    <col min="8974" max="8974" width="13.140625" style="1005" customWidth="1"/>
    <col min="8975" max="8976" width="0" style="1005" hidden="1" customWidth="1"/>
    <col min="8977" max="8977" width="3" style="1005" customWidth="1"/>
    <col min="8978" max="9216" width="9.140625" style="1005"/>
    <col min="9217" max="9217" width="0" style="1005" hidden="1" customWidth="1"/>
    <col min="9218" max="9218" width="29" style="1005" customWidth="1"/>
    <col min="9219" max="9219" width="15.140625" style="1005" customWidth="1"/>
    <col min="9220" max="9221" width="13.140625" style="1005" customWidth="1"/>
    <col min="9222" max="9222" width="14" style="1005" customWidth="1"/>
    <col min="9223" max="9224" width="13.140625" style="1005" customWidth="1"/>
    <col min="9225" max="9225" width="14.140625" style="1005" bestFit="1" customWidth="1"/>
    <col min="9226" max="9227" width="13.140625" style="1005" customWidth="1"/>
    <col min="9228" max="9228" width="15.140625" style="1005" bestFit="1" customWidth="1"/>
    <col min="9229" max="9229" width="18" style="1005" bestFit="1" customWidth="1"/>
    <col min="9230" max="9230" width="13.140625" style="1005" customWidth="1"/>
    <col min="9231" max="9232" width="0" style="1005" hidden="1" customWidth="1"/>
    <col min="9233" max="9233" width="3" style="1005" customWidth="1"/>
    <col min="9234" max="9472" width="9.140625" style="1005"/>
    <col min="9473" max="9473" width="0" style="1005" hidden="1" customWidth="1"/>
    <col min="9474" max="9474" width="29" style="1005" customWidth="1"/>
    <col min="9475" max="9475" width="15.140625" style="1005" customWidth="1"/>
    <col min="9476" max="9477" width="13.140625" style="1005" customWidth="1"/>
    <col min="9478" max="9478" width="14" style="1005" customWidth="1"/>
    <col min="9479" max="9480" width="13.140625" style="1005" customWidth="1"/>
    <col min="9481" max="9481" width="14.140625" style="1005" bestFit="1" customWidth="1"/>
    <col min="9482" max="9483" width="13.140625" style="1005" customWidth="1"/>
    <col min="9484" max="9484" width="15.140625" style="1005" bestFit="1" customWidth="1"/>
    <col min="9485" max="9485" width="18" style="1005" bestFit="1" customWidth="1"/>
    <col min="9486" max="9486" width="13.140625" style="1005" customWidth="1"/>
    <col min="9487" max="9488" width="0" style="1005" hidden="1" customWidth="1"/>
    <col min="9489" max="9489" width="3" style="1005" customWidth="1"/>
    <col min="9490" max="9728" width="9.140625" style="1005"/>
    <col min="9729" max="9729" width="0" style="1005" hidden="1" customWidth="1"/>
    <col min="9730" max="9730" width="29" style="1005" customWidth="1"/>
    <col min="9731" max="9731" width="15.140625" style="1005" customWidth="1"/>
    <col min="9732" max="9733" width="13.140625" style="1005" customWidth="1"/>
    <col min="9734" max="9734" width="14" style="1005" customWidth="1"/>
    <col min="9735" max="9736" width="13.140625" style="1005" customWidth="1"/>
    <col min="9737" max="9737" width="14.140625" style="1005" bestFit="1" customWidth="1"/>
    <col min="9738" max="9739" width="13.140625" style="1005" customWidth="1"/>
    <col min="9740" max="9740" width="15.140625" style="1005" bestFit="1" customWidth="1"/>
    <col min="9741" max="9741" width="18" style="1005" bestFit="1" customWidth="1"/>
    <col min="9742" max="9742" width="13.140625" style="1005" customWidth="1"/>
    <col min="9743" max="9744" width="0" style="1005" hidden="1" customWidth="1"/>
    <col min="9745" max="9745" width="3" style="1005" customWidth="1"/>
    <col min="9746" max="9984" width="9.140625" style="1005"/>
    <col min="9985" max="9985" width="0" style="1005" hidden="1" customWidth="1"/>
    <col min="9986" max="9986" width="29" style="1005" customWidth="1"/>
    <col min="9987" max="9987" width="15.140625" style="1005" customWidth="1"/>
    <col min="9988" max="9989" width="13.140625" style="1005" customWidth="1"/>
    <col min="9990" max="9990" width="14" style="1005" customWidth="1"/>
    <col min="9991" max="9992" width="13.140625" style="1005" customWidth="1"/>
    <col min="9993" max="9993" width="14.140625" style="1005" bestFit="1" customWidth="1"/>
    <col min="9994" max="9995" width="13.140625" style="1005" customWidth="1"/>
    <col min="9996" max="9996" width="15.140625" style="1005" bestFit="1" customWidth="1"/>
    <col min="9997" max="9997" width="18" style="1005" bestFit="1" customWidth="1"/>
    <col min="9998" max="9998" width="13.140625" style="1005" customWidth="1"/>
    <col min="9999" max="10000" width="0" style="1005" hidden="1" customWidth="1"/>
    <col min="10001" max="10001" width="3" style="1005" customWidth="1"/>
    <col min="10002" max="10240" width="9.140625" style="1005"/>
    <col min="10241" max="10241" width="0" style="1005" hidden="1" customWidth="1"/>
    <col min="10242" max="10242" width="29" style="1005" customWidth="1"/>
    <col min="10243" max="10243" width="15.140625" style="1005" customWidth="1"/>
    <col min="10244" max="10245" width="13.140625" style="1005" customWidth="1"/>
    <col min="10246" max="10246" width="14" style="1005" customWidth="1"/>
    <col min="10247" max="10248" width="13.140625" style="1005" customWidth="1"/>
    <col min="10249" max="10249" width="14.140625" style="1005" bestFit="1" customWidth="1"/>
    <col min="10250" max="10251" width="13.140625" style="1005" customWidth="1"/>
    <col min="10252" max="10252" width="15.140625" style="1005" bestFit="1" customWidth="1"/>
    <col min="10253" max="10253" width="18" style="1005" bestFit="1" customWidth="1"/>
    <col min="10254" max="10254" width="13.140625" style="1005" customWidth="1"/>
    <col min="10255" max="10256" width="0" style="1005" hidden="1" customWidth="1"/>
    <col min="10257" max="10257" width="3" style="1005" customWidth="1"/>
    <col min="10258" max="10496" width="9.140625" style="1005"/>
    <col min="10497" max="10497" width="0" style="1005" hidden="1" customWidth="1"/>
    <col min="10498" max="10498" width="29" style="1005" customWidth="1"/>
    <col min="10499" max="10499" width="15.140625" style="1005" customWidth="1"/>
    <col min="10500" max="10501" width="13.140625" style="1005" customWidth="1"/>
    <col min="10502" max="10502" width="14" style="1005" customWidth="1"/>
    <col min="10503" max="10504" width="13.140625" style="1005" customWidth="1"/>
    <col min="10505" max="10505" width="14.140625" style="1005" bestFit="1" customWidth="1"/>
    <col min="10506" max="10507" width="13.140625" style="1005" customWidth="1"/>
    <col min="10508" max="10508" width="15.140625" style="1005" bestFit="1" customWidth="1"/>
    <col min="10509" max="10509" width="18" style="1005" bestFit="1" customWidth="1"/>
    <col min="10510" max="10510" width="13.140625" style="1005" customWidth="1"/>
    <col min="10511" max="10512" width="0" style="1005" hidden="1" customWidth="1"/>
    <col min="10513" max="10513" width="3" style="1005" customWidth="1"/>
    <col min="10514" max="10752" width="9.140625" style="1005"/>
    <col min="10753" max="10753" width="0" style="1005" hidden="1" customWidth="1"/>
    <col min="10754" max="10754" width="29" style="1005" customWidth="1"/>
    <col min="10755" max="10755" width="15.140625" style="1005" customWidth="1"/>
    <col min="10756" max="10757" width="13.140625" style="1005" customWidth="1"/>
    <col min="10758" max="10758" width="14" style="1005" customWidth="1"/>
    <col min="10759" max="10760" width="13.140625" style="1005" customWidth="1"/>
    <col min="10761" max="10761" width="14.140625" style="1005" bestFit="1" customWidth="1"/>
    <col min="10762" max="10763" width="13.140625" style="1005" customWidth="1"/>
    <col min="10764" max="10764" width="15.140625" style="1005" bestFit="1" customWidth="1"/>
    <col min="10765" max="10765" width="18" style="1005" bestFit="1" customWidth="1"/>
    <col min="10766" max="10766" width="13.140625" style="1005" customWidth="1"/>
    <col min="10767" max="10768" width="0" style="1005" hidden="1" customWidth="1"/>
    <col min="10769" max="10769" width="3" style="1005" customWidth="1"/>
    <col min="10770" max="11008" width="9.140625" style="1005"/>
    <col min="11009" max="11009" width="0" style="1005" hidden="1" customWidth="1"/>
    <col min="11010" max="11010" width="29" style="1005" customWidth="1"/>
    <col min="11011" max="11011" width="15.140625" style="1005" customWidth="1"/>
    <col min="11012" max="11013" width="13.140625" style="1005" customWidth="1"/>
    <col min="11014" max="11014" width="14" style="1005" customWidth="1"/>
    <col min="11015" max="11016" width="13.140625" style="1005" customWidth="1"/>
    <col min="11017" max="11017" width="14.140625" style="1005" bestFit="1" customWidth="1"/>
    <col min="11018" max="11019" width="13.140625" style="1005" customWidth="1"/>
    <col min="11020" max="11020" width="15.140625" style="1005" bestFit="1" customWidth="1"/>
    <col min="11021" max="11021" width="18" style="1005" bestFit="1" customWidth="1"/>
    <col min="11022" max="11022" width="13.140625" style="1005" customWidth="1"/>
    <col min="11023" max="11024" width="0" style="1005" hidden="1" customWidth="1"/>
    <col min="11025" max="11025" width="3" style="1005" customWidth="1"/>
    <col min="11026" max="11264" width="9.140625" style="1005"/>
    <col min="11265" max="11265" width="0" style="1005" hidden="1" customWidth="1"/>
    <col min="11266" max="11266" width="29" style="1005" customWidth="1"/>
    <col min="11267" max="11267" width="15.140625" style="1005" customWidth="1"/>
    <col min="11268" max="11269" width="13.140625" style="1005" customWidth="1"/>
    <col min="11270" max="11270" width="14" style="1005" customWidth="1"/>
    <col min="11271" max="11272" width="13.140625" style="1005" customWidth="1"/>
    <col min="11273" max="11273" width="14.140625" style="1005" bestFit="1" customWidth="1"/>
    <col min="11274" max="11275" width="13.140625" style="1005" customWidth="1"/>
    <col min="11276" max="11276" width="15.140625" style="1005" bestFit="1" customWidth="1"/>
    <col min="11277" max="11277" width="18" style="1005" bestFit="1" customWidth="1"/>
    <col min="11278" max="11278" width="13.140625" style="1005" customWidth="1"/>
    <col min="11279" max="11280" width="0" style="1005" hidden="1" customWidth="1"/>
    <col min="11281" max="11281" width="3" style="1005" customWidth="1"/>
    <col min="11282" max="11520" width="9.140625" style="1005"/>
    <col min="11521" max="11521" width="0" style="1005" hidden="1" customWidth="1"/>
    <col min="11522" max="11522" width="29" style="1005" customWidth="1"/>
    <col min="11523" max="11523" width="15.140625" style="1005" customWidth="1"/>
    <col min="11524" max="11525" width="13.140625" style="1005" customWidth="1"/>
    <col min="11526" max="11526" width="14" style="1005" customWidth="1"/>
    <col min="11527" max="11528" width="13.140625" style="1005" customWidth="1"/>
    <col min="11529" max="11529" width="14.140625" style="1005" bestFit="1" customWidth="1"/>
    <col min="11530" max="11531" width="13.140625" style="1005" customWidth="1"/>
    <col min="11532" max="11532" width="15.140625" style="1005" bestFit="1" customWidth="1"/>
    <col min="11533" max="11533" width="18" style="1005" bestFit="1" customWidth="1"/>
    <col min="11534" max="11534" width="13.140625" style="1005" customWidth="1"/>
    <col min="11535" max="11536" width="0" style="1005" hidden="1" customWidth="1"/>
    <col min="11537" max="11537" width="3" style="1005" customWidth="1"/>
    <col min="11538" max="11776" width="9.140625" style="1005"/>
    <col min="11777" max="11777" width="0" style="1005" hidden="1" customWidth="1"/>
    <col min="11778" max="11778" width="29" style="1005" customWidth="1"/>
    <col min="11779" max="11779" width="15.140625" style="1005" customWidth="1"/>
    <col min="11780" max="11781" width="13.140625" style="1005" customWidth="1"/>
    <col min="11782" max="11782" width="14" style="1005" customWidth="1"/>
    <col min="11783" max="11784" width="13.140625" style="1005" customWidth="1"/>
    <col min="11785" max="11785" width="14.140625" style="1005" bestFit="1" customWidth="1"/>
    <col min="11786" max="11787" width="13.140625" style="1005" customWidth="1"/>
    <col min="11788" max="11788" width="15.140625" style="1005" bestFit="1" customWidth="1"/>
    <col min="11789" max="11789" width="18" style="1005" bestFit="1" customWidth="1"/>
    <col min="11790" max="11790" width="13.140625" style="1005" customWidth="1"/>
    <col min="11791" max="11792" width="0" style="1005" hidden="1" customWidth="1"/>
    <col min="11793" max="11793" width="3" style="1005" customWidth="1"/>
    <col min="11794" max="12032" width="9.140625" style="1005"/>
    <col min="12033" max="12033" width="0" style="1005" hidden="1" customWidth="1"/>
    <col min="12034" max="12034" width="29" style="1005" customWidth="1"/>
    <col min="12035" max="12035" width="15.140625" style="1005" customWidth="1"/>
    <col min="12036" max="12037" width="13.140625" style="1005" customWidth="1"/>
    <col min="12038" max="12038" width="14" style="1005" customWidth="1"/>
    <col min="12039" max="12040" width="13.140625" style="1005" customWidth="1"/>
    <col min="12041" max="12041" width="14.140625" style="1005" bestFit="1" customWidth="1"/>
    <col min="12042" max="12043" width="13.140625" style="1005" customWidth="1"/>
    <col min="12044" max="12044" width="15.140625" style="1005" bestFit="1" customWidth="1"/>
    <col min="12045" max="12045" width="18" style="1005" bestFit="1" customWidth="1"/>
    <col min="12046" max="12046" width="13.140625" style="1005" customWidth="1"/>
    <col min="12047" max="12048" width="0" style="1005" hidden="1" customWidth="1"/>
    <col min="12049" max="12049" width="3" style="1005" customWidth="1"/>
    <col min="12050" max="12288" width="9.140625" style="1005"/>
    <col min="12289" max="12289" width="0" style="1005" hidden="1" customWidth="1"/>
    <col min="12290" max="12290" width="29" style="1005" customWidth="1"/>
    <col min="12291" max="12291" width="15.140625" style="1005" customWidth="1"/>
    <col min="12292" max="12293" width="13.140625" style="1005" customWidth="1"/>
    <col min="12294" max="12294" width="14" style="1005" customWidth="1"/>
    <col min="12295" max="12296" width="13.140625" style="1005" customWidth="1"/>
    <col min="12297" max="12297" width="14.140625" style="1005" bestFit="1" customWidth="1"/>
    <col min="12298" max="12299" width="13.140625" style="1005" customWidth="1"/>
    <col min="12300" max="12300" width="15.140625" style="1005" bestFit="1" customWidth="1"/>
    <col min="12301" max="12301" width="18" style="1005" bestFit="1" customWidth="1"/>
    <col min="12302" max="12302" width="13.140625" style="1005" customWidth="1"/>
    <col min="12303" max="12304" width="0" style="1005" hidden="1" customWidth="1"/>
    <col min="12305" max="12305" width="3" style="1005" customWidth="1"/>
    <col min="12306" max="12544" width="9.140625" style="1005"/>
    <col min="12545" max="12545" width="0" style="1005" hidden="1" customWidth="1"/>
    <col min="12546" max="12546" width="29" style="1005" customWidth="1"/>
    <col min="12547" max="12547" width="15.140625" style="1005" customWidth="1"/>
    <col min="12548" max="12549" width="13.140625" style="1005" customWidth="1"/>
    <col min="12550" max="12550" width="14" style="1005" customWidth="1"/>
    <col min="12551" max="12552" width="13.140625" style="1005" customWidth="1"/>
    <col min="12553" max="12553" width="14.140625" style="1005" bestFit="1" customWidth="1"/>
    <col min="12554" max="12555" width="13.140625" style="1005" customWidth="1"/>
    <col min="12556" max="12556" width="15.140625" style="1005" bestFit="1" customWidth="1"/>
    <col min="12557" max="12557" width="18" style="1005" bestFit="1" customWidth="1"/>
    <col min="12558" max="12558" width="13.140625" style="1005" customWidth="1"/>
    <col min="12559" max="12560" width="0" style="1005" hidden="1" customWidth="1"/>
    <col min="12561" max="12561" width="3" style="1005" customWidth="1"/>
    <col min="12562" max="12800" width="9.140625" style="1005"/>
    <col min="12801" max="12801" width="0" style="1005" hidden="1" customWidth="1"/>
    <col min="12802" max="12802" width="29" style="1005" customWidth="1"/>
    <col min="12803" max="12803" width="15.140625" style="1005" customWidth="1"/>
    <col min="12804" max="12805" width="13.140625" style="1005" customWidth="1"/>
    <col min="12806" max="12806" width="14" style="1005" customWidth="1"/>
    <col min="12807" max="12808" width="13.140625" style="1005" customWidth="1"/>
    <col min="12809" max="12809" width="14.140625" style="1005" bestFit="1" customWidth="1"/>
    <col min="12810" max="12811" width="13.140625" style="1005" customWidth="1"/>
    <col min="12812" max="12812" width="15.140625" style="1005" bestFit="1" customWidth="1"/>
    <col min="12813" max="12813" width="18" style="1005" bestFit="1" customWidth="1"/>
    <col min="12814" max="12814" width="13.140625" style="1005" customWidth="1"/>
    <col min="12815" max="12816" width="0" style="1005" hidden="1" customWidth="1"/>
    <col min="12817" max="12817" width="3" style="1005" customWidth="1"/>
    <col min="12818" max="13056" width="9.140625" style="1005"/>
    <col min="13057" max="13057" width="0" style="1005" hidden="1" customWidth="1"/>
    <col min="13058" max="13058" width="29" style="1005" customWidth="1"/>
    <col min="13059" max="13059" width="15.140625" style="1005" customWidth="1"/>
    <col min="13060" max="13061" width="13.140625" style="1005" customWidth="1"/>
    <col min="13062" max="13062" width="14" style="1005" customWidth="1"/>
    <col min="13063" max="13064" width="13.140625" style="1005" customWidth="1"/>
    <col min="13065" max="13065" width="14.140625" style="1005" bestFit="1" customWidth="1"/>
    <col min="13066" max="13067" width="13.140625" style="1005" customWidth="1"/>
    <col min="13068" max="13068" width="15.140625" style="1005" bestFit="1" customWidth="1"/>
    <col min="13069" max="13069" width="18" style="1005" bestFit="1" customWidth="1"/>
    <col min="13070" max="13070" width="13.140625" style="1005" customWidth="1"/>
    <col min="13071" max="13072" width="0" style="1005" hidden="1" customWidth="1"/>
    <col min="13073" max="13073" width="3" style="1005" customWidth="1"/>
    <col min="13074" max="13312" width="9.140625" style="1005"/>
    <col min="13313" max="13313" width="0" style="1005" hidden="1" customWidth="1"/>
    <col min="13314" max="13314" width="29" style="1005" customWidth="1"/>
    <col min="13315" max="13315" width="15.140625" style="1005" customWidth="1"/>
    <col min="13316" max="13317" width="13.140625" style="1005" customWidth="1"/>
    <col min="13318" max="13318" width="14" style="1005" customWidth="1"/>
    <col min="13319" max="13320" width="13.140625" style="1005" customWidth="1"/>
    <col min="13321" max="13321" width="14.140625" style="1005" bestFit="1" customWidth="1"/>
    <col min="13322" max="13323" width="13.140625" style="1005" customWidth="1"/>
    <col min="13324" max="13324" width="15.140625" style="1005" bestFit="1" customWidth="1"/>
    <col min="13325" max="13325" width="18" style="1005" bestFit="1" customWidth="1"/>
    <col min="13326" max="13326" width="13.140625" style="1005" customWidth="1"/>
    <col min="13327" max="13328" width="0" style="1005" hidden="1" customWidth="1"/>
    <col min="13329" max="13329" width="3" style="1005" customWidth="1"/>
    <col min="13330" max="13568" width="9.140625" style="1005"/>
    <col min="13569" max="13569" width="0" style="1005" hidden="1" customWidth="1"/>
    <col min="13570" max="13570" width="29" style="1005" customWidth="1"/>
    <col min="13571" max="13571" width="15.140625" style="1005" customWidth="1"/>
    <col min="13572" max="13573" width="13.140625" style="1005" customWidth="1"/>
    <col min="13574" max="13574" width="14" style="1005" customWidth="1"/>
    <col min="13575" max="13576" width="13.140625" style="1005" customWidth="1"/>
    <col min="13577" max="13577" width="14.140625" style="1005" bestFit="1" customWidth="1"/>
    <col min="13578" max="13579" width="13.140625" style="1005" customWidth="1"/>
    <col min="13580" max="13580" width="15.140625" style="1005" bestFit="1" customWidth="1"/>
    <col min="13581" max="13581" width="18" style="1005" bestFit="1" customWidth="1"/>
    <col min="13582" max="13582" width="13.140625" style="1005" customWidth="1"/>
    <col min="13583" max="13584" width="0" style="1005" hidden="1" customWidth="1"/>
    <col min="13585" max="13585" width="3" style="1005" customWidth="1"/>
    <col min="13586" max="13824" width="9.140625" style="1005"/>
    <col min="13825" max="13825" width="0" style="1005" hidden="1" customWidth="1"/>
    <col min="13826" max="13826" width="29" style="1005" customWidth="1"/>
    <col min="13827" max="13827" width="15.140625" style="1005" customWidth="1"/>
    <col min="13828" max="13829" width="13.140625" style="1005" customWidth="1"/>
    <col min="13830" max="13830" width="14" style="1005" customWidth="1"/>
    <col min="13831" max="13832" width="13.140625" style="1005" customWidth="1"/>
    <col min="13833" max="13833" width="14.140625" style="1005" bestFit="1" customWidth="1"/>
    <col min="13834" max="13835" width="13.140625" style="1005" customWidth="1"/>
    <col min="13836" max="13836" width="15.140625" style="1005" bestFit="1" customWidth="1"/>
    <col min="13837" max="13837" width="18" style="1005" bestFit="1" customWidth="1"/>
    <col min="13838" max="13838" width="13.140625" style="1005" customWidth="1"/>
    <col min="13839" max="13840" width="0" style="1005" hidden="1" customWidth="1"/>
    <col min="13841" max="13841" width="3" style="1005" customWidth="1"/>
    <col min="13842" max="14080" width="9.140625" style="1005"/>
    <col min="14081" max="14081" width="0" style="1005" hidden="1" customWidth="1"/>
    <col min="14082" max="14082" width="29" style="1005" customWidth="1"/>
    <col min="14083" max="14083" width="15.140625" style="1005" customWidth="1"/>
    <col min="14084" max="14085" width="13.140625" style="1005" customWidth="1"/>
    <col min="14086" max="14086" width="14" style="1005" customWidth="1"/>
    <col min="14087" max="14088" width="13.140625" style="1005" customWidth="1"/>
    <col min="14089" max="14089" width="14.140625" style="1005" bestFit="1" customWidth="1"/>
    <col min="14090" max="14091" width="13.140625" style="1005" customWidth="1"/>
    <col min="14092" max="14092" width="15.140625" style="1005" bestFit="1" customWidth="1"/>
    <col min="14093" max="14093" width="18" style="1005" bestFit="1" customWidth="1"/>
    <col min="14094" max="14094" width="13.140625" style="1005" customWidth="1"/>
    <col min="14095" max="14096" width="0" style="1005" hidden="1" customWidth="1"/>
    <col min="14097" max="14097" width="3" style="1005" customWidth="1"/>
    <col min="14098" max="14336" width="9.140625" style="1005"/>
    <col min="14337" max="14337" width="0" style="1005" hidden="1" customWidth="1"/>
    <col min="14338" max="14338" width="29" style="1005" customWidth="1"/>
    <col min="14339" max="14339" width="15.140625" style="1005" customWidth="1"/>
    <col min="14340" max="14341" width="13.140625" style="1005" customWidth="1"/>
    <col min="14342" max="14342" width="14" style="1005" customWidth="1"/>
    <col min="14343" max="14344" width="13.140625" style="1005" customWidth="1"/>
    <col min="14345" max="14345" width="14.140625" style="1005" bestFit="1" customWidth="1"/>
    <col min="14346" max="14347" width="13.140625" style="1005" customWidth="1"/>
    <col min="14348" max="14348" width="15.140625" style="1005" bestFit="1" customWidth="1"/>
    <col min="14349" max="14349" width="18" style="1005" bestFit="1" customWidth="1"/>
    <col min="14350" max="14350" width="13.140625" style="1005" customWidth="1"/>
    <col min="14351" max="14352" width="0" style="1005" hidden="1" customWidth="1"/>
    <col min="14353" max="14353" width="3" style="1005" customWidth="1"/>
    <col min="14354" max="14592" width="9.140625" style="1005"/>
    <col min="14593" max="14593" width="0" style="1005" hidden="1" customWidth="1"/>
    <col min="14594" max="14594" width="29" style="1005" customWidth="1"/>
    <col min="14595" max="14595" width="15.140625" style="1005" customWidth="1"/>
    <col min="14596" max="14597" width="13.140625" style="1005" customWidth="1"/>
    <col min="14598" max="14598" width="14" style="1005" customWidth="1"/>
    <col min="14599" max="14600" width="13.140625" style="1005" customWidth="1"/>
    <col min="14601" max="14601" width="14.140625" style="1005" bestFit="1" customWidth="1"/>
    <col min="14602" max="14603" width="13.140625" style="1005" customWidth="1"/>
    <col min="14604" max="14604" width="15.140625" style="1005" bestFit="1" customWidth="1"/>
    <col min="14605" max="14605" width="18" style="1005" bestFit="1" customWidth="1"/>
    <col min="14606" max="14606" width="13.140625" style="1005" customWidth="1"/>
    <col min="14607" max="14608" width="0" style="1005" hidden="1" customWidth="1"/>
    <col min="14609" max="14609" width="3" style="1005" customWidth="1"/>
    <col min="14610" max="14848" width="9.140625" style="1005"/>
    <col min="14849" max="14849" width="0" style="1005" hidden="1" customWidth="1"/>
    <col min="14850" max="14850" width="29" style="1005" customWidth="1"/>
    <col min="14851" max="14851" width="15.140625" style="1005" customWidth="1"/>
    <col min="14852" max="14853" width="13.140625" style="1005" customWidth="1"/>
    <col min="14854" max="14854" width="14" style="1005" customWidth="1"/>
    <col min="14855" max="14856" width="13.140625" style="1005" customWidth="1"/>
    <col min="14857" max="14857" width="14.140625" style="1005" bestFit="1" customWidth="1"/>
    <col min="14858" max="14859" width="13.140625" style="1005" customWidth="1"/>
    <col min="14860" max="14860" width="15.140625" style="1005" bestFit="1" customWidth="1"/>
    <col min="14861" max="14861" width="18" style="1005" bestFit="1" customWidth="1"/>
    <col min="14862" max="14862" width="13.140625" style="1005" customWidth="1"/>
    <col min="14863" max="14864" width="0" style="1005" hidden="1" customWidth="1"/>
    <col min="14865" max="14865" width="3" style="1005" customWidth="1"/>
    <col min="14866" max="15104" width="9.140625" style="1005"/>
    <col min="15105" max="15105" width="0" style="1005" hidden="1" customWidth="1"/>
    <col min="15106" max="15106" width="29" style="1005" customWidth="1"/>
    <col min="15107" max="15107" width="15.140625" style="1005" customWidth="1"/>
    <col min="15108" max="15109" width="13.140625" style="1005" customWidth="1"/>
    <col min="15110" max="15110" width="14" style="1005" customWidth="1"/>
    <col min="15111" max="15112" width="13.140625" style="1005" customWidth="1"/>
    <col min="15113" max="15113" width="14.140625" style="1005" bestFit="1" customWidth="1"/>
    <col min="15114" max="15115" width="13.140625" style="1005" customWidth="1"/>
    <col min="15116" max="15116" width="15.140625" style="1005" bestFit="1" customWidth="1"/>
    <col min="15117" max="15117" width="18" style="1005" bestFit="1" customWidth="1"/>
    <col min="15118" max="15118" width="13.140625" style="1005" customWidth="1"/>
    <col min="15119" max="15120" width="0" style="1005" hidden="1" customWidth="1"/>
    <col min="15121" max="15121" width="3" style="1005" customWidth="1"/>
    <col min="15122" max="15360" width="9.140625" style="1005"/>
    <col min="15361" max="15361" width="0" style="1005" hidden="1" customWidth="1"/>
    <col min="15362" max="15362" width="29" style="1005" customWidth="1"/>
    <col min="15363" max="15363" width="15.140625" style="1005" customWidth="1"/>
    <col min="15364" max="15365" width="13.140625" style="1005" customWidth="1"/>
    <col min="15366" max="15366" width="14" style="1005" customWidth="1"/>
    <col min="15367" max="15368" width="13.140625" style="1005" customWidth="1"/>
    <col min="15369" max="15369" width="14.140625" style="1005" bestFit="1" customWidth="1"/>
    <col min="15370" max="15371" width="13.140625" style="1005" customWidth="1"/>
    <col min="15372" max="15372" width="15.140625" style="1005" bestFit="1" customWidth="1"/>
    <col min="15373" max="15373" width="18" style="1005" bestFit="1" customWidth="1"/>
    <col min="15374" max="15374" width="13.140625" style="1005" customWidth="1"/>
    <col min="15375" max="15376" width="0" style="1005" hidden="1" customWidth="1"/>
    <col min="15377" max="15377" width="3" style="1005" customWidth="1"/>
    <col min="15378" max="15616" width="9.140625" style="1005"/>
    <col min="15617" max="15617" width="0" style="1005" hidden="1" customWidth="1"/>
    <col min="15618" max="15618" width="29" style="1005" customWidth="1"/>
    <col min="15619" max="15619" width="15.140625" style="1005" customWidth="1"/>
    <col min="15620" max="15621" width="13.140625" style="1005" customWidth="1"/>
    <col min="15622" max="15622" width="14" style="1005" customWidth="1"/>
    <col min="15623" max="15624" width="13.140625" style="1005" customWidth="1"/>
    <col min="15625" max="15625" width="14.140625" style="1005" bestFit="1" customWidth="1"/>
    <col min="15626" max="15627" width="13.140625" style="1005" customWidth="1"/>
    <col min="15628" max="15628" width="15.140625" style="1005" bestFit="1" customWidth="1"/>
    <col min="15629" max="15629" width="18" style="1005" bestFit="1" customWidth="1"/>
    <col min="15630" max="15630" width="13.140625" style="1005" customWidth="1"/>
    <col min="15631" max="15632" width="0" style="1005" hidden="1" customWidth="1"/>
    <col min="15633" max="15633" width="3" style="1005" customWidth="1"/>
    <col min="15634" max="15872" width="9.140625" style="1005"/>
    <col min="15873" max="15873" width="0" style="1005" hidden="1" customWidth="1"/>
    <col min="15874" max="15874" width="29" style="1005" customWidth="1"/>
    <col min="15875" max="15875" width="15.140625" style="1005" customWidth="1"/>
    <col min="15876" max="15877" width="13.140625" style="1005" customWidth="1"/>
    <col min="15878" max="15878" width="14" style="1005" customWidth="1"/>
    <col min="15879" max="15880" width="13.140625" style="1005" customWidth="1"/>
    <col min="15881" max="15881" width="14.140625" style="1005" bestFit="1" customWidth="1"/>
    <col min="15882" max="15883" width="13.140625" style="1005" customWidth="1"/>
    <col min="15884" max="15884" width="15.140625" style="1005" bestFit="1" customWidth="1"/>
    <col min="15885" max="15885" width="18" style="1005" bestFit="1" customWidth="1"/>
    <col min="15886" max="15886" width="13.140625" style="1005" customWidth="1"/>
    <col min="15887" max="15888" width="0" style="1005" hidden="1" customWidth="1"/>
    <col min="15889" max="15889" width="3" style="1005" customWidth="1"/>
    <col min="15890" max="16128" width="9.140625" style="1005"/>
    <col min="16129" max="16129" width="0" style="1005" hidden="1" customWidth="1"/>
    <col min="16130" max="16130" width="29" style="1005" customWidth="1"/>
    <col min="16131" max="16131" width="15.140625" style="1005" customWidth="1"/>
    <col min="16132" max="16133" width="13.140625" style="1005" customWidth="1"/>
    <col min="16134" max="16134" width="14" style="1005" customWidth="1"/>
    <col min="16135" max="16136" width="13.140625" style="1005" customWidth="1"/>
    <col min="16137" max="16137" width="14.140625" style="1005" bestFit="1" customWidth="1"/>
    <col min="16138" max="16139" width="13.140625" style="1005" customWidth="1"/>
    <col min="16140" max="16140" width="15.140625" style="1005" bestFit="1" customWidth="1"/>
    <col min="16141" max="16141" width="18" style="1005" bestFit="1" customWidth="1"/>
    <col min="16142" max="16142" width="13.140625" style="1005" customWidth="1"/>
    <col min="16143" max="16144" width="0" style="1005" hidden="1" customWidth="1"/>
    <col min="16145" max="16145" width="3" style="1005" customWidth="1"/>
    <col min="16146" max="16384" width="9.140625" style="1005"/>
  </cols>
  <sheetData>
    <row r="1" spans="1:24" s="86" customFormat="1" ht="2.25" customHeight="1">
      <c r="B1" s="387"/>
      <c r="C1" s="388"/>
      <c r="D1" s="388"/>
      <c r="E1" s="388"/>
      <c r="F1" s="388"/>
      <c r="G1" s="388"/>
      <c r="H1" s="388"/>
      <c r="I1" s="388"/>
      <c r="J1" s="388"/>
      <c r="K1" s="388"/>
      <c r="L1" s="388"/>
      <c r="M1" s="388"/>
      <c r="N1" s="388"/>
      <c r="O1" s="388"/>
      <c r="P1" s="388"/>
      <c r="Q1" s="287"/>
    </row>
    <row r="2" spans="1:24" s="86" customFormat="1" ht="42" customHeight="1">
      <c r="B2" s="1041" t="s">
        <v>1487</v>
      </c>
      <c r="C2" s="1041"/>
      <c r="D2" s="1041"/>
      <c r="E2" s="1041"/>
      <c r="F2" s="1041"/>
      <c r="G2" s="1041"/>
      <c r="H2" s="1041"/>
      <c r="I2" s="1041"/>
      <c r="J2" s="1041"/>
      <c r="K2" s="1041"/>
      <c r="L2" s="1041"/>
      <c r="M2" s="1041"/>
      <c r="N2" s="1041"/>
      <c r="O2" s="1041"/>
      <c r="P2" s="1041"/>
      <c r="Q2" s="287"/>
    </row>
    <row r="3" spans="1:24" s="86" customFormat="1" ht="42" customHeight="1">
      <c r="B3" s="1041" t="s">
        <v>1013</v>
      </c>
      <c r="C3" s="1041"/>
      <c r="D3" s="1041"/>
      <c r="E3" s="1041"/>
      <c r="F3" s="1041"/>
      <c r="G3" s="1041"/>
      <c r="H3" s="1041"/>
      <c r="I3" s="1041"/>
      <c r="J3" s="1041"/>
      <c r="K3" s="1041"/>
      <c r="L3" s="1041"/>
      <c r="M3" s="1041"/>
      <c r="N3" s="1041"/>
      <c r="O3" s="1041"/>
      <c r="P3" s="1041"/>
      <c r="Q3" s="287"/>
    </row>
    <row r="4" spans="1:24" s="86" customFormat="1" ht="9.75" customHeight="1">
      <c r="A4" s="86" t="s">
        <v>1547</v>
      </c>
      <c r="B4" s="1041"/>
      <c r="C4" s="1041"/>
      <c r="D4" s="1041"/>
      <c r="E4" s="1041"/>
      <c r="F4" s="1041"/>
      <c r="G4" s="1041"/>
      <c r="H4" s="1041"/>
      <c r="I4" s="1041"/>
      <c r="J4" s="1041"/>
      <c r="K4" s="1041"/>
      <c r="L4" s="1041"/>
      <c r="M4" s="1041"/>
      <c r="N4" s="1041"/>
      <c r="O4" s="1041"/>
      <c r="P4" s="1041"/>
      <c r="Q4" s="287"/>
    </row>
    <row r="5" spans="1:24" s="389" customFormat="1" ht="42" customHeight="1">
      <c r="B5" s="1094" t="s">
        <v>1331</v>
      </c>
      <c r="C5" s="1094"/>
      <c r="D5" s="1094"/>
      <c r="E5" s="1094"/>
      <c r="F5" s="1094"/>
      <c r="G5" s="1094"/>
      <c r="H5" s="1094"/>
      <c r="I5" s="1094"/>
      <c r="J5" s="1094"/>
      <c r="K5" s="1094"/>
      <c r="L5" s="1094"/>
      <c r="M5" s="1094"/>
      <c r="N5" s="1094"/>
      <c r="O5" s="1094"/>
      <c r="P5" s="1094"/>
      <c r="Q5" s="522"/>
    </row>
    <row r="6" spans="1:24" s="89" customFormat="1" ht="9">
      <c r="D6" s="390"/>
      <c r="E6" s="390"/>
      <c r="F6" s="390"/>
      <c r="G6" s="390"/>
      <c r="H6" s="390"/>
      <c r="I6" s="390"/>
      <c r="Q6" s="295"/>
    </row>
    <row r="7" spans="1:24" s="89" customFormat="1" ht="15.75">
      <c r="B7" s="402"/>
      <c r="C7" s="1096" t="s">
        <v>1450</v>
      </c>
      <c r="D7" s="1096"/>
      <c r="E7" s="1096"/>
      <c r="F7" s="1096" t="s">
        <v>1451</v>
      </c>
      <c r="G7" s="1096"/>
      <c r="H7" s="1096"/>
      <c r="I7" s="1096" t="s">
        <v>1452</v>
      </c>
      <c r="J7" s="1096"/>
      <c r="K7" s="1096"/>
      <c r="L7" s="1096" t="s">
        <v>1557</v>
      </c>
      <c r="M7" s="1096"/>
      <c r="N7" s="1096"/>
      <c r="O7" s="523" t="s">
        <v>1312</v>
      </c>
      <c r="P7" s="523"/>
      <c r="Q7" s="524"/>
    </row>
    <row r="8" spans="1:24" s="89" customFormat="1" ht="33" customHeight="1" thickBot="1">
      <c r="B8" s="817" t="s">
        <v>1014</v>
      </c>
      <c r="C8" s="391" t="s">
        <v>1015</v>
      </c>
      <c r="D8" s="392" t="s">
        <v>1016</v>
      </c>
      <c r="E8" s="391" t="s">
        <v>1017</v>
      </c>
      <c r="F8" s="391" t="s">
        <v>1015</v>
      </c>
      <c r="G8" s="392" t="s">
        <v>1016</v>
      </c>
      <c r="H8" s="391" t="s">
        <v>1017</v>
      </c>
      <c r="I8" s="391" t="s">
        <v>1015</v>
      </c>
      <c r="J8" s="392" t="s">
        <v>1016</v>
      </c>
      <c r="K8" s="391" t="s">
        <v>1017</v>
      </c>
      <c r="L8" s="391" t="s">
        <v>1015</v>
      </c>
      <c r="M8" s="392" t="s">
        <v>1016</v>
      </c>
      <c r="N8" s="391" t="s">
        <v>1017</v>
      </c>
      <c r="O8" s="525" t="s">
        <v>1313</v>
      </c>
      <c r="P8" s="391" t="s">
        <v>1314</v>
      </c>
      <c r="Q8" s="524"/>
    </row>
    <row r="9" spans="1:24" s="124" customFormat="1" ht="22.5" customHeight="1" thickTop="1" thickBot="1">
      <c r="B9" s="307" t="s">
        <v>1149</v>
      </c>
      <c r="C9" s="119"/>
      <c r="D9" s="119"/>
      <c r="E9" s="119"/>
      <c r="F9" s="119"/>
      <c r="G9" s="119"/>
      <c r="H9" s="119"/>
      <c r="I9" s="119"/>
      <c r="J9" s="119"/>
      <c r="K9" s="119"/>
      <c r="L9" s="119"/>
      <c r="M9" s="119"/>
      <c r="N9" s="119"/>
      <c r="O9" s="119"/>
      <c r="P9" s="119"/>
      <c r="Q9" s="526"/>
      <c r="V9" s="575"/>
      <c r="X9" s="261"/>
    </row>
    <row r="10" spans="1:24" s="124" customFormat="1" ht="22.5" customHeight="1" thickTop="1">
      <c r="A10" s="124" t="s">
        <v>1263</v>
      </c>
      <c r="B10" s="124" t="s">
        <v>298</v>
      </c>
      <c r="C10" s="261">
        <v>12850252.780259999</v>
      </c>
      <c r="D10" s="395">
        <v>0.12462914972321967</v>
      </c>
      <c r="E10" s="261">
        <v>2</v>
      </c>
      <c r="F10" s="261">
        <v>15473860.213810001</v>
      </c>
      <c r="G10" s="395">
        <v>0.1286027475578386</v>
      </c>
      <c r="H10" s="261">
        <v>2</v>
      </c>
      <c r="I10" s="261">
        <v>16382421.768790001</v>
      </c>
      <c r="J10" s="395">
        <v>0.1143200730892837</v>
      </c>
      <c r="K10" s="261">
        <v>3</v>
      </c>
      <c r="L10" s="261">
        <v>17728049.874889996</v>
      </c>
      <c r="M10" s="395">
        <v>0.12019231070102719</v>
      </c>
      <c r="N10" s="261">
        <v>2</v>
      </c>
      <c r="O10" s="393">
        <v>8.213853391709991E-2</v>
      </c>
      <c r="P10" s="393">
        <v>9.4758225274733876E-2</v>
      </c>
      <c r="Q10" s="527"/>
      <c r="V10" s="575"/>
      <c r="X10" s="261"/>
    </row>
    <row r="11" spans="1:24" s="124" customFormat="1" ht="22.5" customHeight="1">
      <c r="A11" s="124" t="s">
        <v>1263</v>
      </c>
      <c r="B11" s="124" t="s">
        <v>299</v>
      </c>
      <c r="C11" s="261">
        <v>11107380.8826</v>
      </c>
      <c r="D11" s="395">
        <v>0.10772577463821492</v>
      </c>
      <c r="E11" s="261">
        <v>3</v>
      </c>
      <c r="F11" s="261">
        <v>15410252.28002</v>
      </c>
      <c r="G11" s="395">
        <v>0.12807410409467931</v>
      </c>
      <c r="H11" s="261">
        <v>3</v>
      </c>
      <c r="I11" s="261">
        <v>23101600.763300002</v>
      </c>
      <c r="J11" s="395">
        <v>0.16120795356222659</v>
      </c>
      <c r="K11" s="261">
        <v>1</v>
      </c>
      <c r="L11" s="261">
        <v>16618225.543059999</v>
      </c>
      <c r="M11" s="395">
        <v>0.11266794384419611</v>
      </c>
      <c r="N11" s="261">
        <v>3</v>
      </c>
      <c r="O11" s="393">
        <v>-0.2806461459822176</v>
      </c>
      <c r="P11" s="393">
        <v>-0.27225717975460495</v>
      </c>
      <c r="Q11" s="527"/>
      <c r="V11" s="575"/>
      <c r="X11" s="261"/>
    </row>
    <row r="12" spans="1:24" s="124" customFormat="1" ht="22.5" customHeight="1">
      <c r="A12" s="124" t="s">
        <v>1263</v>
      </c>
      <c r="B12" s="124" t="s">
        <v>300</v>
      </c>
      <c r="C12" s="261">
        <v>15747360.463289998</v>
      </c>
      <c r="D12" s="395">
        <v>0.15272696798149446</v>
      </c>
      <c r="E12" s="261">
        <v>1</v>
      </c>
      <c r="F12" s="261">
        <v>18900456.586520001</v>
      </c>
      <c r="G12" s="395">
        <v>0.15708107825317111</v>
      </c>
      <c r="H12" s="261">
        <v>1</v>
      </c>
      <c r="I12" s="261">
        <v>21496229.563380003</v>
      </c>
      <c r="J12" s="395">
        <v>0.15000532702138636</v>
      </c>
      <c r="K12" s="261">
        <v>2</v>
      </c>
      <c r="L12" s="261">
        <v>23312321.438549999</v>
      </c>
      <c r="M12" s="395">
        <v>0.15805245366965695</v>
      </c>
      <c r="N12" s="261">
        <v>1</v>
      </c>
      <c r="O12" s="393">
        <v>8.4484205465678919E-2</v>
      </c>
      <c r="P12" s="393">
        <v>9.713125159355851E-2</v>
      </c>
      <c r="Q12" s="527"/>
      <c r="V12" s="575"/>
      <c r="X12" s="261"/>
    </row>
    <row r="13" spans="1:24" s="124" customFormat="1" ht="22.5" customHeight="1">
      <c r="A13" s="124" t="s">
        <v>1263</v>
      </c>
      <c r="B13" s="124" t="s">
        <v>301</v>
      </c>
      <c r="C13" s="261">
        <v>10454617.806070002</v>
      </c>
      <c r="D13" s="395">
        <v>0.10139490250754227</v>
      </c>
      <c r="E13" s="261">
        <v>4</v>
      </c>
      <c r="F13" s="261">
        <v>12567273.644970002</v>
      </c>
      <c r="G13" s="395">
        <v>0.10444620138237731</v>
      </c>
      <c r="H13" s="261">
        <v>4</v>
      </c>
      <c r="I13" s="261">
        <v>12665357.027629999</v>
      </c>
      <c r="J13" s="395">
        <v>8.8381593486924134E-2</v>
      </c>
      <c r="K13" s="261">
        <v>4</v>
      </c>
      <c r="L13" s="261">
        <v>13794722.455469999</v>
      </c>
      <c r="M13" s="395">
        <v>9.3525208869741805E-2</v>
      </c>
      <c r="N13" s="261">
        <v>4</v>
      </c>
      <c r="O13" s="393">
        <v>8.9169647991465428E-2</v>
      </c>
      <c r="P13" s="393">
        <v>0.10187133484850874</v>
      </c>
      <c r="Q13" s="527"/>
      <c r="V13" s="575"/>
      <c r="X13" s="261"/>
    </row>
    <row r="14" spans="1:24" s="124" customFormat="1" ht="22.5" customHeight="1">
      <c r="A14" s="124" t="s">
        <v>1263</v>
      </c>
      <c r="B14" s="124" t="s">
        <v>302</v>
      </c>
      <c r="C14" s="261">
        <v>9642597.9878100008</v>
      </c>
      <c r="D14" s="395">
        <v>9.3519466806883653E-2</v>
      </c>
      <c r="E14" s="261">
        <v>5</v>
      </c>
      <c r="F14" s="261">
        <v>9764101.4414700028</v>
      </c>
      <c r="G14" s="395">
        <v>8.1149128624402669E-2</v>
      </c>
      <c r="H14" s="261">
        <v>5</v>
      </c>
      <c r="I14" s="261">
        <v>12106903.416299999</v>
      </c>
      <c r="J14" s="395">
        <v>8.4484583718451092E-2</v>
      </c>
      <c r="K14" s="261">
        <v>5</v>
      </c>
      <c r="L14" s="261">
        <v>12324794.820699997</v>
      </c>
      <c r="M14" s="395">
        <v>8.355942017706991E-2</v>
      </c>
      <c r="N14" s="261">
        <v>5</v>
      </c>
      <c r="O14" s="393">
        <v>1.7997286086105513E-2</v>
      </c>
      <c r="P14" s="393">
        <v>2.9868974553582062E-2</v>
      </c>
      <c r="Q14" s="527"/>
      <c r="V14" s="575"/>
      <c r="X14" s="261"/>
    </row>
    <row r="15" spans="1:24" s="124" customFormat="1" ht="22.5" customHeight="1">
      <c r="A15" s="124" t="s">
        <v>1263</v>
      </c>
      <c r="B15" s="124" t="s">
        <v>303</v>
      </c>
      <c r="C15" s="261">
        <v>5388870.5272899996</v>
      </c>
      <c r="D15" s="395">
        <v>5.2264368901471715E-2</v>
      </c>
      <c r="E15" s="261">
        <v>6</v>
      </c>
      <c r="F15" s="261">
        <v>6116458.466310001</v>
      </c>
      <c r="G15" s="395">
        <v>5.0833686825531521E-2</v>
      </c>
      <c r="H15" s="261">
        <v>6</v>
      </c>
      <c r="I15" s="261">
        <v>7047769.5003199987</v>
      </c>
      <c r="J15" s="395">
        <v>4.9180855905440135E-2</v>
      </c>
      <c r="K15" s="261">
        <v>8</v>
      </c>
      <c r="L15" s="261">
        <v>7393961.2400700012</v>
      </c>
      <c r="M15" s="395">
        <v>5.0129444183062484E-2</v>
      </c>
      <c r="N15" s="261">
        <v>8</v>
      </c>
      <c r="O15" s="393">
        <v>4.912075227975099E-2</v>
      </c>
      <c r="P15" s="393">
        <v>6.1355396621205704E-2</v>
      </c>
      <c r="Q15" s="527"/>
      <c r="V15" s="575"/>
      <c r="X15" s="261"/>
    </row>
    <row r="16" spans="1:24" s="124" customFormat="1" ht="22.5" customHeight="1">
      <c r="A16" s="124" t="s">
        <v>1263</v>
      </c>
      <c r="B16" s="124" t="s">
        <v>304</v>
      </c>
      <c r="C16" s="261">
        <v>4938912.4199399995</v>
      </c>
      <c r="D16" s="395">
        <v>4.7900416122562635E-2</v>
      </c>
      <c r="E16" s="261">
        <v>9</v>
      </c>
      <c r="F16" s="261">
        <v>5752124.6122399997</v>
      </c>
      <c r="G16" s="395">
        <v>4.7805720047085207E-2</v>
      </c>
      <c r="H16" s="261">
        <v>9</v>
      </c>
      <c r="I16" s="261">
        <v>6181830.0431300001</v>
      </c>
      <c r="J16" s="395">
        <v>4.3138143574260358E-2</v>
      </c>
      <c r="K16" s="261">
        <v>10</v>
      </c>
      <c r="L16" s="261">
        <v>7115733.0353399981</v>
      </c>
      <c r="M16" s="395">
        <v>4.8243117651678838E-2</v>
      </c>
      <c r="N16" s="261">
        <v>9</v>
      </c>
      <c r="O16" s="393">
        <v>0.15107225298888061</v>
      </c>
      <c r="P16" s="393">
        <v>0.16449583611411533</v>
      </c>
      <c r="Q16" s="527"/>
      <c r="V16" s="575"/>
      <c r="X16" s="261"/>
    </row>
    <row r="17" spans="1:24" s="124" customFormat="1" ht="22.5" customHeight="1">
      <c r="A17" s="124" t="s">
        <v>1263</v>
      </c>
      <c r="B17" s="124" t="s">
        <v>305</v>
      </c>
      <c r="C17" s="261">
        <v>5171439.1196599994</v>
      </c>
      <c r="D17" s="395">
        <v>5.0155593928758575E-2</v>
      </c>
      <c r="E17" s="261">
        <v>8</v>
      </c>
      <c r="F17" s="261">
        <v>5777952.7795500001</v>
      </c>
      <c r="G17" s="395">
        <v>4.8020377103214308E-2</v>
      </c>
      <c r="H17" s="261">
        <v>7</v>
      </c>
      <c r="I17" s="261">
        <v>6457552.1249099998</v>
      </c>
      <c r="J17" s="395">
        <v>4.5062191739194589E-2</v>
      </c>
      <c r="K17" s="261">
        <v>9</v>
      </c>
      <c r="L17" s="261">
        <v>6985483.5407999996</v>
      </c>
      <c r="M17" s="395">
        <v>4.736005449318801E-2</v>
      </c>
      <c r="N17" s="261">
        <v>10</v>
      </c>
      <c r="O17" s="393">
        <v>8.175410831815122E-2</v>
      </c>
      <c r="P17" s="393">
        <v>9.4369316578421181E-2</v>
      </c>
      <c r="Q17" s="527"/>
      <c r="V17" s="575"/>
      <c r="X17" s="261"/>
    </row>
    <row r="18" spans="1:24" s="124" customFormat="1" ht="22.5" customHeight="1">
      <c r="A18" s="124" t="s">
        <v>1263</v>
      </c>
      <c r="B18" s="124" t="s">
        <v>306</v>
      </c>
      <c r="C18" s="261">
        <v>56744.911469999999</v>
      </c>
      <c r="D18" s="395">
        <v>5.5034482111428055E-4</v>
      </c>
      <c r="E18" s="261">
        <v>45</v>
      </c>
      <c r="F18" s="261">
        <v>59689.106959999997</v>
      </c>
      <c r="G18" s="395">
        <v>4.9607422118747859E-4</v>
      </c>
      <c r="H18" s="261">
        <v>45</v>
      </c>
      <c r="I18" s="261">
        <v>75046.875100000034</v>
      </c>
      <c r="J18" s="395">
        <v>5.2369328342521471E-4</v>
      </c>
      <c r="K18" s="261">
        <v>44</v>
      </c>
      <c r="L18" s="261">
        <v>64068.78168</v>
      </c>
      <c r="M18" s="395">
        <v>4.3437236290867678E-4</v>
      </c>
      <c r="N18" s="261">
        <v>46</v>
      </c>
      <c r="O18" s="393">
        <v>-0.14628315176843421</v>
      </c>
      <c r="P18" s="393">
        <v>-0.13632727015640445</v>
      </c>
      <c r="Q18" s="527"/>
      <c r="V18" s="575"/>
      <c r="X18" s="261"/>
    </row>
    <row r="19" spans="1:24" s="124" customFormat="1" ht="22.5" customHeight="1">
      <c r="A19" s="124" t="s">
        <v>1263</v>
      </c>
      <c r="B19" s="124" t="s">
        <v>307</v>
      </c>
      <c r="C19" s="261">
        <v>120138.13887999998</v>
      </c>
      <c r="D19" s="395">
        <v>1.1651688378414556E-3</v>
      </c>
      <c r="E19" s="261">
        <v>30</v>
      </c>
      <c r="F19" s="261">
        <v>161440.45466999998</v>
      </c>
      <c r="G19" s="395">
        <v>1.3417263533904392E-3</v>
      </c>
      <c r="H19" s="261">
        <v>26</v>
      </c>
      <c r="I19" s="261">
        <v>219819.23561999999</v>
      </c>
      <c r="J19" s="395">
        <v>1.5339460451679573E-3</v>
      </c>
      <c r="K19" s="261">
        <v>23</v>
      </c>
      <c r="L19" s="261">
        <v>124543.81117</v>
      </c>
      <c r="M19" s="395">
        <v>8.4437986996173126E-4</v>
      </c>
      <c r="N19" s="261">
        <v>34</v>
      </c>
      <c r="O19" s="393">
        <v>-0.43342623852401141</v>
      </c>
      <c r="P19" s="393">
        <v>-0.4268189643377025</v>
      </c>
      <c r="Q19" s="527"/>
      <c r="V19" s="575"/>
      <c r="X19" s="261"/>
    </row>
    <row r="20" spans="1:24" s="124" customFormat="1" ht="22.5" customHeight="1">
      <c r="A20" s="124" t="s">
        <v>1263</v>
      </c>
      <c r="B20" s="124" t="s">
        <v>1150</v>
      </c>
      <c r="C20" s="396">
        <v>3742680</v>
      </c>
      <c r="D20" s="395">
        <v>3.6298665408561887E-2</v>
      </c>
      <c r="E20" s="396">
        <v>11</v>
      </c>
      <c r="F20" s="396" t="s">
        <v>1018</v>
      </c>
      <c r="G20" s="396" t="s">
        <v>1018</v>
      </c>
      <c r="H20" s="396" t="s">
        <v>1018</v>
      </c>
      <c r="I20" s="396" t="s">
        <v>1018</v>
      </c>
      <c r="J20" s="396" t="s">
        <v>1018</v>
      </c>
      <c r="K20" s="396" t="s">
        <v>1018</v>
      </c>
      <c r="L20" s="396" t="s">
        <v>1018</v>
      </c>
      <c r="M20" s="396" t="s">
        <v>1018</v>
      </c>
      <c r="N20" s="396" t="s">
        <v>1018</v>
      </c>
      <c r="O20" s="393">
        <v>0</v>
      </c>
      <c r="P20" s="393">
        <v>0</v>
      </c>
      <c r="Q20" s="527"/>
      <c r="V20" s="575"/>
      <c r="X20" s="261"/>
    </row>
    <row r="21" spans="1:24" s="124" customFormat="1" ht="22.5" customHeight="1">
      <c r="A21" s="124" t="s">
        <v>1263</v>
      </c>
      <c r="B21" s="124" t="s">
        <v>308</v>
      </c>
      <c r="C21" s="396">
        <v>5343511.7958899997</v>
      </c>
      <c r="D21" s="395">
        <v>5.1824453810027767E-2</v>
      </c>
      <c r="E21" s="396">
        <v>7</v>
      </c>
      <c r="F21" s="396">
        <v>5754628.4649400003</v>
      </c>
      <c r="G21" s="395">
        <v>4.7826529485211891E-2</v>
      </c>
      <c r="H21" s="396">
        <v>8</v>
      </c>
      <c r="I21" s="396">
        <v>7255324.8087099995</v>
      </c>
      <c r="J21" s="395">
        <v>5.0629221620844753E-2</v>
      </c>
      <c r="K21" s="396">
        <v>7</v>
      </c>
      <c r="L21" s="396">
        <v>8190860.4363599997</v>
      </c>
      <c r="M21" s="395">
        <v>5.5532246886903634E-2</v>
      </c>
      <c r="N21" s="396">
        <v>7</v>
      </c>
      <c r="O21" s="393">
        <v>0.12894469266584618</v>
      </c>
      <c r="P21" s="393">
        <v>0.14211022844037524</v>
      </c>
      <c r="Q21" s="527"/>
      <c r="V21" s="575"/>
      <c r="X21" s="261"/>
    </row>
    <row r="22" spans="1:24" s="124" customFormat="1" ht="15.75" customHeight="1">
      <c r="B22" s="124" t="s">
        <v>309</v>
      </c>
      <c r="C22" s="261">
        <v>1300694.5869499999</v>
      </c>
      <c r="D22" s="395">
        <v>1.261488495153891E-2</v>
      </c>
      <c r="E22" s="124">
        <v>15</v>
      </c>
      <c r="F22" s="261">
        <v>1553861.6411299999</v>
      </c>
      <c r="G22" s="395">
        <v>1.2914093420315801E-2</v>
      </c>
      <c r="H22" s="124">
        <v>14</v>
      </c>
      <c r="I22" s="261">
        <v>1944224.4228800002</v>
      </c>
      <c r="J22" s="395">
        <v>1.3567217427465144E-2</v>
      </c>
      <c r="K22" s="124">
        <v>14</v>
      </c>
      <c r="L22" s="261">
        <v>2127895.4636499998</v>
      </c>
      <c r="M22" s="395">
        <v>1.4426667033951701E-2</v>
      </c>
      <c r="N22" s="124">
        <v>14</v>
      </c>
      <c r="O22" s="393">
        <v>9.4470082058698557E-2</v>
      </c>
      <c r="P22" s="393">
        <v>0.10723358155792551</v>
      </c>
      <c r="Q22" s="527"/>
      <c r="V22" s="575"/>
      <c r="X22" s="261"/>
    </row>
    <row r="23" spans="1:24" s="124" customFormat="1" ht="23.25" customHeight="1">
      <c r="A23" s="124" t="s">
        <v>1263</v>
      </c>
      <c r="B23" s="124" t="s">
        <v>1151</v>
      </c>
      <c r="C23" s="394"/>
      <c r="D23" s="394"/>
      <c r="E23" s="394"/>
      <c r="F23" s="261">
        <v>3720357.6930299997</v>
      </c>
      <c r="G23" s="395">
        <v>3.0919771447502013E-2</v>
      </c>
      <c r="H23" s="394">
        <v>12</v>
      </c>
      <c r="I23" s="261">
        <v>7684755.7446600003</v>
      </c>
      <c r="J23" s="395">
        <v>5.3625883327975833E-2</v>
      </c>
      <c r="K23" s="394">
        <v>6</v>
      </c>
      <c r="L23" s="261">
        <v>10323670.546439998</v>
      </c>
      <c r="M23" s="395">
        <v>6.9992234151499355E-2</v>
      </c>
      <c r="N23" s="394">
        <v>6</v>
      </c>
      <c r="O23" s="393">
        <v>0.34339605440468723</v>
      </c>
      <c r="P23" s="393">
        <v>0.35906248069512081</v>
      </c>
      <c r="Q23" s="527"/>
      <c r="V23" s="575"/>
      <c r="X23" s="261"/>
    </row>
    <row r="24" spans="1:24" s="124" customFormat="1" ht="23.25" customHeight="1">
      <c r="A24" s="124" t="s">
        <v>1263</v>
      </c>
      <c r="B24" s="124" t="s">
        <v>1152</v>
      </c>
      <c r="C24" s="261"/>
      <c r="D24" s="261"/>
      <c r="E24" s="261"/>
      <c r="F24" s="261">
        <v>4857690.1536800005</v>
      </c>
      <c r="G24" s="395">
        <v>4.0372104433925839E-2</v>
      </c>
      <c r="H24" s="394">
        <v>10</v>
      </c>
      <c r="I24" s="261">
        <v>5559281.1989799999</v>
      </c>
      <c r="J24" s="395">
        <v>3.8793863444660591E-2</v>
      </c>
      <c r="K24" s="394">
        <v>11</v>
      </c>
      <c r="L24" s="261">
        <v>6124336.7705499995</v>
      </c>
      <c r="M24" s="395">
        <v>4.1521667253784089E-2</v>
      </c>
      <c r="N24" s="394">
        <v>11</v>
      </c>
      <c r="O24" s="393">
        <v>0.10164184025691569</v>
      </c>
      <c r="P24" s="393">
        <v>0.1144889754202616</v>
      </c>
      <c r="Q24" s="527"/>
      <c r="V24" s="575"/>
      <c r="X24" s="261"/>
    </row>
    <row r="25" spans="1:24" s="124" customFormat="1" ht="23.25" customHeight="1">
      <c r="A25" s="124" t="s">
        <v>1263</v>
      </c>
      <c r="B25" s="127" t="s">
        <v>1019</v>
      </c>
      <c r="C25" s="261">
        <v>85865201.420110002</v>
      </c>
      <c r="D25" s="395">
        <v>0.83277015843923219</v>
      </c>
      <c r="E25" s="261"/>
      <c r="F25" s="261">
        <v>105870147.53929999</v>
      </c>
      <c r="G25" s="395">
        <v>0.87988334324983342</v>
      </c>
      <c r="H25" s="394"/>
      <c r="I25" s="261">
        <v>128178116.49371</v>
      </c>
      <c r="J25" s="395">
        <v>0.89445454724670637</v>
      </c>
      <c r="K25" s="394"/>
      <c r="L25" s="261">
        <v>132228667.75872998</v>
      </c>
      <c r="M25" s="395">
        <v>0.89648152114863044</v>
      </c>
      <c r="N25" s="394"/>
      <c r="O25" s="393">
        <v>3.1600957915610683E-2</v>
      </c>
      <c r="P25" s="393">
        <v>4.3631289786346672E-2</v>
      </c>
      <c r="Q25" s="527"/>
      <c r="V25" s="575"/>
      <c r="X25" s="261"/>
    </row>
    <row r="26" spans="1:24" s="124" customFormat="1" ht="9" customHeight="1">
      <c r="C26" s="261"/>
      <c r="D26" s="395"/>
      <c r="F26" s="261"/>
      <c r="G26" s="395"/>
      <c r="I26" s="261"/>
      <c r="J26" s="395"/>
      <c r="L26" s="261"/>
      <c r="M26" s="395"/>
      <c r="O26" s="393"/>
      <c r="P26" s="393"/>
      <c r="Q26" s="527"/>
      <c r="V26" s="575"/>
      <c r="X26" s="261"/>
    </row>
    <row r="27" spans="1:24" s="124" customFormat="1" ht="19.5" customHeight="1">
      <c r="A27" s="356"/>
      <c r="B27" s="359" t="s">
        <v>1153</v>
      </c>
      <c r="C27" s="356"/>
      <c r="D27" s="259"/>
      <c r="E27" s="356"/>
      <c r="F27" s="356"/>
      <c r="G27" s="259"/>
      <c r="H27" s="356"/>
      <c r="I27" s="356"/>
      <c r="J27" s="259"/>
      <c r="K27" s="356"/>
      <c r="L27" s="356"/>
      <c r="M27" s="259"/>
      <c r="N27" s="356"/>
      <c r="O27" s="397"/>
      <c r="P27" s="528"/>
      <c r="Q27" s="526"/>
      <c r="V27" s="575"/>
      <c r="X27" s="261"/>
    </row>
    <row r="28" spans="1:24" s="124" customFormat="1" ht="22.5" customHeight="1">
      <c r="A28" s="124" t="s">
        <v>1263</v>
      </c>
      <c r="B28" s="124" t="s">
        <v>1154</v>
      </c>
      <c r="C28" s="396" t="s">
        <v>1018</v>
      </c>
      <c r="D28" s="396" t="s">
        <v>1018</v>
      </c>
      <c r="E28" s="396" t="s">
        <v>1018</v>
      </c>
      <c r="F28" s="261">
        <v>3862652.8516600002</v>
      </c>
      <c r="G28" s="395">
        <v>3.2102381869926838E-2</v>
      </c>
      <c r="H28" s="261">
        <v>11</v>
      </c>
      <c r="I28" s="261">
        <v>3757268.5628800001</v>
      </c>
      <c r="J28" s="395">
        <v>2.6219030543018093E-2</v>
      </c>
      <c r="K28" s="261">
        <v>12</v>
      </c>
      <c r="L28" s="261">
        <v>3669332.5883599999</v>
      </c>
      <c r="M28" s="395">
        <v>2.4877274468312383E-2</v>
      </c>
      <c r="N28" s="261">
        <v>12</v>
      </c>
      <c r="O28" s="393">
        <v>-2.3404229175621127E-2</v>
      </c>
      <c r="P28" s="393">
        <v>-1.2015357212654565E-2</v>
      </c>
      <c r="Q28" s="527"/>
      <c r="V28" s="575"/>
      <c r="X28" s="261"/>
    </row>
    <row r="29" spans="1:24" s="124" customFormat="1" ht="23.25" customHeight="1">
      <c r="A29" s="124" t="s">
        <v>1263</v>
      </c>
      <c r="B29" s="124" t="s">
        <v>1155</v>
      </c>
      <c r="C29" s="396" t="s">
        <v>1018</v>
      </c>
      <c r="D29" s="396" t="s">
        <v>1018</v>
      </c>
      <c r="E29" s="396" t="s">
        <v>1018</v>
      </c>
      <c r="F29" s="261">
        <v>1984776.17943</v>
      </c>
      <c r="G29" s="395">
        <v>1.649541009387212E-2</v>
      </c>
      <c r="H29" s="394">
        <v>13</v>
      </c>
      <c r="I29" s="261">
        <v>2224702.9675099999</v>
      </c>
      <c r="J29" s="395">
        <v>1.5524457216222318E-2</v>
      </c>
      <c r="K29" s="394">
        <v>13</v>
      </c>
      <c r="L29" s="261">
        <v>2544755.2760900003</v>
      </c>
      <c r="M29" s="395">
        <v>1.7252885622524538E-2</v>
      </c>
      <c r="N29" s="394">
        <v>13</v>
      </c>
      <c r="O29" s="393">
        <v>0.14386293957175744</v>
      </c>
      <c r="P29" s="393">
        <v>0.15720244907113656</v>
      </c>
      <c r="Q29" s="527"/>
      <c r="V29" s="575"/>
      <c r="X29" s="261"/>
    </row>
    <row r="30" spans="1:24" s="124" customFormat="1" ht="23.25" customHeight="1">
      <c r="A30" s="124" t="s">
        <v>1263</v>
      </c>
      <c r="B30" s="124" t="s">
        <v>1156</v>
      </c>
      <c r="C30" s="396" t="s">
        <v>1018</v>
      </c>
      <c r="D30" s="396" t="s">
        <v>1018</v>
      </c>
      <c r="E30" s="396" t="s">
        <v>1018</v>
      </c>
      <c r="F30" s="261">
        <v>603411.15293999994</v>
      </c>
      <c r="G30" s="395">
        <v>5.0149304118613505E-3</v>
      </c>
      <c r="H30" s="394">
        <v>19</v>
      </c>
      <c r="I30" s="261">
        <v>692337.68090000004</v>
      </c>
      <c r="J30" s="395">
        <v>4.8312816871640719E-3</v>
      </c>
      <c r="K30" s="394">
        <v>19</v>
      </c>
      <c r="L30" s="261">
        <v>807967.51011999999</v>
      </c>
      <c r="M30" s="395">
        <v>5.4778434570080404E-3</v>
      </c>
      <c r="N30" s="394">
        <v>17</v>
      </c>
      <c r="O30" s="393">
        <v>0.16701362992360558</v>
      </c>
      <c r="P30" s="393">
        <v>0.18062311831921618</v>
      </c>
      <c r="Q30" s="527"/>
      <c r="V30" s="575"/>
      <c r="X30" s="261"/>
    </row>
    <row r="31" spans="1:24" s="124" customFormat="1" ht="23.25" customHeight="1">
      <c r="A31" s="124" t="s">
        <v>1263</v>
      </c>
      <c r="B31" s="127" t="s">
        <v>1019</v>
      </c>
      <c r="C31" s="261"/>
      <c r="D31" s="261"/>
      <c r="E31" s="261"/>
      <c r="F31" s="261">
        <v>6450840.1840300001</v>
      </c>
      <c r="G31" s="395">
        <v>5.361272237566031E-2</v>
      </c>
      <c r="H31" s="394"/>
      <c r="I31" s="261">
        <v>6674309.21129</v>
      </c>
      <c r="J31" s="395">
        <v>4.6574769446404485E-2</v>
      </c>
      <c r="K31" s="394"/>
      <c r="L31" s="261">
        <v>7022055.37457</v>
      </c>
      <c r="M31" s="395">
        <v>4.760800354784496E-2</v>
      </c>
      <c r="N31" s="394"/>
      <c r="O31" s="393">
        <v>5.2102195488900271E-2</v>
      </c>
      <c r="P31" s="393">
        <v>6.4371608847371586E-2</v>
      </c>
      <c r="Q31" s="527"/>
      <c r="V31" s="575"/>
      <c r="X31" s="261"/>
    </row>
    <row r="32" spans="1:24" s="124" customFormat="1" ht="9" customHeight="1">
      <c r="C32" s="261"/>
      <c r="D32" s="395"/>
      <c r="F32" s="261"/>
      <c r="G32" s="395"/>
      <c r="I32" s="261"/>
      <c r="J32" s="395"/>
      <c r="L32" s="261"/>
      <c r="M32" s="395"/>
      <c r="O32" s="393"/>
      <c r="P32" s="393"/>
      <c r="Q32" s="527"/>
      <c r="V32" s="575"/>
      <c r="X32" s="261"/>
    </row>
    <row r="33" spans="1:24" s="124" customFormat="1" ht="19.5" customHeight="1">
      <c r="A33" s="356"/>
      <c r="B33" s="359" t="s">
        <v>1426</v>
      </c>
      <c r="C33" s="356"/>
      <c r="D33" s="259"/>
      <c r="E33" s="356"/>
      <c r="F33" s="356"/>
      <c r="G33" s="259"/>
      <c r="H33" s="356"/>
      <c r="I33" s="356"/>
      <c r="J33" s="259"/>
      <c r="K33" s="356"/>
      <c r="L33" s="356"/>
      <c r="M33" s="259"/>
      <c r="N33" s="356"/>
      <c r="O33" s="397"/>
      <c r="P33" s="528"/>
      <c r="Q33" s="526"/>
      <c r="V33" s="575"/>
      <c r="X33" s="261"/>
    </row>
    <row r="34" spans="1:24" s="124" customFormat="1" ht="23.25" customHeight="1">
      <c r="A34" s="124" t="s">
        <v>1263</v>
      </c>
      <c r="B34" s="124" t="s">
        <v>1411</v>
      </c>
      <c r="C34" s="573" t="s">
        <v>1026</v>
      </c>
      <c r="D34" s="573" t="s">
        <v>1026</v>
      </c>
      <c r="E34" s="573" t="s">
        <v>1026</v>
      </c>
      <c r="F34" s="573" t="s">
        <v>1026</v>
      </c>
      <c r="G34" s="573" t="s">
        <v>1026</v>
      </c>
      <c r="H34" s="573" t="s">
        <v>1026</v>
      </c>
      <c r="I34" s="261">
        <v>1540326.5398400007</v>
      </c>
      <c r="J34" s="395">
        <v>1.0748730871484473E-2</v>
      </c>
      <c r="K34" s="394">
        <v>15</v>
      </c>
      <c r="L34" s="261">
        <v>1567505.7094699997</v>
      </c>
      <c r="M34" s="395">
        <v>1.0627346752059006E-2</v>
      </c>
      <c r="N34" s="394">
        <v>15</v>
      </c>
      <c r="O34" s="393">
        <v>1.7645070007572761E-2</v>
      </c>
      <c r="P34" s="393">
        <v>2.9512650998914536E-2</v>
      </c>
      <c r="Q34" s="527"/>
      <c r="V34" s="575"/>
      <c r="X34" s="261"/>
    </row>
    <row r="35" spans="1:24" s="124" customFormat="1" ht="23.25" customHeight="1">
      <c r="A35" s="124" t="s">
        <v>1263</v>
      </c>
      <c r="B35" s="124" t="s">
        <v>1418</v>
      </c>
      <c r="C35" s="573" t="s">
        <v>1026</v>
      </c>
      <c r="D35" s="573" t="s">
        <v>1026</v>
      </c>
      <c r="E35" s="573" t="s">
        <v>1026</v>
      </c>
      <c r="F35" s="573" t="s">
        <v>1026</v>
      </c>
      <c r="G35" s="573" t="s">
        <v>1026</v>
      </c>
      <c r="H35" s="573" t="s">
        <v>1026</v>
      </c>
      <c r="I35" s="261">
        <v>787565.71600000001</v>
      </c>
      <c r="J35" s="395">
        <v>5.4958034585129573E-3</v>
      </c>
      <c r="K35" s="394">
        <v>17</v>
      </c>
      <c r="L35" s="573" t="s">
        <v>1018</v>
      </c>
      <c r="M35" s="573" t="s">
        <v>1018</v>
      </c>
      <c r="N35" s="573" t="s">
        <v>1018</v>
      </c>
      <c r="O35" s="393" t="e">
        <v>#VALUE!</v>
      </c>
      <c r="P35" s="393" t="e">
        <v>#VALUE!</v>
      </c>
      <c r="Q35" s="527"/>
      <c r="V35" s="575"/>
      <c r="X35" s="261"/>
    </row>
    <row r="36" spans="1:24" s="124" customFormat="1" ht="23.25" customHeight="1">
      <c r="A36" s="124" t="s">
        <v>1263</v>
      </c>
      <c r="B36" s="124" t="s">
        <v>1415</v>
      </c>
      <c r="C36" s="573" t="s">
        <v>1026</v>
      </c>
      <c r="D36" s="573" t="s">
        <v>1026</v>
      </c>
      <c r="E36" s="573" t="s">
        <v>1026</v>
      </c>
      <c r="F36" s="573" t="s">
        <v>1026</v>
      </c>
      <c r="G36" s="573" t="s">
        <v>1026</v>
      </c>
      <c r="H36" s="573" t="s">
        <v>1026</v>
      </c>
      <c r="I36" s="261">
        <v>540921.01957000012</v>
      </c>
      <c r="J36" s="395">
        <v>3.7746635610724855E-3</v>
      </c>
      <c r="K36" s="394">
        <v>20</v>
      </c>
      <c r="L36" s="261">
        <v>576522.20542999997</v>
      </c>
      <c r="M36" s="395">
        <v>3.9086947820037065E-3</v>
      </c>
      <c r="N36" s="394">
        <v>19</v>
      </c>
      <c r="O36" s="393">
        <v>6.5815866960209135E-2</v>
      </c>
      <c r="P36" s="393">
        <v>7.8245206516596388E-2</v>
      </c>
      <c r="Q36" s="527"/>
      <c r="V36" s="575"/>
      <c r="X36" s="261"/>
    </row>
    <row r="37" spans="1:24" s="124" customFormat="1" ht="23.25" customHeight="1">
      <c r="A37" s="124" t="s">
        <v>1263</v>
      </c>
      <c r="B37" s="124" t="s">
        <v>1414</v>
      </c>
      <c r="C37" s="573" t="s">
        <v>1026</v>
      </c>
      <c r="D37" s="573" t="s">
        <v>1026</v>
      </c>
      <c r="E37" s="573" t="s">
        <v>1026</v>
      </c>
      <c r="F37" s="573" t="s">
        <v>1026</v>
      </c>
      <c r="G37" s="573" t="s">
        <v>1026</v>
      </c>
      <c r="H37" s="573" t="s">
        <v>1026</v>
      </c>
      <c r="I37" s="261">
        <v>184865.24906000003</v>
      </c>
      <c r="J37" s="395">
        <v>1.2900295867409334E-3</v>
      </c>
      <c r="K37" s="394">
        <v>26</v>
      </c>
      <c r="L37" s="261">
        <v>190690.234</v>
      </c>
      <c r="M37" s="395">
        <v>1.2928381866210085E-3</v>
      </c>
      <c r="N37" s="394">
        <v>25</v>
      </c>
      <c r="O37" s="393">
        <v>3.1509355974791209E-2</v>
      </c>
      <c r="P37" s="393">
        <v>4.3538619601319439E-2</v>
      </c>
      <c r="Q37" s="527"/>
      <c r="V37" s="575"/>
      <c r="X37" s="261"/>
    </row>
    <row r="38" spans="1:24" s="124" customFormat="1" ht="23.25" customHeight="1">
      <c r="A38" s="124" t="s">
        <v>1263</v>
      </c>
      <c r="B38" s="124" t="s">
        <v>1412</v>
      </c>
      <c r="C38" s="573" t="s">
        <v>1026</v>
      </c>
      <c r="D38" s="573" t="s">
        <v>1026</v>
      </c>
      <c r="E38" s="573" t="s">
        <v>1026</v>
      </c>
      <c r="F38" s="573" t="s">
        <v>1026</v>
      </c>
      <c r="G38" s="573" t="s">
        <v>1026</v>
      </c>
      <c r="H38" s="573" t="s">
        <v>1026</v>
      </c>
      <c r="I38" s="261">
        <v>91410.401110000006</v>
      </c>
      <c r="J38" s="395">
        <v>6.3788149783350237E-4</v>
      </c>
      <c r="K38" s="394">
        <v>38</v>
      </c>
      <c r="L38" s="261">
        <v>94851.632230000003</v>
      </c>
      <c r="M38" s="395">
        <v>6.4307337422574043E-4</v>
      </c>
      <c r="N38" s="394">
        <v>39</v>
      </c>
      <c r="O38" s="393">
        <v>3.764594704993085E-2</v>
      </c>
      <c r="P38" s="393">
        <v>4.9746774420775575E-2</v>
      </c>
      <c r="Q38" s="527"/>
      <c r="V38" s="575"/>
      <c r="X38" s="261"/>
    </row>
    <row r="39" spans="1:24" s="124" customFormat="1" ht="23.25" customHeight="1">
      <c r="A39" s="124" t="s">
        <v>1263</v>
      </c>
      <c r="B39" s="124" t="s">
        <v>1416</v>
      </c>
      <c r="C39" s="573" t="s">
        <v>1026</v>
      </c>
      <c r="D39" s="573" t="s">
        <v>1026</v>
      </c>
      <c r="E39" s="573" t="s">
        <v>1026</v>
      </c>
      <c r="F39" s="573" t="s">
        <v>1026</v>
      </c>
      <c r="G39" s="573" t="s">
        <v>1026</v>
      </c>
      <c r="H39" s="573" t="s">
        <v>1026</v>
      </c>
      <c r="I39" s="261">
        <v>79414.155979999996</v>
      </c>
      <c r="J39" s="395">
        <v>5.5416911150785978E-4</v>
      </c>
      <c r="K39" s="394">
        <v>42</v>
      </c>
      <c r="L39" s="261">
        <v>78787.521559999994</v>
      </c>
      <c r="M39" s="395">
        <v>5.3416220833833587E-4</v>
      </c>
      <c r="N39" s="394">
        <v>45</v>
      </c>
      <c r="O39" s="393">
        <v>-7.8907143476764086E-3</v>
      </c>
      <c r="P39" s="393">
        <v>3.6790732401057458E-3</v>
      </c>
      <c r="Q39" s="527"/>
      <c r="V39" s="575"/>
      <c r="X39" s="261"/>
    </row>
    <row r="40" spans="1:24" s="124" customFormat="1" ht="23.25" customHeight="1">
      <c r="A40" s="124" t="s">
        <v>1263</v>
      </c>
      <c r="B40" s="124" t="s">
        <v>1417</v>
      </c>
      <c r="C40" s="573" t="s">
        <v>1026</v>
      </c>
      <c r="D40" s="573" t="s">
        <v>1026</v>
      </c>
      <c r="E40" s="573" t="s">
        <v>1026</v>
      </c>
      <c r="F40" s="573" t="s">
        <v>1026</v>
      </c>
      <c r="G40" s="573" t="s">
        <v>1026</v>
      </c>
      <c r="H40" s="573" t="s">
        <v>1026</v>
      </c>
      <c r="I40" s="261">
        <v>49519.867310000001</v>
      </c>
      <c r="J40" s="395">
        <v>3.4556031642621777E-4</v>
      </c>
      <c r="K40" s="394">
        <v>49</v>
      </c>
      <c r="L40" s="261">
        <v>49178.593770000007</v>
      </c>
      <c r="M40" s="395">
        <v>3.3342013723774674E-4</v>
      </c>
      <c r="N40" s="394">
        <v>49</v>
      </c>
      <c r="O40" s="393">
        <v>-6.8916489186771068E-3</v>
      </c>
      <c r="P40" s="393">
        <v>4.689789577898118E-3</v>
      </c>
      <c r="Q40" s="527"/>
      <c r="V40" s="575"/>
      <c r="X40" s="261"/>
    </row>
    <row r="41" spans="1:24" s="124" customFormat="1" ht="23.25" customHeight="1">
      <c r="A41" s="124" t="s">
        <v>1263</v>
      </c>
      <c r="B41" s="124" t="s">
        <v>1413</v>
      </c>
      <c r="C41" s="573" t="s">
        <v>1026</v>
      </c>
      <c r="D41" s="573" t="s">
        <v>1026</v>
      </c>
      <c r="E41" s="573" t="s">
        <v>1026</v>
      </c>
      <c r="F41" s="573" t="s">
        <v>1026</v>
      </c>
      <c r="G41" s="573" t="s">
        <v>1026</v>
      </c>
      <c r="H41" s="573" t="s">
        <v>1026</v>
      </c>
      <c r="I41" s="261">
        <v>37441.376229999994</v>
      </c>
      <c r="J41" s="395">
        <v>2.6127400011952628E-4</v>
      </c>
      <c r="K41" s="394">
        <v>51</v>
      </c>
      <c r="L41" s="261">
        <v>37825.399609999993</v>
      </c>
      <c r="M41" s="395">
        <v>2.5644795758133788E-4</v>
      </c>
      <c r="N41" s="394">
        <v>52</v>
      </c>
      <c r="O41" s="393">
        <v>1.0256657705127292E-2</v>
      </c>
      <c r="P41" s="393">
        <v>2.2038076453875011E-2</v>
      </c>
      <c r="Q41" s="527"/>
      <c r="V41" s="575"/>
      <c r="X41" s="261"/>
    </row>
    <row r="42" spans="1:24" s="124" customFormat="1" ht="23.25" customHeight="1">
      <c r="A42" s="124" t="s">
        <v>1263</v>
      </c>
      <c r="B42" s="127" t="s">
        <v>1019</v>
      </c>
      <c r="C42" s="261"/>
      <c r="D42" s="395"/>
      <c r="E42" s="261"/>
      <c r="F42" s="261"/>
      <c r="G42" s="395"/>
      <c r="H42" s="394"/>
      <c r="I42" s="261">
        <v>3311464.3251000005</v>
      </c>
      <c r="J42" s="395">
        <v>2.310811240369795E-2</v>
      </c>
      <c r="K42" s="394"/>
      <c r="L42" s="261">
        <v>2595361.2960700002</v>
      </c>
      <c r="M42" s="395">
        <v>1.7595983398066884E-2</v>
      </c>
      <c r="N42" s="394"/>
      <c r="O42" s="393">
        <v>-0.21624965837684973</v>
      </c>
      <c r="P42" s="393">
        <v>-0.20710971270194423</v>
      </c>
      <c r="Q42" s="527"/>
      <c r="V42" s="575"/>
      <c r="X42" s="261"/>
    </row>
    <row r="43" spans="1:24" s="124" customFormat="1" ht="9" customHeight="1">
      <c r="C43" s="261"/>
      <c r="D43" s="395"/>
      <c r="F43" s="261"/>
      <c r="G43" s="395"/>
      <c r="I43" s="261"/>
      <c r="J43" s="395"/>
      <c r="L43" s="261"/>
      <c r="M43" s="395"/>
      <c r="O43" s="393"/>
      <c r="P43" s="393"/>
      <c r="Q43" s="527"/>
      <c r="V43" s="575"/>
      <c r="X43" s="261"/>
    </row>
    <row r="44" spans="1:24" s="39" customFormat="1" ht="19.5" customHeight="1">
      <c r="B44" s="359" t="s">
        <v>908</v>
      </c>
      <c r="C44" s="403"/>
      <c r="D44" s="406"/>
      <c r="E44" s="403"/>
      <c r="F44" s="403"/>
      <c r="G44" s="406"/>
      <c r="H44" s="403"/>
      <c r="I44" s="403"/>
      <c r="J44" s="406"/>
      <c r="K44" s="403"/>
      <c r="L44" s="403"/>
      <c r="M44" s="406"/>
      <c r="N44" s="403"/>
      <c r="O44" s="405"/>
      <c r="P44" s="405"/>
      <c r="Q44" s="291"/>
      <c r="V44" s="576"/>
      <c r="X44" s="254"/>
    </row>
    <row r="45" spans="1:24" s="39" customFormat="1" ht="24" customHeight="1">
      <c r="A45" s="39" t="s">
        <v>1023</v>
      </c>
      <c r="B45" s="39" t="s">
        <v>890</v>
      </c>
      <c r="C45" s="254">
        <v>3024284</v>
      </c>
      <c r="D45" s="256">
        <v>2.9331247399314708E-2</v>
      </c>
      <c r="E45" s="254">
        <v>12</v>
      </c>
      <c r="F45" s="255" t="s">
        <v>1018</v>
      </c>
      <c r="G45" s="255" t="s">
        <v>1018</v>
      </c>
      <c r="H45" s="255" t="s">
        <v>1018</v>
      </c>
      <c r="I45" s="255" t="s">
        <v>1018</v>
      </c>
      <c r="J45" s="255" t="s">
        <v>1018</v>
      </c>
      <c r="K45" s="255" t="s">
        <v>1018</v>
      </c>
      <c r="L45" s="255" t="s">
        <v>1018</v>
      </c>
      <c r="M45" s="255" t="s">
        <v>1018</v>
      </c>
      <c r="N45" s="255" t="s">
        <v>1018</v>
      </c>
      <c r="O45" s="398" t="e">
        <v>#VALUE!</v>
      </c>
      <c r="P45" s="398" t="e">
        <v>#VALUE!</v>
      </c>
      <c r="Q45" s="291"/>
      <c r="V45" s="576"/>
      <c r="X45" s="254"/>
    </row>
    <row r="46" spans="1:24" s="39" customFormat="1" ht="24" customHeight="1">
      <c r="A46" s="39" t="s">
        <v>1023</v>
      </c>
      <c r="B46" s="39" t="s">
        <v>891</v>
      </c>
      <c r="C46" s="254">
        <v>496065</v>
      </c>
      <c r="D46" s="256">
        <v>4.8111239688934807E-3</v>
      </c>
      <c r="E46" s="254">
        <v>19</v>
      </c>
      <c r="F46" s="255" t="s">
        <v>1018</v>
      </c>
      <c r="G46" s="255" t="s">
        <v>1018</v>
      </c>
      <c r="H46" s="255" t="s">
        <v>1018</v>
      </c>
      <c r="I46" s="255" t="s">
        <v>1018</v>
      </c>
      <c r="J46" s="255" t="s">
        <v>1018</v>
      </c>
      <c r="K46" s="255" t="s">
        <v>1018</v>
      </c>
      <c r="L46" s="255" t="s">
        <v>1018</v>
      </c>
      <c r="M46" s="255" t="s">
        <v>1018</v>
      </c>
      <c r="N46" s="255" t="s">
        <v>1018</v>
      </c>
      <c r="O46" s="398" t="e">
        <v>#VALUE!</v>
      </c>
      <c r="P46" s="398" t="e">
        <v>#VALUE!</v>
      </c>
      <c r="Q46" s="291"/>
      <c r="V46" s="576"/>
      <c r="X46" s="254"/>
    </row>
    <row r="47" spans="1:24" s="39" customFormat="1" ht="24" customHeight="1">
      <c r="A47" s="39" t="s">
        <v>1023</v>
      </c>
      <c r="B47" s="39" t="s">
        <v>893</v>
      </c>
      <c r="C47" s="254">
        <v>4518877</v>
      </c>
      <c r="D47" s="256">
        <v>4.3826670793507834E-2</v>
      </c>
      <c r="E47" s="254">
        <v>10</v>
      </c>
      <c r="F47" s="255" t="s">
        <v>1018</v>
      </c>
      <c r="G47" s="255" t="s">
        <v>1018</v>
      </c>
      <c r="H47" s="255" t="s">
        <v>1018</v>
      </c>
      <c r="I47" s="255" t="s">
        <v>1018</v>
      </c>
      <c r="J47" s="255" t="s">
        <v>1018</v>
      </c>
      <c r="K47" s="255" t="s">
        <v>1018</v>
      </c>
      <c r="L47" s="255" t="s">
        <v>1018</v>
      </c>
      <c r="M47" s="255" t="s">
        <v>1018</v>
      </c>
      <c r="N47" s="255" t="s">
        <v>1018</v>
      </c>
      <c r="O47" s="398" t="e">
        <v>#VALUE!</v>
      </c>
      <c r="P47" s="398" t="e">
        <v>#VALUE!</v>
      </c>
      <c r="Q47" s="291"/>
      <c r="V47" s="576"/>
      <c r="X47" s="254"/>
    </row>
    <row r="48" spans="1:24" s="39" customFormat="1" ht="24" customHeight="1">
      <c r="A48" s="39" t="s">
        <v>1023</v>
      </c>
      <c r="B48" s="39" t="s">
        <v>892</v>
      </c>
      <c r="C48" s="254">
        <v>1524319</v>
      </c>
      <c r="D48" s="256">
        <v>1.4783723256306615E-2</v>
      </c>
      <c r="E48" s="254">
        <v>13</v>
      </c>
      <c r="F48" s="255" t="s">
        <v>1018</v>
      </c>
      <c r="G48" s="255" t="s">
        <v>1018</v>
      </c>
      <c r="H48" s="255" t="s">
        <v>1018</v>
      </c>
      <c r="I48" s="255" t="s">
        <v>1018</v>
      </c>
      <c r="J48" s="255" t="s">
        <v>1018</v>
      </c>
      <c r="K48" s="255" t="s">
        <v>1018</v>
      </c>
      <c r="L48" s="255" t="s">
        <v>1018</v>
      </c>
      <c r="M48" s="255" t="s">
        <v>1018</v>
      </c>
      <c r="N48" s="255" t="s">
        <v>1018</v>
      </c>
      <c r="O48" s="398" t="e">
        <v>#VALUE!</v>
      </c>
      <c r="P48" s="398" t="e">
        <v>#VALUE!</v>
      </c>
      <c r="Q48" s="291"/>
      <c r="V48" s="576"/>
      <c r="X48" s="254"/>
    </row>
    <row r="49" spans="1:24" s="39" customFormat="1" ht="24" customHeight="1">
      <c r="A49" s="39" t="s">
        <v>1023</v>
      </c>
      <c r="B49" s="39" t="s">
        <v>1529</v>
      </c>
      <c r="C49" s="255" t="s">
        <v>1018</v>
      </c>
      <c r="D49" s="255" t="s">
        <v>1018</v>
      </c>
      <c r="E49" s="255" t="s">
        <v>1018</v>
      </c>
      <c r="F49" s="255" t="s">
        <v>1018</v>
      </c>
      <c r="G49" s="255" t="s">
        <v>1018</v>
      </c>
      <c r="H49" s="255" t="s">
        <v>1018</v>
      </c>
      <c r="I49" s="255" t="s">
        <v>1018</v>
      </c>
      <c r="J49" s="255" t="s">
        <v>1018</v>
      </c>
      <c r="K49" s="255" t="s">
        <v>1018</v>
      </c>
      <c r="L49" s="255" t="s">
        <v>1018</v>
      </c>
      <c r="M49" s="255" t="s">
        <v>1018</v>
      </c>
      <c r="N49" s="255" t="s">
        <v>1018</v>
      </c>
      <c r="O49" s="398" t="e">
        <v>#VALUE!</v>
      </c>
      <c r="P49" s="398" t="e">
        <v>#VALUE!</v>
      </c>
      <c r="Q49" s="291"/>
      <c r="V49" s="576"/>
      <c r="X49" s="254"/>
    </row>
    <row r="50" spans="1:24" s="39" customFormat="1" ht="23.25" customHeight="1">
      <c r="A50" s="39" t="s">
        <v>1023</v>
      </c>
      <c r="B50" s="130" t="s">
        <v>1019</v>
      </c>
      <c r="C50" s="254">
        <v>9563545</v>
      </c>
      <c r="D50" s="256">
        <v>9.2752765418022631E-2</v>
      </c>
      <c r="E50" s="254"/>
      <c r="F50" s="255"/>
      <c r="G50" s="256"/>
      <c r="H50" s="254"/>
      <c r="I50" s="255"/>
      <c r="J50" s="256"/>
      <c r="K50" s="254"/>
      <c r="L50" s="255"/>
      <c r="M50" s="256"/>
      <c r="N50" s="254"/>
      <c r="O50" s="398">
        <v>0</v>
      </c>
      <c r="P50" s="398">
        <v>0</v>
      </c>
      <c r="Q50" s="291"/>
      <c r="V50" s="576"/>
      <c r="X50" s="254"/>
    </row>
    <row r="51" spans="1:24" s="39" customFormat="1" ht="10.5" customHeight="1">
      <c r="B51" s="130"/>
      <c r="C51" s="254"/>
      <c r="D51" s="256"/>
      <c r="E51" s="254"/>
      <c r="F51" s="254"/>
      <c r="G51" s="256"/>
      <c r="H51" s="254"/>
      <c r="I51" s="254"/>
      <c r="J51" s="256"/>
      <c r="K51" s="254"/>
      <c r="L51" s="254"/>
      <c r="M51" s="256"/>
      <c r="N51" s="254"/>
      <c r="O51" s="398"/>
      <c r="P51" s="398"/>
      <c r="Q51" s="291"/>
      <c r="V51" s="576"/>
      <c r="X51" s="254"/>
    </row>
    <row r="52" spans="1:24" s="39" customFormat="1" ht="15.75">
      <c r="B52" s="359" t="s">
        <v>894</v>
      </c>
      <c r="C52" s="403"/>
      <c r="D52" s="406"/>
      <c r="E52" s="403"/>
      <c r="F52" s="403"/>
      <c r="G52" s="406"/>
      <c r="H52" s="403"/>
      <c r="I52" s="403"/>
      <c r="J52" s="406"/>
      <c r="K52" s="403"/>
      <c r="L52" s="403"/>
      <c r="M52" s="406"/>
      <c r="N52" s="403"/>
      <c r="O52" s="405"/>
      <c r="P52" s="405"/>
      <c r="Q52" s="291"/>
      <c r="V52" s="576"/>
      <c r="X52" s="254"/>
    </row>
    <row r="53" spans="1:24" s="124" customFormat="1" ht="23.25" customHeight="1">
      <c r="A53" s="124" t="s">
        <v>1263</v>
      </c>
      <c r="B53" s="124" t="s">
        <v>864</v>
      </c>
      <c r="C53" s="261">
        <v>1125627.0411400001</v>
      </c>
      <c r="D53" s="395">
        <v>1.0916979100850297E-2</v>
      </c>
      <c r="E53" s="261">
        <v>16</v>
      </c>
      <c r="F53" s="261">
        <v>1190058.3507900001</v>
      </c>
      <c r="G53" s="395">
        <v>9.8905361397252263E-3</v>
      </c>
      <c r="H53" s="261">
        <v>16</v>
      </c>
      <c r="I53" s="261">
        <v>1311739.5883600002</v>
      </c>
      <c r="J53" s="395">
        <v>9.1536018136894777E-3</v>
      </c>
      <c r="K53" s="261">
        <v>16</v>
      </c>
      <c r="L53" s="261">
        <v>1300932.45909</v>
      </c>
      <c r="M53" s="395">
        <v>8.8200382685897014E-3</v>
      </c>
      <c r="N53" s="261">
        <v>16</v>
      </c>
      <c r="O53" s="393">
        <v>-8.238776481170107E-3</v>
      </c>
      <c r="P53" s="393">
        <v>3.3269520729852786E-3</v>
      </c>
      <c r="Q53" s="527"/>
      <c r="V53" s="575"/>
      <c r="X53" s="261"/>
    </row>
    <row r="54" spans="1:24" s="124" customFormat="1" ht="23.25" customHeight="1">
      <c r="A54" s="124" t="s">
        <v>1263</v>
      </c>
      <c r="B54" s="124" t="s">
        <v>865</v>
      </c>
      <c r="C54" s="261">
        <v>630209.78199000005</v>
      </c>
      <c r="D54" s="395">
        <v>6.1121372956431603E-3</v>
      </c>
      <c r="E54" s="261">
        <v>18</v>
      </c>
      <c r="F54" s="261">
        <v>691424.55438999995</v>
      </c>
      <c r="G54" s="395">
        <v>5.7464069207598459E-3</v>
      </c>
      <c r="H54" s="261">
        <v>18</v>
      </c>
      <c r="I54" s="261">
        <v>715844.84750000003</v>
      </c>
      <c r="J54" s="395">
        <v>4.9953197666227269E-3</v>
      </c>
      <c r="K54" s="261">
        <v>18</v>
      </c>
      <c r="L54" s="261">
        <v>705424.37806999998</v>
      </c>
      <c r="M54" s="395">
        <v>4.78262339193664E-3</v>
      </c>
      <c r="N54" s="261">
        <v>18</v>
      </c>
      <c r="O54" s="393">
        <v>-1.4556882635102131E-2</v>
      </c>
      <c r="P54" s="393">
        <v>-3.0648346191849418E-3</v>
      </c>
      <c r="Q54" s="527"/>
      <c r="V54" s="575"/>
      <c r="X54" s="261"/>
    </row>
    <row r="55" spans="1:24" s="124" customFormat="1" ht="23.25" customHeight="1">
      <c r="A55" s="124" t="s">
        <v>1263</v>
      </c>
      <c r="B55" s="124" t="s">
        <v>866</v>
      </c>
      <c r="C55" s="261">
        <v>393233.99594999995</v>
      </c>
      <c r="D55" s="395">
        <v>3.8138096888488539E-3</v>
      </c>
      <c r="E55" s="261">
        <v>21</v>
      </c>
      <c r="F55" s="261">
        <v>410814.80985000002</v>
      </c>
      <c r="G55" s="395">
        <v>3.4142684859599527E-3</v>
      </c>
      <c r="H55" s="261">
        <v>21</v>
      </c>
      <c r="I55" s="261">
        <v>424107.54074999999</v>
      </c>
      <c r="J55" s="395">
        <v>2.9595139070722003E-3</v>
      </c>
      <c r="K55" s="261">
        <v>21</v>
      </c>
      <c r="L55" s="261">
        <v>423927.70278999995</v>
      </c>
      <c r="M55" s="395">
        <v>2.8741373432549953E-3</v>
      </c>
      <c r="N55" s="261">
        <v>20</v>
      </c>
      <c r="O55" s="393">
        <v>-4.2403858153994278E-4</v>
      </c>
      <c r="P55" s="393">
        <v>1.1232823942290526E-2</v>
      </c>
      <c r="Q55" s="527"/>
      <c r="V55" s="575"/>
      <c r="X55" s="261"/>
    </row>
    <row r="56" spans="1:24" s="124" customFormat="1" ht="23.25" customHeight="1">
      <c r="A56" s="124" t="s">
        <v>1263</v>
      </c>
      <c r="B56" s="124" t="s">
        <v>867</v>
      </c>
      <c r="C56" s="261">
        <v>106213.47175000001</v>
      </c>
      <c r="D56" s="395">
        <v>1.0301193991832031E-3</v>
      </c>
      <c r="E56" s="261">
        <v>33</v>
      </c>
      <c r="F56" s="261">
        <v>103613.67339</v>
      </c>
      <c r="G56" s="395">
        <v>8.6112986018978667E-4</v>
      </c>
      <c r="H56" s="261">
        <v>35</v>
      </c>
      <c r="I56" s="261">
        <v>109647.11571999999</v>
      </c>
      <c r="J56" s="395">
        <v>7.6514122637347812E-4</v>
      </c>
      <c r="K56" s="261">
        <v>34</v>
      </c>
      <c r="L56" s="261">
        <v>109238.31356</v>
      </c>
      <c r="M56" s="395">
        <v>7.406119351264078E-4</v>
      </c>
      <c r="N56" s="261">
        <v>38</v>
      </c>
      <c r="O56" s="393">
        <v>-3.7283439451697431E-3</v>
      </c>
      <c r="P56" s="393">
        <v>7.8899844053239576E-3</v>
      </c>
      <c r="Q56" s="527"/>
      <c r="V56" s="575"/>
      <c r="X56" s="261"/>
    </row>
    <row r="57" spans="1:24" s="124" customFormat="1" ht="23.25" customHeight="1">
      <c r="A57" s="124" t="s">
        <v>1263</v>
      </c>
      <c r="B57" s="124" t="s">
        <v>868</v>
      </c>
      <c r="C57" s="261">
        <v>95363.497329999998</v>
      </c>
      <c r="D57" s="395">
        <v>9.2489010061558958E-4</v>
      </c>
      <c r="E57" s="261">
        <v>35</v>
      </c>
      <c r="F57" s="261">
        <v>109276.45960000002</v>
      </c>
      <c r="G57" s="395">
        <v>9.0819309168962276E-4</v>
      </c>
      <c r="H57" s="261">
        <v>33</v>
      </c>
      <c r="I57" s="261">
        <v>134227.35470999999</v>
      </c>
      <c r="J57" s="395">
        <v>9.3666743645080591E-4</v>
      </c>
      <c r="K57" s="261">
        <v>32</v>
      </c>
      <c r="L57" s="261">
        <v>150268.88065000004</v>
      </c>
      <c r="M57" s="395">
        <v>1.0187902290010027E-3</v>
      </c>
      <c r="N57" s="261">
        <v>29</v>
      </c>
      <c r="O57" s="393">
        <v>0.11951011010131274</v>
      </c>
      <c r="P57" s="393">
        <v>0.13256562158937468</v>
      </c>
      <c r="Q57" s="527"/>
      <c r="V57" s="575"/>
      <c r="X57" s="261"/>
    </row>
    <row r="58" spans="1:24" s="124" customFormat="1" ht="23.25" customHeight="1">
      <c r="A58" s="124" t="s">
        <v>1263</v>
      </c>
      <c r="B58" s="124" t="s">
        <v>885</v>
      </c>
      <c r="C58" s="261">
        <v>94401.465369999991</v>
      </c>
      <c r="D58" s="395">
        <v>9.1555976079803008E-4</v>
      </c>
      <c r="E58" s="261">
        <v>36</v>
      </c>
      <c r="F58" s="261">
        <v>100528.32988</v>
      </c>
      <c r="G58" s="395">
        <v>8.35487670906493E-4</v>
      </c>
      <c r="H58" s="261">
        <v>36</v>
      </c>
      <c r="I58" s="261">
        <v>107892.41607000001</v>
      </c>
      <c r="J58" s="395">
        <v>7.5289655369511414E-4</v>
      </c>
      <c r="K58" s="261">
        <v>36</v>
      </c>
      <c r="L58" s="261">
        <v>109935.7264</v>
      </c>
      <c r="M58" s="395">
        <v>7.453402420379815E-4</v>
      </c>
      <c r="N58" s="261">
        <v>37</v>
      </c>
      <c r="O58" s="393">
        <v>1.8938405537923142E-2</v>
      </c>
      <c r="P58" s="393">
        <v>3.0821069159356673E-2</v>
      </c>
      <c r="Q58" s="527"/>
    </row>
    <row r="59" spans="1:24" s="124" customFormat="1" ht="23.25" customHeight="1">
      <c r="A59" s="124" t="s">
        <v>1263</v>
      </c>
      <c r="B59" s="124" t="s">
        <v>869</v>
      </c>
      <c r="C59" s="261">
        <v>174549.03774</v>
      </c>
      <c r="D59" s="395">
        <v>1.6928770609057416E-3</v>
      </c>
      <c r="E59" s="261">
        <v>23</v>
      </c>
      <c r="F59" s="261">
        <v>183731.05327</v>
      </c>
      <c r="G59" s="395">
        <v>1.5269827913483396E-3</v>
      </c>
      <c r="H59" s="261">
        <v>24</v>
      </c>
      <c r="I59" s="261">
        <v>196782.22601999997</v>
      </c>
      <c r="J59" s="395">
        <v>1.373188822676728E-3</v>
      </c>
      <c r="K59" s="261">
        <v>25</v>
      </c>
      <c r="L59" s="261">
        <v>202921.03591999999</v>
      </c>
      <c r="M59" s="395">
        <v>1.3757603554362902E-3</v>
      </c>
      <c r="N59" s="261">
        <v>23</v>
      </c>
      <c r="O59" s="393">
        <v>3.1195957196744395E-2</v>
      </c>
      <c r="P59" s="393">
        <v>4.3221566027027203E-2</v>
      </c>
      <c r="Q59" s="527"/>
      <c r="V59" s="575"/>
      <c r="X59" s="261"/>
    </row>
    <row r="60" spans="1:24" s="124" customFormat="1" ht="23.25" customHeight="1">
      <c r="A60" s="124" t="s">
        <v>1263</v>
      </c>
      <c r="B60" s="124" t="s">
        <v>870</v>
      </c>
      <c r="C60" s="261">
        <v>107075.37587000002</v>
      </c>
      <c r="D60" s="395">
        <v>1.0384786415619639E-3</v>
      </c>
      <c r="E60" s="261">
        <v>32</v>
      </c>
      <c r="F60" s="261">
        <v>122360.64350000001</v>
      </c>
      <c r="G60" s="395">
        <v>1.0169353173425536E-3</v>
      </c>
      <c r="H60" s="261">
        <v>32</v>
      </c>
      <c r="I60" s="261">
        <v>136010.34458</v>
      </c>
      <c r="J60" s="395">
        <v>9.4910952438704568E-4</v>
      </c>
      <c r="K60" s="261">
        <v>31</v>
      </c>
      <c r="L60" s="261">
        <v>148034.71395999999</v>
      </c>
      <c r="M60" s="395">
        <v>1.0036430662359252E-3</v>
      </c>
      <c r="N60" s="261">
        <v>32</v>
      </c>
      <c r="O60" s="393">
        <v>8.8407756168335849E-2</v>
      </c>
      <c r="P60" s="393">
        <v>0.10110055798954098</v>
      </c>
      <c r="Q60" s="527"/>
      <c r="V60" s="575"/>
      <c r="X60" s="261"/>
    </row>
    <row r="61" spans="1:24" s="124" customFormat="1" ht="23.25" customHeight="1">
      <c r="A61" s="124" t="s">
        <v>1263</v>
      </c>
      <c r="B61" s="124" t="s">
        <v>871</v>
      </c>
      <c r="C61" s="261">
        <v>127672.47537</v>
      </c>
      <c r="D61" s="395">
        <v>1.2382411708557739E-3</v>
      </c>
      <c r="E61" s="261">
        <v>28</v>
      </c>
      <c r="F61" s="261">
        <v>132363.71653999999</v>
      </c>
      <c r="G61" s="395">
        <v>1.1000705311282929E-3</v>
      </c>
      <c r="H61" s="261">
        <v>28</v>
      </c>
      <c r="I61" s="261">
        <v>140644.05296</v>
      </c>
      <c r="J61" s="395">
        <v>9.8144454103795396E-4</v>
      </c>
      <c r="K61" s="261">
        <v>29</v>
      </c>
      <c r="L61" s="261">
        <v>148357.4792</v>
      </c>
      <c r="M61" s="395">
        <v>1.0058313441504928E-3</v>
      </c>
      <c r="N61" s="261">
        <v>31</v>
      </c>
      <c r="O61" s="393">
        <v>5.4843600405868109E-2</v>
      </c>
      <c r="P61" s="393">
        <v>6.7144983500980304E-2</v>
      </c>
      <c r="Q61" s="527"/>
      <c r="V61" s="575"/>
      <c r="X61" s="261"/>
    </row>
    <row r="62" spans="1:24" s="124" customFormat="1" ht="23.25" customHeight="1">
      <c r="A62" s="124" t="s">
        <v>1263</v>
      </c>
      <c r="B62" s="124" t="s">
        <v>872</v>
      </c>
      <c r="C62" s="261">
        <v>131990.07772999996</v>
      </c>
      <c r="D62" s="395">
        <v>1.2801157643109601E-3</v>
      </c>
      <c r="E62" s="261">
        <v>27</v>
      </c>
      <c r="F62" s="261">
        <v>125533.84645000001</v>
      </c>
      <c r="G62" s="395">
        <v>1.0433077035661563E-3</v>
      </c>
      <c r="H62" s="261">
        <v>30</v>
      </c>
      <c r="I62" s="261">
        <v>127163.33265</v>
      </c>
      <c r="J62" s="395">
        <v>8.8737316667794575E-4</v>
      </c>
      <c r="K62" s="261">
        <v>33</v>
      </c>
      <c r="L62" s="261">
        <v>131717.59169999999</v>
      </c>
      <c r="M62" s="395">
        <v>8.9301653696389289E-4</v>
      </c>
      <c r="N62" s="261">
        <v>33</v>
      </c>
      <c r="O62" s="393">
        <v>3.581424735489569E-2</v>
      </c>
      <c r="P62" s="393">
        <v>4.7893713796352211E-2</v>
      </c>
      <c r="Q62" s="527"/>
      <c r="V62" s="575"/>
      <c r="X62" s="261"/>
    </row>
    <row r="63" spans="1:24" s="124" customFormat="1" ht="23.25" customHeight="1">
      <c r="A63" s="124" t="s">
        <v>1263</v>
      </c>
      <c r="B63" s="124" t="s">
        <v>873</v>
      </c>
      <c r="C63" s="261">
        <v>70842.495840000003</v>
      </c>
      <c r="D63" s="395">
        <v>6.8707131071948371E-4</v>
      </c>
      <c r="E63" s="261">
        <v>40</v>
      </c>
      <c r="F63" s="261">
        <v>77971.95633999999</v>
      </c>
      <c r="G63" s="395">
        <v>6.4802238609048841E-4</v>
      </c>
      <c r="H63" s="261">
        <v>40</v>
      </c>
      <c r="I63" s="261">
        <v>87175.274780000007</v>
      </c>
      <c r="J63" s="395">
        <v>6.083278727088997E-4</v>
      </c>
      <c r="K63" s="261">
        <v>39</v>
      </c>
      <c r="L63" s="261">
        <v>89296.857060000009</v>
      </c>
      <c r="M63" s="395">
        <v>6.0541321037135972E-4</v>
      </c>
      <c r="N63" s="261">
        <v>40</v>
      </c>
      <c r="O63" s="393">
        <v>2.4336972672057922E-2</v>
      </c>
      <c r="P63" s="393">
        <v>3.6282593344618475E-2</v>
      </c>
      <c r="Q63" s="527"/>
    </row>
    <row r="64" spans="1:24" s="124" customFormat="1" ht="23.25" customHeight="1">
      <c r="A64" s="124" t="s">
        <v>1263</v>
      </c>
      <c r="B64" s="124" t="s">
        <v>879</v>
      </c>
      <c r="C64" s="261">
        <v>44730.255189999996</v>
      </c>
      <c r="D64" s="395">
        <v>4.3381976732752964E-4</v>
      </c>
      <c r="E64" s="261">
        <v>49</v>
      </c>
      <c r="F64" s="261">
        <v>44460.62657</v>
      </c>
      <c r="G64" s="395">
        <v>3.6951081734227489E-4</v>
      </c>
      <c r="H64" s="261">
        <v>50</v>
      </c>
      <c r="I64" s="261">
        <v>47111.869740000009</v>
      </c>
      <c r="J64" s="395">
        <v>3.2875678993383707E-4</v>
      </c>
      <c r="K64" s="261">
        <v>50</v>
      </c>
      <c r="L64" s="261">
        <v>45893.331019999998</v>
      </c>
      <c r="M64" s="395">
        <v>3.1114677248701933E-4</v>
      </c>
      <c r="N64" s="261">
        <v>51</v>
      </c>
      <c r="O64" s="393">
        <v>-2.5864792179229101E-2</v>
      </c>
      <c r="P64" s="393">
        <v>-1.4504614828549478E-2</v>
      </c>
      <c r="Q64" s="527"/>
    </row>
    <row r="65" spans="1:17" s="124" customFormat="1" ht="23.25" customHeight="1">
      <c r="A65" s="124" t="s">
        <v>1263</v>
      </c>
      <c r="B65" s="124" t="s">
        <v>877</v>
      </c>
      <c r="C65" s="261">
        <v>96278.29972000001</v>
      </c>
      <c r="D65" s="395">
        <v>9.3376238087186658E-4</v>
      </c>
      <c r="E65" s="261">
        <v>34</v>
      </c>
      <c r="F65" s="261">
        <v>107648.56129</v>
      </c>
      <c r="G65" s="395">
        <v>8.9466368192903025E-4</v>
      </c>
      <c r="H65" s="261">
        <v>34</v>
      </c>
      <c r="I65" s="261">
        <v>108183.31954</v>
      </c>
      <c r="J65" s="395">
        <v>7.5492654086194936E-4</v>
      </c>
      <c r="K65" s="261">
        <v>35</v>
      </c>
      <c r="L65" s="261">
        <v>117819.16780999998</v>
      </c>
      <c r="M65" s="395">
        <v>7.9878825499095395E-4</v>
      </c>
      <c r="N65" s="261">
        <v>35</v>
      </c>
      <c r="O65" s="393">
        <v>8.9069630244034137E-2</v>
      </c>
      <c r="P65" s="393">
        <v>0.10177015071335216</v>
      </c>
      <c r="Q65" s="527"/>
    </row>
    <row r="66" spans="1:17" s="124" customFormat="1" ht="23.25" customHeight="1">
      <c r="A66" s="124" t="s">
        <v>1263</v>
      </c>
      <c r="B66" s="124" t="s">
        <v>886</v>
      </c>
      <c r="C66" s="261">
        <v>114250.34711</v>
      </c>
      <c r="D66" s="395">
        <v>1.1080656434848679E-3</v>
      </c>
      <c r="E66" s="261">
        <v>31</v>
      </c>
      <c r="F66" s="261">
        <v>123440.3815</v>
      </c>
      <c r="G66" s="395">
        <v>1.0259089846449555E-3</v>
      </c>
      <c r="H66" s="261">
        <v>31</v>
      </c>
      <c r="I66" s="261">
        <v>139078.87169</v>
      </c>
      <c r="J66" s="395">
        <v>9.7052236849779513E-4</v>
      </c>
      <c r="K66" s="261">
        <v>30</v>
      </c>
      <c r="L66" s="261">
        <v>149256.06891</v>
      </c>
      <c r="M66" s="395">
        <v>1.0119235863530625E-3</v>
      </c>
      <c r="N66" s="261">
        <v>30</v>
      </c>
      <c r="O66" s="393">
        <v>7.3175724654169549E-2</v>
      </c>
      <c r="P66" s="393">
        <v>8.5690893454801298E-2</v>
      </c>
      <c r="Q66" s="527"/>
    </row>
    <row r="67" spans="1:17" s="124" customFormat="1" ht="23.25" customHeight="1">
      <c r="A67" s="124" t="s">
        <v>1263</v>
      </c>
      <c r="B67" s="124" t="s">
        <v>878</v>
      </c>
      <c r="C67" s="261">
        <v>65605.617069999993</v>
      </c>
      <c r="D67" s="395">
        <v>6.3628104538623821E-4</v>
      </c>
      <c r="E67" s="261">
        <v>43</v>
      </c>
      <c r="F67" s="261">
        <v>70814.981719999982</v>
      </c>
      <c r="G67" s="395">
        <v>5.8854100344801882E-4</v>
      </c>
      <c r="H67" s="261">
        <v>44</v>
      </c>
      <c r="I67" s="261">
        <v>71324.819539999997</v>
      </c>
      <c r="J67" s="395">
        <v>4.977199768123789E-4</v>
      </c>
      <c r="K67" s="261">
        <v>45</v>
      </c>
      <c r="L67" s="261">
        <v>78912.850290000002</v>
      </c>
      <c r="M67" s="395">
        <v>5.3501190978673158E-4</v>
      </c>
      <c r="N67" s="261">
        <v>44</v>
      </c>
      <c r="O67" s="393">
        <v>0.10638696037281292</v>
      </c>
      <c r="P67" s="393">
        <v>0.1192894322138951</v>
      </c>
      <c r="Q67" s="527"/>
    </row>
    <row r="68" spans="1:17" s="124" customFormat="1" ht="23.25" customHeight="1">
      <c r="A68" s="124" t="s">
        <v>1263</v>
      </c>
      <c r="B68" s="124" t="s">
        <v>876</v>
      </c>
      <c r="C68" s="261">
        <v>122743.5763</v>
      </c>
      <c r="D68" s="395">
        <v>1.1904378699659031E-3</v>
      </c>
      <c r="E68" s="261">
        <v>29</v>
      </c>
      <c r="F68" s="261">
        <v>130123.57054</v>
      </c>
      <c r="G68" s="395">
        <v>1.0814527507845366E-3</v>
      </c>
      <c r="H68" s="261">
        <v>29</v>
      </c>
      <c r="I68" s="261">
        <v>141789.12491000001</v>
      </c>
      <c r="J68" s="395">
        <v>9.8943510011792316E-4</v>
      </c>
      <c r="K68" s="261">
        <v>28</v>
      </c>
      <c r="L68" s="261">
        <v>156574.2432</v>
      </c>
      <c r="M68" s="395">
        <v>1.0615392115479012E-3</v>
      </c>
      <c r="N68" s="261">
        <v>28</v>
      </c>
      <c r="O68" s="393">
        <v>0.10427540405080271</v>
      </c>
      <c r="P68" s="393">
        <v>0.11715325132836307</v>
      </c>
      <c r="Q68" s="527"/>
    </row>
    <row r="69" spans="1:17" s="124" customFormat="1" ht="23.25" customHeight="1">
      <c r="A69" s="124" t="s">
        <v>1263</v>
      </c>
      <c r="B69" s="124" t="s">
        <v>874</v>
      </c>
      <c r="C69" s="261">
        <v>52901.639029999998</v>
      </c>
      <c r="D69" s="395">
        <v>5.1307055230863667E-4</v>
      </c>
      <c r="E69" s="261">
        <v>47</v>
      </c>
      <c r="F69" s="261">
        <v>55478.206530000003</v>
      </c>
      <c r="G69" s="395">
        <v>4.6107756505204449E-4</v>
      </c>
      <c r="H69" s="261">
        <v>47</v>
      </c>
      <c r="I69" s="261">
        <v>59368.947470000006</v>
      </c>
      <c r="J69" s="395">
        <v>4.1428932240862061E-4</v>
      </c>
      <c r="K69" s="261">
        <v>46</v>
      </c>
      <c r="L69" s="261">
        <v>62995.90563999999</v>
      </c>
      <c r="M69" s="395">
        <v>4.2709849741002338E-4</v>
      </c>
      <c r="N69" s="261">
        <v>47</v>
      </c>
      <c r="O69" s="393">
        <v>6.109183882420588E-2</v>
      </c>
      <c r="P69" s="393">
        <v>7.3466087673467628E-2</v>
      </c>
      <c r="Q69" s="527"/>
    </row>
    <row r="70" spans="1:17" s="124" customFormat="1" ht="23.25" customHeight="1">
      <c r="A70" s="124" t="s">
        <v>1263</v>
      </c>
      <c r="B70" s="124" t="s">
        <v>875</v>
      </c>
      <c r="C70" s="261">
        <v>46121.674079999997</v>
      </c>
      <c r="D70" s="395">
        <v>4.4731454880263906E-4</v>
      </c>
      <c r="E70" s="261">
        <v>48</v>
      </c>
      <c r="F70" s="261">
        <v>50683.953539999995</v>
      </c>
      <c r="G70" s="395">
        <v>4.2123268481646331E-4</v>
      </c>
      <c r="H70" s="261">
        <v>49</v>
      </c>
      <c r="I70" s="261">
        <v>51697.373890000003</v>
      </c>
      <c r="J70" s="395">
        <v>3.6075542706927516E-4</v>
      </c>
      <c r="K70" s="261">
        <v>48</v>
      </c>
      <c r="L70" s="261">
        <v>48119.749849999993</v>
      </c>
      <c r="M70" s="395">
        <v>3.2624140645152566E-4</v>
      </c>
      <c r="N70" s="261">
        <v>50</v>
      </c>
      <c r="O70" s="393">
        <v>-6.9203206484189317E-2</v>
      </c>
      <c r="P70" s="393">
        <v>-5.8348433381964049E-2</v>
      </c>
      <c r="Q70" s="527"/>
    </row>
    <row r="71" spans="1:17" s="124" customFormat="1" ht="23.25" customHeight="1">
      <c r="A71" s="124" t="s">
        <v>1263</v>
      </c>
      <c r="B71" s="124" t="s">
        <v>883</v>
      </c>
      <c r="C71" s="261">
        <v>153070.04131999999</v>
      </c>
      <c r="D71" s="395">
        <v>1.4845613875483403E-3</v>
      </c>
      <c r="E71" s="261">
        <v>26</v>
      </c>
      <c r="F71" s="261">
        <v>149946.96174</v>
      </c>
      <c r="G71" s="395">
        <v>1.2462043085088763E-3</v>
      </c>
      <c r="H71" s="261">
        <v>27</v>
      </c>
      <c r="I71" s="261">
        <v>155244.63245</v>
      </c>
      <c r="J71" s="395">
        <v>1.0833305343300177E-3</v>
      </c>
      <c r="K71" s="261">
        <v>27</v>
      </c>
      <c r="L71" s="261">
        <v>166969.82425999999</v>
      </c>
      <c r="M71" s="395">
        <v>1.1320189832937479E-3</v>
      </c>
      <c r="N71" s="261">
        <v>27</v>
      </c>
      <c r="O71" s="393">
        <v>7.5527196173924782E-2</v>
      </c>
      <c r="P71" s="393">
        <v>8.8069787382949904E-2</v>
      </c>
      <c r="Q71" s="527"/>
    </row>
    <row r="72" spans="1:17" s="124" customFormat="1" ht="23.25" customHeight="1">
      <c r="A72" s="124" t="s">
        <v>1263</v>
      </c>
      <c r="B72" s="124" t="s">
        <v>884</v>
      </c>
      <c r="C72" s="261">
        <v>163022.20770000003</v>
      </c>
      <c r="D72" s="395">
        <v>1.5810832268501132E-3</v>
      </c>
      <c r="E72" s="261">
        <v>25</v>
      </c>
      <c r="F72" s="261">
        <v>186726.66164999999</v>
      </c>
      <c r="G72" s="395">
        <v>1.5518791948929097E-3</v>
      </c>
      <c r="H72" s="261">
        <v>23</v>
      </c>
      <c r="I72" s="261">
        <v>198479.49361000003</v>
      </c>
      <c r="J72" s="395">
        <v>1.3850327220512714E-3</v>
      </c>
      <c r="K72" s="261">
        <v>24</v>
      </c>
      <c r="L72" s="261">
        <v>216077.93917999996</v>
      </c>
      <c r="M72" s="395">
        <v>1.4649612893037601E-3</v>
      </c>
      <c r="N72" s="261">
        <v>22</v>
      </c>
      <c r="O72" s="393">
        <v>8.8666316352961738E-2</v>
      </c>
      <c r="P72" s="393">
        <v>0.10136213345328793</v>
      </c>
      <c r="Q72" s="527"/>
    </row>
    <row r="73" spans="1:17" s="124" customFormat="1" ht="23.25" customHeight="1">
      <c r="A73" s="124" t="s">
        <v>1263</v>
      </c>
      <c r="B73" s="124" t="s">
        <v>882</v>
      </c>
      <c r="C73" s="261">
        <v>53738.287290000007</v>
      </c>
      <c r="D73" s="395">
        <v>5.2118484881659237E-4</v>
      </c>
      <c r="E73" s="261">
        <v>46</v>
      </c>
      <c r="F73" s="261">
        <v>56865.760580000002</v>
      </c>
      <c r="G73" s="395">
        <v>4.7260948150659217E-4</v>
      </c>
      <c r="H73" s="261">
        <v>46</v>
      </c>
      <c r="I73" s="261">
        <v>57203.536900000014</v>
      </c>
      <c r="J73" s="395">
        <v>3.9917862033267285E-4</v>
      </c>
      <c r="K73" s="261">
        <v>47</v>
      </c>
      <c r="L73" s="261">
        <v>58789.721849999994</v>
      </c>
      <c r="M73" s="395">
        <v>3.9858148891100251E-4</v>
      </c>
      <c r="N73" s="261">
        <v>48</v>
      </c>
      <c r="O73" s="393">
        <v>2.7728791539111564E-2</v>
      </c>
      <c r="P73" s="393">
        <v>3.9713966950646551E-2</v>
      </c>
      <c r="Q73" s="527"/>
    </row>
    <row r="74" spans="1:17" s="124" customFormat="1" ht="23.25" customHeight="1">
      <c r="A74" s="124" t="s">
        <v>1263</v>
      </c>
      <c r="B74" s="124" t="s">
        <v>881</v>
      </c>
      <c r="C74" s="261">
        <v>86751.397460000007</v>
      </c>
      <c r="D74" s="395">
        <v>8.4136499784264363E-4</v>
      </c>
      <c r="E74" s="261">
        <v>38</v>
      </c>
      <c r="F74" s="261">
        <v>99393.228009999977</v>
      </c>
      <c r="G74" s="395">
        <v>8.2605387628621046E-4</v>
      </c>
      <c r="H74" s="261">
        <v>37</v>
      </c>
      <c r="I74" s="261">
        <v>107171.39929999999</v>
      </c>
      <c r="J74" s="395">
        <v>7.4786514313760844E-4</v>
      </c>
      <c r="K74" s="261">
        <v>37</v>
      </c>
      <c r="L74" s="261">
        <v>117002.03373</v>
      </c>
      <c r="M74" s="395">
        <v>7.9324826418988653E-4</v>
      </c>
      <c r="N74" s="261">
        <v>36</v>
      </c>
      <c r="O74" s="393">
        <v>9.1728152232869231E-2</v>
      </c>
      <c r="P74" s="393">
        <v>0.10445967587406901</v>
      </c>
      <c r="Q74" s="527"/>
    </row>
    <row r="75" spans="1:17" s="124" customFormat="1" ht="23.25" customHeight="1">
      <c r="A75" s="124" t="s">
        <v>1263</v>
      </c>
      <c r="B75" s="124" t="s">
        <v>880</v>
      </c>
      <c r="C75" s="261">
        <v>63468.952089999992</v>
      </c>
      <c r="D75" s="395">
        <v>6.1555843827069219E-4</v>
      </c>
      <c r="E75" s="261">
        <v>44</v>
      </c>
      <c r="F75" s="261">
        <v>72423.304040000003</v>
      </c>
      <c r="G75" s="395">
        <v>6.0190771779419121E-4</v>
      </c>
      <c r="H75" s="261">
        <v>43</v>
      </c>
      <c r="I75" s="261">
        <v>80759.531239999982</v>
      </c>
      <c r="J75" s="395">
        <v>5.6355743029407989E-4</v>
      </c>
      <c r="K75" s="261">
        <v>41</v>
      </c>
      <c r="L75" s="261">
        <v>84807.552919999987</v>
      </c>
      <c r="M75" s="395">
        <v>5.7497670766326712E-4</v>
      </c>
      <c r="N75" s="261">
        <v>43</v>
      </c>
      <c r="O75" s="393">
        <v>5.0124383064708011E-2</v>
      </c>
      <c r="P75" s="393">
        <v>6.2370731555258407E-2</v>
      </c>
      <c r="Q75" s="527"/>
    </row>
    <row r="76" spans="1:17" s="124" customFormat="1" ht="23.25" customHeight="1">
      <c r="A76" s="124" t="s">
        <v>1263</v>
      </c>
      <c r="B76" s="124" t="s">
        <v>887</v>
      </c>
      <c r="C76" s="396">
        <v>69733.482640000002</v>
      </c>
      <c r="D76" s="395">
        <v>6.7631546221507549E-4</v>
      </c>
      <c r="E76" s="396">
        <v>42</v>
      </c>
      <c r="F76" s="396">
        <v>78382.001430000018</v>
      </c>
      <c r="G76" s="395">
        <v>6.5143025745987963E-4</v>
      </c>
      <c r="H76" s="396">
        <v>39</v>
      </c>
      <c r="I76" s="396">
        <v>83718.808799999999</v>
      </c>
      <c r="J76" s="395">
        <v>5.842079074778123E-4</v>
      </c>
      <c r="K76" s="396">
        <v>40</v>
      </c>
      <c r="L76" s="396">
        <v>85845.930650000009</v>
      </c>
      <c r="M76" s="395">
        <v>5.8201668214607604E-4</v>
      </c>
      <c r="N76" s="396">
        <v>42</v>
      </c>
      <c r="O76" s="393">
        <v>2.5407932583962012E-2</v>
      </c>
      <c r="P76" s="393">
        <v>3.7366042584941139E-2</v>
      </c>
      <c r="Q76" s="527"/>
    </row>
    <row r="77" spans="1:17" s="124" customFormat="1" ht="23.25" customHeight="1">
      <c r="A77" s="124" t="s">
        <v>1263</v>
      </c>
      <c r="B77" s="124" t="s">
        <v>888</v>
      </c>
      <c r="C77" s="396">
        <v>246250.74735999998</v>
      </c>
      <c r="D77" s="395">
        <v>2.3882815215377599E-3</v>
      </c>
      <c r="E77" s="396">
        <v>22</v>
      </c>
      <c r="F77" s="396">
        <v>260807.72078999999</v>
      </c>
      <c r="G77" s="395">
        <v>2.1675644612556056E-3</v>
      </c>
      <c r="H77" s="396">
        <v>22</v>
      </c>
      <c r="I77" s="396">
        <v>271046.87673000002</v>
      </c>
      <c r="J77" s="395">
        <v>1.8914235755684791E-3</v>
      </c>
      <c r="K77" s="396">
        <v>22</v>
      </c>
      <c r="L77" s="396">
        <v>278744.54549000005</v>
      </c>
      <c r="M77" s="395">
        <v>1.8898272090944568E-3</v>
      </c>
      <c r="N77" s="396">
        <v>21</v>
      </c>
      <c r="O77" s="393">
        <v>2.8399769268206532E-2</v>
      </c>
      <c r="P77" s="393">
        <v>4.0392769492908709E-2</v>
      </c>
      <c r="Q77" s="527"/>
    </row>
    <row r="78" spans="1:17" s="124" customFormat="1" ht="23.25" customHeight="1">
      <c r="B78" s="124" t="s">
        <v>889</v>
      </c>
      <c r="C78" s="396">
        <v>70026.434689999995</v>
      </c>
      <c r="D78" s="395">
        <v>6.791566798568995E-4</v>
      </c>
      <c r="E78" s="396">
        <v>41</v>
      </c>
      <c r="F78" s="396">
        <v>74251.251709999997</v>
      </c>
      <c r="G78" s="395">
        <v>6.1709973126114416E-4</v>
      </c>
      <c r="H78" s="396">
        <v>42</v>
      </c>
      <c r="I78" s="396">
        <v>75805.167719999998</v>
      </c>
      <c r="J78" s="395">
        <v>5.289848129050996E-4</v>
      </c>
      <c r="K78" s="396">
        <v>43</v>
      </c>
      <c r="L78" s="396">
        <v>87875.894390000001</v>
      </c>
      <c r="M78" s="395">
        <v>5.9577939345790965E-4</v>
      </c>
      <c r="N78" s="396">
        <v>41</v>
      </c>
      <c r="O78" s="393">
        <v>0.15923355930805938</v>
      </c>
      <c r="P78" s="393">
        <v>0.17275231801719126</v>
      </c>
      <c r="Q78" s="527"/>
    </row>
    <row r="79" spans="1:17" s="124" customFormat="1" ht="23.25" customHeight="1">
      <c r="B79" s="124" t="s">
        <v>1466</v>
      </c>
      <c r="C79" s="255" t="s">
        <v>1018</v>
      </c>
      <c r="D79" s="255" t="s">
        <v>1018</v>
      </c>
      <c r="E79" s="255" t="s">
        <v>1018</v>
      </c>
      <c r="F79" s="255" t="s">
        <v>1018</v>
      </c>
      <c r="G79" s="255" t="s">
        <v>1018</v>
      </c>
      <c r="H79" s="255" t="s">
        <v>1018</v>
      </c>
      <c r="I79" s="255" t="s">
        <v>1018</v>
      </c>
      <c r="J79" s="255" t="s">
        <v>1018</v>
      </c>
      <c r="K79" s="255" t="s">
        <v>1018</v>
      </c>
      <c r="L79" s="396">
        <v>174541.56512000001</v>
      </c>
      <c r="M79" s="395">
        <v>1.1833537345165431E-3</v>
      </c>
      <c r="N79" s="396">
        <v>26</v>
      </c>
      <c r="O79" s="393" t="e">
        <v>#VALUE!</v>
      </c>
      <c r="P79" s="393" t="e">
        <v>#VALUE!</v>
      </c>
      <c r="Q79" s="527"/>
    </row>
    <row r="80" spans="1:17" s="124" customFormat="1" ht="23.25" customHeight="1">
      <c r="B80" s="124" t="s">
        <v>1488</v>
      </c>
      <c r="C80" s="255" t="s">
        <v>1018</v>
      </c>
      <c r="D80" s="255" t="s">
        <v>1018</v>
      </c>
      <c r="E80" s="255" t="s">
        <v>1018</v>
      </c>
      <c r="F80" s="255" t="s">
        <v>1018</v>
      </c>
      <c r="G80" s="255" t="s">
        <v>1018</v>
      </c>
      <c r="H80" s="255" t="s">
        <v>1018</v>
      </c>
      <c r="I80" s="255" t="s">
        <v>1018</v>
      </c>
      <c r="J80" s="255" t="s">
        <v>1018</v>
      </c>
      <c r="K80" s="255" t="s">
        <v>1018</v>
      </c>
      <c r="L80" s="396">
        <v>201005.37476999999</v>
      </c>
      <c r="M80" s="395">
        <v>1.3627725907490523E-3</v>
      </c>
      <c r="N80" s="396">
        <v>24</v>
      </c>
      <c r="O80" s="393" t="e">
        <v>#VALUE!</v>
      </c>
      <c r="P80" s="393" t="e">
        <v>#VALUE!</v>
      </c>
      <c r="Q80" s="527"/>
    </row>
    <row r="81" spans="1:24" s="39" customFormat="1" ht="23.25" customHeight="1">
      <c r="A81" s="39" t="s">
        <v>1023</v>
      </c>
      <c r="B81" s="130" t="s">
        <v>1019</v>
      </c>
      <c r="C81" s="254">
        <v>4505871.6751300003</v>
      </c>
      <c r="D81" s="256">
        <v>4.3700537665378854E-2</v>
      </c>
      <c r="E81" s="254"/>
      <c r="F81" s="255">
        <v>4809124.5656400016</v>
      </c>
      <c r="G81" s="256">
        <v>3.9968477415689492E-2</v>
      </c>
      <c r="H81" s="254"/>
      <c r="I81" s="255">
        <v>5139217.8676299993</v>
      </c>
      <c r="J81" s="256">
        <v>3.5862570903191199E-2</v>
      </c>
      <c r="K81" s="254"/>
      <c r="L81" s="255">
        <v>5651286.8374800002</v>
      </c>
      <c r="M81" s="256">
        <v>3.8314491905457604E-2</v>
      </c>
      <c r="N81" s="254"/>
      <c r="O81" s="398">
        <v>9.9639474923865601E-2</v>
      </c>
      <c r="P81" s="398">
        <v>0.11246325888799236</v>
      </c>
      <c r="Q81" s="291"/>
      <c r="V81" s="576"/>
      <c r="X81" s="254"/>
    </row>
    <row r="82" spans="1:24" s="39" customFormat="1" ht="12" customHeight="1">
      <c r="B82" s="130"/>
      <c r="C82" s="254"/>
      <c r="D82" s="256"/>
      <c r="E82" s="254"/>
      <c r="F82" s="255"/>
      <c r="G82" s="256"/>
      <c r="H82" s="254"/>
      <c r="I82" s="255"/>
      <c r="J82" s="256"/>
      <c r="K82" s="254"/>
      <c r="L82" s="255"/>
      <c r="M82" s="256"/>
      <c r="N82" s="254"/>
      <c r="O82" s="398"/>
      <c r="P82" s="398"/>
      <c r="Q82" s="291"/>
      <c r="V82" s="576"/>
      <c r="X82" s="254"/>
    </row>
    <row r="83" spans="1:24" s="124" customFormat="1" ht="23.25" customHeight="1">
      <c r="B83" s="359" t="s">
        <v>1462</v>
      </c>
      <c r="C83" s="403"/>
      <c r="D83" s="406"/>
      <c r="E83" s="403"/>
      <c r="F83" s="403"/>
      <c r="G83" s="406"/>
      <c r="H83" s="403"/>
      <c r="I83" s="403"/>
      <c r="J83" s="406"/>
      <c r="K83" s="403"/>
      <c r="L83" s="403"/>
      <c r="M83" s="406"/>
      <c r="N83" s="403"/>
      <c r="O83" s="393"/>
      <c r="P83" s="393"/>
      <c r="Q83" s="527"/>
    </row>
    <row r="84" spans="1:24" s="124" customFormat="1" ht="23.25" customHeight="1">
      <c r="B84" s="39" t="s">
        <v>846</v>
      </c>
      <c r="C84" s="261">
        <v>1437960.4521399997</v>
      </c>
      <c r="D84" s="395">
        <v>1.3946168340059586E-2</v>
      </c>
      <c r="E84" s="394">
        <v>14</v>
      </c>
      <c r="F84" s="261">
        <v>1465210.9896400003</v>
      </c>
      <c r="G84" s="395">
        <v>1.2177320747118746E-2</v>
      </c>
      <c r="H84" s="394">
        <v>15</v>
      </c>
      <c r="I84" s="255" t="s">
        <v>1026</v>
      </c>
      <c r="J84" s="255" t="s">
        <v>1018</v>
      </c>
      <c r="K84" s="255" t="s">
        <v>1026</v>
      </c>
      <c r="L84" s="255" t="s">
        <v>1026</v>
      </c>
      <c r="M84" s="255" t="s">
        <v>1018</v>
      </c>
      <c r="N84" s="255" t="s">
        <v>1026</v>
      </c>
      <c r="O84" s="393"/>
      <c r="P84" s="393"/>
      <c r="Q84" s="527"/>
    </row>
    <row r="85" spans="1:24" s="124" customFormat="1" ht="23.25" customHeight="1">
      <c r="B85" s="39" t="s">
        <v>847</v>
      </c>
      <c r="C85" s="261">
        <v>831132.18652999995</v>
      </c>
      <c r="D85" s="395">
        <v>8.0607984516813929E-3</v>
      </c>
      <c r="E85" s="394">
        <v>17</v>
      </c>
      <c r="F85" s="261">
        <v>779134.80805999995</v>
      </c>
      <c r="G85" s="395">
        <v>6.4753639783459091E-3</v>
      </c>
      <c r="H85" s="394">
        <v>17</v>
      </c>
      <c r="I85" s="255" t="s">
        <v>1026</v>
      </c>
      <c r="J85" s="255" t="s">
        <v>1018</v>
      </c>
      <c r="K85" s="255" t="s">
        <v>1026</v>
      </c>
      <c r="L85" s="255" t="s">
        <v>1026</v>
      </c>
      <c r="M85" s="255" t="s">
        <v>1018</v>
      </c>
      <c r="N85" s="255" t="s">
        <v>1026</v>
      </c>
      <c r="O85" s="393"/>
      <c r="P85" s="393"/>
      <c r="Q85" s="527"/>
    </row>
    <row r="86" spans="1:24" s="124" customFormat="1" ht="23.25" customHeight="1">
      <c r="B86" s="39" t="s">
        <v>848</v>
      </c>
      <c r="C86" s="261">
        <v>482462.89983999997</v>
      </c>
      <c r="D86" s="395">
        <v>4.679202970421373E-3</v>
      </c>
      <c r="E86" s="394">
        <v>20</v>
      </c>
      <c r="F86" s="261">
        <v>511151.20104999992</v>
      </c>
      <c r="G86" s="395">
        <v>4.2481609607570347E-3</v>
      </c>
      <c r="H86" s="394">
        <v>20</v>
      </c>
      <c r="I86" s="255" t="s">
        <v>1026</v>
      </c>
      <c r="J86" s="255" t="s">
        <v>1018</v>
      </c>
      <c r="K86" s="255" t="s">
        <v>1026</v>
      </c>
      <c r="L86" s="255" t="s">
        <v>1026</v>
      </c>
      <c r="M86" s="255" t="s">
        <v>1018</v>
      </c>
      <c r="N86" s="255" t="s">
        <v>1026</v>
      </c>
      <c r="O86" s="393"/>
      <c r="P86" s="393"/>
      <c r="Q86" s="527"/>
    </row>
    <row r="87" spans="1:24" s="124" customFormat="1" ht="23.25" customHeight="1">
      <c r="B87" s="39" t="s">
        <v>849</v>
      </c>
      <c r="C87" s="261">
        <v>167612.40487999996</v>
      </c>
      <c r="D87" s="395">
        <v>1.62560160181034E-3</v>
      </c>
      <c r="E87" s="394">
        <v>24</v>
      </c>
      <c r="F87" s="261">
        <v>178436.12187999996</v>
      </c>
      <c r="G87" s="395">
        <v>1.4829767892599577E-3</v>
      </c>
      <c r="H87" s="394">
        <v>25</v>
      </c>
      <c r="I87" s="255" t="s">
        <v>1026</v>
      </c>
      <c r="J87" s="255" t="s">
        <v>1018</v>
      </c>
      <c r="K87" s="255" t="s">
        <v>1026</v>
      </c>
      <c r="L87" s="255" t="s">
        <v>1026</v>
      </c>
      <c r="M87" s="255" t="s">
        <v>1018</v>
      </c>
      <c r="N87" s="255" t="s">
        <v>1026</v>
      </c>
      <c r="O87" s="393"/>
      <c r="P87" s="393"/>
      <c r="Q87" s="527"/>
    </row>
    <row r="88" spans="1:24" s="124" customFormat="1" ht="23.25" customHeight="1">
      <c r="B88" s="39" t="s">
        <v>850</v>
      </c>
      <c r="C88" s="261">
        <v>93965.794009999998</v>
      </c>
      <c r="D88" s="395">
        <v>9.1133436912021288E-4</v>
      </c>
      <c r="E88" s="394">
        <v>37</v>
      </c>
      <c r="F88" s="261">
        <v>91013.446750000003</v>
      </c>
      <c r="G88" s="395">
        <v>7.5640978754047531E-4</v>
      </c>
      <c r="H88" s="394">
        <v>38</v>
      </c>
      <c r="I88" s="255" t="s">
        <v>1026</v>
      </c>
      <c r="J88" s="255" t="s">
        <v>1018</v>
      </c>
      <c r="K88" s="255" t="s">
        <v>1026</v>
      </c>
      <c r="L88" s="255" t="s">
        <v>1026</v>
      </c>
      <c r="M88" s="255" t="s">
        <v>1018</v>
      </c>
      <c r="N88" s="255" t="s">
        <v>1026</v>
      </c>
      <c r="O88" s="393"/>
      <c r="P88" s="393"/>
      <c r="Q88" s="527"/>
    </row>
    <row r="89" spans="1:24" s="124" customFormat="1" ht="23.25" customHeight="1">
      <c r="B89" s="39" t="s">
        <v>851</v>
      </c>
      <c r="C89" s="261">
        <v>78714.561659999992</v>
      </c>
      <c r="D89" s="395">
        <v>7.6341913721663442E-4</v>
      </c>
      <c r="E89" s="394">
        <v>39</v>
      </c>
      <c r="F89" s="261">
        <v>76344.57428999999</v>
      </c>
      <c r="G89" s="395">
        <v>6.3449726694991837E-4</v>
      </c>
      <c r="H89" s="394">
        <v>41</v>
      </c>
      <c r="I89" s="255" t="s">
        <v>1026</v>
      </c>
      <c r="J89" s="255" t="s">
        <v>1018</v>
      </c>
      <c r="K89" s="255" t="s">
        <v>1026</v>
      </c>
      <c r="L89" s="255" t="s">
        <v>1026</v>
      </c>
      <c r="M89" s="255" t="s">
        <v>1018</v>
      </c>
      <c r="N89" s="255" t="s">
        <v>1026</v>
      </c>
      <c r="O89" s="393"/>
      <c r="P89" s="393"/>
      <c r="Q89" s="527"/>
    </row>
    <row r="90" spans="1:24" s="124" customFormat="1" ht="23.25" customHeight="1">
      <c r="B90" s="39" t="s">
        <v>852</v>
      </c>
      <c r="C90" s="261">
        <v>44531.19316000001</v>
      </c>
      <c r="D90" s="395">
        <v>4.3188914915485158E-4</v>
      </c>
      <c r="E90" s="394">
        <v>50</v>
      </c>
      <c r="F90" s="261">
        <v>53181.07836</v>
      </c>
      <c r="G90" s="395">
        <v>4.4198620775188883E-4</v>
      </c>
      <c r="H90" s="394">
        <v>48</v>
      </c>
      <c r="I90" s="255" t="s">
        <v>1026</v>
      </c>
      <c r="J90" s="255" t="s">
        <v>1018</v>
      </c>
      <c r="K90" s="255" t="s">
        <v>1026</v>
      </c>
      <c r="L90" s="255" t="s">
        <v>1026</v>
      </c>
      <c r="M90" s="255" t="s">
        <v>1018</v>
      </c>
      <c r="N90" s="255" t="s">
        <v>1026</v>
      </c>
      <c r="O90" s="393"/>
      <c r="P90" s="393"/>
      <c r="Q90" s="527"/>
    </row>
    <row r="91" spans="1:24" s="124" customFormat="1" ht="23.25" customHeight="1">
      <c r="B91" s="39" t="s">
        <v>853</v>
      </c>
      <c r="C91" s="261">
        <v>36925.46905</v>
      </c>
      <c r="D91" s="395">
        <v>3.5812445790186641E-4</v>
      </c>
      <c r="E91" s="394">
        <v>51</v>
      </c>
      <c r="F91" s="261">
        <v>38351.879670000002</v>
      </c>
      <c r="G91" s="395">
        <v>3.1874122109283348E-4</v>
      </c>
      <c r="H91" s="394">
        <v>51</v>
      </c>
      <c r="I91" s="255" t="s">
        <v>1026</v>
      </c>
      <c r="J91" s="255" t="s">
        <v>1018</v>
      </c>
      <c r="K91" s="255" t="s">
        <v>1026</v>
      </c>
      <c r="L91" s="255" t="s">
        <v>1026</v>
      </c>
      <c r="M91" s="255" t="s">
        <v>1018</v>
      </c>
      <c r="N91" s="255" t="s">
        <v>1026</v>
      </c>
      <c r="O91" s="393"/>
      <c r="P91" s="393"/>
      <c r="Q91" s="527"/>
    </row>
    <row r="92" spans="1:24" s="124" customFormat="1" ht="23.25" customHeight="1">
      <c r="B92" s="130" t="s">
        <v>1019</v>
      </c>
      <c r="C92" s="261">
        <v>3173304.9612699994</v>
      </c>
      <c r="D92" s="395">
        <v>3.0776538477366257E-2</v>
      </c>
      <c r="E92" s="261"/>
      <c r="F92" s="261">
        <v>3192824.0997000001</v>
      </c>
      <c r="G92" s="395">
        <v>2.6535456958816765E-2</v>
      </c>
      <c r="H92" s="394"/>
      <c r="I92" s="255"/>
      <c r="J92" s="256"/>
      <c r="K92" s="255"/>
      <c r="L92" s="255"/>
      <c r="M92" s="256"/>
      <c r="N92" s="255"/>
      <c r="O92" s="393"/>
      <c r="P92" s="393"/>
      <c r="Q92" s="527"/>
    </row>
    <row r="93" spans="1:24" s="124" customFormat="1" ht="10.5" customHeight="1">
      <c r="B93" s="130"/>
      <c r="C93" s="254"/>
      <c r="D93" s="256"/>
      <c r="E93" s="254"/>
      <c r="F93" s="254"/>
      <c r="G93" s="256"/>
      <c r="H93" s="254"/>
      <c r="I93" s="255"/>
      <c r="J93" s="256"/>
      <c r="K93" s="255"/>
      <c r="L93" s="255"/>
      <c r="M93" s="256"/>
      <c r="N93" s="255"/>
      <c r="O93" s="393"/>
      <c r="P93" s="393"/>
      <c r="Q93" s="527"/>
    </row>
    <row r="94" spans="1:24" s="124" customFormat="1" ht="18.75" customHeight="1">
      <c r="B94" s="359" t="s">
        <v>6</v>
      </c>
      <c r="C94" s="258">
        <v>103107923.05651</v>
      </c>
      <c r="D94" s="259">
        <v>1</v>
      </c>
      <c r="E94" s="356"/>
      <c r="F94" s="258">
        <v>120322936.38867</v>
      </c>
      <c r="G94" s="259">
        <v>1</v>
      </c>
      <c r="H94" s="356"/>
      <c r="I94" s="258">
        <v>143303107.89772999</v>
      </c>
      <c r="J94" s="259">
        <v>1</v>
      </c>
      <c r="K94" s="356"/>
      <c r="L94" s="258">
        <v>147497371.26684999</v>
      </c>
      <c r="M94" s="259">
        <v>1</v>
      </c>
      <c r="N94" s="356"/>
      <c r="O94" s="397"/>
      <c r="P94" s="397"/>
      <c r="Q94" s="527"/>
    </row>
    <row r="95" spans="1:24" s="89" customFormat="1" ht="11.25" customHeight="1" thickBot="1">
      <c r="B95" s="444"/>
      <c r="C95" s="78"/>
      <c r="D95" s="78"/>
      <c r="E95" s="78"/>
      <c r="F95" s="78"/>
      <c r="G95" s="446"/>
      <c r="H95" s="78"/>
      <c r="I95" s="78"/>
      <c r="J95" s="446"/>
      <c r="K95" s="78"/>
      <c r="L95" s="78"/>
      <c r="M95" s="446"/>
      <c r="N95" s="78"/>
      <c r="O95" s="446"/>
      <c r="P95" s="446"/>
      <c r="Q95" s="295"/>
    </row>
    <row r="96" spans="1:24" s="89" customFormat="1" ht="15.75" thickTop="1">
      <c r="B96" s="39" t="s">
        <v>1020</v>
      </c>
      <c r="C96" s="205"/>
      <c r="D96" s="265"/>
      <c r="E96" s="205"/>
      <c r="F96" s="205"/>
      <c r="G96" s="265"/>
      <c r="H96" s="205"/>
      <c r="I96" s="254"/>
      <c r="J96" s="398"/>
      <c r="K96" s="39"/>
      <c r="L96" s="205"/>
      <c r="M96" s="265"/>
      <c r="N96" s="205"/>
      <c r="O96" s="265"/>
      <c r="P96" s="265"/>
      <c r="Q96" s="295"/>
    </row>
    <row r="97" spans="1:17" s="89" customFormat="1">
      <c r="B97" s="39" t="s">
        <v>1157</v>
      </c>
      <c r="C97" s="205"/>
      <c r="D97" s="265"/>
      <c r="E97" s="205"/>
      <c r="F97" s="205"/>
      <c r="G97" s="265"/>
      <c r="H97" s="205"/>
      <c r="I97" s="254"/>
      <c r="J97" s="398"/>
      <c r="K97" s="39"/>
      <c r="L97" s="205"/>
      <c r="M97" s="265"/>
      <c r="N97" s="205"/>
      <c r="O97" s="265"/>
      <c r="P97" s="265"/>
      <c r="Q97" s="295"/>
    </row>
    <row r="98" spans="1:17" s="89" customFormat="1">
      <c r="B98" s="39" t="s">
        <v>1158</v>
      </c>
      <c r="C98" s="205"/>
      <c r="D98" s="265"/>
      <c r="E98" s="205"/>
      <c r="F98" s="205"/>
      <c r="G98" s="265"/>
      <c r="H98" s="205"/>
      <c r="I98" s="254"/>
      <c r="J98" s="398"/>
      <c r="K98" s="39"/>
      <c r="L98" s="205"/>
      <c r="M98" s="265"/>
      <c r="N98" s="205"/>
      <c r="O98" s="265"/>
      <c r="P98" s="265"/>
      <c r="Q98" s="295"/>
    </row>
    <row r="99" spans="1:17" s="89" customFormat="1">
      <c r="B99" s="39" t="s">
        <v>1159</v>
      </c>
      <c r="C99" s="205"/>
      <c r="D99" s="265"/>
      <c r="E99" s="205"/>
      <c r="F99" s="205"/>
      <c r="G99" s="265"/>
      <c r="H99" s="205"/>
      <c r="I99" s="254"/>
      <c r="J99" s="398"/>
      <c r="K99" s="39"/>
      <c r="L99" s="205"/>
      <c r="M99" s="265"/>
      <c r="N99" s="205"/>
      <c r="O99" s="265"/>
      <c r="P99" s="265"/>
      <c r="Q99" s="295"/>
    </row>
    <row r="100" spans="1:17" s="89" customFormat="1">
      <c r="B100" s="251" t="s">
        <v>1453</v>
      </c>
      <c r="C100" s="205"/>
      <c r="D100" s="265"/>
      <c r="E100" s="205"/>
      <c r="F100" s="205"/>
      <c r="G100" s="265"/>
      <c r="H100" s="205"/>
      <c r="I100" s="254"/>
      <c r="J100" s="398"/>
      <c r="K100" s="39"/>
      <c r="L100" s="205"/>
      <c r="M100" s="265"/>
      <c r="N100" s="205"/>
      <c r="O100" s="265"/>
      <c r="P100" s="265"/>
      <c r="Q100" s="295"/>
    </row>
    <row r="101" spans="1:17" s="89" customFormat="1">
      <c r="B101" s="251" t="s">
        <v>1427</v>
      </c>
      <c r="C101" s="205"/>
      <c r="D101" s="265"/>
      <c r="E101" s="205"/>
      <c r="F101" s="205"/>
      <c r="G101" s="265"/>
      <c r="H101" s="205"/>
      <c r="I101" s="254"/>
      <c r="J101" s="398"/>
      <c r="K101" s="39"/>
      <c r="L101" s="205"/>
      <c r="M101" s="265"/>
      <c r="N101" s="205"/>
      <c r="O101" s="265"/>
      <c r="P101" s="265"/>
      <c r="Q101" s="295"/>
    </row>
    <row r="102" spans="1:17" s="89" customFormat="1">
      <c r="C102" s="205"/>
      <c r="D102" s="265"/>
      <c r="E102" s="205"/>
      <c r="F102" s="205"/>
      <c r="G102" s="265"/>
      <c r="H102" s="205"/>
      <c r="I102" s="254"/>
      <c r="J102" s="398"/>
      <c r="K102" s="39"/>
      <c r="L102" s="205"/>
      <c r="M102" s="265"/>
      <c r="N102" s="205"/>
      <c r="O102" s="265"/>
      <c r="P102" s="265"/>
      <c r="Q102" s="295"/>
    </row>
    <row r="103" spans="1:17" s="89" customFormat="1">
      <c r="C103" s="205"/>
      <c r="D103" s="265"/>
      <c r="E103" s="205"/>
      <c r="F103" s="205"/>
      <c r="G103" s="265"/>
      <c r="H103" s="205"/>
      <c r="I103" s="254"/>
      <c r="J103" s="398"/>
      <c r="K103" s="39"/>
      <c r="L103" s="205"/>
      <c r="M103" s="265"/>
      <c r="N103" s="205"/>
      <c r="O103" s="265"/>
      <c r="P103" s="265"/>
      <c r="Q103" s="295"/>
    </row>
    <row r="104" spans="1:17" s="89" customFormat="1">
      <c r="C104" s="205"/>
      <c r="D104" s="265"/>
      <c r="E104" s="205"/>
      <c r="F104" s="205"/>
      <c r="G104" s="265"/>
      <c r="H104" s="205"/>
      <c r="I104" s="254"/>
      <c r="J104" s="398"/>
      <c r="K104" s="39"/>
      <c r="L104" s="205"/>
      <c r="M104" s="265"/>
      <c r="N104" s="205"/>
      <c r="O104" s="265"/>
      <c r="P104" s="265"/>
      <c r="Q104" s="295"/>
    </row>
    <row r="105" spans="1:17" s="89" customFormat="1">
      <c r="B105" s="89" t="s">
        <v>501</v>
      </c>
      <c r="C105" s="205"/>
      <c r="D105" s="265"/>
      <c r="E105" s="205"/>
      <c r="F105" s="205"/>
      <c r="G105" s="265"/>
      <c r="H105" s="205"/>
      <c r="I105" s="254"/>
      <c r="J105" s="398"/>
      <c r="K105" s="39"/>
      <c r="L105" s="205"/>
      <c r="M105" s="265"/>
      <c r="N105" s="205"/>
      <c r="O105" s="265"/>
      <c r="P105" s="265"/>
      <c r="Q105" s="295"/>
    </row>
    <row r="106" spans="1:17" s="89" customFormat="1">
      <c r="A106" s="89" t="s">
        <v>501</v>
      </c>
      <c r="C106" s="205"/>
      <c r="D106" s="265"/>
      <c r="E106" s="205"/>
      <c r="F106" s="205"/>
      <c r="G106" s="265"/>
      <c r="H106" s="205"/>
      <c r="I106" s="254"/>
      <c r="J106" s="398"/>
      <c r="K106" s="39"/>
      <c r="L106" s="205"/>
      <c r="M106" s="265"/>
      <c r="N106" s="205"/>
      <c r="O106" s="265"/>
      <c r="P106" s="265"/>
      <c r="Q106" s="295"/>
    </row>
    <row r="107" spans="1:17" s="89" customFormat="1">
      <c r="C107" s="205"/>
      <c r="D107" s="265"/>
      <c r="E107" s="205"/>
      <c r="F107" s="205"/>
      <c r="G107" s="265"/>
      <c r="H107" s="205"/>
      <c r="I107" s="254"/>
      <c r="J107" s="398"/>
      <c r="K107" s="39"/>
      <c r="L107" s="205"/>
      <c r="M107" s="265"/>
      <c r="N107" s="205"/>
      <c r="O107" s="265"/>
      <c r="P107" s="265"/>
      <c r="Q107" s="295"/>
    </row>
    <row r="108" spans="1:17" s="89" customFormat="1">
      <c r="C108" s="205"/>
      <c r="D108" s="265"/>
      <c r="E108" s="205"/>
      <c r="F108" s="205"/>
      <c r="G108" s="265"/>
      <c r="H108" s="205"/>
      <c r="I108" s="254"/>
      <c r="J108" s="398"/>
      <c r="K108" s="39"/>
      <c r="L108" s="205"/>
      <c r="M108" s="265"/>
      <c r="N108" s="205"/>
      <c r="O108" s="265"/>
      <c r="P108" s="265"/>
      <c r="Q108" s="295"/>
    </row>
    <row r="109" spans="1:17" s="89" customFormat="1">
      <c r="C109" s="205"/>
      <c r="D109" s="265"/>
      <c r="E109" s="205"/>
      <c r="F109" s="205"/>
      <c r="G109" s="265"/>
      <c r="H109" s="205"/>
      <c r="I109" s="254"/>
      <c r="J109" s="398"/>
      <c r="K109" s="39"/>
      <c r="L109" s="205"/>
      <c r="M109" s="265"/>
      <c r="N109" s="205"/>
      <c r="O109" s="265"/>
      <c r="P109" s="265"/>
      <c r="Q109" s="295"/>
    </row>
    <row r="110" spans="1:17" s="89" customFormat="1">
      <c r="C110" s="205"/>
      <c r="D110" s="265"/>
      <c r="E110" s="205"/>
      <c r="F110" s="205"/>
      <c r="G110" s="265"/>
      <c r="H110" s="205"/>
      <c r="I110" s="254"/>
      <c r="J110" s="398"/>
      <c r="K110" s="39"/>
      <c r="L110" s="205"/>
      <c r="M110" s="265"/>
      <c r="N110" s="205"/>
      <c r="O110" s="265"/>
      <c r="P110" s="265"/>
      <c r="Q110" s="295"/>
    </row>
    <row r="111" spans="1:17" s="89" customFormat="1">
      <c r="C111" s="205"/>
      <c r="D111" s="265"/>
      <c r="E111" s="205"/>
      <c r="F111" s="205"/>
      <c r="G111" s="265"/>
      <c r="H111" s="205"/>
      <c r="I111" s="254"/>
      <c r="J111" s="398"/>
      <c r="K111" s="39"/>
      <c r="L111" s="205"/>
      <c r="M111" s="265"/>
      <c r="N111" s="205"/>
      <c r="O111" s="265"/>
      <c r="P111" s="265"/>
      <c r="Q111" s="295"/>
    </row>
    <row r="112" spans="1:17" s="89" customFormat="1">
      <c r="C112" s="205"/>
      <c r="D112" s="265"/>
      <c r="E112" s="205"/>
      <c r="F112" s="205"/>
      <c r="G112" s="265"/>
      <c r="H112" s="205"/>
      <c r="I112" s="254"/>
      <c r="J112" s="398"/>
      <c r="K112" s="39"/>
      <c r="L112" s="205"/>
      <c r="M112" s="265"/>
      <c r="N112" s="205"/>
      <c r="O112" s="265"/>
      <c r="P112" s="265"/>
      <c r="Q112" s="295"/>
    </row>
    <row r="113" spans="2:17" s="89" customFormat="1">
      <c r="B113" s="399"/>
      <c r="C113" s="205"/>
      <c r="D113" s="265"/>
      <c r="E113" s="205"/>
      <c r="F113" s="205"/>
      <c r="G113" s="265"/>
      <c r="H113" s="205"/>
      <c r="I113" s="254"/>
      <c r="J113" s="398"/>
      <c r="K113" s="39"/>
      <c r="L113" s="205"/>
      <c r="M113" s="265"/>
      <c r="N113" s="205"/>
      <c r="O113" s="265"/>
      <c r="P113" s="265"/>
      <c r="Q113" s="295"/>
    </row>
    <row r="114" spans="2:17" s="89" customFormat="1">
      <c r="B114" s="399"/>
      <c r="C114" s="205"/>
      <c r="D114" s="265"/>
      <c r="E114" s="205"/>
      <c r="F114" s="205"/>
      <c r="G114" s="265"/>
      <c r="H114" s="205"/>
      <c r="I114" s="254"/>
      <c r="J114" s="398"/>
      <c r="K114" s="39"/>
      <c r="L114" s="205"/>
      <c r="M114" s="265"/>
      <c r="N114" s="205"/>
      <c r="O114" s="265"/>
      <c r="P114" s="265"/>
      <c r="Q114" s="295"/>
    </row>
    <row r="115" spans="2:17" s="89" customFormat="1">
      <c r="B115" s="399"/>
      <c r="C115" s="205"/>
      <c r="D115" s="265"/>
      <c r="E115" s="205"/>
      <c r="F115" s="205"/>
      <c r="G115" s="265"/>
      <c r="H115" s="205"/>
      <c r="I115" s="254"/>
      <c r="J115" s="398"/>
      <c r="K115" s="39"/>
      <c r="L115" s="205"/>
      <c r="M115" s="265"/>
      <c r="N115" s="205"/>
      <c r="O115" s="265"/>
      <c r="P115" s="265"/>
      <c r="Q115" s="295"/>
    </row>
    <row r="116" spans="2:17" s="89" customFormat="1">
      <c r="B116" s="399"/>
      <c r="C116" s="205"/>
      <c r="D116" s="265"/>
      <c r="E116" s="205"/>
      <c r="F116" s="205"/>
      <c r="G116" s="265"/>
      <c r="H116" s="205"/>
      <c r="I116" s="254"/>
      <c r="J116" s="398"/>
      <c r="K116" s="39"/>
      <c r="L116" s="205"/>
      <c r="M116" s="265"/>
      <c r="N116" s="205"/>
      <c r="O116" s="265"/>
      <c r="P116" s="265"/>
      <c r="Q116" s="295"/>
    </row>
    <row r="117" spans="2:17" s="89" customFormat="1">
      <c r="B117" s="399"/>
      <c r="C117" s="205"/>
      <c r="D117" s="265"/>
      <c r="E117" s="205"/>
      <c r="F117" s="205"/>
      <c r="G117" s="265"/>
      <c r="H117" s="205"/>
      <c r="I117" s="254"/>
      <c r="J117" s="398"/>
      <c r="K117" s="39"/>
      <c r="L117" s="205"/>
      <c r="M117" s="265"/>
      <c r="N117" s="205"/>
      <c r="O117" s="265"/>
      <c r="P117" s="265"/>
      <c r="Q117" s="295"/>
    </row>
    <row r="118" spans="2:17" s="89" customFormat="1">
      <c r="B118" s="399"/>
      <c r="C118" s="205"/>
      <c r="D118" s="265"/>
      <c r="E118" s="205"/>
      <c r="F118" s="205"/>
      <c r="G118" s="265"/>
      <c r="H118" s="205"/>
      <c r="I118" s="254"/>
      <c r="J118" s="398"/>
      <c r="K118" s="39"/>
      <c r="L118" s="205"/>
      <c r="M118" s="265"/>
      <c r="N118" s="205"/>
      <c r="O118" s="265"/>
      <c r="P118" s="265"/>
      <c r="Q118" s="295"/>
    </row>
    <row r="119" spans="2:17" s="89" customFormat="1">
      <c r="B119" s="399"/>
      <c r="C119" s="205"/>
      <c r="D119" s="265"/>
      <c r="E119" s="205"/>
      <c r="F119" s="205"/>
      <c r="G119" s="265"/>
      <c r="H119" s="205"/>
      <c r="I119" s="254"/>
      <c r="J119" s="398"/>
      <c r="K119" s="39"/>
      <c r="L119" s="205"/>
      <c r="M119" s="265"/>
      <c r="N119" s="205"/>
      <c r="O119" s="265"/>
      <c r="P119" s="265"/>
      <c r="Q119" s="295"/>
    </row>
    <row r="120" spans="2:17" s="89" customFormat="1" ht="15.75">
      <c r="B120" s="81"/>
      <c r="C120" s="205"/>
      <c r="D120" s="265"/>
      <c r="E120" s="205"/>
      <c r="F120" s="205"/>
      <c r="G120" s="265"/>
      <c r="H120" s="205"/>
      <c r="I120" s="254"/>
      <c r="J120" s="398"/>
      <c r="K120" s="39"/>
      <c r="L120" s="205"/>
      <c r="M120" s="265"/>
      <c r="N120" s="205"/>
      <c r="O120" s="265"/>
      <c r="P120" s="265"/>
      <c r="Q120" s="295"/>
    </row>
    <row r="121" spans="2:17" s="1005" customFormat="1" ht="15.75">
      <c r="B121" s="81"/>
      <c r="C121" s="90"/>
      <c r="D121" s="190"/>
      <c r="E121" s="90"/>
      <c r="F121" s="90"/>
      <c r="G121" s="190"/>
      <c r="H121" s="90"/>
      <c r="I121" s="254"/>
      <c r="J121" s="398"/>
      <c r="K121" s="39"/>
      <c r="L121" s="90"/>
      <c r="M121" s="190"/>
      <c r="N121" s="90"/>
      <c r="O121" s="190"/>
      <c r="P121" s="190"/>
      <c r="Q121" s="87"/>
    </row>
    <row r="122" spans="2:17" s="1005" customFormat="1" ht="15.75">
      <c r="B122" s="81"/>
      <c r="C122" s="90"/>
      <c r="D122" s="190"/>
      <c r="E122" s="90"/>
      <c r="F122" s="90"/>
      <c r="G122" s="190"/>
      <c r="H122" s="90"/>
      <c r="I122" s="254"/>
      <c r="J122" s="398"/>
      <c r="K122" s="39"/>
      <c r="L122" s="90"/>
      <c r="M122" s="190"/>
      <c r="N122" s="90"/>
      <c r="O122" s="190"/>
      <c r="P122" s="190"/>
      <c r="Q122" s="87"/>
    </row>
    <row r="123" spans="2:17" s="1005" customFormat="1" ht="15.75">
      <c r="B123" s="81"/>
      <c r="C123" s="90"/>
      <c r="D123" s="190"/>
      <c r="E123" s="90"/>
      <c r="F123" s="90"/>
      <c r="G123" s="190"/>
      <c r="H123" s="90"/>
      <c r="I123" s="254"/>
      <c r="J123" s="398"/>
      <c r="K123" s="39"/>
      <c r="L123" s="90"/>
      <c r="M123" s="190"/>
      <c r="N123" s="90"/>
      <c r="O123" s="190"/>
      <c r="P123" s="190"/>
      <c r="Q123" s="87"/>
    </row>
    <row r="124" spans="2:17" s="1005" customFormat="1" ht="15.75">
      <c r="B124" s="81"/>
      <c r="C124" s="90"/>
      <c r="D124" s="190"/>
      <c r="E124" s="90"/>
      <c r="F124" s="90"/>
      <c r="G124" s="190"/>
      <c r="H124" s="90"/>
      <c r="I124" s="254"/>
      <c r="J124" s="398"/>
      <c r="K124" s="39"/>
      <c r="L124" s="90"/>
      <c r="M124" s="190"/>
      <c r="N124" s="90"/>
      <c r="O124" s="190"/>
      <c r="P124" s="190"/>
      <c r="Q124" s="87"/>
    </row>
    <row r="125" spans="2:17" s="1005" customFormat="1" ht="15.75">
      <c r="B125" s="81"/>
      <c r="C125" s="90"/>
      <c r="D125" s="190"/>
      <c r="E125" s="90"/>
      <c r="F125" s="90"/>
      <c r="G125" s="190"/>
      <c r="H125" s="90"/>
      <c r="I125" s="254"/>
      <c r="J125" s="398"/>
      <c r="K125" s="39"/>
      <c r="L125" s="90"/>
      <c r="M125" s="190"/>
      <c r="N125" s="90"/>
      <c r="O125" s="190"/>
      <c r="P125" s="190"/>
      <c r="Q125" s="87"/>
    </row>
    <row r="126" spans="2:17" s="1005" customFormat="1" ht="15.75">
      <c r="B126" s="81"/>
      <c r="C126" s="90"/>
      <c r="D126" s="190"/>
      <c r="E126" s="90"/>
      <c r="F126" s="90"/>
      <c r="G126" s="190"/>
      <c r="H126" s="90"/>
      <c r="I126" s="254"/>
      <c r="J126" s="398"/>
      <c r="K126" s="39"/>
      <c r="L126" s="90"/>
      <c r="M126" s="190"/>
      <c r="N126" s="90"/>
      <c r="O126" s="190"/>
      <c r="P126" s="190"/>
      <c r="Q126" s="87"/>
    </row>
    <row r="127" spans="2:17" s="1005" customFormat="1" ht="15.75">
      <c r="B127" s="81"/>
      <c r="D127" s="190"/>
      <c r="E127" s="90"/>
      <c r="F127" s="90"/>
      <c r="G127" s="190"/>
      <c r="H127" s="90"/>
      <c r="I127" s="254"/>
      <c r="J127" s="398"/>
      <c r="K127" s="39"/>
      <c r="L127" s="90"/>
      <c r="M127" s="190"/>
      <c r="N127" s="90"/>
      <c r="O127" s="190"/>
      <c r="P127" s="190"/>
      <c r="Q127" s="87"/>
    </row>
    <row r="128" spans="2:17" s="1005" customFormat="1" ht="15.75">
      <c r="B128" s="81"/>
      <c r="D128" s="190"/>
      <c r="E128" s="90"/>
      <c r="F128" s="90"/>
      <c r="G128" s="190"/>
      <c r="H128" s="90"/>
      <c r="I128" s="254"/>
      <c r="J128" s="398"/>
      <c r="K128" s="39"/>
      <c r="L128" s="90"/>
      <c r="M128" s="190"/>
      <c r="N128" s="90"/>
      <c r="O128" s="190"/>
      <c r="P128" s="190"/>
      <c r="Q128" s="87"/>
    </row>
    <row r="129" spans="2:17" s="1005" customFormat="1" ht="15.75">
      <c r="B129" s="81"/>
      <c r="D129" s="190"/>
      <c r="E129" s="90"/>
      <c r="F129" s="90"/>
      <c r="G129" s="190"/>
      <c r="H129" s="90"/>
      <c r="I129" s="254"/>
      <c r="J129" s="398"/>
      <c r="K129" s="39"/>
      <c r="L129" s="90"/>
      <c r="M129" s="190"/>
      <c r="N129" s="90"/>
      <c r="O129" s="190"/>
      <c r="P129" s="190"/>
      <c r="Q129" s="87"/>
    </row>
    <row r="130" spans="2:17" s="1005" customFormat="1" ht="15.75">
      <c r="B130" s="81"/>
      <c r="D130" s="190"/>
      <c r="E130" s="90"/>
      <c r="F130" s="90"/>
      <c r="G130" s="190"/>
      <c r="H130" s="90"/>
      <c r="I130" s="254"/>
      <c r="J130" s="398"/>
      <c r="K130" s="39"/>
      <c r="L130" s="90"/>
      <c r="M130" s="190"/>
      <c r="N130" s="90"/>
      <c r="O130" s="190"/>
      <c r="P130" s="190"/>
      <c r="Q130" s="87"/>
    </row>
    <row r="131" spans="2:17" s="1005" customFormat="1" ht="15.75">
      <c r="B131" s="81"/>
      <c r="D131" s="190"/>
      <c r="E131" s="90"/>
      <c r="F131" s="90"/>
      <c r="G131" s="190"/>
      <c r="H131" s="90"/>
      <c r="I131" s="254"/>
      <c r="J131" s="398"/>
      <c r="K131" s="39"/>
      <c r="L131" s="90"/>
      <c r="M131" s="190"/>
      <c r="N131" s="90"/>
      <c r="O131" s="190"/>
      <c r="P131" s="190"/>
      <c r="Q131" s="87"/>
    </row>
    <row r="132" spans="2:17" s="1005" customFormat="1" ht="15.75">
      <c r="B132" s="81"/>
      <c r="D132" s="190"/>
      <c r="E132" s="90"/>
      <c r="F132" s="90"/>
      <c r="G132" s="190"/>
      <c r="H132" s="90"/>
      <c r="I132" s="254"/>
      <c r="J132" s="398"/>
      <c r="K132" s="39"/>
      <c r="L132" s="90"/>
      <c r="M132" s="190"/>
      <c r="N132" s="90"/>
      <c r="O132" s="190"/>
      <c r="P132" s="190"/>
      <c r="Q132" s="87"/>
    </row>
    <row r="133" spans="2:17" s="1005" customFormat="1" ht="15.75">
      <c r="B133" s="81"/>
      <c r="D133" s="190"/>
      <c r="E133" s="90"/>
      <c r="F133" s="90"/>
      <c r="G133" s="190"/>
      <c r="H133" s="90"/>
      <c r="I133" s="254"/>
      <c r="J133" s="398"/>
      <c r="K133" s="39"/>
      <c r="L133" s="90"/>
      <c r="M133" s="190"/>
      <c r="N133" s="90"/>
      <c r="O133" s="190"/>
      <c r="P133" s="190"/>
      <c r="Q133" s="87"/>
    </row>
    <row r="134" spans="2:17" s="1005" customFormat="1" ht="15.75">
      <c r="B134" s="81"/>
      <c r="D134" s="190"/>
      <c r="E134" s="90"/>
      <c r="F134" s="90"/>
      <c r="G134" s="190"/>
      <c r="H134" s="90"/>
      <c r="I134" s="254"/>
      <c r="J134" s="398"/>
      <c r="K134" s="39"/>
      <c r="L134" s="90"/>
      <c r="M134" s="190"/>
      <c r="N134" s="90"/>
      <c r="O134" s="190"/>
      <c r="P134" s="190"/>
      <c r="Q134" s="87"/>
    </row>
    <row r="135" spans="2:17" s="1005" customFormat="1" ht="15.75">
      <c r="B135" s="81"/>
      <c r="D135" s="190"/>
      <c r="E135" s="90"/>
      <c r="F135" s="90"/>
      <c r="G135" s="190"/>
      <c r="H135" s="90"/>
      <c r="I135" s="254"/>
      <c r="J135" s="398"/>
      <c r="K135" s="39"/>
      <c r="L135" s="90"/>
      <c r="M135" s="190"/>
      <c r="N135" s="90"/>
      <c r="O135" s="190"/>
      <c r="P135" s="190"/>
      <c r="Q135" s="87"/>
    </row>
    <row r="136" spans="2:17" s="1005" customFormat="1" ht="15.75">
      <c r="B136" s="81"/>
      <c r="D136" s="190"/>
      <c r="E136" s="90"/>
      <c r="F136" s="90"/>
      <c r="G136" s="190"/>
      <c r="H136" s="90"/>
      <c r="I136" s="254"/>
      <c r="J136" s="398"/>
      <c r="K136" s="39"/>
      <c r="L136" s="90"/>
      <c r="M136" s="190"/>
      <c r="N136" s="90"/>
      <c r="O136" s="190"/>
      <c r="P136" s="190"/>
      <c r="Q136" s="87"/>
    </row>
    <row r="137" spans="2:17" s="1005" customFormat="1" ht="15.75">
      <c r="B137" s="81"/>
      <c r="D137" s="190"/>
      <c r="E137" s="90"/>
      <c r="F137" s="90"/>
      <c r="G137" s="190"/>
      <c r="H137" s="90"/>
      <c r="I137" s="254"/>
      <c r="J137" s="398"/>
      <c r="K137" s="39"/>
      <c r="L137" s="90"/>
      <c r="M137" s="190"/>
      <c r="N137" s="90"/>
      <c r="O137" s="190"/>
      <c r="P137" s="190"/>
      <c r="Q137" s="87"/>
    </row>
    <row r="138" spans="2:17" s="1005" customFormat="1" ht="15.75">
      <c r="B138" s="81"/>
      <c r="D138" s="190"/>
      <c r="E138" s="90"/>
      <c r="F138" s="90"/>
      <c r="G138" s="190"/>
      <c r="H138" s="90"/>
      <c r="I138" s="254"/>
      <c r="J138" s="398"/>
      <c r="K138" s="39"/>
      <c r="L138" s="90"/>
      <c r="M138" s="190"/>
      <c r="N138" s="90"/>
      <c r="O138" s="190"/>
      <c r="P138" s="190"/>
      <c r="Q138" s="87"/>
    </row>
    <row r="139" spans="2:17" s="1005" customFormat="1" ht="15.75">
      <c r="B139" s="81"/>
      <c r="D139" s="190"/>
      <c r="E139" s="90"/>
      <c r="F139" s="90"/>
      <c r="G139" s="190"/>
      <c r="H139" s="90"/>
      <c r="I139" s="254"/>
      <c r="J139" s="398"/>
      <c r="K139" s="39"/>
      <c r="L139" s="90"/>
      <c r="M139" s="190"/>
      <c r="N139" s="90"/>
      <c r="O139" s="190"/>
      <c r="P139" s="190"/>
      <c r="Q139" s="87"/>
    </row>
    <row r="140" spans="2:17" s="1005" customFormat="1" ht="15.75">
      <c r="B140" s="81"/>
      <c r="D140" s="190"/>
      <c r="E140" s="90"/>
      <c r="F140" s="90"/>
      <c r="G140" s="190"/>
      <c r="H140" s="90"/>
      <c r="I140" s="254"/>
      <c r="J140" s="398"/>
      <c r="K140" s="39"/>
      <c r="L140" s="90"/>
      <c r="M140" s="190"/>
      <c r="N140" s="90"/>
      <c r="O140" s="190"/>
      <c r="P140" s="190"/>
      <c r="Q140" s="87"/>
    </row>
    <row r="141" spans="2:17" s="1005" customFormat="1" ht="15.75">
      <c r="B141" s="81"/>
      <c r="D141" s="190"/>
      <c r="E141" s="90"/>
      <c r="F141" s="90"/>
      <c r="G141" s="190"/>
      <c r="H141" s="90"/>
      <c r="I141" s="254"/>
      <c r="J141" s="398"/>
      <c r="K141" s="39"/>
      <c r="L141" s="90"/>
      <c r="M141" s="190"/>
      <c r="N141" s="90"/>
      <c r="O141" s="190"/>
      <c r="P141" s="190"/>
      <c r="Q141" s="87"/>
    </row>
    <row r="142" spans="2:17" s="1005" customFormat="1" ht="15.75">
      <c r="B142" s="81"/>
      <c r="D142" s="190"/>
      <c r="E142" s="90"/>
      <c r="F142" s="90"/>
      <c r="G142" s="190"/>
      <c r="H142" s="90"/>
      <c r="I142" s="254"/>
      <c r="J142" s="398"/>
      <c r="K142" s="39"/>
      <c r="L142" s="90"/>
      <c r="M142" s="190"/>
      <c r="N142" s="90"/>
      <c r="O142" s="190"/>
      <c r="P142" s="190"/>
      <c r="Q142" s="87"/>
    </row>
    <row r="143" spans="2:17" s="1005" customFormat="1" ht="15.75">
      <c r="B143" s="81"/>
      <c r="D143" s="190"/>
      <c r="E143" s="90"/>
      <c r="F143" s="90"/>
      <c r="G143" s="190"/>
      <c r="H143" s="90"/>
      <c r="I143" s="254"/>
      <c r="J143" s="398"/>
      <c r="K143" s="39"/>
      <c r="L143" s="90"/>
      <c r="M143" s="190"/>
      <c r="N143" s="90"/>
      <c r="O143" s="190"/>
      <c r="P143" s="190"/>
      <c r="Q143" s="87"/>
    </row>
    <row r="144" spans="2:17" s="1005" customFormat="1" ht="15.75">
      <c r="B144" s="81"/>
      <c r="D144" s="190"/>
      <c r="E144" s="90"/>
      <c r="F144" s="90"/>
      <c r="G144" s="190"/>
      <c r="H144" s="90"/>
      <c r="I144" s="254"/>
      <c r="J144" s="398"/>
      <c r="K144" s="39"/>
      <c r="L144" s="90"/>
      <c r="M144" s="190"/>
      <c r="N144" s="90"/>
      <c r="O144" s="190"/>
      <c r="P144" s="190"/>
      <c r="Q144" s="87"/>
    </row>
    <row r="145" spans="2:17" s="1005" customFormat="1" ht="15.75">
      <c r="B145" s="81"/>
      <c r="D145" s="190"/>
      <c r="E145" s="90"/>
      <c r="F145" s="90"/>
      <c r="G145" s="190"/>
      <c r="H145" s="90"/>
      <c r="I145" s="254"/>
      <c r="J145" s="398"/>
      <c r="K145" s="39"/>
      <c r="L145" s="90"/>
      <c r="M145" s="190"/>
      <c r="N145" s="90"/>
      <c r="O145" s="190"/>
      <c r="P145" s="190"/>
      <c r="Q145" s="87"/>
    </row>
    <row r="146" spans="2:17" s="1005" customFormat="1" ht="15.75">
      <c r="B146" s="81"/>
      <c r="D146" s="190"/>
      <c r="E146" s="90"/>
      <c r="F146" s="90"/>
      <c r="G146" s="190"/>
      <c r="H146" s="90"/>
      <c r="I146" s="254"/>
      <c r="J146" s="398"/>
      <c r="K146" s="39"/>
      <c r="L146" s="90"/>
      <c r="M146" s="190"/>
      <c r="N146" s="90"/>
      <c r="O146" s="190"/>
      <c r="P146" s="190"/>
      <c r="Q146" s="87"/>
    </row>
    <row r="147" spans="2:17" s="1005" customFormat="1" ht="15.75">
      <c r="B147" s="81"/>
      <c r="D147" s="190"/>
      <c r="E147" s="90"/>
      <c r="F147" s="90"/>
      <c r="G147" s="190"/>
      <c r="H147" s="90"/>
      <c r="I147" s="254"/>
      <c r="J147" s="398"/>
      <c r="K147" s="39"/>
      <c r="L147" s="90"/>
      <c r="M147" s="190"/>
      <c r="N147" s="90"/>
      <c r="O147" s="190"/>
      <c r="P147" s="190"/>
      <c r="Q147" s="87"/>
    </row>
    <row r="148" spans="2:17" s="1005" customFormat="1" ht="15.75">
      <c r="B148" s="81"/>
      <c r="D148" s="190"/>
      <c r="E148" s="90"/>
      <c r="F148" s="90"/>
      <c r="G148" s="190"/>
      <c r="H148" s="90"/>
      <c r="I148" s="254"/>
      <c r="J148" s="398"/>
      <c r="K148" s="39"/>
      <c r="L148" s="90"/>
      <c r="M148" s="190"/>
      <c r="N148" s="90"/>
      <c r="O148" s="190"/>
      <c r="P148" s="190"/>
      <c r="Q148" s="87"/>
    </row>
    <row r="149" spans="2:17" s="1005" customFormat="1" ht="15.75">
      <c r="B149" s="81"/>
      <c r="D149" s="190"/>
      <c r="E149" s="90"/>
      <c r="F149" s="90"/>
      <c r="G149" s="190"/>
      <c r="H149" s="90"/>
      <c r="I149" s="254"/>
      <c r="J149" s="398"/>
      <c r="K149" s="39"/>
      <c r="L149" s="90"/>
      <c r="M149" s="190"/>
      <c r="N149" s="90"/>
      <c r="O149" s="190"/>
      <c r="P149" s="190"/>
      <c r="Q149" s="87"/>
    </row>
    <row r="150" spans="2:17" s="1005" customFormat="1" ht="15.75">
      <c r="B150" s="81"/>
      <c r="D150" s="190"/>
      <c r="E150" s="90"/>
      <c r="F150" s="90"/>
      <c r="G150" s="190"/>
      <c r="H150" s="90"/>
      <c r="I150" s="254"/>
      <c r="J150" s="398"/>
      <c r="K150" s="39"/>
      <c r="L150" s="90"/>
      <c r="M150" s="190"/>
      <c r="N150" s="90"/>
      <c r="O150" s="190"/>
      <c r="P150" s="190"/>
      <c r="Q150" s="87"/>
    </row>
    <row r="151" spans="2:17" s="1005" customFormat="1" ht="15.75">
      <c r="B151" s="81"/>
      <c r="D151" s="190"/>
      <c r="E151" s="90"/>
      <c r="F151" s="90"/>
      <c r="G151" s="190"/>
      <c r="H151" s="90"/>
      <c r="I151" s="254"/>
      <c r="J151" s="398"/>
      <c r="K151" s="39"/>
      <c r="L151" s="90"/>
      <c r="M151" s="190"/>
      <c r="N151" s="90"/>
      <c r="O151" s="190"/>
      <c r="P151" s="190"/>
      <c r="Q151" s="87"/>
    </row>
    <row r="152" spans="2:17" s="1005" customFormat="1" ht="15.75">
      <c r="B152" s="81"/>
      <c r="D152" s="190"/>
      <c r="E152" s="90"/>
      <c r="F152" s="90"/>
      <c r="G152" s="190"/>
      <c r="H152" s="90"/>
      <c r="I152" s="254"/>
      <c r="J152" s="398"/>
      <c r="K152" s="39"/>
      <c r="L152" s="90"/>
      <c r="M152" s="190"/>
      <c r="N152" s="90"/>
      <c r="O152" s="190"/>
      <c r="P152" s="190"/>
      <c r="Q152" s="87"/>
    </row>
    <row r="153" spans="2:17" s="1005" customFormat="1" ht="15.75">
      <c r="B153" s="81"/>
      <c r="D153" s="190"/>
      <c r="E153" s="90"/>
      <c r="F153" s="90"/>
      <c r="G153" s="190"/>
      <c r="H153" s="90"/>
      <c r="I153" s="254"/>
      <c r="J153" s="398"/>
      <c r="K153" s="39"/>
      <c r="L153" s="90"/>
      <c r="M153" s="190"/>
      <c r="N153" s="90"/>
      <c r="O153" s="190"/>
      <c r="P153" s="190"/>
      <c r="Q153" s="87"/>
    </row>
    <row r="154" spans="2:17" s="1005" customFormat="1" ht="15.75">
      <c r="B154" s="81"/>
      <c r="D154" s="190"/>
      <c r="E154" s="90"/>
      <c r="F154" s="90"/>
      <c r="G154" s="190"/>
      <c r="H154" s="90"/>
      <c r="I154" s="254"/>
      <c r="J154" s="398"/>
      <c r="K154" s="39"/>
      <c r="L154" s="90"/>
      <c r="M154" s="190"/>
      <c r="N154" s="90"/>
      <c r="O154" s="190"/>
      <c r="P154" s="190"/>
      <c r="Q154" s="87"/>
    </row>
    <row r="155" spans="2:17" s="1005" customFormat="1" ht="15.75">
      <c r="B155" s="81"/>
      <c r="D155" s="190"/>
      <c r="E155" s="90"/>
      <c r="F155" s="90"/>
      <c r="G155" s="190"/>
      <c r="H155" s="90"/>
      <c r="I155" s="254"/>
      <c r="J155" s="398"/>
      <c r="K155" s="39"/>
      <c r="L155" s="90"/>
      <c r="M155" s="190"/>
      <c r="N155" s="90"/>
      <c r="O155" s="190"/>
      <c r="P155" s="190"/>
      <c r="Q155" s="87"/>
    </row>
    <row r="156" spans="2:17" s="1005" customFormat="1" ht="15.75">
      <c r="B156" s="81"/>
      <c r="D156" s="190"/>
      <c r="E156" s="90"/>
      <c r="F156" s="90"/>
      <c r="G156" s="190"/>
      <c r="H156" s="90"/>
      <c r="I156" s="254"/>
      <c r="J156" s="398"/>
      <c r="K156" s="39"/>
      <c r="L156" s="90"/>
      <c r="M156" s="190"/>
      <c r="N156" s="90"/>
      <c r="O156" s="190"/>
      <c r="P156" s="190"/>
      <c r="Q156" s="87"/>
    </row>
    <row r="157" spans="2:17" s="1005" customFormat="1" ht="15.75">
      <c r="B157" s="81"/>
      <c r="D157" s="190"/>
      <c r="E157" s="90"/>
      <c r="F157" s="90"/>
      <c r="G157" s="190"/>
      <c r="H157" s="90"/>
      <c r="I157" s="254"/>
      <c r="J157" s="398"/>
      <c r="K157" s="39"/>
      <c r="L157" s="90"/>
      <c r="M157" s="190"/>
      <c r="N157" s="90"/>
      <c r="O157" s="190"/>
      <c r="P157" s="190"/>
      <c r="Q157" s="87"/>
    </row>
    <row r="158" spans="2:17" s="1005" customFormat="1" ht="15.75">
      <c r="B158" s="81"/>
      <c r="D158" s="190"/>
      <c r="E158" s="90"/>
      <c r="F158" s="90"/>
      <c r="G158" s="190"/>
      <c r="H158" s="90"/>
      <c r="I158" s="254"/>
      <c r="J158" s="398"/>
      <c r="K158" s="39"/>
      <c r="L158" s="90"/>
      <c r="M158" s="190"/>
      <c r="N158" s="90"/>
      <c r="O158" s="190"/>
      <c r="P158" s="190"/>
      <c r="Q158" s="87"/>
    </row>
    <row r="159" spans="2:17" s="1005" customFormat="1" ht="15.75">
      <c r="B159" s="81"/>
      <c r="D159" s="190"/>
      <c r="E159" s="90"/>
      <c r="F159" s="90"/>
      <c r="G159" s="190"/>
      <c r="H159" s="90"/>
      <c r="I159" s="254"/>
      <c r="J159" s="398"/>
      <c r="K159" s="39"/>
      <c r="L159" s="90"/>
      <c r="M159" s="190"/>
      <c r="N159" s="90"/>
      <c r="O159" s="190"/>
      <c r="P159" s="190"/>
      <c r="Q159" s="87"/>
    </row>
    <row r="160" spans="2:17" s="1005" customFormat="1" ht="15.75">
      <c r="B160" s="81"/>
      <c r="D160" s="190"/>
      <c r="E160" s="90"/>
      <c r="F160" s="90"/>
      <c r="G160" s="190"/>
      <c r="H160" s="90"/>
      <c r="I160" s="254"/>
      <c r="J160" s="398"/>
      <c r="K160" s="39"/>
      <c r="L160" s="90"/>
      <c r="M160" s="190"/>
      <c r="N160" s="90"/>
      <c r="O160" s="190"/>
      <c r="P160" s="190"/>
      <c r="Q160" s="87"/>
    </row>
    <row r="161" spans="2:17" s="1005" customFormat="1" ht="15.75">
      <c r="B161" s="81"/>
      <c r="D161" s="190"/>
      <c r="E161" s="90"/>
      <c r="F161" s="90"/>
      <c r="G161" s="190"/>
      <c r="H161" s="90"/>
      <c r="I161" s="254"/>
      <c r="J161" s="398"/>
      <c r="K161" s="39"/>
      <c r="L161" s="90"/>
      <c r="M161" s="190"/>
      <c r="N161" s="90"/>
      <c r="O161" s="190"/>
      <c r="P161" s="190"/>
      <c r="Q161" s="87"/>
    </row>
    <row r="162" spans="2:17" s="1005" customFormat="1" ht="15.75">
      <c r="B162" s="81"/>
      <c r="D162" s="190"/>
      <c r="E162" s="90"/>
      <c r="F162" s="90"/>
      <c r="G162" s="190"/>
      <c r="H162" s="90"/>
      <c r="I162" s="254"/>
      <c r="J162" s="398"/>
      <c r="K162" s="39"/>
      <c r="L162" s="90"/>
      <c r="M162" s="190"/>
      <c r="N162" s="90"/>
      <c r="O162" s="190"/>
      <c r="P162" s="190"/>
      <c r="Q162" s="87"/>
    </row>
    <row r="163" spans="2:17" s="1005" customFormat="1" ht="15.75">
      <c r="B163" s="81"/>
      <c r="D163" s="190"/>
      <c r="E163" s="90"/>
      <c r="F163" s="90"/>
      <c r="G163" s="190"/>
      <c r="H163" s="90"/>
      <c r="I163" s="254"/>
      <c r="J163" s="398"/>
      <c r="K163" s="39"/>
      <c r="L163" s="90"/>
      <c r="M163" s="190"/>
      <c r="N163" s="90"/>
      <c r="O163" s="190"/>
      <c r="P163" s="190"/>
      <c r="Q163" s="87"/>
    </row>
    <row r="164" spans="2:17" s="1005" customFormat="1" ht="15.75">
      <c r="B164" s="81"/>
      <c r="D164" s="190"/>
      <c r="E164" s="90"/>
      <c r="F164" s="90"/>
      <c r="G164" s="190"/>
      <c r="H164" s="90"/>
      <c r="I164" s="254"/>
      <c r="J164" s="398"/>
      <c r="K164" s="39"/>
      <c r="L164" s="90"/>
      <c r="M164" s="190"/>
      <c r="N164" s="90"/>
      <c r="O164" s="190"/>
      <c r="P164" s="190"/>
      <c r="Q164" s="87"/>
    </row>
    <row r="165" spans="2:17" s="1005" customFormat="1" ht="15.75">
      <c r="B165" s="81"/>
      <c r="D165" s="190"/>
      <c r="E165" s="90"/>
      <c r="F165" s="90"/>
      <c r="H165" s="90"/>
      <c r="I165" s="254"/>
      <c r="J165" s="398"/>
      <c r="K165" s="39"/>
      <c r="L165" s="90"/>
      <c r="M165" s="190"/>
      <c r="N165" s="90"/>
      <c r="O165" s="190"/>
      <c r="P165" s="190"/>
      <c r="Q165" s="87"/>
    </row>
    <row r="166" spans="2:17" s="1005" customFormat="1" ht="15.75">
      <c r="B166" s="81"/>
      <c r="D166" s="190"/>
      <c r="E166" s="90"/>
      <c r="F166" s="90"/>
      <c r="H166" s="90"/>
      <c r="I166" s="254"/>
      <c r="J166" s="398"/>
      <c r="K166" s="39"/>
      <c r="L166" s="90"/>
      <c r="M166" s="190"/>
      <c r="N166" s="90"/>
      <c r="O166" s="190"/>
      <c r="P166" s="190"/>
      <c r="Q166" s="87"/>
    </row>
    <row r="167" spans="2:17" s="1005" customFormat="1" ht="15.75">
      <c r="B167" s="81"/>
      <c r="D167" s="190"/>
      <c r="E167" s="90"/>
      <c r="F167" s="90"/>
      <c r="H167" s="90"/>
      <c r="I167" s="254"/>
      <c r="J167" s="398"/>
      <c r="K167" s="39"/>
      <c r="L167" s="90"/>
      <c r="M167" s="190"/>
      <c r="N167" s="90"/>
      <c r="O167" s="190"/>
      <c r="P167" s="190"/>
      <c r="Q167" s="87"/>
    </row>
    <row r="168" spans="2:17" s="1005" customFormat="1" ht="15.75">
      <c r="B168" s="81"/>
      <c r="D168" s="190"/>
      <c r="E168" s="90"/>
      <c r="F168" s="90"/>
      <c r="H168" s="90"/>
      <c r="I168" s="254"/>
      <c r="J168" s="398"/>
      <c r="K168" s="39"/>
      <c r="L168" s="90"/>
      <c r="M168" s="190"/>
      <c r="N168" s="90"/>
      <c r="O168" s="190"/>
      <c r="P168" s="190"/>
      <c r="Q168" s="87"/>
    </row>
    <row r="169" spans="2:17" s="1005" customFormat="1" ht="15.75">
      <c r="B169" s="81"/>
      <c r="D169" s="190"/>
      <c r="E169" s="90"/>
      <c r="F169" s="90"/>
      <c r="H169" s="90"/>
      <c r="I169" s="254"/>
      <c r="J169" s="398"/>
      <c r="K169" s="39"/>
      <c r="L169" s="90"/>
      <c r="N169" s="90"/>
      <c r="O169" s="190"/>
      <c r="P169" s="190"/>
      <c r="Q169" s="87"/>
    </row>
    <row r="170" spans="2:17" s="1005" customFormat="1" ht="15.75">
      <c r="B170" s="81"/>
      <c r="D170" s="190"/>
      <c r="E170" s="90"/>
      <c r="F170" s="90"/>
      <c r="H170" s="90"/>
      <c r="I170" s="254"/>
      <c r="J170" s="398"/>
      <c r="K170" s="39"/>
      <c r="L170" s="90"/>
      <c r="N170" s="90"/>
      <c r="O170" s="190"/>
      <c r="P170" s="190"/>
      <c r="Q170" s="87"/>
    </row>
    <row r="171" spans="2:17" s="1005" customFormat="1" ht="15.75">
      <c r="B171" s="81"/>
      <c r="D171" s="190"/>
      <c r="E171" s="90"/>
      <c r="F171" s="90"/>
      <c r="H171" s="90"/>
      <c r="I171" s="254"/>
      <c r="J171" s="398"/>
      <c r="K171" s="39"/>
      <c r="L171" s="90"/>
      <c r="N171" s="90"/>
      <c r="O171" s="190"/>
      <c r="P171" s="190"/>
      <c r="Q171" s="87"/>
    </row>
    <row r="172" spans="2:17" s="1005" customFormat="1" ht="15.75">
      <c r="B172" s="81"/>
      <c r="D172" s="190"/>
      <c r="E172" s="90"/>
      <c r="F172" s="90"/>
      <c r="H172" s="90"/>
      <c r="I172" s="254"/>
      <c r="J172" s="398"/>
      <c r="K172" s="39"/>
      <c r="L172" s="90"/>
      <c r="N172" s="90"/>
      <c r="O172" s="190"/>
      <c r="P172" s="190"/>
      <c r="Q172" s="87"/>
    </row>
    <row r="173" spans="2:17" s="1005" customFormat="1" ht="15.75">
      <c r="B173" s="81"/>
      <c r="D173" s="190"/>
      <c r="E173" s="90"/>
      <c r="F173" s="90"/>
      <c r="H173" s="90"/>
      <c r="I173" s="254"/>
      <c r="J173" s="398"/>
      <c r="K173" s="39"/>
      <c r="L173" s="90"/>
      <c r="N173" s="90"/>
      <c r="O173" s="190"/>
      <c r="P173" s="190"/>
      <c r="Q173" s="87"/>
    </row>
    <row r="174" spans="2:17" s="1005" customFormat="1" ht="15.75">
      <c r="B174" s="81"/>
      <c r="D174" s="190"/>
      <c r="E174" s="90"/>
      <c r="F174" s="90"/>
      <c r="H174" s="90"/>
      <c r="I174" s="254"/>
      <c r="J174" s="398"/>
      <c r="K174" s="39"/>
      <c r="L174" s="90"/>
      <c r="N174" s="90"/>
      <c r="O174" s="190"/>
      <c r="P174" s="190"/>
      <c r="Q174" s="87"/>
    </row>
    <row r="175" spans="2:17" s="1005" customFormat="1" ht="15.75">
      <c r="B175" s="81"/>
      <c r="D175" s="190"/>
      <c r="E175" s="90"/>
      <c r="F175" s="90"/>
      <c r="H175" s="90"/>
      <c r="I175" s="254"/>
      <c r="J175" s="398"/>
      <c r="K175" s="39"/>
      <c r="L175" s="90"/>
      <c r="N175" s="90"/>
      <c r="O175" s="190"/>
      <c r="P175" s="190"/>
      <c r="Q175" s="87"/>
    </row>
    <row r="176" spans="2:17" s="1005" customFormat="1" ht="15.75">
      <c r="B176" s="81"/>
      <c r="D176" s="190"/>
      <c r="E176" s="90"/>
      <c r="F176" s="90"/>
      <c r="H176" s="90"/>
      <c r="I176" s="254"/>
      <c r="J176" s="398"/>
      <c r="K176" s="39"/>
      <c r="L176" s="90"/>
      <c r="N176" s="90"/>
      <c r="O176" s="190"/>
      <c r="P176" s="190"/>
      <c r="Q176" s="87"/>
    </row>
    <row r="177" spans="2:17" s="1005" customFormat="1" ht="15.75">
      <c r="B177" s="81"/>
      <c r="D177" s="190"/>
      <c r="H177" s="90"/>
      <c r="I177" s="254"/>
      <c r="J177" s="398"/>
      <c r="K177" s="39"/>
      <c r="L177" s="90"/>
      <c r="N177" s="90"/>
      <c r="O177" s="190"/>
      <c r="P177" s="190"/>
      <c r="Q177" s="87"/>
    </row>
    <row r="178" spans="2:17" s="1005" customFormat="1" ht="15.75">
      <c r="B178" s="81"/>
      <c r="D178" s="190"/>
      <c r="H178" s="90"/>
      <c r="I178" s="254"/>
      <c r="J178" s="398"/>
      <c r="K178" s="39"/>
      <c r="L178" s="90"/>
      <c r="N178" s="90"/>
      <c r="O178" s="190"/>
      <c r="P178" s="190"/>
      <c r="Q178" s="87"/>
    </row>
    <row r="179" spans="2:17" s="1005" customFormat="1" ht="15.75">
      <c r="B179" s="81"/>
      <c r="D179" s="190"/>
      <c r="H179" s="90"/>
      <c r="I179" s="254"/>
      <c r="J179" s="398"/>
      <c r="K179" s="39"/>
      <c r="L179" s="90"/>
      <c r="N179" s="90"/>
      <c r="O179" s="190"/>
      <c r="P179" s="190"/>
      <c r="Q179" s="87"/>
    </row>
    <row r="180" spans="2:17" s="1005" customFormat="1" ht="15.75">
      <c r="B180" s="81"/>
      <c r="D180" s="190"/>
      <c r="I180" s="254"/>
      <c r="J180" s="398"/>
      <c r="K180" s="39"/>
      <c r="L180" s="90"/>
      <c r="N180" s="90"/>
      <c r="O180" s="190"/>
      <c r="P180" s="190"/>
      <c r="Q180" s="87"/>
    </row>
    <row r="181" spans="2:17" s="1005" customFormat="1" ht="15.75">
      <c r="B181" s="81"/>
      <c r="D181" s="190"/>
      <c r="I181" s="254"/>
      <c r="J181" s="398"/>
      <c r="K181" s="39"/>
      <c r="L181" s="90"/>
      <c r="N181" s="90"/>
      <c r="O181" s="190"/>
      <c r="P181" s="190"/>
      <c r="Q181" s="87"/>
    </row>
    <row r="182" spans="2:17" s="1005" customFormat="1" ht="15.75">
      <c r="B182" s="81"/>
      <c r="D182" s="190"/>
      <c r="I182" s="254"/>
      <c r="J182" s="398"/>
      <c r="K182" s="39"/>
      <c r="L182" s="90"/>
      <c r="N182" s="90"/>
      <c r="O182" s="190"/>
      <c r="P182" s="190"/>
      <c r="Q182" s="87"/>
    </row>
    <row r="183" spans="2:17" s="1005" customFormat="1" ht="15.75">
      <c r="B183" s="81"/>
      <c r="D183" s="190"/>
      <c r="I183" s="254"/>
      <c r="J183" s="398"/>
      <c r="K183" s="39"/>
      <c r="L183" s="90"/>
      <c r="N183" s="90"/>
      <c r="O183" s="190"/>
      <c r="P183" s="190"/>
      <c r="Q183" s="87"/>
    </row>
    <row r="184" spans="2:17" s="1005" customFormat="1" ht="15.75">
      <c r="B184" s="81"/>
      <c r="D184" s="190"/>
      <c r="I184" s="254"/>
      <c r="J184" s="398"/>
      <c r="K184" s="39"/>
      <c r="L184" s="90"/>
      <c r="N184" s="90"/>
      <c r="O184" s="190"/>
      <c r="P184" s="190"/>
      <c r="Q184" s="87"/>
    </row>
    <row r="185" spans="2:17" s="1005" customFormat="1" ht="15.75">
      <c r="B185" s="81"/>
      <c r="D185" s="190"/>
      <c r="I185" s="254"/>
      <c r="J185" s="398"/>
      <c r="K185" s="39"/>
      <c r="L185" s="90"/>
      <c r="N185" s="90"/>
      <c r="O185" s="190"/>
      <c r="P185" s="190"/>
      <c r="Q185" s="87"/>
    </row>
    <row r="186" spans="2:17" s="1005" customFormat="1" ht="15.75">
      <c r="B186" s="81"/>
      <c r="D186" s="190"/>
      <c r="I186" s="254"/>
      <c r="J186" s="398"/>
      <c r="K186" s="39"/>
      <c r="L186" s="90"/>
      <c r="N186" s="90"/>
      <c r="O186" s="190"/>
      <c r="P186" s="190"/>
      <c r="Q186" s="87"/>
    </row>
    <row r="187" spans="2:17" s="1005" customFormat="1" ht="15.75">
      <c r="B187" s="81"/>
      <c r="D187" s="190"/>
      <c r="I187" s="254"/>
      <c r="J187" s="398"/>
      <c r="K187" s="39"/>
      <c r="L187" s="90"/>
      <c r="N187" s="90"/>
      <c r="O187" s="190"/>
      <c r="P187" s="190"/>
      <c r="Q187" s="87"/>
    </row>
    <row r="188" spans="2:17" s="1005" customFormat="1" ht="15.75">
      <c r="B188" s="81"/>
      <c r="D188" s="190"/>
      <c r="I188" s="254"/>
      <c r="J188" s="398"/>
      <c r="K188" s="39"/>
      <c r="L188" s="90"/>
      <c r="N188" s="90"/>
      <c r="O188" s="190"/>
      <c r="P188" s="190"/>
      <c r="Q188" s="87"/>
    </row>
    <row r="189" spans="2:17" s="1005" customFormat="1" ht="15.75">
      <c r="B189" s="81"/>
      <c r="D189" s="190"/>
      <c r="I189" s="254"/>
      <c r="J189" s="398"/>
      <c r="K189" s="39"/>
      <c r="L189" s="90"/>
      <c r="N189" s="90"/>
      <c r="O189" s="190"/>
      <c r="P189" s="190"/>
      <c r="Q189" s="87"/>
    </row>
    <row r="190" spans="2:17" s="1005" customFormat="1" ht="15.75">
      <c r="B190" s="81"/>
      <c r="D190" s="190"/>
      <c r="I190" s="254"/>
      <c r="J190" s="398"/>
      <c r="K190" s="39"/>
      <c r="L190" s="90"/>
      <c r="N190" s="90"/>
      <c r="O190" s="190"/>
      <c r="P190" s="190"/>
      <c r="Q190" s="87"/>
    </row>
    <row r="191" spans="2:17" s="1005" customFormat="1" ht="15.75">
      <c r="B191" s="81"/>
      <c r="D191" s="190"/>
      <c r="I191" s="254"/>
      <c r="J191" s="398"/>
      <c r="K191" s="39"/>
      <c r="L191" s="90"/>
      <c r="N191" s="190"/>
      <c r="O191" s="190"/>
      <c r="P191" s="190"/>
      <c r="Q191" s="87"/>
    </row>
    <row r="192" spans="2:17" s="1005" customFormat="1" ht="15.75">
      <c r="B192" s="81"/>
      <c r="D192" s="190"/>
      <c r="I192" s="254"/>
      <c r="J192" s="398"/>
      <c r="K192" s="39"/>
      <c r="L192" s="90"/>
      <c r="N192" s="190"/>
      <c r="O192" s="190"/>
      <c r="P192" s="190"/>
      <c r="Q192" s="87"/>
    </row>
    <row r="193" spans="2:17" s="1005" customFormat="1" ht="15.75">
      <c r="B193" s="81"/>
      <c r="D193" s="190"/>
      <c r="I193" s="254"/>
      <c r="J193" s="398"/>
      <c r="K193" s="39"/>
      <c r="L193" s="90"/>
      <c r="N193" s="190"/>
      <c r="O193" s="190"/>
      <c r="P193" s="190"/>
      <c r="Q193" s="87"/>
    </row>
    <row r="194" spans="2:17" s="1005" customFormat="1" ht="15.75">
      <c r="B194" s="81"/>
      <c r="D194" s="190"/>
      <c r="I194" s="254"/>
      <c r="J194" s="398"/>
      <c r="K194" s="39"/>
      <c r="L194" s="90"/>
      <c r="N194" s="190"/>
      <c r="O194" s="190"/>
      <c r="P194" s="190"/>
      <c r="Q194" s="87"/>
    </row>
    <row r="195" spans="2:17" s="1005" customFormat="1" ht="15.75">
      <c r="B195" s="81"/>
      <c r="D195" s="190"/>
      <c r="I195" s="254"/>
      <c r="J195" s="398"/>
      <c r="K195" s="39"/>
      <c r="L195" s="90"/>
      <c r="N195" s="190"/>
      <c r="O195" s="190"/>
      <c r="P195" s="190"/>
      <c r="Q195" s="87"/>
    </row>
    <row r="196" spans="2:17" s="1005" customFormat="1" ht="15.75">
      <c r="B196" s="81"/>
      <c r="D196" s="190"/>
      <c r="I196" s="254"/>
      <c r="J196" s="398"/>
      <c r="K196" s="39"/>
      <c r="L196" s="90"/>
      <c r="N196" s="190"/>
      <c r="O196" s="190"/>
      <c r="P196" s="190"/>
      <c r="Q196" s="87"/>
    </row>
    <row r="197" spans="2:17" s="1005" customFormat="1" ht="15.75">
      <c r="B197" s="81"/>
      <c r="D197" s="190"/>
      <c r="I197" s="254"/>
      <c r="J197" s="398"/>
      <c r="K197" s="39"/>
      <c r="L197" s="90"/>
      <c r="N197" s="190"/>
      <c r="O197" s="190"/>
      <c r="P197" s="190"/>
      <c r="Q197" s="87"/>
    </row>
    <row r="198" spans="2:17" s="1005" customFormat="1" ht="15.75">
      <c r="B198" s="81"/>
      <c r="D198" s="190"/>
      <c r="I198" s="254"/>
      <c r="J198" s="398"/>
      <c r="K198" s="39"/>
      <c r="L198" s="90"/>
      <c r="N198" s="190"/>
      <c r="O198" s="190"/>
      <c r="P198" s="190"/>
      <c r="Q198" s="87"/>
    </row>
    <row r="199" spans="2:17" s="1005" customFormat="1" ht="15.75">
      <c r="B199" s="81"/>
      <c r="D199" s="190"/>
      <c r="I199" s="254"/>
      <c r="J199" s="398"/>
      <c r="K199" s="39"/>
      <c r="L199" s="90"/>
      <c r="N199" s="190"/>
      <c r="O199" s="190"/>
      <c r="P199" s="190"/>
      <c r="Q199" s="87"/>
    </row>
    <row r="200" spans="2:17" s="1005" customFormat="1" ht="15.75">
      <c r="B200" s="81"/>
      <c r="D200" s="190"/>
      <c r="I200" s="254"/>
      <c r="J200" s="398"/>
      <c r="K200" s="39"/>
      <c r="L200" s="90"/>
      <c r="N200" s="190"/>
      <c r="O200" s="190"/>
      <c r="P200" s="190"/>
      <c r="Q200" s="87"/>
    </row>
    <row r="201" spans="2:17" s="1005" customFormat="1" ht="15.75">
      <c r="B201" s="81"/>
      <c r="I201" s="254"/>
      <c r="J201" s="398"/>
      <c r="K201" s="39"/>
      <c r="L201" s="90"/>
      <c r="N201" s="190"/>
      <c r="O201" s="190"/>
      <c r="P201" s="190"/>
      <c r="Q201" s="87"/>
    </row>
    <row r="202" spans="2:17" s="1005" customFormat="1" ht="15.75">
      <c r="B202" s="81"/>
      <c r="I202" s="254"/>
      <c r="J202" s="398"/>
      <c r="K202" s="39"/>
      <c r="L202" s="90"/>
      <c r="N202" s="190"/>
      <c r="O202" s="190"/>
      <c r="P202" s="190"/>
      <c r="Q202" s="87"/>
    </row>
    <row r="203" spans="2:17" s="1005" customFormat="1" ht="15.75">
      <c r="B203" s="81"/>
      <c r="I203" s="254"/>
      <c r="J203" s="398"/>
      <c r="K203" s="39"/>
      <c r="L203" s="90"/>
      <c r="N203" s="190"/>
      <c r="O203" s="190"/>
      <c r="P203" s="190"/>
      <c r="Q203" s="87"/>
    </row>
    <row r="204" spans="2:17" s="1005" customFormat="1" ht="15.75">
      <c r="B204" s="81"/>
      <c r="I204" s="254"/>
      <c r="J204" s="398"/>
      <c r="K204" s="39"/>
      <c r="L204" s="90"/>
      <c r="N204" s="190"/>
      <c r="O204" s="190"/>
      <c r="P204" s="190"/>
      <c r="Q204" s="87"/>
    </row>
    <row r="205" spans="2:17" s="1005" customFormat="1" ht="15.75">
      <c r="B205" s="81"/>
      <c r="I205" s="254"/>
      <c r="J205" s="398"/>
      <c r="K205" s="39"/>
      <c r="L205" s="90"/>
      <c r="N205" s="190"/>
      <c r="O205" s="190"/>
      <c r="P205" s="190"/>
      <c r="Q205" s="87"/>
    </row>
    <row r="206" spans="2:17" s="1005" customFormat="1" ht="15.75">
      <c r="B206" s="81"/>
      <c r="I206" s="254"/>
      <c r="J206" s="398"/>
      <c r="K206" s="39"/>
      <c r="L206" s="90"/>
      <c r="N206" s="190"/>
      <c r="O206" s="190"/>
      <c r="P206" s="190"/>
      <c r="Q206" s="87"/>
    </row>
    <row r="207" spans="2:17" s="1005" customFormat="1" ht="15.75">
      <c r="B207" s="81"/>
      <c r="I207" s="254"/>
      <c r="J207" s="398"/>
      <c r="K207" s="39"/>
      <c r="L207" s="90"/>
      <c r="N207" s="190"/>
      <c r="O207" s="190"/>
      <c r="P207" s="190"/>
      <c r="Q207" s="87"/>
    </row>
    <row r="208" spans="2:17" s="1005" customFormat="1" ht="15.75">
      <c r="B208" s="81"/>
      <c r="I208" s="254"/>
      <c r="J208" s="398"/>
      <c r="K208" s="39"/>
      <c r="L208" s="90"/>
      <c r="N208" s="190"/>
      <c r="O208" s="190"/>
      <c r="P208" s="190"/>
      <c r="Q208" s="87"/>
    </row>
    <row r="209" spans="2:17" s="1005" customFormat="1" ht="15.75">
      <c r="B209" s="81"/>
      <c r="I209" s="254"/>
      <c r="J209" s="398"/>
      <c r="K209" s="39"/>
      <c r="L209" s="90"/>
      <c r="N209" s="190"/>
      <c r="O209" s="190"/>
      <c r="P209" s="190"/>
      <c r="Q209" s="87"/>
    </row>
    <row r="210" spans="2:17" s="1005" customFormat="1" ht="15.75">
      <c r="B210" s="81"/>
      <c r="I210" s="254"/>
      <c r="J210" s="398"/>
      <c r="K210" s="39"/>
      <c r="L210" s="90"/>
      <c r="Q210" s="87"/>
    </row>
    <row r="211" spans="2:17" s="1005" customFormat="1" ht="15.75">
      <c r="B211" s="81"/>
      <c r="I211" s="254"/>
      <c r="J211" s="398"/>
      <c r="K211" s="39"/>
      <c r="Q211" s="87"/>
    </row>
    <row r="212" spans="2:17" s="1005" customFormat="1" ht="15.75">
      <c r="B212" s="81"/>
      <c r="I212" s="254"/>
      <c r="J212" s="398"/>
      <c r="K212" s="39"/>
      <c r="Q212" s="87"/>
    </row>
    <row r="213" spans="2:17" s="1005" customFormat="1" ht="15.75">
      <c r="B213" s="81"/>
      <c r="I213" s="254"/>
      <c r="J213" s="398"/>
      <c r="K213" s="39"/>
      <c r="Q213" s="87"/>
    </row>
    <row r="214" spans="2:17" s="1005" customFormat="1" ht="15.75">
      <c r="B214" s="81"/>
      <c r="I214" s="254"/>
      <c r="J214" s="398"/>
      <c r="K214" s="39"/>
      <c r="Q214" s="87"/>
    </row>
    <row r="215" spans="2:17" s="1005" customFormat="1" ht="15.75">
      <c r="B215" s="81"/>
      <c r="Q215" s="87"/>
    </row>
    <row r="216" spans="2:17" s="1005" customFormat="1" ht="15.75">
      <c r="B216" s="81"/>
      <c r="Q216" s="87"/>
    </row>
    <row r="217" spans="2:17" s="1005" customFormat="1" ht="15.75">
      <c r="B217" s="81"/>
      <c r="Q217" s="87"/>
    </row>
    <row r="218" spans="2:17" s="1005" customFormat="1" ht="15.75">
      <c r="B218" s="81"/>
      <c r="Q218" s="87"/>
    </row>
    <row r="219" spans="2:17" s="1005" customFormat="1" ht="15.75">
      <c r="B219" s="81"/>
      <c r="Q219" s="87"/>
    </row>
    <row r="220" spans="2:17" s="1005" customFormat="1" ht="15.75">
      <c r="B220" s="81"/>
      <c r="Q220" s="87"/>
    </row>
    <row r="221" spans="2:17" s="1005" customFormat="1" ht="15.75">
      <c r="B221" s="81"/>
      <c r="Q221" s="87"/>
    </row>
    <row r="222" spans="2:17" s="1005" customFormat="1" ht="15.75">
      <c r="B222" s="81"/>
      <c r="Q222" s="87"/>
    </row>
    <row r="223" spans="2:17" s="1005" customFormat="1" ht="15.75">
      <c r="B223" s="81"/>
      <c r="Q223" s="87"/>
    </row>
    <row r="224" spans="2:17" s="1005" customFormat="1" ht="15.75">
      <c r="B224" s="81"/>
      <c r="Q224" s="87"/>
    </row>
    <row r="225" spans="2:17" s="1005" customFormat="1" ht="15.75">
      <c r="B225" s="81"/>
      <c r="Q225" s="87"/>
    </row>
    <row r="226" spans="2:17" s="1005" customFormat="1" ht="15.75">
      <c r="B226" s="81"/>
      <c r="Q226" s="87"/>
    </row>
    <row r="227" spans="2:17" s="1005" customFormat="1" ht="15.75">
      <c r="B227" s="81"/>
      <c r="Q227" s="87"/>
    </row>
    <row r="228" spans="2:17" s="1005" customFormat="1" ht="15.75">
      <c r="B228" s="81"/>
      <c r="Q228" s="87"/>
    </row>
    <row r="229" spans="2:17" s="1005" customFormat="1" ht="15.75">
      <c r="B229" s="81"/>
      <c r="Q229" s="87"/>
    </row>
    <row r="230" spans="2:17" s="1005" customFormat="1" ht="15.75">
      <c r="B230" s="81"/>
      <c r="Q230" s="87"/>
    </row>
    <row r="231" spans="2:17" s="1005" customFormat="1" ht="15.75">
      <c r="B231" s="81"/>
      <c r="Q231" s="87"/>
    </row>
    <row r="232" spans="2:17" s="1005" customFormat="1" ht="15.75">
      <c r="B232" s="81"/>
      <c r="Q232" s="87"/>
    </row>
    <row r="233" spans="2:17" s="1005" customFormat="1" ht="15.75">
      <c r="B233" s="81"/>
      <c r="Q233" s="87"/>
    </row>
    <row r="234" spans="2:17" s="1005" customFormat="1" ht="15.75">
      <c r="B234" s="81"/>
      <c r="Q234" s="87"/>
    </row>
    <row r="235" spans="2:17" s="1005" customFormat="1" ht="15.75">
      <c r="B235" s="81"/>
      <c r="Q235" s="87"/>
    </row>
    <row r="236" spans="2:17" s="1005" customFormat="1" ht="15.75">
      <c r="B236" s="81"/>
      <c r="Q236" s="87"/>
    </row>
    <row r="237" spans="2:17" s="1005" customFormat="1" ht="15.75">
      <c r="B237" s="81"/>
      <c r="Q237" s="87"/>
    </row>
    <row r="238" spans="2:17" s="1005" customFormat="1" ht="15.75">
      <c r="B238" s="81"/>
      <c r="Q238" s="87"/>
    </row>
    <row r="239" spans="2:17" s="1005" customFormat="1" ht="15.75">
      <c r="B239" s="81"/>
      <c r="Q239" s="87"/>
    </row>
    <row r="240" spans="2:17" s="1005" customFormat="1" ht="15.75">
      <c r="B240" s="81"/>
      <c r="Q240" s="87"/>
    </row>
    <row r="241" spans="2:17" s="1005" customFormat="1" ht="15.75">
      <c r="B241" s="81"/>
      <c r="Q241" s="87"/>
    </row>
    <row r="242" spans="2:17" s="1005" customFormat="1" ht="15.75">
      <c r="B242" s="81"/>
      <c r="Q242" s="87"/>
    </row>
    <row r="243" spans="2:17" s="1005" customFormat="1" ht="15.75">
      <c r="B243" s="81"/>
      <c r="Q243" s="87"/>
    </row>
    <row r="244" spans="2:17" s="1005" customFormat="1" ht="15.75">
      <c r="B244" s="81"/>
      <c r="Q244" s="87"/>
    </row>
    <row r="245" spans="2:17" s="1005" customFormat="1" ht="15.75">
      <c r="B245" s="81"/>
      <c r="Q245" s="87"/>
    </row>
    <row r="246" spans="2:17" s="1005" customFormat="1" ht="15.75">
      <c r="B246" s="81"/>
      <c r="Q246" s="87"/>
    </row>
    <row r="247" spans="2:17" s="1005" customFormat="1" ht="15.75">
      <c r="B247" s="81"/>
      <c r="Q247" s="87"/>
    </row>
    <row r="248" spans="2:17" s="1005" customFormat="1" ht="15.75">
      <c r="B248" s="81"/>
      <c r="Q248" s="87"/>
    </row>
    <row r="249" spans="2:17" s="1005" customFormat="1" ht="15.75">
      <c r="B249" s="81"/>
      <c r="Q249" s="87"/>
    </row>
    <row r="250" spans="2:17" s="1005" customFormat="1" ht="15.75">
      <c r="B250" s="81"/>
      <c r="Q250" s="87"/>
    </row>
    <row r="251" spans="2:17" s="1005" customFormat="1" ht="15.75">
      <c r="B251" s="81"/>
      <c r="Q251" s="87"/>
    </row>
    <row r="252" spans="2:17" s="1005" customFormat="1" ht="15.75">
      <c r="B252" s="81"/>
      <c r="Q252" s="87"/>
    </row>
    <row r="253" spans="2:17" s="1005" customFormat="1" ht="15.75">
      <c r="B253" s="81"/>
      <c r="Q253" s="87"/>
    </row>
    <row r="254" spans="2:17" s="1005" customFormat="1" ht="15.75">
      <c r="B254" s="81"/>
      <c r="Q254" s="87"/>
    </row>
    <row r="255" spans="2:17" s="1005" customFormat="1" ht="15.75">
      <c r="B255" s="81"/>
      <c r="Q255" s="87"/>
    </row>
    <row r="256" spans="2:17" s="1005" customFormat="1" ht="15.75">
      <c r="B256" s="81"/>
      <c r="Q256" s="87"/>
    </row>
    <row r="257" spans="2:17" s="1005" customFormat="1" ht="15.75">
      <c r="B257" s="81"/>
      <c r="Q257" s="87"/>
    </row>
    <row r="258" spans="2:17" s="1005" customFormat="1" ht="15.75">
      <c r="B258" s="81"/>
      <c r="Q258" s="87"/>
    </row>
    <row r="259" spans="2:17" s="1005" customFormat="1" ht="15.75">
      <c r="B259" s="81"/>
      <c r="Q259" s="87"/>
    </row>
    <row r="260" spans="2:17" s="1005" customFormat="1" ht="15.75">
      <c r="B260" s="81"/>
      <c r="Q260" s="87"/>
    </row>
    <row r="261" spans="2:17" s="1005" customFormat="1" ht="15.75">
      <c r="B261" s="81"/>
      <c r="Q261" s="87"/>
    </row>
    <row r="262" spans="2:17" s="1005" customFormat="1" ht="15.75">
      <c r="B262" s="81"/>
      <c r="Q262" s="87"/>
    </row>
    <row r="263" spans="2:17" s="1005" customFormat="1" ht="15.75">
      <c r="B263" s="81"/>
      <c r="Q263" s="87"/>
    </row>
    <row r="264" spans="2:17" s="1005" customFormat="1" ht="15.75">
      <c r="B264" s="81"/>
      <c r="Q264" s="87"/>
    </row>
    <row r="265" spans="2:17" s="1005" customFormat="1" ht="15.75">
      <c r="B265" s="81"/>
      <c r="Q265" s="87"/>
    </row>
    <row r="266" spans="2:17" s="1005" customFormat="1" ht="15.75">
      <c r="B266" s="81"/>
      <c r="Q266" s="87"/>
    </row>
    <row r="267" spans="2:17" s="1005" customFormat="1" ht="15.75">
      <c r="B267" s="81"/>
      <c r="Q267" s="87"/>
    </row>
    <row r="268" spans="2:17" s="1005" customFormat="1" ht="15.75">
      <c r="B268" s="81"/>
      <c r="Q268" s="87"/>
    </row>
    <row r="269" spans="2:17" s="1005" customFormat="1" ht="15.75">
      <c r="B269" s="81"/>
      <c r="Q269" s="87"/>
    </row>
    <row r="270" spans="2:17" s="1005" customFormat="1" ht="15.75">
      <c r="B270" s="81"/>
      <c r="Q270" s="87"/>
    </row>
    <row r="271" spans="2:17" s="1005" customFormat="1" ht="15.75">
      <c r="B271" s="81"/>
      <c r="Q271" s="87"/>
    </row>
    <row r="272" spans="2:17" s="1005" customFormat="1" ht="15.75">
      <c r="B272" s="81"/>
      <c r="Q272" s="87"/>
    </row>
    <row r="273" spans="2:17" s="1005" customFormat="1" ht="15.75">
      <c r="B273" s="81"/>
      <c r="Q273" s="87"/>
    </row>
    <row r="274" spans="2:17" s="1005" customFormat="1" ht="15.75">
      <c r="B274" s="81"/>
      <c r="Q274" s="87"/>
    </row>
    <row r="275" spans="2:17" s="1005" customFormat="1" ht="15.75">
      <c r="B275" s="81"/>
      <c r="Q275" s="87"/>
    </row>
    <row r="276" spans="2:17" s="1005" customFormat="1" ht="15.75">
      <c r="B276" s="81"/>
      <c r="Q276" s="87"/>
    </row>
    <row r="277" spans="2:17" s="1005" customFormat="1" ht="15.75">
      <c r="B277" s="81"/>
      <c r="Q277" s="87"/>
    </row>
    <row r="278" spans="2:17" s="1005" customFormat="1" ht="15.75">
      <c r="B278" s="81"/>
      <c r="Q278" s="87"/>
    </row>
    <row r="279" spans="2:17" s="1005" customFormat="1" ht="15.75">
      <c r="B279" s="81"/>
      <c r="Q279" s="87"/>
    </row>
    <row r="280" spans="2:17" s="1005" customFormat="1" ht="15.75">
      <c r="B280" s="81"/>
      <c r="Q280" s="87"/>
    </row>
    <row r="281" spans="2:17" s="1005" customFormat="1" ht="15.75">
      <c r="B281" s="81"/>
      <c r="Q281" s="87"/>
    </row>
    <row r="282" spans="2:17" s="1005" customFormat="1" ht="15.75">
      <c r="B282" s="81"/>
      <c r="Q282" s="87"/>
    </row>
    <row r="283" spans="2:17" s="1005" customFormat="1" ht="15.75">
      <c r="B283" s="81"/>
      <c r="Q283" s="87"/>
    </row>
    <row r="284" spans="2:17" s="1005" customFormat="1" ht="15.75">
      <c r="B284" s="81"/>
      <c r="Q284" s="87"/>
    </row>
    <row r="285" spans="2:17" s="1005" customFormat="1" ht="15.75">
      <c r="B285" s="81"/>
      <c r="Q285" s="87"/>
    </row>
    <row r="286" spans="2:17" s="1005" customFormat="1" ht="15.75">
      <c r="B286" s="81"/>
      <c r="Q286" s="87"/>
    </row>
    <row r="287" spans="2:17" s="1005" customFormat="1" ht="15.75">
      <c r="B287" s="81"/>
      <c r="Q287" s="87"/>
    </row>
    <row r="288" spans="2:17" s="1005" customFormat="1" ht="15.75">
      <c r="B288" s="81"/>
      <c r="Q288" s="87"/>
    </row>
    <row r="289" spans="2:17" s="1005" customFormat="1" ht="15.75">
      <c r="B289" s="81"/>
      <c r="Q289" s="87"/>
    </row>
    <row r="290" spans="2:17" s="1005" customFormat="1" ht="15.75">
      <c r="B290" s="81"/>
      <c r="Q290" s="87"/>
    </row>
    <row r="291" spans="2:17" s="1005" customFormat="1" ht="15.75">
      <c r="B291" s="81"/>
      <c r="Q291" s="87"/>
    </row>
    <row r="292" spans="2:17" s="1005" customFormat="1" ht="15.75">
      <c r="B292" s="81"/>
      <c r="Q292" s="87"/>
    </row>
    <row r="293" spans="2:17" s="1005" customFormat="1" ht="15.75">
      <c r="B293" s="81"/>
      <c r="Q293" s="87"/>
    </row>
    <row r="294" spans="2:17" s="1005" customFormat="1" ht="15.75">
      <c r="B294" s="81"/>
      <c r="Q294" s="87"/>
    </row>
    <row r="295" spans="2:17" s="1005" customFormat="1" ht="15.75">
      <c r="B295" s="81"/>
      <c r="Q295" s="87"/>
    </row>
    <row r="296" spans="2:17" s="1005" customFormat="1" ht="15.75">
      <c r="B296" s="81"/>
      <c r="Q296" s="87"/>
    </row>
    <row r="297" spans="2:17" s="1005" customFormat="1" ht="15.75">
      <c r="B297" s="81"/>
      <c r="Q297" s="87"/>
    </row>
    <row r="298" spans="2:17" s="1005" customFormat="1" ht="15.75">
      <c r="B298" s="81"/>
      <c r="Q298" s="87"/>
    </row>
    <row r="299" spans="2:17" s="1005" customFormat="1" ht="15.75">
      <c r="B299" s="81"/>
      <c r="Q299" s="87"/>
    </row>
    <row r="300" spans="2:17" s="1005" customFormat="1" ht="15.75">
      <c r="B300" s="81"/>
      <c r="Q300" s="87"/>
    </row>
    <row r="301" spans="2:17" s="1005" customFormat="1" ht="15.75">
      <c r="B301" s="81"/>
      <c r="Q301" s="87"/>
    </row>
    <row r="302" spans="2:17" s="1005" customFormat="1" ht="15.75">
      <c r="B302" s="81"/>
      <c r="Q302" s="87"/>
    </row>
    <row r="303" spans="2:17" s="1005" customFormat="1" ht="15.75">
      <c r="B303" s="81"/>
      <c r="Q303" s="87"/>
    </row>
    <row r="304" spans="2:17" s="1005" customFormat="1" ht="15.75">
      <c r="B304" s="81"/>
      <c r="Q304" s="87"/>
    </row>
    <row r="305" spans="2:17" s="1005" customFormat="1" ht="15.75">
      <c r="B305" s="81"/>
      <c r="Q305" s="87"/>
    </row>
    <row r="306" spans="2:17" s="1005" customFormat="1" ht="15.75">
      <c r="B306" s="81"/>
      <c r="Q306" s="87"/>
    </row>
    <row r="307" spans="2:17" s="1005" customFormat="1" ht="15.75">
      <c r="B307" s="81"/>
      <c r="Q307" s="87"/>
    </row>
    <row r="308" spans="2:17" s="1005" customFormat="1" ht="15.75">
      <c r="B308" s="81"/>
      <c r="Q308" s="87"/>
    </row>
    <row r="309" spans="2:17" s="1005" customFormat="1" ht="15.75">
      <c r="B309" s="81"/>
      <c r="Q309" s="87"/>
    </row>
    <row r="310" spans="2:17" s="1005" customFormat="1" ht="15.75">
      <c r="B310" s="81"/>
      <c r="Q310" s="87"/>
    </row>
    <row r="311" spans="2:17" s="1005" customFormat="1" ht="15.75">
      <c r="B311" s="81"/>
      <c r="Q311" s="87"/>
    </row>
    <row r="312" spans="2:17" s="1005" customFormat="1" ht="15.75">
      <c r="B312" s="81"/>
      <c r="Q312" s="87"/>
    </row>
    <row r="313" spans="2:17" s="1005" customFormat="1" ht="15.75">
      <c r="B313" s="81"/>
      <c r="Q313" s="87"/>
    </row>
    <row r="314" spans="2:17" s="1005" customFormat="1" ht="15.75">
      <c r="B314" s="81"/>
      <c r="Q314" s="87"/>
    </row>
    <row r="315" spans="2:17" s="1005" customFormat="1" ht="15.75">
      <c r="B315" s="81"/>
      <c r="Q315" s="87"/>
    </row>
    <row r="316" spans="2:17" s="1005" customFormat="1" ht="15.75">
      <c r="B316" s="81"/>
      <c r="Q316" s="87"/>
    </row>
    <row r="317" spans="2:17" s="1005" customFormat="1" ht="15.75">
      <c r="B317" s="81"/>
      <c r="Q317" s="87"/>
    </row>
    <row r="318" spans="2:17" s="1005" customFormat="1" ht="15.75">
      <c r="B318" s="81"/>
      <c r="Q318" s="87"/>
    </row>
    <row r="319" spans="2:17" s="1005" customFormat="1" ht="15.75">
      <c r="B319" s="81"/>
      <c r="Q319" s="87"/>
    </row>
    <row r="320" spans="2:17" s="1005" customFormat="1" ht="15.75">
      <c r="B320" s="81"/>
      <c r="Q320" s="87"/>
    </row>
    <row r="321" spans="2:17" s="1005" customFormat="1" ht="15.75">
      <c r="B321" s="81"/>
      <c r="Q321" s="87"/>
    </row>
    <row r="322" spans="2:17" s="1005" customFormat="1" ht="15.75">
      <c r="B322" s="81"/>
      <c r="Q322" s="87"/>
    </row>
    <row r="323" spans="2:17" s="1005" customFormat="1" ht="15.75">
      <c r="B323" s="81"/>
      <c r="Q323" s="87"/>
    </row>
    <row r="324" spans="2:17" s="1005" customFormat="1" ht="15.75">
      <c r="B324" s="81"/>
      <c r="Q324" s="87"/>
    </row>
    <row r="325" spans="2:17" s="1005" customFormat="1" ht="15.75">
      <c r="B325" s="81"/>
      <c r="Q325" s="87"/>
    </row>
    <row r="326" spans="2:17" s="1005" customFormat="1" ht="15.75">
      <c r="B326" s="81"/>
      <c r="Q326" s="87"/>
    </row>
    <row r="327" spans="2:17" s="1005" customFormat="1" ht="15.75">
      <c r="B327" s="81"/>
      <c r="Q327" s="87"/>
    </row>
    <row r="328" spans="2:17" s="1005" customFormat="1" ht="15.75">
      <c r="B328" s="81"/>
      <c r="Q328" s="87"/>
    </row>
    <row r="329" spans="2:17" s="1005" customFormat="1" ht="15.75">
      <c r="B329" s="81"/>
      <c r="Q329" s="87"/>
    </row>
    <row r="330" spans="2:17" s="1005" customFormat="1" ht="15.75">
      <c r="B330" s="81"/>
      <c r="Q330" s="87"/>
    </row>
    <row r="331" spans="2:17" s="1005" customFormat="1" ht="15.75">
      <c r="B331" s="81"/>
      <c r="Q331" s="87"/>
    </row>
    <row r="332" spans="2:17" s="1005" customFormat="1" ht="15.75">
      <c r="B332" s="81"/>
      <c r="Q332" s="87"/>
    </row>
    <row r="333" spans="2:17" s="1005" customFormat="1" ht="15.75">
      <c r="B333" s="81"/>
      <c r="Q333" s="87"/>
    </row>
    <row r="334" spans="2:17" s="1005" customFormat="1" ht="15.75">
      <c r="B334" s="81"/>
      <c r="Q334" s="87"/>
    </row>
    <row r="335" spans="2:17" s="1005" customFormat="1" ht="15.75">
      <c r="B335" s="81"/>
      <c r="Q335" s="87"/>
    </row>
    <row r="336" spans="2:17" s="1005" customFormat="1" ht="15.75">
      <c r="B336" s="81"/>
      <c r="Q336" s="87"/>
    </row>
    <row r="337" spans="2:17" s="1005" customFormat="1" ht="15.75">
      <c r="B337" s="81"/>
      <c r="Q337" s="87"/>
    </row>
    <row r="338" spans="2:17" s="1005" customFormat="1" ht="15.75">
      <c r="B338" s="81"/>
      <c r="Q338" s="87"/>
    </row>
    <row r="339" spans="2:17" s="1005" customFormat="1" ht="15.75">
      <c r="B339" s="81"/>
      <c r="Q339" s="87"/>
    </row>
    <row r="340" spans="2:17" s="1005" customFormat="1" ht="15.75">
      <c r="B340" s="81"/>
      <c r="Q340" s="87"/>
    </row>
    <row r="341" spans="2:17" s="1005" customFormat="1" ht="15.75">
      <c r="B341" s="81"/>
      <c r="Q341" s="87"/>
    </row>
    <row r="342" spans="2:17" s="1005" customFormat="1" ht="15.75">
      <c r="B342" s="81"/>
      <c r="Q342" s="87"/>
    </row>
    <row r="343" spans="2:17" s="1005" customFormat="1" ht="15.75">
      <c r="B343" s="81"/>
      <c r="Q343" s="87"/>
    </row>
    <row r="344" spans="2:17" s="1005" customFormat="1" ht="15.75">
      <c r="B344" s="81"/>
      <c r="Q344" s="87"/>
    </row>
    <row r="345" spans="2:17" s="1005" customFormat="1" ht="15.75">
      <c r="B345" s="81"/>
      <c r="Q345" s="87"/>
    </row>
    <row r="346" spans="2:17" s="1005" customFormat="1" ht="15.75">
      <c r="B346" s="81"/>
      <c r="Q346" s="87"/>
    </row>
    <row r="347" spans="2:17" s="1005" customFormat="1" ht="15.75">
      <c r="B347" s="81"/>
      <c r="Q347" s="87"/>
    </row>
    <row r="348" spans="2:17" s="1005" customFormat="1" ht="15.75">
      <c r="B348" s="81"/>
      <c r="Q348" s="87"/>
    </row>
    <row r="349" spans="2:17" s="1005" customFormat="1" ht="15.75">
      <c r="B349" s="81"/>
      <c r="Q349" s="87"/>
    </row>
    <row r="350" spans="2:17" s="1005" customFormat="1" ht="15.75">
      <c r="B350" s="81"/>
      <c r="Q350" s="87"/>
    </row>
    <row r="351" spans="2:17" s="1005" customFormat="1" ht="15.75">
      <c r="B351" s="81"/>
      <c r="Q351" s="87"/>
    </row>
    <row r="352" spans="2:17" s="1005" customFormat="1" ht="15.75">
      <c r="B352" s="81"/>
      <c r="Q352" s="87"/>
    </row>
    <row r="353" spans="2:17" s="1005" customFormat="1" ht="15.75">
      <c r="B353" s="81"/>
      <c r="Q353" s="87"/>
    </row>
    <row r="354" spans="2:17" s="1005" customFormat="1" ht="15.75">
      <c r="B354" s="81"/>
      <c r="Q354" s="87"/>
    </row>
    <row r="355" spans="2:17" s="1005" customFormat="1" ht="15.75">
      <c r="B355" s="81"/>
      <c r="Q355" s="87"/>
    </row>
    <row r="356" spans="2:17" s="1005" customFormat="1" ht="15.75">
      <c r="B356" s="81"/>
      <c r="Q356" s="87"/>
    </row>
    <row r="357" spans="2:17" s="1005" customFormat="1" ht="15.75">
      <c r="B357" s="81"/>
      <c r="Q357" s="87"/>
    </row>
    <row r="358" spans="2:17" s="1005" customFormat="1" ht="15.75">
      <c r="B358" s="81"/>
      <c r="Q358" s="87"/>
    </row>
    <row r="359" spans="2:17" s="1005" customFormat="1" ht="15.75">
      <c r="B359" s="81"/>
      <c r="Q359" s="87"/>
    </row>
    <row r="360" spans="2:17" s="1005" customFormat="1" ht="15.75">
      <c r="B360" s="81"/>
      <c r="Q360" s="87"/>
    </row>
    <row r="361" spans="2:17" s="1005" customFormat="1" ht="15.75">
      <c r="B361" s="81"/>
      <c r="Q361" s="87"/>
    </row>
    <row r="362" spans="2:17" s="1005" customFormat="1" ht="15.75">
      <c r="B362" s="81"/>
      <c r="Q362" s="87"/>
    </row>
    <row r="363" spans="2:17" s="1005" customFormat="1" ht="15.75">
      <c r="B363" s="81"/>
      <c r="Q363" s="87"/>
    </row>
    <row r="364" spans="2:17" s="1005" customFormat="1" ht="15.75">
      <c r="B364" s="81"/>
      <c r="Q364" s="87"/>
    </row>
    <row r="365" spans="2:17" s="1005" customFormat="1" ht="15.75">
      <c r="B365" s="81"/>
      <c r="Q365" s="87"/>
    </row>
    <row r="366" spans="2:17" s="1005" customFormat="1" ht="15.75">
      <c r="B366" s="81"/>
      <c r="Q366" s="87"/>
    </row>
    <row r="367" spans="2:17" s="1005" customFormat="1" ht="15.75">
      <c r="B367" s="81"/>
      <c r="Q367" s="87"/>
    </row>
    <row r="368" spans="2:17" s="1005" customFormat="1" ht="15.75">
      <c r="B368" s="81"/>
      <c r="Q368" s="87"/>
    </row>
    <row r="369" spans="2:17" s="1005" customFormat="1" ht="15.75">
      <c r="B369" s="81"/>
      <c r="Q369" s="87"/>
    </row>
    <row r="370" spans="2:17" s="1005" customFormat="1" ht="15.75">
      <c r="B370" s="81"/>
      <c r="Q370" s="87"/>
    </row>
    <row r="371" spans="2:17" s="1005" customFormat="1" ht="15.75">
      <c r="B371" s="81"/>
      <c r="Q371" s="87"/>
    </row>
    <row r="372" spans="2:17" s="1005" customFormat="1" ht="15.75">
      <c r="B372" s="81"/>
      <c r="Q372" s="87"/>
    </row>
    <row r="373" spans="2:17" s="1005" customFormat="1" ht="15.75">
      <c r="B373" s="81"/>
      <c r="Q373" s="87"/>
    </row>
    <row r="374" spans="2:17" s="1005" customFormat="1" ht="15.75">
      <c r="B374" s="81"/>
      <c r="Q374" s="87"/>
    </row>
    <row r="375" spans="2:17" s="1005" customFormat="1" ht="15.75">
      <c r="B375" s="81"/>
      <c r="Q375" s="87"/>
    </row>
    <row r="376" spans="2:17" s="1005" customFormat="1" ht="15.75">
      <c r="B376" s="81"/>
      <c r="Q376" s="87"/>
    </row>
    <row r="377" spans="2:17" s="1005" customFormat="1" ht="15.75">
      <c r="B377" s="81"/>
      <c r="Q377" s="87"/>
    </row>
    <row r="378" spans="2:17" s="1005" customFormat="1" ht="15.75">
      <c r="B378" s="81"/>
      <c r="Q378" s="87"/>
    </row>
    <row r="379" spans="2:17" s="1005" customFormat="1" ht="15.75">
      <c r="B379" s="81"/>
      <c r="Q379" s="87"/>
    </row>
    <row r="380" spans="2:17" s="1005" customFormat="1" ht="15.75">
      <c r="B380" s="81"/>
      <c r="Q380" s="87"/>
    </row>
    <row r="381" spans="2:17" s="1005" customFormat="1" ht="15.75">
      <c r="B381" s="81"/>
      <c r="Q381" s="87"/>
    </row>
    <row r="382" spans="2:17" s="1005" customFormat="1" ht="15.75">
      <c r="B382" s="81"/>
      <c r="Q382" s="87"/>
    </row>
    <row r="383" spans="2:17" s="1005" customFormat="1" ht="15.75">
      <c r="B383" s="81"/>
      <c r="Q383" s="87"/>
    </row>
    <row r="384" spans="2:17" s="1005" customFormat="1" ht="15.75">
      <c r="B384" s="81"/>
      <c r="Q384" s="87"/>
    </row>
    <row r="385" spans="2:17" s="1005" customFormat="1" ht="15.75">
      <c r="B385" s="81"/>
      <c r="Q385" s="87"/>
    </row>
    <row r="386" spans="2:17" s="1005" customFormat="1" ht="15.75">
      <c r="B386" s="81"/>
      <c r="Q386" s="87"/>
    </row>
    <row r="387" spans="2:17" s="1005" customFormat="1" ht="15.75">
      <c r="B387" s="81"/>
      <c r="Q387" s="87"/>
    </row>
    <row r="388" spans="2:17" s="1005" customFormat="1" ht="15.75">
      <c r="B388" s="81"/>
      <c r="Q388" s="87"/>
    </row>
    <row r="389" spans="2:17" s="1005" customFormat="1" ht="15.75">
      <c r="B389" s="81"/>
      <c r="Q389" s="87"/>
    </row>
    <row r="390" spans="2:17" s="1005" customFormat="1" ht="15.75">
      <c r="B390" s="81"/>
      <c r="Q390" s="87"/>
    </row>
    <row r="391" spans="2:17" s="1005" customFormat="1" ht="15.75">
      <c r="B391" s="81"/>
      <c r="Q391" s="87"/>
    </row>
    <row r="392" spans="2:17" s="1005" customFormat="1" ht="15.75">
      <c r="B392" s="81"/>
      <c r="Q392" s="87"/>
    </row>
    <row r="393" spans="2:17" s="1005" customFormat="1" ht="15.75">
      <c r="B393" s="81"/>
      <c r="Q393" s="87"/>
    </row>
    <row r="394" spans="2:17" s="1005" customFormat="1" ht="15.75">
      <c r="B394" s="81"/>
      <c r="Q394" s="87"/>
    </row>
    <row r="395" spans="2:17" s="1005" customFormat="1" ht="15.75">
      <c r="B395" s="81"/>
      <c r="Q395" s="87"/>
    </row>
    <row r="396" spans="2:17" s="1005" customFormat="1" ht="15.75">
      <c r="B396" s="81"/>
      <c r="Q396" s="87"/>
    </row>
    <row r="397" spans="2:17" s="1005" customFormat="1" ht="15.75">
      <c r="B397" s="81"/>
      <c r="Q397" s="87"/>
    </row>
    <row r="398" spans="2:17" s="1005" customFormat="1" ht="15.75">
      <c r="B398" s="81"/>
      <c r="Q398" s="87"/>
    </row>
    <row r="399" spans="2:17" s="1005" customFormat="1" ht="15.75">
      <c r="B399" s="81"/>
      <c r="Q399" s="87"/>
    </row>
    <row r="400" spans="2:17" s="1005" customFormat="1" ht="15.75">
      <c r="B400" s="81"/>
      <c r="Q400" s="87"/>
    </row>
    <row r="401" spans="2:17" s="1005" customFormat="1" ht="15.75">
      <c r="B401" s="81"/>
      <c r="Q401" s="87"/>
    </row>
    <row r="402" spans="2:17" s="1005" customFormat="1" ht="15.75">
      <c r="B402" s="81"/>
      <c r="Q402" s="87"/>
    </row>
    <row r="403" spans="2:17" s="1005" customFormat="1" ht="15.75">
      <c r="B403" s="81"/>
      <c r="Q403" s="87"/>
    </row>
    <row r="404" spans="2:17" s="1005" customFormat="1" ht="15.75">
      <c r="B404" s="81"/>
      <c r="Q404" s="87"/>
    </row>
    <row r="405" spans="2:17" s="1005" customFormat="1" ht="15.75">
      <c r="B405" s="81"/>
      <c r="Q405" s="87"/>
    </row>
    <row r="406" spans="2:17" s="1005" customFormat="1" ht="15.75">
      <c r="B406" s="81"/>
      <c r="Q406" s="87"/>
    </row>
    <row r="407" spans="2:17" s="1005" customFormat="1" ht="15.75">
      <c r="B407" s="81"/>
      <c r="Q407" s="87"/>
    </row>
    <row r="408" spans="2:17" s="1005" customFormat="1" ht="15.75">
      <c r="B408" s="81"/>
      <c r="Q408" s="87"/>
    </row>
    <row r="409" spans="2:17" s="1005" customFormat="1" ht="15.75">
      <c r="B409" s="81"/>
      <c r="Q409" s="87"/>
    </row>
    <row r="410" spans="2:17" s="1005" customFormat="1" ht="15.75">
      <c r="B410" s="81"/>
      <c r="Q410" s="87"/>
    </row>
    <row r="411" spans="2:17" s="1005" customFormat="1" ht="15.75">
      <c r="B411" s="81"/>
      <c r="Q411" s="87"/>
    </row>
    <row r="412" spans="2:17" s="1005" customFormat="1" ht="15.75">
      <c r="B412" s="81"/>
      <c r="Q412" s="87"/>
    </row>
    <row r="413" spans="2:17" s="1005" customFormat="1" ht="15.75">
      <c r="B413" s="81"/>
      <c r="Q413" s="87"/>
    </row>
    <row r="414" spans="2:17" s="1005" customFormat="1" ht="15.75">
      <c r="B414" s="81"/>
      <c r="Q414" s="87"/>
    </row>
    <row r="415" spans="2:17" s="1005" customFormat="1" ht="15.75">
      <c r="B415" s="81"/>
      <c r="Q415" s="87"/>
    </row>
    <row r="416" spans="2:17" s="1005" customFormat="1" ht="15.75">
      <c r="B416" s="81"/>
      <c r="Q416" s="87"/>
    </row>
    <row r="417" spans="2:17" s="1005" customFormat="1" ht="15.75">
      <c r="B417" s="81"/>
      <c r="Q417" s="87"/>
    </row>
    <row r="418" spans="2:17" s="1005" customFormat="1" ht="15.75">
      <c r="B418" s="81"/>
      <c r="Q418" s="87"/>
    </row>
    <row r="419" spans="2:17" s="1005" customFormat="1" ht="15.75">
      <c r="B419" s="81"/>
      <c r="Q419" s="87"/>
    </row>
    <row r="420" spans="2:17" s="1005" customFormat="1" ht="15.75">
      <c r="B420" s="81"/>
      <c r="Q420" s="87"/>
    </row>
    <row r="421" spans="2:17" s="1005" customFormat="1" ht="15.75">
      <c r="B421" s="81"/>
      <c r="Q421" s="87"/>
    </row>
    <row r="422" spans="2:17" s="1005" customFormat="1" ht="15.75">
      <c r="B422" s="81"/>
      <c r="Q422" s="87"/>
    </row>
    <row r="423" spans="2:17" s="1005" customFormat="1" ht="15.75">
      <c r="B423" s="81"/>
      <c r="Q423" s="87"/>
    </row>
    <row r="424" spans="2:17" s="1005" customFormat="1" ht="15.75">
      <c r="B424" s="81"/>
      <c r="Q424" s="87"/>
    </row>
    <row r="425" spans="2:17" s="1005" customFormat="1" ht="15.75">
      <c r="B425" s="81"/>
      <c r="Q425" s="87"/>
    </row>
    <row r="426" spans="2:17" s="1005" customFormat="1" ht="15.75">
      <c r="B426" s="81"/>
      <c r="Q426" s="87"/>
    </row>
    <row r="427" spans="2:17" s="1005" customFormat="1" ht="15.75">
      <c r="B427" s="81"/>
      <c r="Q427" s="87"/>
    </row>
    <row r="428" spans="2:17" s="1005" customFormat="1" ht="15.75">
      <c r="B428" s="81"/>
      <c r="Q428" s="87"/>
    </row>
    <row r="429" spans="2:17" s="1005" customFormat="1" ht="15.75">
      <c r="B429" s="81"/>
      <c r="Q429" s="87"/>
    </row>
    <row r="430" spans="2:17" s="1005" customFormat="1" ht="15.75">
      <c r="B430" s="81"/>
      <c r="Q430" s="87"/>
    </row>
    <row r="431" spans="2:17" s="1005" customFormat="1" ht="15.75">
      <c r="B431" s="81"/>
      <c r="Q431" s="87"/>
    </row>
    <row r="432" spans="2:17" s="1005" customFormat="1" ht="15.75">
      <c r="B432" s="81"/>
      <c r="Q432" s="87"/>
    </row>
    <row r="433" spans="2:17" s="1005" customFormat="1" ht="15.75">
      <c r="B433" s="81"/>
      <c r="Q433" s="87"/>
    </row>
    <row r="434" spans="2:17" s="1005" customFormat="1" ht="15.75">
      <c r="B434" s="81"/>
      <c r="Q434" s="87"/>
    </row>
    <row r="435" spans="2:17" s="1005" customFormat="1" ht="15.75">
      <c r="B435" s="81"/>
      <c r="Q435" s="87"/>
    </row>
    <row r="436" spans="2:17" s="1005" customFormat="1" ht="15.75">
      <c r="B436" s="81"/>
      <c r="Q436" s="87"/>
    </row>
    <row r="437" spans="2:17" s="1005" customFormat="1" ht="15.75">
      <c r="B437" s="81"/>
      <c r="Q437" s="87"/>
    </row>
    <row r="438" spans="2:17" s="1005" customFormat="1" ht="15.75">
      <c r="B438" s="81"/>
      <c r="Q438" s="87"/>
    </row>
    <row r="439" spans="2:17" s="1005" customFormat="1" ht="15.75">
      <c r="B439" s="81"/>
      <c r="Q439" s="87"/>
    </row>
    <row r="440" spans="2:17" s="1005" customFormat="1" ht="15.75">
      <c r="B440" s="81"/>
      <c r="Q440" s="87"/>
    </row>
    <row r="441" spans="2:17" s="1005" customFormat="1" ht="15.75">
      <c r="B441" s="81"/>
      <c r="Q441" s="87"/>
    </row>
    <row r="442" spans="2:17" s="1005" customFormat="1" ht="15.75">
      <c r="B442" s="81"/>
      <c r="Q442" s="87"/>
    </row>
    <row r="443" spans="2:17" s="1005" customFormat="1" ht="15.75">
      <c r="B443" s="81"/>
      <c r="Q443" s="87"/>
    </row>
    <row r="444" spans="2:17" s="1005" customFormat="1" ht="15.75">
      <c r="B444" s="81"/>
      <c r="Q444" s="87"/>
    </row>
    <row r="445" spans="2:17" s="1005" customFormat="1" ht="15.75">
      <c r="B445" s="81"/>
      <c r="Q445" s="87"/>
    </row>
    <row r="446" spans="2:17" s="1005" customFormat="1" ht="15.75">
      <c r="B446" s="81"/>
      <c r="Q446" s="87"/>
    </row>
    <row r="447" spans="2:17" s="1005" customFormat="1" ht="15.75">
      <c r="B447" s="81"/>
      <c r="Q447" s="87"/>
    </row>
    <row r="448" spans="2:17" s="1005" customFormat="1" ht="15.75">
      <c r="B448" s="81"/>
      <c r="Q448" s="87"/>
    </row>
    <row r="449" spans="2:17" s="1005" customFormat="1" ht="15.75">
      <c r="B449" s="81"/>
      <c r="Q449" s="87"/>
    </row>
    <row r="450" spans="2:17" s="1005" customFormat="1" ht="15.75">
      <c r="B450" s="81"/>
      <c r="Q450" s="87"/>
    </row>
    <row r="451" spans="2:17" s="1005" customFormat="1" ht="15.75">
      <c r="B451" s="81"/>
      <c r="Q451" s="87"/>
    </row>
    <row r="452" spans="2:17" s="1005" customFormat="1" ht="15.75">
      <c r="B452" s="81"/>
      <c r="Q452" s="87"/>
    </row>
    <row r="453" spans="2:17" s="1005" customFormat="1" ht="15.75">
      <c r="B453" s="81"/>
      <c r="Q453" s="87"/>
    </row>
    <row r="454" spans="2:17" s="1005" customFormat="1" ht="15.75">
      <c r="B454" s="81"/>
      <c r="Q454" s="87"/>
    </row>
    <row r="455" spans="2:17" s="1005" customFormat="1" ht="15.75">
      <c r="B455" s="81"/>
      <c r="Q455" s="87"/>
    </row>
    <row r="456" spans="2:17" s="1005" customFormat="1" ht="15.75">
      <c r="B456" s="81"/>
      <c r="Q456" s="87"/>
    </row>
    <row r="457" spans="2:17" s="1005" customFormat="1" ht="15.75">
      <c r="B457" s="81"/>
      <c r="Q457" s="87"/>
    </row>
    <row r="458" spans="2:17" s="1005" customFormat="1" ht="15.75">
      <c r="B458" s="81"/>
      <c r="Q458" s="87"/>
    </row>
    <row r="459" spans="2:17" s="1005" customFormat="1" ht="15.75">
      <c r="B459" s="81"/>
      <c r="Q459" s="87"/>
    </row>
    <row r="460" spans="2:17" s="1005" customFormat="1" ht="15.75">
      <c r="B460" s="81"/>
      <c r="Q460" s="87"/>
    </row>
    <row r="461" spans="2:17" s="1005" customFormat="1" ht="15.75">
      <c r="B461" s="81"/>
      <c r="Q461" s="87"/>
    </row>
    <row r="462" spans="2:17" s="1005" customFormat="1" ht="15.75">
      <c r="B462" s="81"/>
      <c r="Q462" s="87"/>
    </row>
    <row r="463" spans="2:17" s="1005" customFormat="1" ht="15.75">
      <c r="B463" s="81"/>
      <c r="Q463" s="87"/>
    </row>
    <row r="464" spans="2:17" s="1005" customFormat="1" ht="15.75">
      <c r="B464" s="81"/>
      <c r="Q464" s="87"/>
    </row>
    <row r="465" spans="2:17" s="1005" customFormat="1" ht="15.75">
      <c r="B465" s="81"/>
      <c r="Q465" s="87"/>
    </row>
    <row r="466" spans="2:17" s="1005" customFormat="1" ht="15.75">
      <c r="B466" s="81"/>
      <c r="Q466" s="87"/>
    </row>
    <row r="467" spans="2:17" s="1005" customFormat="1" ht="15.75">
      <c r="B467" s="81"/>
      <c r="Q467" s="87"/>
    </row>
    <row r="468" spans="2:17" s="1005" customFormat="1" ht="15.75">
      <c r="B468" s="81"/>
      <c r="Q468" s="87"/>
    </row>
    <row r="469" spans="2:17" s="1005" customFormat="1" ht="15.75">
      <c r="B469" s="81"/>
      <c r="Q469" s="87"/>
    </row>
    <row r="470" spans="2:17" s="1005" customFormat="1" ht="15.75">
      <c r="B470" s="81"/>
      <c r="Q470" s="87"/>
    </row>
    <row r="471" spans="2:17" s="1005" customFormat="1" ht="15.75">
      <c r="B471" s="81"/>
      <c r="Q471" s="87"/>
    </row>
    <row r="472" spans="2:17" s="1005" customFormat="1" ht="15.75">
      <c r="B472" s="81"/>
      <c r="Q472" s="87"/>
    </row>
    <row r="473" spans="2:17" s="1005" customFormat="1" ht="15.75">
      <c r="B473" s="81"/>
      <c r="Q473" s="87"/>
    </row>
    <row r="474" spans="2:17" s="1005" customFormat="1" ht="15.75">
      <c r="B474" s="81"/>
      <c r="Q474" s="87"/>
    </row>
    <row r="475" spans="2:17" s="1005" customFormat="1" ht="15.75">
      <c r="B475" s="81"/>
      <c r="Q475" s="87"/>
    </row>
    <row r="476" spans="2:17" s="1005" customFormat="1" ht="15.75">
      <c r="B476" s="81"/>
      <c r="Q476" s="87"/>
    </row>
    <row r="477" spans="2:17" s="1005" customFormat="1" ht="15.75">
      <c r="B477" s="81"/>
      <c r="Q477" s="87"/>
    </row>
    <row r="478" spans="2:17" s="1005" customFormat="1" ht="15.75">
      <c r="B478" s="81"/>
      <c r="Q478" s="87"/>
    </row>
    <row r="479" spans="2:17" s="1005" customFormat="1" ht="15.75">
      <c r="B479" s="81"/>
      <c r="Q479" s="87"/>
    </row>
    <row r="480" spans="2:17" s="1005" customFormat="1" ht="15.75">
      <c r="B480" s="81"/>
      <c r="Q480" s="87"/>
    </row>
    <row r="481" spans="2:17" s="1005" customFormat="1" ht="15.75">
      <c r="B481" s="81"/>
      <c r="Q481" s="87"/>
    </row>
    <row r="482" spans="2:17" s="1005" customFormat="1" ht="15.75">
      <c r="B482" s="81"/>
      <c r="Q482" s="87"/>
    </row>
    <row r="483" spans="2:17" s="1005" customFormat="1" ht="15.75">
      <c r="B483" s="81"/>
      <c r="Q483" s="87"/>
    </row>
    <row r="484" spans="2:17" s="1005" customFormat="1" ht="15.75">
      <c r="B484" s="81"/>
      <c r="Q484" s="87"/>
    </row>
    <row r="485" spans="2:17" s="1005" customFormat="1" ht="15.75">
      <c r="B485" s="81"/>
      <c r="Q485" s="87"/>
    </row>
    <row r="486" spans="2:17" s="1005" customFormat="1" ht="15.75">
      <c r="B486" s="81"/>
      <c r="Q486" s="87"/>
    </row>
    <row r="487" spans="2:17" s="1005" customFormat="1" ht="15.75">
      <c r="B487" s="81"/>
      <c r="Q487" s="87"/>
    </row>
    <row r="488" spans="2:17" s="1005" customFormat="1" ht="15.75">
      <c r="B488" s="81"/>
      <c r="Q488" s="87"/>
    </row>
    <row r="489" spans="2:17" s="1005" customFormat="1" ht="15.75">
      <c r="B489" s="81"/>
      <c r="Q489" s="87"/>
    </row>
    <row r="490" spans="2:17" s="1005" customFormat="1" ht="15.75">
      <c r="B490" s="81"/>
      <c r="Q490" s="87"/>
    </row>
    <row r="491" spans="2:17" s="1005" customFormat="1" ht="15.75">
      <c r="B491" s="81"/>
      <c r="Q491" s="87"/>
    </row>
    <row r="492" spans="2:17" s="1005" customFormat="1" ht="15.75">
      <c r="B492" s="81"/>
      <c r="Q492" s="87"/>
    </row>
    <row r="493" spans="2:17" s="1005" customFormat="1" ht="15.75">
      <c r="B493" s="81"/>
      <c r="Q493" s="87"/>
    </row>
    <row r="494" spans="2:17" s="1005" customFormat="1" ht="15.75">
      <c r="B494" s="81"/>
      <c r="Q494" s="87"/>
    </row>
    <row r="495" spans="2:17" s="1005" customFormat="1" ht="15.75">
      <c r="B495" s="81"/>
      <c r="Q495" s="87"/>
    </row>
    <row r="496" spans="2:17" s="1005" customFormat="1" ht="15.75">
      <c r="B496" s="81"/>
      <c r="Q496" s="87"/>
    </row>
    <row r="497" spans="2:17" s="1005" customFormat="1" ht="15.75">
      <c r="B497" s="81"/>
      <c r="Q497" s="87"/>
    </row>
    <row r="498" spans="2:17" s="1005" customFormat="1" ht="15.75">
      <c r="B498" s="81"/>
      <c r="Q498" s="87"/>
    </row>
    <row r="499" spans="2:17" s="1005" customFormat="1" ht="15.75">
      <c r="B499" s="81"/>
      <c r="Q499" s="87"/>
    </row>
    <row r="500" spans="2:17" s="1005" customFormat="1" ht="15.75">
      <c r="B500" s="81"/>
      <c r="Q500" s="87"/>
    </row>
    <row r="501" spans="2:17" s="1005" customFormat="1" ht="15.75">
      <c r="B501" s="81"/>
      <c r="Q501" s="87"/>
    </row>
    <row r="502" spans="2:17" s="1005" customFormat="1" ht="15.75">
      <c r="B502" s="81"/>
      <c r="Q502" s="87"/>
    </row>
    <row r="503" spans="2:17" s="1005" customFormat="1" ht="15.75">
      <c r="B503" s="81"/>
      <c r="Q503" s="87"/>
    </row>
    <row r="504" spans="2:17" s="1005" customFormat="1" ht="15.75">
      <c r="B504" s="81"/>
      <c r="Q504" s="87"/>
    </row>
    <row r="505" spans="2:17" s="1005" customFormat="1" ht="15.75">
      <c r="B505" s="81"/>
      <c r="Q505" s="87"/>
    </row>
    <row r="506" spans="2:17" s="1005" customFormat="1" ht="15.75">
      <c r="B506" s="81"/>
      <c r="Q506" s="87"/>
    </row>
    <row r="507" spans="2:17" s="1005" customFormat="1" ht="15.75">
      <c r="B507" s="81"/>
      <c r="Q507" s="87"/>
    </row>
    <row r="508" spans="2:17" s="1005" customFormat="1" ht="15.75">
      <c r="B508" s="81"/>
      <c r="Q508" s="87"/>
    </row>
    <row r="509" spans="2:17" s="1005" customFormat="1" ht="15.75">
      <c r="B509" s="81"/>
      <c r="Q509" s="87"/>
    </row>
    <row r="510" spans="2:17" s="1005" customFormat="1" ht="15.75">
      <c r="B510" s="81"/>
      <c r="Q510" s="87"/>
    </row>
    <row r="511" spans="2:17" s="1005" customFormat="1" ht="15.75">
      <c r="B511" s="81"/>
      <c r="Q511" s="87"/>
    </row>
    <row r="512" spans="2:17" s="1005" customFormat="1" ht="15.75">
      <c r="B512" s="81"/>
      <c r="Q512" s="87"/>
    </row>
    <row r="513" spans="2:17" s="1005" customFormat="1" ht="15.75">
      <c r="B513" s="81"/>
      <c r="Q513" s="87"/>
    </row>
    <row r="514" spans="2:17" s="1005" customFormat="1" ht="15.75">
      <c r="B514" s="81"/>
      <c r="Q514" s="87"/>
    </row>
    <row r="515" spans="2:17" s="1005" customFormat="1" ht="15.75">
      <c r="B515" s="81"/>
      <c r="Q515" s="87"/>
    </row>
    <row r="516" spans="2:17" s="1005" customFormat="1" ht="15.75">
      <c r="B516" s="81"/>
      <c r="Q516" s="87"/>
    </row>
    <row r="517" spans="2:17" s="1005" customFormat="1" ht="15.75">
      <c r="B517" s="81"/>
      <c r="Q517" s="87"/>
    </row>
    <row r="518" spans="2:17" s="1005" customFormat="1" ht="15.75">
      <c r="B518" s="81"/>
      <c r="Q518" s="87"/>
    </row>
    <row r="519" spans="2:17" s="1005" customFormat="1" ht="15.75">
      <c r="B519" s="81"/>
      <c r="Q519" s="87"/>
    </row>
    <row r="520" spans="2:17" s="1005" customFormat="1" ht="15.75">
      <c r="B520" s="81"/>
      <c r="Q520" s="87"/>
    </row>
    <row r="521" spans="2:17" s="1005" customFormat="1" ht="15.75">
      <c r="B521" s="81"/>
      <c r="Q521" s="87"/>
    </row>
    <row r="522" spans="2:17" s="1005" customFormat="1" ht="15.75">
      <c r="B522" s="81"/>
      <c r="Q522" s="87"/>
    </row>
    <row r="523" spans="2:17" s="1005" customFormat="1" ht="15.75">
      <c r="B523" s="81"/>
      <c r="Q523" s="87"/>
    </row>
    <row r="524" spans="2:17" s="1005" customFormat="1" ht="15.75">
      <c r="B524" s="81"/>
      <c r="Q524" s="87"/>
    </row>
    <row r="525" spans="2:17" s="1005" customFormat="1" ht="15.75">
      <c r="B525" s="81"/>
      <c r="Q525" s="87"/>
    </row>
    <row r="526" spans="2:17" s="1005" customFormat="1" ht="15.75">
      <c r="B526" s="81"/>
      <c r="Q526" s="87"/>
    </row>
    <row r="527" spans="2:17" s="1005" customFormat="1" ht="15.75">
      <c r="B527" s="81"/>
      <c r="Q527" s="87"/>
    </row>
    <row r="528" spans="2:17" s="1005" customFormat="1" ht="15.75">
      <c r="B528" s="81"/>
      <c r="Q528" s="87"/>
    </row>
    <row r="529" spans="2:17" s="1005" customFormat="1" ht="15.75">
      <c r="B529" s="81"/>
      <c r="Q529" s="87"/>
    </row>
    <row r="530" spans="2:17" s="1005" customFormat="1" ht="15.75">
      <c r="B530" s="81"/>
      <c r="Q530" s="87"/>
    </row>
    <row r="531" spans="2:17" s="1005" customFormat="1" ht="15.75">
      <c r="B531" s="81"/>
      <c r="Q531" s="87"/>
    </row>
    <row r="532" spans="2:17" s="1005" customFormat="1" ht="15.75">
      <c r="B532" s="81"/>
      <c r="Q532" s="87"/>
    </row>
    <row r="533" spans="2:17" s="1005" customFormat="1" ht="15.75">
      <c r="B533" s="81"/>
      <c r="Q533" s="87"/>
    </row>
    <row r="534" spans="2:17" s="1005" customFormat="1" ht="15.75">
      <c r="B534" s="81"/>
      <c r="Q534" s="87"/>
    </row>
    <row r="535" spans="2:17" s="1005" customFormat="1" ht="15.75">
      <c r="B535" s="81"/>
      <c r="Q535" s="87"/>
    </row>
    <row r="536" spans="2:17" s="1005" customFormat="1" ht="15.75">
      <c r="B536" s="81"/>
      <c r="Q536" s="87"/>
    </row>
    <row r="537" spans="2:17" s="1005" customFormat="1" ht="15.75">
      <c r="B537" s="81"/>
      <c r="Q537" s="87"/>
    </row>
    <row r="538" spans="2:17" s="1005" customFormat="1" ht="15.75">
      <c r="B538" s="81"/>
      <c r="Q538" s="87"/>
    </row>
    <row r="539" spans="2:17" s="1005" customFormat="1" ht="15.75">
      <c r="B539" s="81"/>
      <c r="Q539" s="87"/>
    </row>
    <row r="540" spans="2:17" s="1005" customFormat="1" ht="15.75">
      <c r="B540" s="81"/>
      <c r="Q540" s="87"/>
    </row>
    <row r="541" spans="2:17" s="1005" customFormat="1" ht="15.75">
      <c r="B541" s="81"/>
      <c r="Q541" s="87"/>
    </row>
    <row r="542" spans="2:17" s="1005" customFormat="1" ht="15.75">
      <c r="B542" s="81"/>
      <c r="Q542" s="87"/>
    </row>
    <row r="543" spans="2:17" s="1005" customFormat="1" ht="15.75">
      <c r="B543" s="81"/>
      <c r="Q543" s="87"/>
    </row>
    <row r="544" spans="2:17" s="1005" customFormat="1" ht="15.75">
      <c r="B544" s="81"/>
      <c r="Q544" s="87"/>
    </row>
    <row r="545" spans="2:17" s="1005" customFormat="1" ht="15.75">
      <c r="B545" s="81"/>
      <c r="Q545" s="87"/>
    </row>
    <row r="546" spans="2:17" s="1005" customFormat="1" ht="15.75">
      <c r="B546" s="81"/>
      <c r="Q546" s="87"/>
    </row>
    <row r="547" spans="2:17" s="1005" customFormat="1" ht="15.75">
      <c r="B547" s="81"/>
      <c r="Q547" s="87"/>
    </row>
    <row r="548" spans="2:17" s="1005" customFormat="1" ht="15.75">
      <c r="B548" s="81"/>
      <c r="Q548" s="87"/>
    </row>
    <row r="549" spans="2:17" s="1005" customFormat="1" ht="15.75">
      <c r="B549" s="81"/>
      <c r="Q549" s="87"/>
    </row>
    <row r="550" spans="2:17" s="1005" customFormat="1" ht="15.75">
      <c r="B550" s="81"/>
      <c r="Q550" s="87"/>
    </row>
    <row r="551" spans="2:17" s="1005" customFormat="1" ht="15.75">
      <c r="B551" s="81"/>
      <c r="Q551" s="87"/>
    </row>
    <row r="552" spans="2:17" s="1005" customFormat="1" ht="15.75">
      <c r="B552" s="81"/>
      <c r="Q552" s="87"/>
    </row>
    <row r="553" spans="2:17" s="1005" customFormat="1" ht="15.75">
      <c r="B553" s="81"/>
      <c r="Q553" s="87"/>
    </row>
    <row r="554" spans="2:17" s="1005" customFormat="1" ht="15.75">
      <c r="B554" s="81"/>
      <c r="Q554" s="87"/>
    </row>
    <row r="555" spans="2:17" s="1005" customFormat="1" ht="15.75">
      <c r="B555" s="81"/>
      <c r="Q555" s="87"/>
    </row>
    <row r="556" spans="2:17" s="1005" customFormat="1" ht="15.75">
      <c r="B556" s="81"/>
      <c r="Q556" s="87"/>
    </row>
    <row r="557" spans="2:17" s="1005" customFormat="1" ht="15.75">
      <c r="B557" s="81"/>
      <c r="Q557" s="87"/>
    </row>
    <row r="558" spans="2:17" s="1005" customFormat="1" ht="15.75">
      <c r="B558" s="81"/>
      <c r="Q558" s="87"/>
    </row>
    <row r="559" spans="2:17" s="1005" customFormat="1" ht="15.75">
      <c r="B559" s="81"/>
      <c r="Q559" s="87"/>
    </row>
    <row r="560" spans="2:17" s="1005" customFormat="1" ht="15.75">
      <c r="B560" s="81"/>
      <c r="Q560" s="87"/>
    </row>
    <row r="561" spans="2:17" s="1005" customFormat="1" ht="15.75">
      <c r="B561" s="81"/>
      <c r="Q561" s="87"/>
    </row>
    <row r="562" spans="2:17" s="1005" customFormat="1" ht="15.75">
      <c r="B562" s="81"/>
      <c r="Q562" s="87"/>
    </row>
    <row r="563" spans="2:17" s="1005" customFormat="1" ht="15.75">
      <c r="B563" s="81"/>
      <c r="Q563" s="87"/>
    </row>
    <row r="564" spans="2:17" s="1005" customFormat="1" ht="15.75">
      <c r="B564" s="81"/>
      <c r="Q564" s="87"/>
    </row>
    <row r="565" spans="2:17" s="1005" customFormat="1" ht="15.75">
      <c r="B565" s="81"/>
      <c r="Q565" s="87"/>
    </row>
    <row r="566" spans="2:17" s="1005" customFormat="1" ht="15.75">
      <c r="B566" s="81"/>
      <c r="Q566" s="87"/>
    </row>
    <row r="567" spans="2:17" s="1005" customFormat="1" ht="15.75">
      <c r="B567" s="81"/>
      <c r="Q567" s="87"/>
    </row>
    <row r="568" spans="2:17" s="1005" customFormat="1" ht="15.75">
      <c r="B568" s="81"/>
      <c r="Q568" s="87"/>
    </row>
    <row r="569" spans="2:17" s="1005" customFormat="1" ht="15.75">
      <c r="B569" s="81"/>
      <c r="Q569" s="87"/>
    </row>
    <row r="570" spans="2:17" s="1005" customFormat="1" ht="15.75">
      <c r="B570" s="81"/>
      <c r="Q570" s="87"/>
    </row>
    <row r="571" spans="2:17" s="1005" customFormat="1" ht="15.75">
      <c r="B571" s="81"/>
      <c r="Q571" s="87"/>
    </row>
    <row r="572" spans="2:17" s="1005" customFormat="1" ht="15.75">
      <c r="B572" s="81"/>
      <c r="Q572" s="87"/>
    </row>
    <row r="573" spans="2:17" s="1005" customFormat="1" ht="15.75">
      <c r="B573" s="81"/>
      <c r="Q573" s="87"/>
    </row>
    <row r="574" spans="2:17" s="1005" customFormat="1" ht="15.75">
      <c r="B574" s="81"/>
      <c r="Q574" s="87"/>
    </row>
    <row r="575" spans="2:17" s="1005" customFormat="1" ht="15.75">
      <c r="B575" s="81"/>
      <c r="Q575" s="87"/>
    </row>
    <row r="576" spans="2:17" s="1005" customFormat="1" ht="15.75">
      <c r="B576" s="81"/>
      <c r="Q576" s="87"/>
    </row>
    <row r="577" spans="2:17" s="1005" customFormat="1" ht="15.75">
      <c r="B577" s="81"/>
      <c r="Q577" s="87"/>
    </row>
    <row r="578" spans="2:17" s="1005" customFormat="1" ht="15.75">
      <c r="B578" s="81"/>
      <c r="Q578" s="87"/>
    </row>
    <row r="579" spans="2:17" s="1005" customFormat="1" ht="15.75">
      <c r="B579" s="81"/>
      <c r="Q579" s="87"/>
    </row>
    <row r="580" spans="2:17" s="1005" customFormat="1" ht="15.75">
      <c r="B580" s="81"/>
      <c r="Q580" s="87"/>
    </row>
    <row r="581" spans="2:17" s="1005" customFormat="1" ht="15.75">
      <c r="B581" s="81"/>
      <c r="Q581" s="87"/>
    </row>
    <row r="582" spans="2:17" s="1005" customFormat="1" ht="15.75">
      <c r="B582" s="81"/>
      <c r="Q582" s="87"/>
    </row>
    <row r="583" spans="2:17" s="1005" customFormat="1" ht="15.75">
      <c r="B583" s="81"/>
      <c r="Q583" s="87"/>
    </row>
    <row r="584" spans="2:17" s="1005" customFormat="1" ht="15.75">
      <c r="B584" s="81"/>
      <c r="Q584" s="87"/>
    </row>
    <row r="585" spans="2:17" s="1005" customFormat="1" ht="15.75">
      <c r="B585" s="81"/>
      <c r="Q585" s="87"/>
    </row>
    <row r="586" spans="2:17" s="1005" customFormat="1" ht="15.75">
      <c r="B586" s="81"/>
      <c r="Q586" s="87"/>
    </row>
    <row r="587" spans="2:17" s="1005" customFormat="1" ht="15.75">
      <c r="B587" s="81"/>
      <c r="Q587" s="87"/>
    </row>
    <row r="588" spans="2:17" s="1005" customFormat="1" ht="15.75">
      <c r="B588" s="81"/>
      <c r="Q588" s="87"/>
    </row>
    <row r="589" spans="2:17" s="1005" customFormat="1" ht="15.75">
      <c r="B589" s="81"/>
      <c r="Q589" s="87"/>
    </row>
    <row r="590" spans="2:17" s="1005" customFormat="1" ht="15.75">
      <c r="B590" s="81"/>
      <c r="Q590" s="87"/>
    </row>
    <row r="591" spans="2:17" s="1005" customFormat="1" ht="15.75">
      <c r="B591" s="81"/>
      <c r="Q591" s="87"/>
    </row>
    <row r="592" spans="2:17" s="1005" customFormat="1" ht="15.75">
      <c r="B592" s="81"/>
      <c r="Q592" s="87"/>
    </row>
    <row r="593" spans="2:17" s="1005" customFormat="1" ht="15.75">
      <c r="B593" s="81"/>
      <c r="Q593" s="87"/>
    </row>
    <row r="594" spans="2:17" s="1005" customFormat="1" ht="15.75">
      <c r="B594" s="81"/>
      <c r="Q594" s="87"/>
    </row>
    <row r="595" spans="2:17" s="1005" customFormat="1" ht="15.75">
      <c r="B595" s="81"/>
      <c r="Q595" s="87"/>
    </row>
    <row r="596" spans="2:17" s="1005" customFormat="1" ht="15.75">
      <c r="B596" s="81"/>
      <c r="Q596" s="87"/>
    </row>
    <row r="597" spans="2:17" s="1005" customFormat="1" ht="15.75">
      <c r="B597" s="81"/>
      <c r="Q597" s="87"/>
    </row>
    <row r="598" spans="2:17" s="1005" customFormat="1" ht="15.75">
      <c r="B598" s="81"/>
      <c r="Q598" s="87"/>
    </row>
    <row r="599" spans="2:17" s="1005" customFormat="1" ht="15.75">
      <c r="B599" s="81"/>
      <c r="Q599" s="87"/>
    </row>
    <row r="600" spans="2:17" s="1005" customFormat="1" ht="15.75">
      <c r="B600" s="81"/>
      <c r="Q600" s="87"/>
    </row>
    <row r="601" spans="2:17" s="1005" customFormat="1" ht="15.75">
      <c r="B601" s="81"/>
      <c r="Q601" s="87"/>
    </row>
    <row r="602" spans="2:17" s="1005" customFormat="1" ht="15.75">
      <c r="B602" s="81"/>
      <c r="Q602" s="87"/>
    </row>
    <row r="603" spans="2:17" s="1005" customFormat="1" ht="15.75">
      <c r="B603" s="81"/>
      <c r="Q603" s="87"/>
    </row>
    <row r="604" spans="2:17" s="1005" customFormat="1" ht="15.75">
      <c r="B604" s="81"/>
      <c r="Q604" s="87"/>
    </row>
    <row r="605" spans="2:17" s="1005" customFormat="1" ht="15.75">
      <c r="B605" s="81"/>
      <c r="Q605" s="87"/>
    </row>
    <row r="606" spans="2:17" s="1005" customFormat="1" ht="15.75">
      <c r="B606" s="81"/>
      <c r="Q606" s="87"/>
    </row>
    <row r="607" spans="2:17" s="1005" customFormat="1" ht="15.75">
      <c r="B607" s="81"/>
      <c r="Q607" s="87"/>
    </row>
    <row r="608" spans="2:17" s="1005" customFormat="1" ht="15.75">
      <c r="B608" s="81"/>
      <c r="Q608" s="87"/>
    </row>
    <row r="609" spans="2:17" s="1005" customFormat="1" ht="15.75">
      <c r="B609" s="81"/>
      <c r="Q609" s="87"/>
    </row>
    <row r="610" spans="2:17" s="1005" customFormat="1" ht="15.75">
      <c r="B610" s="81"/>
      <c r="Q610" s="87"/>
    </row>
    <row r="611" spans="2:17" s="1005" customFormat="1" ht="15.75">
      <c r="B611" s="81"/>
      <c r="Q611" s="87"/>
    </row>
    <row r="612" spans="2:17" s="1005" customFormat="1" ht="15.75">
      <c r="B612" s="81"/>
      <c r="Q612" s="87"/>
    </row>
    <row r="613" spans="2:17" s="1005" customFormat="1" ht="15.75">
      <c r="B613" s="81"/>
      <c r="Q613" s="87"/>
    </row>
    <row r="614" spans="2:17" s="1005" customFormat="1" ht="15.75">
      <c r="B614" s="81"/>
      <c r="Q614" s="87"/>
    </row>
    <row r="615" spans="2:17" s="1005" customFormat="1" ht="15.75">
      <c r="B615" s="81"/>
      <c r="Q615" s="87"/>
    </row>
    <row r="616" spans="2:17" s="1005" customFormat="1" ht="15.75">
      <c r="B616" s="81"/>
      <c r="Q616" s="87"/>
    </row>
    <row r="617" spans="2:17" s="1005" customFormat="1" ht="15.75">
      <c r="B617" s="81"/>
      <c r="Q617" s="87"/>
    </row>
    <row r="618" spans="2:17" s="1005" customFormat="1" ht="15.75">
      <c r="B618" s="81"/>
      <c r="Q618" s="87"/>
    </row>
    <row r="619" spans="2:17" s="1005" customFormat="1" ht="15.75">
      <c r="B619" s="81"/>
      <c r="Q619" s="87"/>
    </row>
    <row r="620" spans="2:17" s="1005" customFormat="1" ht="15.75">
      <c r="B620" s="81"/>
      <c r="Q620" s="87"/>
    </row>
    <row r="621" spans="2:17" s="1005" customFormat="1" ht="15.75">
      <c r="B621" s="81"/>
      <c r="Q621" s="87"/>
    </row>
    <row r="622" spans="2:17" s="1005" customFormat="1" ht="15.75">
      <c r="B622" s="81"/>
      <c r="Q622" s="87"/>
    </row>
    <row r="623" spans="2:17" s="1005" customFormat="1" ht="15.75">
      <c r="B623" s="81"/>
      <c r="Q623" s="87"/>
    </row>
    <row r="624" spans="2:17" s="1005" customFormat="1" ht="15.75">
      <c r="B624" s="81"/>
      <c r="Q624" s="87"/>
    </row>
    <row r="625" spans="2:17" s="1005" customFormat="1" ht="15.75">
      <c r="B625" s="81"/>
      <c r="Q625" s="87"/>
    </row>
    <row r="626" spans="2:17" s="1005" customFormat="1" ht="15.75">
      <c r="B626" s="81"/>
      <c r="Q626" s="87"/>
    </row>
    <row r="627" spans="2:17" s="1005" customFormat="1" ht="15.75">
      <c r="B627" s="81"/>
      <c r="Q627" s="87"/>
    </row>
    <row r="628" spans="2:17" s="1005" customFormat="1" ht="15.75">
      <c r="B628" s="81"/>
      <c r="Q628" s="87"/>
    </row>
    <row r="629" spans="2:17" s="1005" customFormat="1" ht="15.75">
      <c r="B629" s="81"/>
      <c r="Q629" s="87"/>
    </row>
    <row r="630" spans="2:17" s="1005" customFormat="1" ht="15.75">
      <c r="B630" s="81"/>
      <c r="Q630" s="87"/>
    </row>
    <row r="631" spans="2:17" s="1005" customFormat="1" ht="15.75">
      <c r="B631" s="81"/>
      <c r="Q631" s="87"/>
    </row>
    <row r="632" spans="2:17" s="1005" customFormat="1" ht="15.75">
      <c r="B632" s="81"/>
      <c r="Q632" s="87"/>
    </row>
    <row r="633" spans="2:17" s="1005" customFormat="1" ht="15.75">
      <c r="B633" s="81"/>
      <c r="Q633" s="87"/>
    </row>
    <row r="634" spans="2:17" s="1005" customFormat="1" ht="15.75">
      <c r="B634" s="81"/>
      <c r="Q634" s="87"/>
    </row>
    <row r="635" spans="2:17" s="1005" customFormat="1" ht="15.75">
      <c r="B635" s="81"/>
      <c r="Q635" s="87"/>
    </row>
    <row r="636" spans="2:17" s="1005" customFormat="1" ht="15.75">
      <c r="B636" s="81"/>
      <c r="Q636" s="87"/>
    </row>
    <row r="637" spans="2:17" s="1005" customFormat="1" ht="15.75">
      <c r="B637" s="81"/>
      <c r="Q637" s="87"/>
    </row>
    <row r="638" spans="2:17" s="1005" customFormat="1" ht="15.75">
      <c r="B638" s="81"/>
      <c r="Q638" s="87"/>
    </row>
    <row r="639" spans="2:17" s="1005" customFormat="1" ht="15.75">
      <c r="B639" s="81"/>
      <c r="Q639" s="87"/>
    </row>
    <row r="640" spans="2:17" s="1005" customFormat="1" ht="15.75">
      <c r="B640" s="81"/>
      <c r="Q640" s="87"/>
    </row>
    <row r="641" spans="2:17" s="1005" customFormat="1" ht="15.75">
      <c r="B641" s="81"/>
      <c r="Q641" s="87"/>
    </row>
    <row r="642" spans="2:17" s="1005" customFormat="1" ht="15.75">
      <c r="B642" s="81"/>
      <c r="Q642" s="87"/>
    </row>
    <row r="643" spans="2:17" s="1005" customFormat="1" ht="15.75">
      <c r="B643" s="81"/>
      <c r="Q643" s="87"/>
    </row>
    <row r="644" spans="2:17" s="1005" customFormat="1" ht="15.75">
      <c r="B644" s="81"/>
      <c r="Q644" s="87"/>
    </row>
    <row r="645" spans="2:17" s="1005" customFormat="1" ht="15.75">
      <c r="B645" s="81"/>
      <c r="Q645" s="87"/>
    </row>
    <row r="646" spans="2:17" s="1005" customFormat="1" ht="15.75">
      <c r="B646" s="81"/>
      <c r="Q646" s="87"/>
    </row>
    <row r="647" spans="2:17" s="1005" customFormat="1" ht="15.75">
      <c r="B647" s="81"/>
      <c r="Q647" s="87"/>
    </row>
    <row r="648" spans="2:17" s="1005" customFormat="1" ht="15.75">
      <c r="B648" s="81"/>
      <c r="Q648" s="87"/>
    </row>
    <row r="649" spans="2:17" s="1005" customFormat="1" ht="15.75">
      <c r="B649" s="81"/>
      <c r="Q649" s="87"/>
    </row>
    <row r="650" spans="2:17" s="1005" customFormat="1" ht="15.75">
      <c r="B650" s="81"/>
      <c r="Q650" s="87"/>
    </row>
    <row r="651" spans="2:17" s="1005" customFormat="1" ht="15.75">
      <c r="B651" s="81"/>
      <c r="Q651" s="87"/>
    </row>
    <row r="652" spans="2:17" s="1005" customFormat="1" ht="15.75">
      <c r="B652" s="81"/>
      <c r="Q652" s="87"/>
    </row>
    <row r="653" spans="2:17" s="1005" customFormat="1" ht="15.75">
      <c r="B653" s="81"/>
      <c r="Q653" s="87"/>
    </row>
    <row r="654" spans="2:17" s="1005" customFormat="1" ht="15.75">
      <c r="B654" s="81"/>
      <c r="Q654" s="87"/>
    </row>
    <row r="655" spans="2:17" s="1005" customFormat="1" ht="15.75">
      <c r="B655" s="81"/>
      <c r="Q655" s="87"/>
    </row>
    <row r="656" spans="2:17" s="1005" customFormat="1" ht="15.75">
      <c r="B656" s="81"/>
      <c r="Q656" s="87"/>
    </row>
    <row r="657" spans="2:17" s="1005" customFormat="1" ht="15.75">
      <c r="B657" s="81"/>
      <c r="Q657" s="87"/>
    </row>
    <row r="658" spans="2:17" s="1005" customFormat="1" ht="15.75">
      <c r="B658" s="81"/>
      <c r="Q658" s="87"/>
    </row>
    <row r="659" spans="2:17" s="1005" customFormat="1" ht="15.75">
      <c r="B659" s="81"/>
      <c r="Q659" s="87"/>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67"/>
  <sheetViews>
    <sheetView topLeftCell="B1" zoomScale="75" workbookViewId="0">
      <selection activeCell="Z15" sqref="Z15"/>
    </sheetView>
  </sheetViews>
  <sheetFormatPr defaultColWidth="9.140625" defaultRowHeight="15"/>
  <cols>
    <col min="1" max="1" width="18.28515625" style="1005" hidden="1" customWidth="1"/>
    <col min="2" max="2" width="28.28515625" style="83" customWidth="1"/>
    <col min="3" max="3" width="14.5703125" style="1005" bestFit="1" customWidth="1"/>
    <col min="4" max="4" width="14.42578125" style="1005" customWidth="1"/>
    <col min="5" max="5" width="12.85546875" style="1005" customWidth="1"/>
    <col min="6" max="6" width="14.5703125" style="1005" bestFit="1" customWidth="1"/>
    <col min="7" max="8" width="12.85546875" style="1005" customWidth="1"/>
    <col min="9" max="9" width="14.5703125" style="1005" bestFit="1" customWidth="1"/>
    <col min="10" max="10" width="12.85546875" style="1005" customWidth="1"/>
    <col min="11" max="11" width="12.85546875" style="82" customWidth="1"/>
    <col min="12" max="12" width="16.7109375" style="1005" bestFit="1" customWidth="1"/>
    <col min="13" max="14" width="12.85546875" style="1005" customWidth="1"/>
    <col min="15" max="16" width="12.85546875" style="1005" hidden="1" customWidth="1"/>
    <col min="17" max="17" width="2.85546875" style="87" customWidth="1"/>
    <col min="18" max="256" width="9.140625" style="1005"/>
    <col min="257" max="257" width="0" style="1005" hidden="1" customWidth="1"/>
    <col min="258" max="258" width="28.28515625" style="1005" customWidth="1"/>
    <col min="259" max="259" width="14.5703125" style="1005" bestFit="1" customWidth="1"/>
    <col min="260" max="260" width="14.42578125" style="1005" customWidth="1"/>
    <col min="261" max="261" width="12.85546875" style="1005" customWidth="1"/>
    <col min="262" max="262" width="14.5703125" style="1005" bestFit="1" customWidth="1"/>
    <col min="263" max="264" width="12.85546875" style="1005" customWidth="1"/>
    <col min="265" max="265" width="14.5703125" style="1005" bestFit="1" customWidth="1"/>
    <col min="266" max="267" width="12.85546875" style="1005" customWidth="1"/>
    <col min="268" max="268" width="16.7109375" style="1005" bestFit="1" customWidth="1"/>
    <col min="269" max="270" width="12.85546875" style="1005" customWidth="1"/>
    <col min="271" max="272" width="0" style="1005" hidden="1" customWidth="1"/>
    <col min="273" max="273" width="2.85546875" style="1005" customWidth="1"/>
    <col min="274" max="512" width="9.140625" style="1005"/>
    <col min="513" max="513" width="0" style="1005" hidden="1" customWidth="1"/>
    <col min="514" max="514" width="28.28515625" style="1005" customWidth="1"/>
    <col min="515" max="515" width="14.5703125" style="1005" bestFit="1" customWidth="1"/>
    <col min="516" max="516" width="14.42578125" style="1005" customWidth="1"/>
    <col min="517" max="517" width="12.85546875" style="1005" customWidth="1"/>
    <col min="518" max="518" width="14.5703125" style="1005" bestFit="1" customWidth="1"/>
    <col min="519" max="520" width="12.85546875" style="1005" customWidth="1"/>
    <col min="521" max="521" width="14.5703125" style="1005" bestFit="1" customWidth="1"/>
    <col min="522" max="523" width="12.85546875" style="1005" customWidth="1"/>
    <col min="524" max="524" width="16.7109375" style="1005" bestFit="1" customWidth="1"/>
    <col min="525" max="526" width="12.85546875" style="1005" customWidth="1"/>
    <col min="527" max="528" width="0" style="1005" hidden="1" customWidth="1"/>
    <col min="529" max="529" width="2.85546875" style="1005" customWidth="1"/>
    <col min="530" max="768" width="9.140625" style="1005"/>
    <col min="769" max="769" width="0" style="1005" hidden="1" customWidth="1"/>
    <col min="770" max="770" width="28.28515625" style="1005" customWidth="1"/>
    <col min="771" max="771" width="14.5703125" style="1005" bestFit="1" customWidth="1"/>
    <col min="772" max="772" width="14.42578125" style="1005" customWidth="1"/>
    <col min="773" max="773" width="12.85546875" style="1005" customWidth="1"/>
    <col min="774" max="774" width="14.5703125" style="1005" bestFit="1" customWidth="1"/>
    <col min="775" max="776" width="12.85546875" style="1005" customWidth="1"/>
    <col min="777" max="777" width="14.5703125" style="1005" bestFit="1" customWidth="1"/>
    <col min="778" max="779" width="12.85546875" style="1005" customWidth="1"/>
    <col min="780" max="780" width="16.7109375" style="1005" bestFit="1" customWidth="1"/>
    <col min="781" max="782" width="12.85546875" style="1005" customWidth="1"/>
    <col min="783" max="784" width="0" style="1005" hidden="1" customWidth="1"/>
    <col min="785" max="785" width="2.85546875" style="1005" customWidth="1"/>
    <col min="786" max="1024" width="9.140625" style="1005"/>
    <col min="1025" max="1025" width="0" style="1005" hidden="1" customWidth="1"/>
    <col min="1026" max="1026" width="28.28515625" style="1005" customWidth="1"/>
    <col min="1027" max="1027" width="14.5703125" style="1005" bestFit="1" customWidth="1"/>
    <col min="1028" max="1028" width="14.42578125" style="1005" customWidth="1"/>
    <col min="1029" max="1029" width="12.85546875" style="1005" customWidth="1"/>
    <col min="1030" max="1030" width="14.5703125" style="1005" bestFit="1" customWidth="1"/>
    <col min="1031" max="1032" width="12.85546875" style="1005" customWidth="1"/>
    <col min="1033" max="1033" width="14.5703125" style="1005" bestFit="1" customWidth="1"/>
    <col min="1034" max="1035" width="12.85546875" style="1005" customWidth="1"/>
    <col min="1036" max="1036" width="16.7109375" style="1005" bestFit="1" customWidth="1"/>
    <col min="1037" max="1038" width="12.85546875" style="1005" customWidth="1"/>
    <col min="1039" max="1040" width="0" style="1005" hidden="1" customWidth="1"/>
    <col min="1041" max="1041" width="2.85546875" style="1005" customWidth="1"/>
    <col min="1042" max="1280" width="9.140625" style="1005"/>
    <col min="1281" max="1281" width="0" style="1005" hidden="1" customWidth="1"/>
    <col min="1282" max="1282" width="28.28515625" style="1005" customWidth="1"/>
    <col min="1283" max="1283" width="14.5703125" style="1005" bestFit="1" customWidth="1"/>
    <col min="1284" max="1284" width="14.42578125" style="1005" customWidth="1"/>
    <col min="1285" max="1285" width="12.85546875" style="1005" customWidth="1"/>
    <col min="1286" max="1286" width="14.5703125" style="1005" bestFit="1" customWidth="1"/>
    <col min="1287" max="1288" width="12.85546875" style="1005" customWidth="1"/>
    <col min="1289" max="1289" width="14.5703125" style="1005" bestFit="1" customWidth="1"/>
    <col min="1290" max="1291" width="12.85546875" style="1005" customWidth="1"/>
    <col min="1292" max="1292" width="16.7109375" style="1005" bestFit="1" customWidth="1"/>
    <col min="1293" max="1294" width="12.85546875" style="1005" customWidth="1"/>
    <col min="1295" max="1296" width="0" style="1005" hidden="1" customWidth="1"/>
    <col min="1297" max="1297" width="2.85546875" style="1005" customWidth="1"/>
    <col min="1298" max="1536" width="9.140625" style="1005"/>
    <col min="1537" max="1537" width="0" style="1005" hidden="1" customWidth="1"/>
    <col min="1538" max="1538" width="28.28515625" style="1005" customWidth="1"/>
    <col min="1539" max="1539" width="14.5703125" style="1005" bestFit="1" customWidth="1"/>
    <col min="1540" max="1540" width="14.42578125" style="1005" customWidth="1"/>
    <col min="1541" max="1541" width="12.85546875" style="1005" customWidth="1"/>
    <col min="1542" max="1542" width="14.5703125" style="1005" bestFit="1" customWidth="1"/>
    <col min="1543" max="1544" width="12.85546875" style="1005" customWidth="1"/>
    <col min="1545" max="1545" width="14.5703125" style="1005" bestFit="1" customWidth="1"/>
    <col min="1546" max="1547" width="12.85546875" style="1005" customWidth="1"/>
    <col min="1548" max="1548" width="16.7109375" style="1005" bestFit="1" customWidth="1"/>
    <col min="1549" max="1550" width="12.85546875" style="1005" customWidth="1"/>
    <col min="1551" max="1552" width="0" style="1005" hidden="1" customWidth="1"/>
    <col min="1553" max="1553" width="2.85546875" style="1005" customWidth="1"/>
    <col min="1554" max="1792" width="9.140625" style="1005"/>
    <col min="1793" max="1793" width="0" style="1005" hidden="1" customWidth="1"/>
    <col min="1794" max="1794" width="28.28515625" style="1005" customWidth="1"/>
    <col min="1795" max="1795" width="14.5703125" style="1005" bestFit="1" customWidth="1"/>
    <col min="1796" max="1796" width="14.42578125" style="1005" customWidth="1"/>
    <col min="1797" max="1797" width="12.85546875" style="1005" customWidth="1"/>
    <col min="1798" max="1798" width="14.5703125" style="1005" bestFit="1" customWidth="1"/>
    <col min="1799" max="1800" width="12.85546875" style="1005" customWidth="1"/>
    <col min="1801" max="1801" width="14.5703125" style="1005" bestFit="1" customWidth="1"/>
    <col min="1802" max="1803" width="12.85546875" style="1005" customWidth="1"/>
    <col min="1804" max="1804" width="16.7109375" style="1005" bestFit="1" customWidth="1"/>
    <col min="1805" max="1806" width="12.85546875" style="1005" customWidth="1"/>
    <col min="1807" max="1808" width="0" style="1005" hidden="1" customWidth="1"/>
    <col min="1809" max="1809" width="2.85546875" style="1005" customWidth="1"/>
    <col min="1810" max="2048" width="9.140625" style="1005"/>
    <col min="2049" max="2049" width="0" style="1005" hidden="1" customWidth="1"/>
    <col min="2050" max="2050" width="28.28515625" style="1005" customWidth="1"/>
    <col min="2051" max="2051" width="14.5703125" style="1005" bestFit="1" customWidth="1"/>
    <col min="2052" max="2052" width="14.42578125" style="1005" customWidth="1"/>
    <col min="2053" max="2053" width="12.85546875" style="1005" customWidth="1"/>
    <col min="2054" max="2054" width="14.5703125" style="1005" bestFit="1" customWidth="1"/>
    <col min="2055" max="2056" width="12.85546875" style="1005" customWidth="1"/>
    <col min="2057" max="2057" width="14.5703125" style="1005" bestFit="1" customWidth="1"/>
    <col min="2058" max="2059" width="12.85546875" style="1005" customWidth="1"/>
    <col min="2060" max="2060" width="16.7109375" style="1005" bestFit="1" customWidth="1"/>
    <col min="2061" max="2062" width="12.85546875" style="1005" customWidth="1"/>
    <col min="2063" max="2064" width="0" style="1005" hidden="1" customWidth="1"/>
    <col min="2065" max="2065" width="2.85546875" style="1005" customWidth="1"/>
    <col min="2066" max="2304" width="9.140625" style="1005"/>
    <col min="2305" max="2305" width="0" style="1005" hidden="1" customWidth="1"/>
    <col min="2306" max="2306" width="28.28515625" style="1005" customWidth="1"/>
    <col min="2307" max="2307" width="14.5703125" style="1005" bestFit="1" customWidth="1"/>
    <col min="2308" max="2308" width="14.42578125" style="1005" customWidth="1"/>
    <col min="2309" max="2309" width="12.85546875" style="1005" customWidth="1"/>
    <col min="2310" max="2310" width="14.5703125" style="1005" bestFit="1" customWidth="1"/>
    <col min="2311" max="2312" width="12.85546875" style="1005" customWidth="1"/>
    <col min="2313" max="2313" width="14.5703125" style="1005" bestFit="1" customWidth="1"/>
    <col min="2314" max="2315" width="12.85546875" style="1005" customWidth="1"/>
    <col min="2316" max="2316" width="16.7109375" style="1005" bestFit="1" customWidth="1"/>
    <col min="2317" max="2318" width="12.85546875" style="1005" customWidth="1"/>
    <col min="2319" max="2320" width="0" style="1005" hidden="1" customWidth="1"/>
    <col min="2321" max="2321" width="2.85546875" style="1005" customWidth="1"/>
    <col min="2322" max="2560" width="9.140625" style="1005"/>
    <col min="2561" max="2561" width="0" style="1005" hidden="1" customWidth="1"/>
    <col min="2562" max="2562" width="28.28515625" style="1005" customWidth="1"/>
    <col min="2563" max="2563" width="14.5703125" style="1005" bestFit="1" customWidth="1"/>
    <col min="2564" max="2564" width="14.42578125" style="1005" customWidth="1"/>
    <col min="2565" max="2565" width="12.85546875" style="1005" customWidth="1"/>
    <col min="2566" max="2566" width="14.5703125" style="1005" bestFit="1" customWidth="1"/>
    <col min="2567" max="2568" width="12.85546875" style="1005" customWidth="1"/>
    <col min="2569" max="2569" width="14.5703125" style="1005" bestFit="1" customWidth="1"/>
    <col min="2570" max="2571" width="12.85546875" style="1005" customWidth="1"/>
    <col min="2572" max="2572" width="16.7109375" style="1005" bestFit="1" customWidth="1"/>
    <col min="2573" max="2574" width="12.85546875" style="1005" customWidth="1"/>
    <col min="2575" max="2576" width="0" style="1005" hidden="1" customWidth="1"/>
    <col min="2577" max="2577" width="2.85546875" style="1005" customWidth="1"/>
    <col min="2578" max="2816" width="9.140625" style="1005"/>
    <col min="2817" max="2817" width="0" style="1005" hidden="1" customWidth="1"/>
    <col min="2818" max="2818" width="28.28515625" style="1005" customWidth="1"/>
    <col min="2819" max="2819" width="14.5703125" style="1005" bestFit="1" customWidth="1"/>
    <col min="2820" max="2820" width="14.42578125" style="1005" customWidth="1"/>
    <col min="2821" max="2821" width="12.85546875" style="1005" customWidth="1"/>
    <col min="2822" max="2822" width="14.5703125" style="1005" bestFit="1" customWidth="1"/>
    <col min="2823" max="2824" width="12.85546875" style="1005" customWidth="1"/>
    <col min="2825" max="2825" width="14.5703125" style="1005" bestFit="1" customWidth="1"/>
    <col min="2826" max="2827" width="12.85546875" style="1005" customWidth="1"/>
    <col min="2828" max="2828" width="16.7109375" style="1005" bestFit="1" customWidth="1"/>
    <col min="2829" max="2830" width="12.85546875" style="1005" customWidth="1"/>
    <col min="2831" max="2832" width="0" style="1005" hidden="1" customWidth="1"/>
    <col min="2833" max="2833" width="2.85546875" style="1005" customWidth="1"/>
    <col min="2834" max="3072" width="9.140625" style="1005"/>
    <col min="3073" max="3073" width="0" style="1005" hidden="1" customWidth="1"/>
    <col min="3074" max="3074" width="28.28515625" style="1005" customWidth="1"/>
    <col min="3075" max="3075" width="14.5703125" style="1005" bestFit="1" customWidth="1"/>
    <col min="3076" max="3076" width="14.42578125" style="1005" customWidth="1"/>
    <col min="3077" max="3077" width="12.85546875" style="1005" customWidth="1"/>
    <col min="3078" max="3078" width="14.5703125" style="1005" bestFit="1" customWidth="1"/>
    <col min="3079" max="3080" width="12.85546875" style="1005" customWidth="1"/>
    <col min="3081" max="3081" width="14.5703125" style="1005" bestFit="1" customWidth="1"/>
    <col min="3082" max="3083" width="12.85546875" style="1005" customWidth="1"/>
    <col min="3084" max="3084" width="16.7109375" style="1005" bestFit="1" customWidth="1"/>
    <col min="3085" max="3086" width="12.85546875" style="1005" customWidth="1"/>
    <col min="3087" max="3088" width="0" style="1005" hidden="1" customWidth="1"/>
    <col min="3089" max="3089" width="2.85546875" style="1005" customWidth="1"/>
    <col min="3090" max="3328" width="9.140625" style="1005"/>
    <col min="3329" max="3329" width="0" style="1005" hidden="1" customWidth="1"/>
    <col min="3330" max="3330" width="28.28515625" style="1005" customWidth="1"/>
    <col min="3331" max="3331" width="14.5703125" style="1005" bestFit="1" customWidth="1"/>
    <col min="3332" max="3332" width="14.42578125" style="1005" customWidth="1"/>
    <col min="3333" max="3333" width="12.85546875" style="1005" customWidth="1"/>
    <col min="3334" max="3334" width="14.5703125" style="1005" bestFit="1" customWidth="1"/>
    <col min="3335" max="3336" width="12.85546875" style="1005" customWidth="1"/>
    <col min="3337" max="3337" width="14.5703125" style="1005" bestFit="1" customWidth="1"/>
    <col min="3338" max="3339" width="12.85546875" style="1005" customWidth="1"/>
    <col min="3340" max="3340" width="16.7109375" style="1005" bestFit="1" customWidth="1"/>
    <col min="3341" max="3342" width="12.85546875" style="1005" customWidth="1"/>
    <col min="3343" max="3344" width="0" style="1005" hidden="1" customWidth="1"/>
    <col min="3345" max="3345" width="2.85546875" style="1005" customWidth="1"/>
    <col min="3346" max="3584" width="9.140625" style="1005"/>
    <col min="3585" max="3585" width="0" style="1005" hidden="1" customWidth="1"/>
    <col min="3586" max="3586" width="28.28515625" style="1005" customWidth="1"/>
    <col min="3587" max="3587" width="14.5703125" style="1005" bestFit="1" customWidth="1"/>
    <col min="3588" max="3588" width="14.42578125" style="1005" customWidth="1"/>
    <col min="3589" max="3589" width="12.85546875" style="1005" customWidth="1"/>
    <col min="3590" max="3590" width="14.5703125" style="1005" bestFit="1" customWidth="1"/>
    <col min="3591" max="3592" width="12.85546875" style="1005" customWidth="1"/>
    <col min="3593" max="3593" width="14.5703125" style="1005" bestFit="1" customWidth="1"/>
    <col min="3594" max="3595" width="12.85546875" style="1005" customWidth="1"/>
    <col min="3596" max="3596" width="16.7109375" style="1005" bestFit="1" customWidth="1"/>
    <col min="3597" max="3598" width="12.85546875" style="1005" customWidth="1"/>
    <col min="3599" max="3600" width="0" style="1005" hidden="1" customWidth="1"/>
    <col min="3601" max="3601" width="2.85546875" style="1005" customWidth="1"/>
    <col min="3602" max="3840" width="9.140625" style="1005"/>
    <col min="3841" max="3841" width="0" style="1005" hidden="1" customWidth="1"/>
    <col min="3842" max="3842" width="28.28515625" style="1005" customWidth="1"/>
    <col min="3843" max="3843" width="14.5703125" style="1005" bestFit="1" customWidth="1"/>
    <col min="3844" max="3844" width="14.42578125" style="1005" customWidth="1"/>
    <col min="3845" max="3845" width="12.85546875" style="1005" customWidth="1"/>
    <col min="3846" max="3846" width="14.5703125" style="1005" bestFit="1" customWidth="1"/>
    <col min="3847" max="3848" width="12.85546875" style="1005" customWidth="1"/>
    <col min="3849" max="3849" width="14.5703125" style="1005" bestFit="1" customWidth="1"/>
    <col min="3850" max="3851" width="12.85546875" style="1005" customWidth="1"/>
    <col min="3852" max="3852" width="16.7109375" style="1005" bestFit="1" customWidth="1"/>
    <col min="3853" max="3854" width="12.85546875" style="1005" customWidth="1"/>
    <col min="3855" max="3856" width="0" style="1005" hidden="1" customWidth="1"/>
    <col min="3857" max="3857" width="2.85546875" style="1005" customWidth="1"/>
    <col min="3858" max="4096" width="9.140625" style="1005"/>
    <col min="4097" max="4097" width="0" style="1005" hidden="1" customWidth="1"/>
    <col min="4098" max="4098" width="28.28515625" style="1005" customWidth="1"/>
    <col min="4099" max="4099" width="14.5703125" style="1005" bestFit="1" customWidth="1"/>
    <col min="4100" max="4100" width="14.42578125" style="1005" customWidth="1"/>
    <col min="4101" max="4101" width="12.85546875" style="1005" customWidth="1"/>
    <col min="4102" max="4102" width="14.5703125" style="1005" bestFit="1" customWidth="1"/>
    <col min="4103" max="4104" width="12.85546875" style="1005" customWidth="1"/>
    <col min="4105" max="4105" width="14.5703125" style="1005" bestFit="1" customWidth="1"/>
    <col min="4106" max="4107" width="12.85546875" style="1005" customWidth="1"/>
    <col min="4108" max="4108" width="16.7109375" style="1005" bestFit="1" customWidth="1"/>
    <col min="4109" max="4110" width="12.85546875" style="1005" customWidth="1"/>
    <col min="4111" max="4112" width="0" style="1005" hidden="1" customWidth="1"/>
    <col min="4113" max="4113" width="2.85546875" style="1005" customWidth="1"/>
    <col min="4114" max="4352" width="9.140625" style="1005"/>
    <col min="4353" max="4353" width="0" style="1005" hidden="1" customWidth="1"/>
    <col min="4354" max="4354" width="28.28515625" style="1005" customWidth="1"/>
    <col min="4355" max="4355" width="14.5703125" style="1005" bestFit="1" customWidth="1"/>
    <col min="4356" max="4356" width="14.42578125" style="1005" customWidth="1"/>
    <col min="4357" max="4357" width="12.85546875" style="1005" customWidth="1"/>
    <col min="4358" max="4358" width="14.5703125" style="1005" bestFit="1" customWidth="1"/>
    <col min="4359" max="4360" width="12.85546875" style="1005" customWidth="1"/>
    <col min="4361" max="4361" width="14.5703125" style="1005" bestFit="1" customWidth="1"/>
    <col min="4362" max="4363" width="12.85546875" style="1005" customWidth="1"/>
    <col min="4364" max="4364" width="16.7109375" style="1005" bestFit="1" customWidth="1"/>
    <col min="4365" max="4366" width="12.85546875" style="1005" customWidth="1"/>
    <col min="4367" max="4368" width="0" style="1005" hidden="1" customWidth="1"/>
    <col min="4369" max="4369" width="2.85546875" style="1005" customWidth="1"/>
    <col min="4370" max="4608" width="9.140625" style="1005"/>
    <col min="4609" max="4609" width="0" style="1005" hidden="1" customWidth="1"/>
    <col min="4610" max="4610" width="28.28515625" style="1005" customWidth="1"/>
    <col min="4611" max="4611" width="14.5703125" style="1005" bestFit="1" customWidth="1"/>
    <col min="4612" max="4612" width="14.42578125" style="1005" customWidth="1"/>
    <col min="4613" max="4613" width="12.85546875" style="1005" customWidth="1"/>
    <col min="4614" max="4614" width="14.5703125" style="1005" bestFit="1" customWidth="1"/>
    <col min="4615" max="4616" width="12.85546875" style="1005" customWidth="1"/>
    <col min="4617" max="4617" width="14.5703125" style="1005" bestFit="1" customWidth="1"/>
    <col min="4618" max="4619" width="12.85546875" style="1005" customWidth="1"/>
    <col min="4620" max="4620" width="16.7109375" style="1005" bestFit="1" customWidth="1"/>
    <col min="4621" max="4622" width="12.85546875" style="1005" customWidth="1"/>
    <col min="4623" max="4624" width="0" style="1005" hidden="1" customWidth="1"/>
    <col min="4625" max="4625" width="2.85546875" style="1005" customWidth="1"/>
    <col min="4626" max="4864" width="9.140625" style="1005"/>
    <col min="4865" max="4865" width="0" style="1005" hidden="1" customWidth="1"/>
    <col min="4866" max="4866" width="28.28515625" style="1005" customWidth="1"/>
    <col min="4867" max="4867" width="14.5703125" style="1005" bestFit="1" customWidth="1"/>
    <col min="4868" max="4868" width="14.42578125" style="1005" customWidth="1"/>
    <col min="4869" max="4869" width="12.85546875" style="1005" customWidth="1"/>
    <col min="4870" max="4870" width="14.5703125" style="1005" bestFit="1" customWidth="1"/>
    <col min="4871" max="4872" width="12.85546875" style="1005" customWidth="1"/>
    <col min="4873" max="4873" width="14.5703125" style="1005" bestFit="1" customWidth="1"/>
    <col min="4874" max="4875" width="12.85546875" style="1005" customWidth="1"/>
    <col min="4876" max="4876" width="16.7109375" style="1005" bestFit="1" customWidth="1"/>
    <col min="4877" max="4878" width="12.85546875" style="1005" customWidth="1"/>
    <col min="4879" max="4880" width="0" style="1005" hidden="1" customWidth="1"/>
    <col min="4881" max="4881" width="2.85546875" style="1005" customWidth="1"/>
    <col min="4882" max="5120" width="9.140625" style="1005"/>
    <col min="5121" max="5121" width="0" style="1005" hidden="1" customWidth="1"/>
    <col min="5122" max="5122" width="28.28515625" style="1005" customWidth="1"/>
    <col min="5123" max="5123" width="14.5703125" style="1005" bestFit="1" customWidth="1"/>
    <col min="5124" max="5124" width="14.42578125" style="1005" customWidth="1"/>
    <col min="5125" max="5125" width="12.85546875" style="1005" customWidth="1"/>
    <col min="5126" max="5126" width="14.5703125" style="1005" bestFit="1" customWidth="1"/>
    <col min="5127" max="5128" width="12.85546875" style="1005" customWidth="1"/>
    <col min="5129" max="5129" width="14.5703125" style="1005" bestFit="1" customWidth="1"/>
    <col min="5130" max="5131" width="12.85546875" style="1005" customWidth="1"/>
    <col min="5132" max="5132" width="16.7109375" style="1005" bestFit="1" customWidth="1"/>
    <col min="5133" max="5134" width="12.85546875" style="1005" customWidth="1"/>
    <col min="5135" max="5136" width="0" style="1005" hidden="1" customWidth="1"/>
    <col min="5137" max="5137" width="2.85546875" style="1005" customWidth="1"/>
    <col min="5138" max="5376" width="9.140625" style="1005"/>
    <col min="5377" max="5377" width="0" style="1005" hidden="1" customWidth="1"/>
    <col min="5378" max="5378" width="28.28515625" style="1005" customWidth="1"/>
    <col min="5379" max="5379" width="14.5703125" style="1005" bestFit="1" customWidth="1"/>
    <col min="5380" max="5380" width="14.42578125" style="1005" customWidth="1"/>
    <col min="5381" max="5381" width="12.85546875" style="1005" customWidth="1"/>
    <col min="5382" max="5382" width="14.5703125" style="1005" bestFit="1" customWidth="1"/>
    <col min="5383" max="5384" width="12.85546875" style="1005" customWidth="1"/>
    <col min="5385" max="5385" width="14.5703125" style="1005" bestFit="1" customWidth="1"/>
    <col min="5386" max="5387" width="12.85546875" style="1005" customWidth="1"/>
    <col min="5388" max="5388" width="16.7109375" style="1005" bestFit="1" customWidth="1"/>
    <col min="5389" max="5390" width="12.85546875" style="1005" customWidth="1"/>
    <col min="5391" max="5392" width="0" style="1005" hidden="1" customWidth="1"/>
    <col min="5393" max="5393" width="2.85546875" style="1005" customWidth="1"/>
    <col min="5394" max="5632" width="9.140625" style="1005"/>
    <col min="5633" max="5633" width="0" style="1005" hidden="1" customWidth="1"/>
    <col min="5634" max="5634" width="28.28515625" style="1005" customWidth="1"/>
    <col min="5635" max="5635" width="14.5703125" style="1005" bestFit="1" customWidth="1"/>
    <col min="5636" max="5636" width="14.42578125" style="1005" customWidth="1"/>
    <col min="5637" max="5637" width="12.85546875" style="1005" customWidth="1"/>
    <col min="5638" max="5638" width="14.5703125" style="1005" bestFit="1" customWidth="1"/>
    <col min="5639" max="5640" width="12.85546875" style="1005" customWidth="1"/>
    <col min="5641" max="5641" width="14.5703125" style="1005" bestFit="1" customWidth="1"/>
    <col min="5642" max="5643" width="12.85546875" style="1005" customWidth="1"/>
    <col min="5644" max="5644" width="16.7109375" style="1005" bestFit="1" customWidth="1"/>
    <col min="5645" max="5646" width="12.85546875" style="1005" customWidth="1"/>
    <col min="5647" max="5648" width="0" style="1005" hidden="1" customWidth="1"/>
    <col min="5649" max="5649" width="2.85546875" style="1005" customWidth="1"/>
    <col min="5650" max="5888" width="9.140625" style="1005"/>
    <col min="5889" max="5889" width="0" style="1005" hidden="1" customWidth="1"/>
    <col min="5890" max="5890" width="28.28515625" style="1005" customWidth="1"/>
    <col min="5891" max="5891" width="14.5703125" style="1005" bestFit="1" customWidth="1"/>
    <col min="5892" max="5892" width="14.42578125" style="1005" customWidth="1"/>
    <col min="5893" max="5893" width="12.85546875" style="1005" customWidth="1"/>
    <col min="5894" max="5894" width="14.5703125" style="1005" bestFit="1" customWidth="1"/>
    <col min="5895" max="5896" width="12.85546875" style="1005" customWidth="1"/>
    <col min="5897" max="5897" width="14.5703125" style="1005" bestFit="1" customWidth="1"/>
    <col min="5898" max="5899" width="12.85546875" style="1005" customWidth="1"/>
    <col min="5900" max="5900" width="16.7109375" style="1005" bestFit="1" customWidth="1"/>
    <col min="5901" max="5902" width="12.85546875" style="1005" customWidth="1"/>
    <col min="5903" max="5904" width="0" style="1005" hidden="1" customWidth="1"/>
    <col min="5905" max="5905" width="2.85546875" style="1005" customWidth="1"/>
    <col min="5906" max="6144" width="9.140625" style="1005"/>
    <col min="6145" max="6145" width="0" style="1005" hidden="1" customWidth="1"/>
    <col min="6146" max="6146" width="28.28515625" style="1005" customWidth="1"/>
    <col min="6147" max="6147" width="14.5703125" style="1005" bestFit="1" customWidth="1"/>
    <col min="6148" max="6148" width="14.42578125" style="1005" customWidth="1"/>
    <col min="6149" max="6149" width="12.85546875" style="1005" customWidth="1"/>
    <col min="6150" max="6150" width="14.5703125" style="1005" bestFit="1" customWidth="1"/>
    <col min="6151" max="6152" width="12.85546875" style="1005" customWidth="1"/>
    <col min="6153" max="6153" width="14.5703125" style="1005" bestFit="1" customWidth="1"/>
    <col min="6154" max="6155" width="12.85546875" style="1005" customWidth="1"/>
    <col min="6156" max="6156" width="16.7109375" style="1005" bestFit="1" customWidth="1"/>
    <col min="6157" max="6158" width="12.85546875" style="1005" customWidth="1"/>
    <col min="6159" max="6160" width="0" style="1005" hidden="1" customWidth="1"/>
    <col min="6161" max="6161" width="2.85546875" style="1005" customWidth="1"/>
    <col min="6162" max="6400" width="9.140625" style="1005"/>
    <col min="6401" max="6401" width="0" style="1005" hidden="1" customWidth="1"/>
    <col min="6402" max="6402" width="28.28515625" style="1005" customWidth="1"/>
    <col min="6403" max="6403" width="14.5703125" style="1005" bestFit="1" customWidth="1"/>
    <col min="6404" max="6404" width="14.42578125" style="1005" customWidth="1"/>
    <col min="6405" max="6405" width="12.85546875" style="1005" customWidth="1"/>
    <col min="6406" max="6406" width="14.5703125" style="1005" bestFit="1" customWidth="1"/>
    <col min="6407" max="6408" width="12.85546875" style="1005" customWidth="1"/>
    <col min="6409" max="6409" width="14.5703125" style="1005" bestFit="1" customWidth="1"/>
    <col min="6410" max="6411" width="12.85546875" style="1005" customWidth="1"/>
    <col min="6412" max="6412" width="16.7109375" style="1005" bestFit="1" customWidth="1"/>
    <col min="6413" max="6414" width="12.85546875" style="1005" customWidth="1"/>
    <col min="6415" max="6416" width="0" style="1005" hidden="1" customWidth="1"/>
    <col min="6417" max="6417" width="2.85546875" style="1005" customWidth="1"/>
    <col min="6418" max="6656" width="9.140625" style="1005"/>
    <col min="6657" max="6657" width="0" style="1005" hidden="1" customWidth="1"/>
    <col min="6658" max="6658" width="28.28515625" style="1005" customWidth="1"/>
    <col min="6659" max="6659" width="14.5703125" style="1005" bestFit="1" customWidth="1"/>
    <col min="6660" max="6660" width="14.42578125" style="1005" customWidth="1"/>
    <col min="6661" max="6661" width="12.85546875" style="1005" customWidth="1"/>
    <col min="6662" max="6662" width="14.5703125" style="1005" bestFit="1" customWidth="1"/>
    <col min="6663" max="6664" width="12.85546875" style="1005" customWidth="1"/>
    <col min="6665" max="6665" width="14.5703125" style="1005" bestFit="1" customWidth="1"/>
    <col min="6666" max="6667" width="12.85546875" style="1005" customWidth="1"/>
    <col min="6668" max="6668" width="16.7109375" style="1005" bestFit="1" customWidth="1"/>
    <col min="6669" max="6670" width="12.85546875" style="1005" customWidth="1"/>
    <col min="6671" max="6672" width="0" style="1005" hidden="1" customWidth="1"/>
    <col min="6673" max="6673" width="2.85546875" style="1005" customWidth="1"/>
    <col min="6674" max="6912" width="9.140625" style="1005"/>
    <col min="6913" max="6913" width="0" style="1005" hidden="1" customWidth="1"/>
    <col min="6914" max="6914" width="28.28515625" style="1005" customWidth="1"/>
    <col min="6915" max="6915" width="14.5703125" style="1005" bestFit="1" customWidth="1"/>
    <col min="6916" max="6916" width="14.42578125" style="1005" customWidth="1"/>
    <col min="6917" max="6917" width="12.85546875" style="1005" customWidth="1"/>
    <col min="6918" max="6918" width="14.5703125" style="1005" bestFit="1" customWidth="1"/>
    <col min="6919" max="6920" width="12.85546875" style="1005" customWidth="1"/>
    <col min="6921" max="6921" width="14.5703125" style="1005" bestFit="1" customWidth="1"/>
    <col min="6922" max="6923" width="12.85546875" style="1005" customWidth="1"/>
    <col min="6924" max="6924" width="16.7109375" style="1005" bestFit="1" customWidth="1"/>
    <col min="6925" max="6926" width="12.85546875" style="1005" customWidth="1"/>
    <col min="6927" max="6928" width="0" style="1005" hidden="1" customWidth="1"/>
    <col min="6929" max="6929" width="2.85546875" style="1005" customWidth="1"/>
    <col min="6930" max="7168" width="9.140625" style="1005"/>
    <col min="7169" max="7169" width="0" style="1005" hidden="1" customWidth="1"/>
    <col min="7170" max="7170" width="28.28515625" style="1005" customWidth="1"/>
    <col min="7171" max="7171" width="14.5703125" style="1005" bestFit="1" customWidth="1"/>
    <col min="7172" max="7172" width="14.42578125" style="1005" customWidth="1"/>
    <col min="7173" max="7173" width="12.85546875" style="1005" customWidth="1"/>
    <col min="7174" max="7174" width="14.5703125" style="1005" bestFit="1" customWidth="1"/>
    <col min="7175" max="7176" width="12.85546875" style="1005" customWidth="1"/>
    <col min="7177" max="7177" width="14.5703125" style="1005" bestFit="1" customWidth="1"/>
    <col min="7178" max="7179" width="12.85546875" style="1005" customWidth="1"/>
    <col min="7180" max="7180" width="16.7109375" style="1005" bestFit="1" customWidth="1"/>
    <col min="7181" max="7182" width="12.85546875" style="1005" customWidth="1"/>
    <col min="7183" max="7184" width="0" style="1005" hidden="1" customWidth="1"/>
    <col min="7185" max="7185" width="2.85546875" style="1005" customWidth="1"/>
    <col min="7186" max="7424" width="9.140625" style="1005"/>
    <col min="7425" max="7425" width="0" style="1005" hidden="1" customWidth="1"/>
    <col min="7426" max="7426" width="28.28515625" style="1005" customWidth="1"/>
    <col min="7427" max="7427" width="14.5703125" style="1005" bestFit="1" customWidth="1"/>
    <col min="7428" max="7428" width="14.42578125" style="1005" customWidth="1"/>
    <col min="7429" max="7429" width="12.85546875" style="1005" customWidth="1"/>
    <col min="7430" max="7430" width="14.5703125" style="1005" bestFit="1" customWidth="1"/>
    <col min="7431" max="7432" width="12.85546875" style="1005" customWidth="1"/>
    <col min="7433" max="7433" width="14.5703125" style="1005" bestFit="1" customWidth="1"/>
    <col min="7434" max="7435" width="12.85546875" style="1005" customWidth="1"/>
    <col min="7436" max="7436" width="16.7109375" style="1005" bestFit="1" customWidth="1"/>
    <col min="7437" max="7438" width="12.85546875" style="1005" customWidth="1"/>
    <col min="7439" max="7440" width="0" style="1005" hidden="1" customWidth="1"/>
    <col min="7441" max="7441" width="2.85546875" style="1005" customWidth="1"/>
    <col min="7442" max="7680" width="9.140625" style="1005"/>
    <col min="7681" max="7681" width="0" style="1005" hidden="1" customWidth="1"/>
    <col min="7682" max="7682" width="28.28515625" style="1005" customWidth="1"/>
    <col min="7683" max="7683" width="14.5703125" style="1005" bestFit="1" customWidth="1"/>
    <col min="7684" max="7684" width="14.42578125" style="1005" customWidth="1"/>
    <col min="7685" max="7685" width="12.85546875" style="1005" customWidth="1"/>
    <col min="7686" max="7686" width="14.5703125" style="1005" bestFit="1" customWidth="1"/>
    <col min="7687" max="7688" width="12.85546875" style="1005" customWidth="1"/>
    <col min="7689" max="7689" width="14.5703125" style="1005" bestFit="1" customWidth="1"/>
    <col min="7690" max="7691" width="12.85546875" style="1005" customWidth="1"/>
    <col min="7692" max="7692" width="16.7109375" style="1005" bestFit="1" customWidth="1"/>
    <col min="7693" max="7694" width="12.85546875" style="1005" customWidth="1"/>
    <col min="7695" max="7696" width="0" style="1005" hidden="1" customWidth="1"/>
    <col min="7697" max="7697" width="2.85546875" style="1005" customWidth="1"/>
    <col min="7698" max="7936" width="9.140625" style="1005"/>
    <col min="7937" max="7937" width="0" style="1005" hidden="1" customWidth="1"/>
    <col min="7938" max="7938" width="28.28515625" style="1005" customWidth="1"/>
    <col min="7939" max="7939" width="14.5703125" style="1005" bestFit="1" customWidth="1"/>
    <col min="7940" max="7940" width="14.42578125" style="1005" customWidth="1"/>
    <col min="7941" max="7941" width="12.85546875" style="1005" customWidth="1"/>
    <col min="7942" max="7942" width="14.5703125" style="1005" bestFit="1" customWidth="1"/>
    <col min="7943" max="7944" width="12.85546875" style="1005" customWidth="1"/>
    <col min="7945" max="7945" width="14.5703125" style="1005" bestFit="1" customWidth="1"/>
    <col min="7946" max="7947" width="12.85546875" style="1005" customWidth="1"/>
    <col min="7948" max="7948" width="16.7109375" style="1005" bestFit="1" customWidth="1"/>
    <col min="7949" max="7950" width="12.85546875" style="1005" customWidth="1"/>
    <col min="7951" max="7952" width="0" style="1005" hidden="1" customWidth="1"/>
    <col min="7953" max="7953" width="2.85546875" style="1005" customWidth="1"/>
    <col min="7954" max="8192" width="9.140625" style="1005"/>
    <col min="8193" max="8193" width="0" style="1005" hidden="1" customWidth="1"/>
    <col min="8194" max="8194" width="28.28515625" style="1005" customWidth="1"/>
    <col min="8195" max="8195" width="14.5703125" style="1005" bestFit="1" customWidth="1"/>
    <col min="8196" max="8196" width="14.42578125" style="1005" customWidth="1"/>
    <col min="8197" max="8197" width="12.85546875" style="1005" customWidth="1"/>
    <col min="8198" max="8198" width="14.5703125" style="1005" bestFit="1" customWidth="1"/>
    <col min="8199" max="8200" width="12.85546875" style="1005" customWidth="1"/>
    <col min="8201" max="8201" width="14.5703125" style="1005" bestFit="1" customWidth="1"/>
    <col min="8202" max="8203" width="12.85546875" style="1005" customWidth="1"/>
    <col min="8204" max="8204" width="16.7109375" style="1005" bestFit="1" customWidth="1"/>
    <col min="8205" max="8206" width="12.85546875" style="1005" customWidth="1"/>
    <col min="8207" max="8208" width="0" style="1005" hidden="1" customWidth="1"/>
    <col min="8209" max="8209" width="2.85546875" style="1005" customWidth="1"/>
    <col min="8210" max="8448" width="9.140625" style="1005"/>
    <col min="8449" max="8449" width="0" style="1005" hidden="1" customWidth="1"/>
    <col min="8450" max="8450" width="28.28515625" style="1005" customWidth="1"/>
    <col min="8451" max="8451" width="14.5703125" style="1005" bestFit="1" customWidth="1"/>
    <col min="8452" max="8452" width="14.42578125" style="1005" customWidth="1"/>
    <col min="8453" max="8453" width="12.85546875" style="1005" customWidth="1"/>
    <col min="8454" max="8454" width="14.5703125" style="1005" bestFit="1" customWidth="1"/>
    <col min="8455" max="8456" width="12.85546875" style="1005" customWidth="1"/>
    <col min="8457" max="8457" width="14.5703125" style="1005" bestFit="1" customWidth="1"/>
    <col min="8458" max="8459" width="12.85546875" style="1005" customWidth="1"/>
    <col min="8460" max="8460" width="16.7109375" style="1005" bestFit="1" customWidth="1"/>
    <col min="8461" max="8462" width="12.85546875" style="1005" customWidth="1"/>
    <col min="8463" max="8464" width="0" style="1005" hidden="1" customWidth="1"/>
    <col min="8465" max="8465" width="2.85546875" style="1005" customWidth="1"/>
    <col min="8466" max="8704" width="9.140625" style="1005"/>
    <col min="8705" max="8705" width="0" style="1005" hidden="1" customWidth="1"/>
    <col min="8706" max="8706" width="28.28515625" style="1005" customWidth="1"/>
    <col min="8707" max="8707" width="14.5703125" style="1005" bestFit="1" customWidth="1"/>
    <col min="8708" max="8708" width="14.42578125" style="1005" customWidth="1"/>
    <col min="8709" max="8709" width="12.85546875" style="1005" customWidth="1"/>
    <col min="8710" max="8710" width="14.5703125" style="1005" bestFit="1" customWidth="1"/>
    <col min="8711" max="8712" width="12.85546875" style="1005" customWidth="1"/>
    <col min="8713" max="8713" width="14.5703125" style="1005" bestFit="1" customWidth="1"/>
    <col min="8714" max="8715" width="12.85546875" style="1005" customWidth="1"/>
    <col min="8716" max="8716" width="16.7109375" style="1005" bestFit="1" customWidth="1"/>
    <col min="8717" max="8718" width="12.85546875" style="1005" customWidth="1"/>
    <col min="8719" max="8720" width="0" style="1005" hidden="1" customWidth="1"/>
    <col min="8721" max="8721" width="2.85546875" style="1005" customWidth="1"/>
    <col min="8722" max="8960" width="9.140625" style="1005"/>
    <col min="8961" max="8961" width="0" style="1005" hidden="1" customWidth="1"/>
    <col min="8962" max="8962" width="28.28515625" style="1005" customWidth="1"/>
    <col min="8963" max="8963" width="14.5703125" style="1005" bestFit="1" customWidth="1"/>
    <col min="8964" max="8964" width="14.42578125" style="1005" customWidth="1"/>
    <col min="8965" max="8965" width="12.85546875" style="1005" customWidth="1"/>
    <col min="8966" max="8966" width="14.5703125" style="1005" bestFit="1" customWidth="1"/>
    <col min="8967" max="8968" width="12.85546875" style="1005" customWidth="1"/>
    <col min="8969" max="8969" width="14.5703125" style="1005" bestFit="1" customWidth="1"/>
    <col min="8970" max="8971" width="12.85546875" style="1005" customWidth="1"/>
    <col min="8972" max="8972" width="16.7109375" style="1005" bestFit="1" customWidth="1"/>
    <col min="8973" max="8974" width="12.85546875" style="1005" customWidth="1"/>
    <col min="8975" max="8976" width="0" style="1005" hidden="1" customWidth="1"/>
    <col min="8977" max="8977" width="2.85546875" style="1005" customWidth="1"/>
    <col min="8978" max="9216" width="9.140625" style="1005"/>
    <col min="9217" max="9217" width="0" style="1005" hidden="1" customWidth="1"/>
    <col min="9218" max="9218" width="28.28515625" style="1005" customWidth="1"/>
    <col min="9219" max="9219" width="14.5703125" style="1005" bestFit="1" customWidth="1"/>
    <col min="9220" max="9220" width="14.42578125" style="1005" customWidth="1"/>
    <col min="9221" max="9221" width="12.85546875" style="1005" customWidth="1"/>
    <col min="9222" max="9222" width="14.5703125" style="1005" bestFit="1" customWidth="1"/>
    <col min="9223" max="9224" width="12.85546875" style="1005" customWidth="1"/>
    <col min="9225" max="9225" width="14.5703125" style="1005" bestFit="1" customWidth="1"/>
    <col min="9226" max="9227" width="12.85546875" style="1005" customWidth="1"/>
    <col min="9228" max="9228" width="16.7109375" style="1005" bestFit="1" customWidth="1"/>
    <col min="9229" max="9230" width="12.85546875" style="1005" customWidth="1"/>
    <col min="9231" max="9232" width="0" style="1005" hidden="1" customWidth="1"/>
    <col min="9233" max="9233" width="2.85546875" style="1005" customWidth="1"/>
    <col min="9234" max="9472" width="9.140625" style="1005"/>
    <col min="9473" max="9473" width="0" style="1005" hidden="1" customWidth="1"/>
    <col min="9474" max="9474" width="28.28515625" style="1005" customWidth="1"/>
    <col min="9475" max="9475" width="14.5703125" style="1005" bestFit="1" customWidth="1"/>
    <col min="9476" max="9476" width="14.42578125" style="1005" customWidth="1"/>
    <col min="9477" max="9477" width="12.85546875" style="1005" customWidth="1"/>
    <col min="9478" max="9478" width="14.5703125" style="1005" bestFit="1" customWidth="1"/>
    <col min="9479" max="9480" width="12.85546875" style="1005" customWidth="1"/>
    <col min="9481" max="9481" width="14.5703125" style="1005" bestFit="1" customWidth="1"/>
    <col min="9482" max="9483" width="12.85546875" style="1005" customWidth="1"/>
    <col min="9484" max="9484" width="16.7109375" style="1005" bestFit="1" customWidth="1"/>
    <col min="9485" max="9486" width="12.85546875" style="1005" customWidth="1"/>
    <col min="9487" max="9488" width="0" style="1005" hidden="1" customWidth="1"/>
    <col min="9489" max="9489" width="2.85546875" style="1005" customWidth="1"/>
    <col min="9490" max="9728" width="9.140625" style="1005"/>
    <col min="9729" max="9729" width="0" style="1005" hidden="1" customWidth="1"/>
    <col min="9730" max="9730" width="28.28515625" style="1005" customWidth="1"/>
    <col min="9731" max="9731" width="14.5703125" style="1005" bestFit="1" customWidth="1"/>
    <col min="9732" max="9732" width="14.42578125" style="1005" customWidth="1"/>
    <col min="9733" max="9733" width="12.85546875" style="1005" customWidth="1"/>
    <col min="9734" max="9734" width="14.5703125" style="1005" bestFit="1" customWidth="1"/>
    <col min="9735" max="9736" width="12.85546875" style="1005" customWidth="1"/>
    <col min="9737" max="9737" width="14.5703125" style="1005" bestFit="1" customWidth="1"/>
    <col min="9738" max="9739" width="12.85546875" style="1005" customWidth="1"/>
    <col min="9740" max="9740" width="16.7109375" style="1005" bestFit="1" customWidth="1"/>
    <col min="9741" max="9742" width="12.85546875" style="1005" customWidth="1"/>
    <col min="9743" max="9744" width="0" style="1005" hidden="1" customWidth="1"/>
    <col min="9745" max="9745" width="2.85546875" style="1005" customWidth="1"/>
    <col min="9746" max="9984" width="9.140625" style="1005"/>
    <col min="9985" max="9985" width="0" style="1005" hidden="1" customWidth="1"/>
    <col min="9986" max="9986" width="28.28515625" style="1005" customWidth="1"/>
    <col min="9987" max="9987" width="14.5703125" style="1005" bestFit="1" customWidth="1"/>
    <col min="9988" max="9988" width="14.42578125" style="1005" customWidth="1"/>
    <col min="9989" max="9989" width="12.85546875" style="1005" customWidth="1"/>
    <col min="9990" max="9990" width="14.5703125" style="1005" bestFit="1" customWidth="1"/>
    <col min="9991" max="9992" width="12.85546875" style="1005" customWidth="1"/>
    <col min="9993" max="9993" width="14.5703125" style="1005" bestFit="1" customWidth="1"/>
    <col min="9994" max="9995" width="12.85546875" style="1005" customWidth="1"/>
    <col min="9996" max="9996" width="16.7109375" style="1005" bestFit="1" customWidth="1"/>
    <col min="9997" max="9998" width="12.85546875" style="1005" customWidth="1"/>
    <col min="9999" max="10000" width="0" style="1005" hidden="1" customWidth="1"/>
    <col min="10001" max="10001" width="2.85546875" style="1005" customWidth="1"/>
    <col min="10002" max="10240" width="9.140625" style="1005"/>
    <col min="10241" max="10241" width="0" style="1005" hidden="1" customWidth="1"/>
    <col min="10242" max="10242" width="28.28515625" style="1005" customWidth="1"/>
    <col min="10243" max="10243" width="14.5703125" style="1005" bestFit="1" customWidth="1"/>
    <col min="10244" max="10244" width="14.42578125" style="1005" customWidth="1"/>
    <col min="10245" max="10245" width="12.85546875" style="1005" customWidth="1"/>
    <col min="10246" max="10246" width="14.5703125" style="1005" bestFit="1" customWidth="1"/>
    <col min="10247" max="10248" width="12.85546875" style="1005" customWidth="1"/>
    <col min="10249" max="10249" width="14.5703125" style="1005" bestFit="1" customWidth="1"/>
    <col min="10250" max="10251" width="12.85546875" style="1005" customWidth="1"/>
    <col min="10252" max="10252" width="16.7109375" style="1005" bestFit="1" customWidth="1"/>
    <col min="10253" max="10254" width="12.85546875" style="1005" customWidth="1"/>
    <col min="10255" max="10256" width="0" style="1005" hidden="1" customWidth="1"/>
    <col min="10257" max="10257" width="2.85546875" style="1005" customWidth="1"/>
    <col min="10258" max="10496" width="9.140625" style="1005"/>
    <col min="10497" max="10497" width="0" style="1005" hidden="1" customWidth="1"/>
    <col min="10498" max="10498" width="28.28515625" style="1005" customWidth="1"/>
    <col min="10499" max="10499" width="14.5703125" style="1005" bestFit="1" customWidth="1"/>
    <col min="10500" max="10500" width="14.42578125" style="1005" customWidth="1"/>
    <col min="10501" max="10501" width="12.85546875" style="1005" customWidth="1"/>
    <col min="10502" max="10502" width="14.5703125" style="1005" bestFit="1" customWidth="1"/>
    <col min="10503" max="10504" width="12.85546875" style="1005" customWidth="1"/>
    <col min="10505" max="10505" width="14.5703125" style="1005" bestFit="1" customWidth="1"/>
    <col min="10506" max="10507" width="12.85546875" style="1005" customWidth="1"/>
    <col min="10508" max="10508" width="16.7109375" style="1005" bestFit="1" customWidth="1"/>
    <col min="10509" max="10510" width="12.85546875" style="1005" customWidth="1"/>
    <col min="10511" max="10512" width="0" style="1005" hidden="1" customWidth="1"/>
    <col min="10513" max="10513" width="2.85546875" style="1005" customWidth="1"/>
    <col min="10514" max="10752" width="9.140625" style="1005"/>
    <col min="10753" max="10753" width="0" style="1005" hidden="1" customWidth="1"/>
    <col min="10754" max="10754" width="28.28515625" style="1005" customWidth="1"/>
    <col min="10755" max="10755" width="14.5703125" style="1005" bestFit="1" customWidth="1"/>
    <col min="10756" max="10756" width="14.42578125" style="1005" customWidth="1"/>
    <col min="10757" max="10757" width="12.85546875" style="1005" customWidth="1"/>
    <col min="10758" max="10758" width="14.5703125" style="1005" bestFit="1" customWidth="1"/>
    <col min="10759" max="10760" width="12.85546875" style="1005" customWidth="1"/>
    <col min="10761" max="10761" width="14.5703125" style="1005" bestFit="1" customWidth="1"/>
    <col min="10762" max="10763" width="12.85546875" style="1005" customWidth="1"/>
    <col min="10764" max="10764" width="16.7109375" style="1005" bestFit="1" customWidth="1"/>
    <col min="10765" max="10766" width="12.85546875" style="1005" customWidth="1"/>
    <col min="10767" max="10768" width="0" style="1005" hidden="1" customWidth="1"/>
    <col min="10769" max="10769" width="2.85546875" style="1005" customWidth="1"/>
    <col min="10770" max="11008" width="9.140625" style="1005"/>
    <col min="11009" max="11009" width="0" style="1005" hidden="1" customWidth="1"/>
    <col min="11010" max="11010" width="28.28515625" style="1005" customWidth="1"/>
    <col min="11011" max="11011" width="14.5703125" style="1005" bestFit="1" customWidth="1"/>
    <col min="11012" max="11012" width="14.42578125" style="1005" customWidth="1"/>
    <col min="11013" max="11013" width="12.85546875" style="1005" customWidth="1"/>
    <col min="11014" max="11014" width="14.5703125" style="1005" bestFit="1" customWidth="1"/>
    <col min="11015" max="11016" width="12.85546875" style="1005" customWidth="1"/>
    <col min="11017" max="11017" width="14.5703125" style="1005" bestFit="1" customWidth="1"/>
    <col min="11018" max="11019" width="12.85546875" style="1005" customWidth="1"/>
    <col min="11020" max="11020" width="16.7109375" style="1005" bestFit="1" customWidth="1"/>
    <col min="11021" max="11022" width="12.85546875" style="1005" customWidth="1"/>
    <col min="11023" max="11024" width="0" style="1005" hidden="1" customWidth="1"/>
    <col min="11025" max="11025" width="2.85546875" style="1005" customWidth="1"/>
    <col min="11026" max="11264" width="9.140625" style="1005"/>
    <col min="11265" max="11265" width="0" style="1005" hidden="1" customWidth="1"/>
    <col min="11266" max="11266" width="28.28515625" style="1005" customWidth="1"/>
    <col min="11267" max="11267" width="14.5703125" style="1005" bestFit="1" customWidth="1"/>
    <col min="11268" max="11268" width="14.42578125" style="1005" customWidth="1"/>
    <col min="11269" max="11269" width="12.85546875" style="1005" customWidth="1"/>
    <col min="11270" max="11270" width="14.5703125" style="1005" bestFit="1" customWidth="1"/>
    <col min="11271" max="11272" width="12.85546875" style="1005" customWidth="1"/>
    <col min="11273" max="11273" width="14.5703125" style="1005" bestFit="1" customWidth="1"/>
    <col min="11274" max="11275" width="12.85546875" style="1005" customWidth="1"/>
    <col min="11276" max="11276" width="16.7109375" style="1005" bestFit="1" customWidth="1"/>
    <col min="11277" max="11278" width="12.85546875" style="1005" customWidth="1"/>
    <col min="11279" max="11280" width="0" style="1005" hidden="1" customWidth="1"/>
    <col min="11281" max="11281" width="2.85546875" style="1005" customWidth="1"/>
    <col min="11282" max="11520" width="9.140625" style="1005"/>
    <col min="11521" max="11521" width="0" style="1005" hidden="1" customWidth="1"/>
    <col min="11522" max="11522" width="28.28515625" style="1005" customWidth="1"/>
    <col min="11523" max="11523" width="14.5703125" style="1005" bestFit="1" customWidth="1"/>
    <col min="11524" max="11524" width="14.42578125" style="1005" customWidth="1"/>
    <col min="11525" max="11525" width="12.85546875" style="1005" customWidth="1"/>
    <col min="11526" max="11526" width="14.5703125" style="1005" bestFit="1" customWidth="1"/>
    <col min="11527" max="11528" width="12.85546875" style="1005" customWidth="1"/>
    <col min="11529" max="11529" width="14.5703125" style="1005" bestFit="1" customWidth="1"/>
    <col min="11530" max="11531" width="12.85546875" style="1005" customWidth="1"/>
    <col min="11532" max="11532" width="16.7109375" style="1005" bestFit="1" customWidth="1"/>
    <col min="11533" max="11534" width="12.85546875" style="1005" customWidth="1"/>
    <col min="11535" max="11536" width="0" style="1005" hidden="1" customWidth="1"/>
    <col min="11537" max="11537" width="2.85546875" style="1005" customWidth="1"/>
    <col min="11538" max="11776" width="9.140625" style="1005"/>
    <col min="11777" max="11777" width="0" style="1005" hidden="1" customWidth="1"/>
    <col min="11778" max="11778" width="28.28515625" style="1005" customWidth="1"/>
    <col min="11779" max="11779" width="14.5703125" style="1005" bestFit="1" customWidth="1"/>
    <col min="11780" max="11780" width="14.42578125" style="1005" customWidth="1"/>
    <col min="11781" max="11781" width="12.85546875" style="1005" customWidth="1"/>
    <col min="11782" max="11782" width="14.5703125" style="1005" bestFit="1" customWidth="1"/>
    <col min="11783" max="11784" width="12.85546875" style="1005" customWidth="1"/>
    <col min="11785" max="11785" width="14.5703125" style="1005" bestFit="1" customWidth="1"/>
    <col min="11786" max="11787" width="12.85546875" style="1005" customWidth="1"/>
    <col min="11788" max="11788" width="16.7109375" style="1005" bestFit="1" customWidth="1"/>
    <col min="11789" max="11790" width="12.85546875" style="1005" customWidth="1"/>
    <col min="11791" max="11792" width="0" style="1005" hidden="1" customWidth="1"/>
    <col min="11793" max="11793" width="2.85546875" style="1005" customWidth="1"/>
    <col min="11794" max="12032" width="9.140625" style="1005"/>
    <col min="12033" max="12033" width="0" style="1005" hidden="1" customWidth="1"/>
    <col min="12034" max="12034" width="28.28515625" style="1005" customWidth="1"/>
    <col min="12035" max="12035" width="14.5703125" style="1005" bestFit="1" customWidth="1"/>
    <col min="12036" max="12036" width="14.42578125" style="1005" customWidth="1"/>
    <col min="12037" max="12037" width="12.85546875" style="1005" customWidth="1"/>
    <col min="12038" max="12038" width="14.5703125" style="1005" bestFit="1" customWidth="1"/>
    <col min="12039" max="12040" width="12.85546875" style="1005" customWidth="1"/>
    <col min="12041" max="12041" width="14.5703125" style="1005" bestFit="1" customWidth="1"/>
    <col min="12042" max="12043" width="12.85546875" style="1005" customWidth="1"/>
    <col min="12044" max="12044" width="16.7109375" style="1005" bestFit="1" customWidth="1"/>
    <col min="12045" max="12046" width="12.85546875" style="1005" customWidth="1"/>
    <col min="12047" max="12048" width="0" style="1005" hidden="1" customWidth="1"/>
    <col min="12049" max="12049" width="2.85546875" style="1005" customWidth="1"/>
    <col min="12050" max="12288" width="9.140625" style="1005"/>
    <col min="12289" max="12289" width="0" style="1005" hidden="1" customWidth="1"/>
    <col min="12290" max="12290" width="28.28515625" style="1005" customWidth="1"/>
    <col min="12291" max="12291" width="14.5703125" style="1005" bestFit="1" customWidth="1"/>
    <col min="12292" max="12292" width="14.42578125" style="1005" customWidth="1"/>
    <col min="12293" max="12293" width="12.85546875" style="1005" customWidth="1"/>
    <col min="12294" max="12294" width="14.5703125" style="1005" bestFit="1" customWidth="1"/>
    <col min="12295" max="12296" width="12.85546875" style="1005" customWidth="1"/>
    <col min="12297" max="12297" width="14.5703125" style="1005" bestFit="1" customWidth="1"/>
    <col min="12298" max="12299" width="12.85546875" style="1005" customWidth="1"/>
    <col min="12300" max="12300" width="16.7109375" style="1005" bestFit="1" customWidth="1"/>
    <col min="12301" max="12302" width="12.85546875" style="1005" customWidth="1"/>
    <col min="12303" max="12304" width="0" style="1005" hidden="1" customWidth="1"/>
    <col min="12305" max="12305" width="2.85546875" style="1005" customWidth="1"/>
    <col min="12306" max="12544" width="9.140625" style="1005"/>
    <col min="12545" max="12545" width="0" style="1005" hidden="1" customWidth="1"/>
    <col min="12546" max="12546" width="28.28515625" style="1005" customWidth="1"/>
    <col min="12547" max="12547" width="14.5703125" style="1005" bestFit="1" customWidth="1"/>
    <col min="12548" max="12548" width="14.42578125" style="1005" customWidth="1"/>
    <col min="12549" max="12549" width="12.85546875" style="1005" customWidth="1"/>
    <col min="12550" max="12550" width="14.5703125" style="1005" bestFit="1" customWidth="1"/>
    <col min="12551" max="12552" width="12.85546875" style="1005" customWidth="1"/>
    <col min="12553" max="12553" width="14.5703125" style="1005" bestFit="1" customWidth="1"/>
    <col min="12554" max="12555" width="12.85546875" style="1005" customWidth="1"/>
    <col min="12556" max="12556" width="16.7109375" style="1005" bestFit="1" customWidth="1"/>
    <col min="12557" max="12558" width="12.85546875" style="1005" customWidth="1"/>
    <col min="12559" max="12560" width="0" style="1005" hidden="1" customWidth="1"/>
    <col min="12561" max="12561" width="2.85546875" style="1005" customWidth="1"/>
    <col min="12562" max="12800" width="9.140625" style="1005"/>
    <col min="12801" max="12801" width="0" style="1005" hidden="1" customWidth="1"/>
    <col min="12802" max="12802" width="28.28515625" style="1005" customWidth="1"/>
    <col min="12803" max="12803" width="14.5703125" style="1005" bestFit="1" customWidth="1"/>
    <col min="12804" max="12804" width="14.42578125" style="1005" customWidth="1"/>
    <col min="12805" max="12805" width="12.85546875" style="1005" customWidth="1"/>
    <col min="12806" max="12806" width="14.5703125" style="1005" bestFit="1" customWidth="1"/>
    <col min="12807" max="12808" width="12.85546875" style="1005" customWidth="1"/>
    <col min="12809" max="12809" width="14.5703125" style="1005" bestFit="1" customWidth="1"/>
    <col min="12810" max="12811" width="12.85546875" style="1005" customWidth="1"/>
    <col min="12812" max="12812" width="16.7109375" style="1005" bestFit="1" customWidth="1"/>
    <col min="12813" max="12814" width="12.85546875" style="1005" customWidth="1"/>
    <col min="12815" max="12816" width="0" style="1005" hidden="1" customWidth="1"/>
    <col min="12817" max="12817" width="2.85546875" style="1005" customWidth="1"/>
    <col min="12818" max="13056" width="9.140625" style="1005"/>
    <col min="13057" max="13057" width="0" style="1005" hidden="1" customWidth="1"/>
    <col min="13058" max="13058" width="28.28515625" style="1005" customWidth="1"/>
    <col min="13059" max="13059" width="14.5703125" style="1005" bestFit="1" customWidth="1"/>
    <col min="13060" max="13060" width="14.42578125" style="1005" customWidth="1"/>
    <col min="13061" max="13061" width="12.85546875" style="1005" customWidth="1"/>
    <col min="13062" max="13062" width="14.5703125" style="1005" bestFit="1" customWidth="1"/>
    <col min="13063" max="13064" width="12.85546875" style="1005" customWidth="1"/>
    <col min="13065" max="13065" width="14.5703125" style="1005" bestFit="1" customWidth="1"/>
    <col min="13066" max="13067" width="12.85546875" style="1005" customWidth="1"/>
    <col min="13068" max="13068" width="16.7109375" style="1005" bestFit="1" customWidth="1"/>
    <col min="13069" max="13070" width="12.85546875" style="1005" customWidth="1"/>
    <col min="13071" max="13072" width="0" style="1005" hidden="1" customWidth="1"/>
    <col min="13073" max="13073" width="2.85546875" style="1005" customWidth="1"/>
    <col min="13074" max="13312" width="9.140625" style="1005"/>
    <col min="13313" max="13313" width="0" style="1005" hidden="1" customWidth="1"/>
    <col min="13314" max="13314" width="28.28515625" style="1005" customWidth="1"/>
    <col min="13315" max="13315" width="14.5703125" style="1005" bestFit="1" customWidth="1"/>
    <col min="13316" max="13316" width="14.42578125" style="1005" customWidth="1"/>
    <col min="13317" max="13317" width="12.85546875" style="1005" customWidth="1"/>
    <col min="13318" max="13318" width="14.5703125" style="1005" bestFit="1" customWidth="1"/>
    <col min="13319" max="13320" width="12.85546875" style="1005" customWidth="1"/>
    <col min="13321" max="13321" width="14.5703125" style="1005" bestFit="1" customWidth="1"/>
    <col min="13322" max="13323" width="12.85546875" style="1005" customWidth="1"/>
    <col min="13324" max="13324" width="16.7109375" style="1005" bestFit="1" customWidth="1"/>
    <col min="13325" max="13326" width="12.85546875" style="1005" customWidth="1"/>
    <col min="13327" max="13328" width="0" style="1005" hidden="1" customWidth="1"/>
    <col min="13329" max="13329" width="2.85546875" style="1005" customWidth="1"/>
    <col min="13330" max="13568" width="9.140625" style="1005"/>
    <col min="13569" max="13569" width="0" style="1005" hidden="1" customWidth="1"/>
    <col min="13570" max="13570" width="28.28515625" style="1005" customWidth="1"/>
    <col min="13571" max="13571" width="14.5703125" style="1005" bestFit="1" customWidth="1"/>
    <col min="13572" max="13572" width="14.42578125" style="1005" customWidth="1"/>
    <col min="13573" max="13573" width="12.85546875" style="1005" customWidth="1"/>
    <col min="13574" max="13574" width="14.5703125" style="1005" bestFit="1" customWidth="1"/>
    <col min="13575" max="13576" width="12.85546875" style="1005" customWidth="1"/>
    <col min="13577" max="13577" width="14.5703125" style="1005" bestFit="1" customWidth="1"/>
    <col min="13578" max="13579" width="12.85546875" style="1005" customWidth="1"/>
    <col min="13580" max="13580" width="16.7109375" style="1005" bestFit="1" customWidth="1"/>
    <col min="13581" max="13582" width="12.85546875" style="1005" customWidth="1"/>
    <col min="13583" max="13584" width="0" style="1005" hidden="1" customWidth="1"/>
    <col min="13585" max="13585" width="2.85546875" style="1005" customWidth="1"/>
    <col min="13586" max="13824" width="9.140625" style="1005"/>
    <col min="13825" max="13825" width="0" style="1005" hidden="1" customWidth="1"/>
    <col min="13826" max="13826" width="28.28515625" style="1005" customWidth="1"/>
    <col min="13827" max="13827" width="14.5703125" style="1005" bestFit="1" customWidth="1"/>
    <col min="13828" max="13828" width="14.42578125" style="1005" customWidth="1"/>
    <col min="13829" max="13829" width="12.85546875" style="1005" customWidth="1"/>
    <col min="13830" max="13830" width="14.5703125" style="1005" bestFit="1" customWidth="1"/>
    <col min="13831" max="13832" width="12.85546875" style="1005" customWidth="1"/>
    <col min="13833" max="13833" width="14.5703125" style="1005" bestFit="1" customWidth="1"/>
    <col min="13834" max="13835" width="12.85546875" style="1005" customWidth="1"/>
    <col min="13836" max="13836" width="16.7109375" style="1005" bestFit="1" customWidth="1"/>
    <col min="13837" max="13838" width="12.85546875" style="1005" customWidth="1"/>
    <col min="13839" max="13840" width="0" style="1005" hidden="1" customWidth="1"/>
    <col min="13841" max="13841" width="2.85546875" style="1005" customWidth="1"/>
    <col min="13842" max="14080" width="9.140625" style="1005"/>
    <col min="14081" max="14081" width="0" style="1005" hidden="1" customWidth="1"/>
    <col min="14082" max="14082" width="28.28515625" style="1005" customWidth="1"/>
    <col min="14083" max="14083" width="14.5703125" style="1005" bestFit="1" customWidth="1"/>
    <col min="14084" max="14084" width="14.42578125" style="1005" customWidth="1"/>
    <col min="14085" max="14085" width="12.85546875" style="1005" customWidth="1"/>
    <col min="14086" max="14086" width="14.5703125" style="1005" bestFit="1" customWidth="1"/>
    <col min="14087" max="14088" width="12.85546875" style="1005" customWidth="1"/>
    <col min="14089" max="14089" width="14.5703125" style="1005" bestFit="1" customWidth="1"/>
    <col min="14090" max="14091" width="12.85546875" style="1005" customWidth="1"/>
    <col min="14092" max="14092" width="16.7109375" style="1005" bestFit="1" customWidth="1"/>
    <col min="14093" max="14094" width="12.85546875" style="1005" customWidth="1"/>
    <col min="14095" max="14096" width="0" style="1005" hidden="1" customWidth="1"/>
    <col min="14097" max="14097" width="2.85546875" style="1005" customWidth="1"/>
    <col min="14098" max="14336" width="9.140625" style="1005"/>
    <col min="14337" max="14337" width="0" style="1005" hidden="1" customWidth="1"/>
    <col min="14338" max="14338" width="28.28515625" style="1005" customWidth="1"/>
    <col min="14339" max="14339" width="14.5703125" style="1005" bestFit="1" customWidth="1"/>
    <col min="14340" max="14340" width="14.42578125" style="1005" customWidth="1"/>
    <col min="14341" max="14341" width="12.85546875" style="1005" customWidth="1"/>
    <col min="14342" max="14342" width="14.5703125" style="1005" bestFit="1" customWidth="1"/>
    <col min="14343" max="14344" width="12.85546875" style="1005" customWidth="1"/>
    <col min="14345" max="14345" width="14.5703125" style="1005" bestFit="1" customWidth="1"/>
    <col min="14346" max="14347" width="12.85546875" style="1005" customWidth="1"/>
    <col min="14348" max="14348" width="16.7109375" style="1005" bestFit="1" customWidth="1"/>
    <col min="14349" max="14350" width="12.85546875" style="1005" customWidth="1"/>
    <col min="14351" max="14352" width="0" style="1005" hidden="1" customWidth="1"/>
    <col min="14353" max="14353" width="2.85546875" style="1005" customWidth="1"/>
    <col min="14354" max="14592" width="9.140625" style="1005"/>
    <col min="14593" max="14593" width="0" style="1005" hidden="1" customWidth="1"/>
    <col min="14594" max="14594" width="28.28515625" style="1005" customWidth="1"/>
    <col min="14595" max="14595" width="14.5703125" style="1005" bestFit="1" customWidth="1"/>
    <col min="14596" max="14596" width="14.42578125" style="1005" customWidth="1"/>
    <col min="14597" max="14597" width="12.85546875" style="1005" customWidth="1"/>
    <col min="14598" max="14598" width="14.5703125" style="1005" bestFit="1" customWidth="1"/>
    <col min="14599" max="14600" width="12.85546875" style="1005" customWidth="1"/>
    <col min="14601" max="14601" width="14.5703125" style="1005" bestFit="1" customWidth="1"/>
    <col min="14602" max="14603" width="12.85546875" style="1005" customWidth="1"/>
    <col min="14604" max="14604" width="16.7109375" style="1005" bestFit="1" customWidth="1"/>
    <col min="14605" max="14606" width="12.85546875" style="1005" customWidth="1"/>
    <col min="14607" max="14608" width="0" style="1005" hidden="1" customWidth="1"/>
    <col min="14609" max="14609" width="2.85546875" style="1005" customWidth="1"/>
    <col min="14610" max="14848" width="9.140625" style="1005"/>
    <col min="14849" max="14849" width="0" style="1005" hidden="1" customWidth="1"/>
    <col min="14850" max="14850" width="28.28515625" style="1005" customWidth="1"/>
    <col min="14851" max="14851" width="14.5703125" style="1005" bestFit="1" customWidth="1"/>
    <col min="14852" max="14852" width="14.42578125" style="1005" customWidth="1"/>
    <col min="14853" max="14853" width="12.85546875" style="1005" customWidth="1"/>
    <col min="14854" max="14854" width="14.5703125" style="1005" bestFit="1" customWidth="1"/>
    <col min="14855" max="14856" width="12.85546875" style="1005" customWidth="1"/>
    <col min="14857" max="14857" width="14.5703125" style="1005" bestFit="1" customWidth="1"/>
    <col min="14858" max="14859" width="12.85546875" style="1005" customWidth="1"/>
    <col min="14860" max="14860" width="16.7109375" style="1005" bestFit="1" customWidth="1"/>
    <col min="14861" max="14862" width="12.85546875" style="1005" customWidth="1"/>
    <col min="14863" max="14864" width="0" style="1005" hidden="1" customWidth="1"/>
    <col min="14865" max="14865" width="2.85546875" style="1005" customWidth="1"/>
    <col min="14866" max="15104" width="9.140625" style="1005"/>
    <col min="15105" max="15105" width="0" style="1005" hidden="1" customWidth="1"/>
    <col min="15106" max="15106" width="28.28515625" style="1005" customWidth="1"/>
    <col min="15107" max="15107" width="14.5703125" style="1005" bestFit="1" customWidth="1"/>
    <col min="15108" max="15108" width="14.42578125" style="1005" customWidth="1"/>
    <col min="15109" max="15109" width="12.85546875" style="1005" customWidth="1"/>
    <col min="15110" max="15110" width="14.5703125" style="1005" bestFit="1" customWidth="1"/>
    <col min="15111" max="15112" width="12.85546875" style="1005" customWidth="1"/>
    <col min="15113" max="15113" width="14.5703125" style="1005" bestFit="1" customWidth="1"/>
    <col min="15114" max="15115" width="12.85546875" style="1005" customWidth="1"/>
    <col min="15116" max="15116" width="16.7109375" style="1005" bestFit="1" customWidth="1"/>
    <col min="15117" max="15118" width="12.85546875" style="1005" customWidth="1"/>
    <col min="15119" max="15120" width="0" style="1005" hidden="1" customWidth="1"/>
    <col min="15121" max="15121" width="2.85546875" style="1005" customWidth="1"/>
    <col min="15122" max="15360" width="9.140625" style="1005"/>
    <col min="15361" max="15361" width="0" style="1005" hidden="1" customWidth="1"/>
    <col min="15362" max="15362" width="28.28515625" style="1005" customWidth="1"/>
    <col min="15363" max="15363" width="14.5703125" style="1005" bestFit="1" customWidth="1"/>
    <col min="15364" max="15364" width="14.42578125" style="1005" customWidth="1"/>
    <col min="15365" max="15365" width="12.85546875" style="1005" customWidth="1"/>
    <col min="15366" max="15366" width="14.5703125" style="1005" bestFit="1" customWidth="1"/>
    <col min="15367" max="15368" width="12.85546875" style="1005" customWidth="1"/>
    <col min="15369" max="15369" width="14.5703125" style="1005" bestFit="1" customWidth="1"/>
    <col min="15370" max="15371" width="12.85546875" style="1005" customWidth="1"/>
    <col min="15372" max="15372" width="16.7109375" style="1005" bestFit="1" customWidth="1"/>
    <col min="15373" max="15374" width="12.85546875" style="1005" customWidth="1"/>
    <col min="15375" max="15376" width="0" style="1005" hidden="1" customWidth="1"/>
    <col min="15377" max="15377" width="2.85546875" style="1005" customWidth="1"/>
    <col min="15378" max="15616" width="9.140625" style="1005"/>
    <col min="15617" max="15617" width="0" style="1005" hidden="1" customWidth="1"/>
    <col min="15618" max="15618" width="28.28515625" style="1005" customWidth="1"/>
    <col min="15619" max="15619" width="14.5703125" style="1005" bestFit="1" customWidth="1"/>
    <col min="15620" max="15620" width="14.42578125" style="1005" customWidth="1"/>
    <col min="15621" max="15621" width="12.85546875" style="1005" customWidth="1"/>
    <col min="15622" max="15622" width="14.5703125" style="1005" bestFit="1" customWidth="1"/>
    <col min="15623" max="15624" width="12.85546875" style="1005" customWidth="1"/>
    <col min="15625" max="15625" width="14.5703125" style="1005" bestFit="1" customWidth="1"/>
    <col min="15626" max="15627" width="12.85546875" style="1005" customWidth="1"/>
    <col min="15628" max="15628" width="16.7109375" style="1005" bestFit="1" customWidth="1"/>
    <col min="15629" max="15630" width="12.85546875" style="1005" customWidth="1"/>
    <col min="15631" max="15632" width="0" style="1005" hidden="1" customWidth="1"/>
    <col min="15633" max="15633" width="2.85546875" style="1005" customWidth="1"/>
    <col min="15634" max="15872" width="9.140625" style="1005"/>
    <col min="15873" max="15873" width="0" style="1005" hidden="1" customWidth="1"/>
    <col min="15874" max="15874" width="28.28515625" style="1005" customWidth="1"/>
    <col min="15875" max="15875" width="14.5703125" style="1005" bestFit="1" customWidth="1"/>
    <col min="15876" max="15876" width="14.42578125" style="1005" customWidth="1"/>
    <col min="15877" max="15877" width="12.85546875" style="1005" customWidth="1"/>
    <col min="15878" max="15878" width="14.5703125" style="1005" bestFit="1" customWidth="1"/>
    <col min="15879" max="15880" width="12.85546875" style="1005" customWidth="1"/>
    <col min="15881" max="15881" width="14.5703125" style="1005" bestFit="1" customWidth="1"/>
    <col min="15882" max="15883" width="12.85546875" style="1005" customWidth="1"/>
    <col min="15884" max="15884" width="16.7109375" style="1005" bestFit="1" customWidth="1"/>
    <col min="15885" max="15886" width="12.85546875" style="1005" customWidth="1"/>
    <col min="15887" max="15888" width="0" style="1005" hidden="1" customWidth="1"/>
    <col min="15889" max="15889" width="2.85546875" style="1005" customWidth="1"/>
    <col min="15890" max="16128" width="9.140625" style="1005"/>
    <col min="16129" max="16129" width="0" style="1005" hidden="1" customWidth="1"/>
    <col min="16130" max="16130" width="28.28515625" style="1005" customWidth="1"/>
    <col min="16131" max="16131" width="14.5703125" style="1005" bestFit="1" customWidth="1"/>
    <col min="16132" max="16132" width="14.42578125" style="1005" customWidth="1"/>
    <col min="16133" max="16133" width="12.85546875" style="1005" customWidth="1"/>
    <col min="16134" max="16134" width="14.5703125" style="1005" bestFit="1" customWidth="1"/>
    <col min="16135" max="16136" width="12.85546875" style="1005" customWidth="1"/>
    <col min="16137" max="16137" width="14.5703125" style="1005" bestFit="1" customWidth="1"/>
    <col min="16138" max="16139" width="12.85546875" style="1005" customWidth="1"/>
    <col min="16140" max="16140" width="16.7109375" style="1005" bestFit="1" customWidth="1"/>
    <col min="16141" max="16142" width="12.85546875" style="1005" customWidth="1"/>
    <col min="16143" max="16144" width="0" style="1005" hidden="1" customWidth="1"/>
    <col min="16145" max="16145" width="2.85546875" style="1005" customWidth="1"/>
    <col min="16146" max="16384" width="9.140625" style="1005"/>
  </cols>
  <sheetData>
    <row r="1" spans="1:27" s="86" customFormat="1" ht="2.25" customHeight="1">
      <c r="B1" s="387"/>
      <c r="C1" s="388"/>
      <c r="D1" s="388"/>
      <c r="E1" s="388"/>
      <c r="F1" s="388"/>
      <c r="G1" s="388"/>
      <c r="H1" s="388"/>
      <c r="I1" s="388"/>
      <c r="J1" s="388"/>
      <c r="K1" s="400"/>
      <c r="L1" s="388"/>
      <c r="M1" s="388"/>
      <c r="N1" s="388"/>
      <c r="O1" s="388"/>
      <c r="P1" s="388"/>
      <c r="Q1" s="287"/>
    </row>
    <row r="2" spans="1:27" s="86" customFormat="1" ht="41.25" customHeight="1">
      <c r="B2" s="1041" t="s">
        <v>1028</v>
      </c>
      <c r="C2" s="1041"/>
      <c r="D2" s="1041"/>
      <c r="E2" s="1041"/>
      <c r="F2" s="1041"/>
      <c r="G2" s="1041"/>
      <c r="H2" s="1041"/>
      <c r="I2" s="1041"/>
      <c r="J2" s="1041"/>
      <c r="K2" s="1041"/>
      <c r="L2" s="1041"/>
      <c r="M2" s="1041"/>
      <c r="N2" s="1041"/>
      <c r="O2" s="1041"/>
      <c r="P2" s="1041"/>
      <c r="Q2" s="287"/>
    </row>
    <row r="3" spans="1:27" s="86" customFormat="1" ht="35.25" customHeight="1">
      <c r="B3" s="1041" t="s">
        <v>1021</v>
      </c>
      <c r="C3" s="1041"/>
      <c r="D3" s="1041"/>
      <c r="E3" s="1041"/>
      <c r="F3" s="1041"/>
      <c r="G3" s="1041"/>
      <c r="H3" s="1041"/>
      <c r="I3" s="1041"/>
      <c r="J3" s="1041"/>
      <c r="K3" s="1041"/>
      <c r="L3" s="1041"/>
      <c r="M3" s="1041"/>
      <c r="N3" s="1041"/>
      <c r="O3" s="1041"/>
      <c r="P3" s="1041"/>
      <c r="Q3" s="287"/>
    </row>
    <row r="4" spans="1:27" s="86" customFormat="1" ht="26.25" hidden="1">
      <c r="A4" s="86" t="s">
        <v>1547</v>
      </c>
      <c r="B4" s="1041"/>
      <c r="C4" s="1041"/>
      <c r="D4" s="1041"/>
      <c r="E4" s="1041"/>
      <c r="F4" s="1041"/>
      <c r="G4" s="1041"/>
      <c r="H4" s="1041"/>
      <c r="I4" s="1041"/>
      <c r="J4" s="1041"/>
      <c r="K4" s="1041"/>
      <c r="L4" s="1041"/>
      <c r="M4" s="1041"/>
      <c r="N4" s="1041"/>
      <c r="O4" s="1041"/>
      <c r="P4" s="1041"/>
      <c r="Q4" s="287"/>
    </row>
    <row r="5" spans="1:27" s="389" customFormat="1" ht="44.25" customHeight="1">
      <c r="B5" s="1094" t="s">
        <v>1331</v>
      </c>
      <c r="C5" s="1094"/>
      <c r="D5" s="1094"/>
      <c r="E5" s="1094"/>
      <c r="F5" s="1094"/>
      <c r="G5" s="1094"/>
      <c r="H5" s="1094"/>
      <c r="I5" s="1094"/>
      <c r="J5" s="1094"/>
      <c r="K5" s="1094"/>
      <c r="L5" s="1094"/>
      <c r="M5" s="1094"/>
      <c r="N5" s="1094"/>
      <c r="O5" s="1094"/>
      <c r="P5" s="1094"/>
      <c r="Q5" s="522"/>
    </row>
    <row r="6" spans="1:27" s="89" customFormat="1" ht="9">
      <c r="D6" s="390"/>
      <c r="E6" s="390"/>
      <c r="F6" s="390"/>
      <c r="G6" s="390"/>
      <c r="H6" s="390"/>
      <c r="I6" s="390"/>
      <c r="K6" s="401"/>
      <c r="Q6" s="295"/>
    </row>
    <row r="7" spans="1:27" s="89" customFormat="1" ht="15.75">
      <c r="B7" s="402"/>
      <c r="C7" s="1098" t="s">
        <v>1450</v>
      </c>
      <c r="D7" s="1098"/>
      <c r="E7" s="1098"/>
      <c r="F7" s="1098" t="s">
        <v>1451</v>
      </c>
      <c r="G7" s="1098"/>
      <c r="H7" s="1098"/>
      <c r="I7" s="1098" t="s">
        <v>1452</v>
      </c>
      <c r="J7" s="1098"/>
      <c r="K7" s="1098"/>
      <c r="L7" s="1098" t="s">
        <v>1557</v>
      </c>
      <c r="M7" s="1098"/>
      <c r="N7" s="1098"/>
      <c r="O7" s="529" t="s">
        <v>1312</v>
      </c>
      <c r="P7" s="529"/>
      <c r="Q7" s="1097"/>
    </row>
    <row r="8" spans="1:27" s="89" customFormat="1" ht="33" customHeight="1" thickBot="1">
      <c r="B8" s="1163" t="s">
        <v>1014</v>
      </c>
      <c r="C8" s="391" t="s">
        <v>1022</v>
      </c>
      <c r="D8" s="392" t="s">
        <v>1016</v>
      </c>
      <c r="E8" s="391" t="s">
        <v>1017</v>
      </c>
      <c r="F8" s="391" t="s">
        <v>1022</v>
      </c>
      <c r="G8" s="392" t="s">
        <v>1016</v>
      </c>
      <c r="H8" s="391" t="s">
        <v>1017</v>
      </c>
      <c r="I8" s="391" t="s">
        <v>1022</v>
      </c>
      <c r="J8" s="392" t="s">
        <v>1016</v>
      </c>
      <c r="K8" s="391" t="s">
        <v>1017</v>
      </c>
      <c r="L8" s="391" t="s">
        <v>1022</v>
      </c>
      <c r="M8" s="392" t="s">
        <v>1016</v>
      </c>
      <c r="N8" s="391" t="s">
        <v>1017</v>
      </c>
      <c r="O8" s="391" t="s">
        <v>1313</v>
      </c>
      <c r="P8" s="391" t="s">
        <v>1314</v>
      </c>
      <c r="Q8" s="1097"/>
    </row>
    <row r="9" spans="1:27" s="39" customFormat="1" ht="18.75" customHeight="1" thickTop="1">
      <c r="B9" s="231" t="s">
        <v>1315</v>
      </c>
      <c r="C9" s="403"/>
      <c r="D9" s="403"/>
      <c r="E9" s="403"/>
      <c r="F9" s="403"/>
      <c r="G9" s="403"/>
      <c r="H9" s="403"/>
      <c r="I9" s="403"/>
      <c r="J9" s="403"/>
      <c r="K9" s="403"/>
      <c r="L9" s="403"/>
      <c r="M9" s="403"/>
      <c r="N9" s="403"/>
      <c r="O9" s="403"/>
      <c r="P9" s="403"/>
      <c r="Q9" s="291"/>
      <c r="V9" s="576"/>
      <c r="X9" s="254"/>
      <c r="Z9" s="124"/>
      <c r="AA9" s="124"/>
    </row>
    <row r="10" spans="1:27" s="39" customFormat="1" ht="22.5" customHeight="1">
      <c r="A10" s="39" t="s">
        <v>1023</v>
      </c>
      <c r="B10" s="39" t="s">
        <v>298</v>
      </c>
      <c r="C10" s="254">
        <v>8691675.5297299996</v>
      </c>
      <c r="D10" s="256">
        <v>0.10387318603550906</v>
      </c>
      <c r="E10" s="254">
        <v>2</v>
      </c>
      <c r="F10" s="255">
        <v>9904590.8020500019</v>
      </c>
      <c r="G10" s="256">
        <v>0.10177298333186757</v>
      </c>
      <c r="H10" s="255">
        <v>2</v>
      </c>
      <c r="I10" s="255">
        <v>11705261.2837</v>
      </c>
      <c r="J10" s="256">
        <v>0.1024325558745957</v>
      </c>
      <c r="K10" s="255">
        <v>2</v>
      </c>
      <c r="L10" s="255">
        <v>13283256.780620001</v>
      </c>
      <c r="M10" s="256">
        <v>9.8537893186589828E-2</v>
      </c>
      <c r="N10" s="255">
        <v>2</v>
      </c>
      <c r="O10" s="398">
        <v>0.13481078795886559</v>
      </c>
      <c r="P10" s="398">
        <v>0.13809058792406481</v>
      </c>
      <c r="Q10" s="291"/>
      <c r="V10" s="576"/>
      <c r="X10" s="254"/>
    </row>
    <row r="11" spans="1:27" s="39" customFormat="1" ht="22.5" customHeight="1">
      <c r="A11" s="39" t="s">
        <v>1023</v>
      </c>
      <c r="B11" s="39" t="s">
        <v>299</v>
      </c>
      <c r="C11" s="254">
        <v>7352704.7011400005</v>
      </c>
      <c r="D11" s="256">
        <v>8.7871304062520916E-2</v>
      </c>
      <c r="E11" s="254">
        <v>3</v>
      </c>
      <c r="F11" s="255">
        <v>9380147.666079998</v>
      </c>
      <c r="G11" s="256">
        <v>9.6384154696509877E-2</v>
      </c>
      <c r="H11" s="255">
        <v>3</v>
      </c>
      <c r="I11" s="255">
        <v>10700680.70479</v>
      </c>
      <c r="J11" s="256">
        <v>9.3641487158938164E-2</v>
      </c>
      <c r="K11" s="255">
        <v>3</v>
      </c>
      <c r="L11" s="255">
        <v>12731691.252039999</v>
      </c>
      <c r="M11" s="256">
        <v>9.4446268215527249E-2</v>
      </c>
      <c r="N11" s="255">
        <v>3</v>
      </c>
      <c r="O11" s="398">
        <v>0.18980199515165874</v>
      </c>
      <c r="P11" s="398">
        <v>0.19324072924169244</v>
      </c>
      <c r="Q11" s="291"/>
      <c r="V11" s="576"/>
      <c r="X11" s="254"/>
    </row>
    <row r="12" spans="1:27" s="39" customFormat="1" ht="22.5" customHeight="1">
      <c r="A12" s="39" t="s">
        <v>1023</v>
      </c>
      <c r="B12" s="39" t="s">
        <v>300</v>
      </c>
      <c r="C12" s="254">
        <v>10427106.571629999</v>
      </c>
      <c r="D12" s="256">
        <v>0.12461311711674626</v>
      </c>
      <c r="E12" s="254">
        <v>1</v>
      </c>
      <c r="F12" s="255">
        <v>12063839.905579999</v>
      </c>
      <c r="G12" s="256">
        <v>0.12395999008609158</v>
      </c>
      <c r="H12" s="255">
        <v>1</v>
      </c>
      <c r="I12" s="255">
        <v>13865197.84402</v>
      </c>
      <c r="J12" s="256">
        <v>0.12133412646223016</v>
      </c>
      <c r="K12" s="255">
        <v>1</v>
      </c>
      <c r="L12" s="255">
        <v>16451470.49375</v>
      </c>
      <c r="M12" s="256">
        <v>0.12204034515395454</v>
      </c>
      <c r="N12" s="255">
        <v>1</v>
      </c>
      <c r="O12" s="398">
        <v>0.18652980497104465</v>
      </c>
      <c r="P12" s="398">
        <v>0.18995908186402466</v>
      </c>
      <c r="Q12" s="291"/>
      <c r="V12" s="576"/>
      <c r="X12" s="254"/>
    </row>
    <row r="13" spans="1:27" s="39" customFormat="1" ht="22.5" customHeight="1">
      <c r="A13" s="39" t="s">
        <v>1023</v>
      </c>
      <c r="B13" s="39" t="s">
        <v>301</v>
      </c>
      <c r="C13" s="254">
        <v>6384427.7508000005</v>
      </c>
      <c r="D13" s="256">
        <v>7.6299540775622593E-2</v>
      </c>
      <c r="E13" s="254">
        <v>7</v>
      </c>
      <c r="F13" s="255">
        <v>7873783.6074899994</v>
      </c>
      <c r="G13" s="256">
        <v>8.0905760152954004E-2</v>
      </c>
      <c r="H13" s="255">
        <v>5</v>
      </c>
      <c r="I13" s="255">
        <v>9447518.4549500011</v>
      </c>
      <c r="J13" s="256">
        <v>8.2675084182917274E-2</v>
      </c>
      <c r="K13" s="255">
        <v>4</v>
      </c>
      <c r="L13" s="255">
        <v>11069005.085080002</v>
      </c>
      <c r="M13" s="256">
        <v>8.2112124968235639E-2</v>
      </c>
      <c r="N13" s="255">
        <v>5</v>
      </c>
      <c r="O13" s="398">
        <v>0.17163095662231043</v>
      </c>
      <c r="P13" s="398">
        <v>0.17501717325994726</v>
      </c>
      <c r="Q13" s="291"/>
      <c r="V13" s="576"/>
      <c r="X13" s="254"/>
    </row>
    <row r="14" spans="1:27" s="39" customFormat="1" ht="22.5" customHeight="1">
      <c r="A14" s="39" t="s">
        <v>1023</v>
      </c>
      <c r="B14" s="39" t="s">
        <v>302</v>
      </c>
      <c r="C14" s="254">
        <v>7313829.5054700002</v>
      </c>
      <c r="D14" s="256">
        <v>8.7406711197982379E-2</v>
      </c>
      <c r="E14" s="254">
        <v>4</v>
      </c>
      <c r="F14" s="255">
        <v>8046255.79024</v>
      </c>
      <c r="G14" s="256">
        <v>8.2677969518392264E-2</v>
      </c>
      <c r="H14" s="255">
        <v>4</v>
      </c>
      <c r="I14" s="255">
        <v>9438348.5377299991</v>
      </c>
      <c r="J14" s="256">
        <v>8.2594838382739261E-2</v>
      </c>
      <c r="K14" s="255">
        <v>5</v>
      </c>
      <c r="L14" s="255">
        <v>11155536.7697</v>
      </c>
      <c r="M14" s="256">
        <v>8.2754034556912812E-2</v>
      </c>
      <c r="N14" s="255">
        <v>4</v>
      </c>
      <c r="O14" s="398">
        <v>0.18193736172228703</v>
      </c>
      <c r="P14" s="398">
        <v>0.18535336565790073</v>
      </c>
      <c r="Q14" s="291"/>
      <c r="V14" s="576"/>
      <c r="X14" s="254"/>
    </row>
    <row r="15" spans="1:27" s="39" customFormat="1" ht="22.5" customHeight="1">
      <c r="A15" s="39" t="s">
        <v>1023</v>
      </c>
      <c r="B15" s="39" t="s">
        <v>303</v>
      </c>
      <c r="C15" s="254">
        <v>3996497.4070699997</v>
      </c>
      <c r="D15" s="256">
        <v>4.7761667728513028E-2</v>
      </c>
      <c r="E15" s="254">
        <v>10</v>
      </c>
      <c r="F15" s="255">
        <v>4849492.0694600008</v>
      </c>
      <c r="G15" s="256">
        <v>4.983015304893007E-2</v>
      </c>
      <c r="H15" s="255">
        <v>10</v>
      </c>
      <c r="I15" s="255">
        <v>6051073.7213699985</v>
      </c>
      <c r="J15" s="256">
        <v>5.2952850179317355E-2</v>
      </c>
      <c r="K15" s="255">
        <v>9</v>
      </c>
      <c r="L15" s="255">
        <v>6886660.3398199994</v>
      </c>
      <c r="M15" s="256">
        <v>5.1086643297264769E-2</v>
      </c>
      <c r="N15" s="255">
        <v>9</v>
      </c>
      <c r="O15" s="398">
        <v>0.13808898336489261</v>
      </c>
      <c r="P15" s="398">
        <v>0.14137825788328828</v>
      </c>
      <c r="Q15" s="291"/>
      <c r="V15" s="576"/>
      <c r="X15" s="254"/>
    </row>
    <row r="16" spans="1:27" s="39" customFormat="1" ht="22.5" customHeight="1">
      <c r="A16" s="39" t="s">
        <v>1023</v>
      </c>
      <c r="B16" s="39" t="s">
        <v>304</v>
      </c>
      <c r="C16" s="254">
        <v>4251326.8293499993</v>
      </c>
      <c r="D16" s="256">
        <v>5.0807104008004922E-2</v>
      </c>
      <c r="E16" s="254">
        <v>9</v>
      </c>
      <c r="F16" s="255">
        <v>4915509.4954199996</v>
      </c>
      <c r="G16" s="256">
        <v>5.050850418186624E-2</v>
      </c>
      <c r="H16" s="255">
        <v>9</v>
      </c>
      <c r="I16" s="255">
        <v>5699792.4337999998</v>
      </c>
      <c r="J16" s="256">
        <v>4.987879320232181E-2</v>
      </c>
      <c r="K16" s="255">
        <v>11</v>
      </c>
      <c r="L16" s="255">
        <v>6653114.5884199999</v>
      </c>
      <c r="M16" s="256">
        <v>4.9354153540745821E-2</v>
      </c>
      <c r="N16" s="255">
        <v>10</v>
      </c>
      <c r="O16" s="398">
        <v>0.16725559144342883</v>
      </c>
      <c r="P16" s="398">
        <v>0.17062916251696492</v>
      </c>
      <c r="Q16" s="291"/>
      <c r="V16" s="576"/>
      <c r="X16" s="254"/>
    </row>
    <row r="17" spans="1:24" s="39" customFormat="1" ht="22.5" customHeight="1">
      <c r="A17" s="39" t="s">
        <v>1023</v>
      </c>
      <c r="B17" s="39" t="s">
        <v>305</v>
      </c>
      <c r="C17" s="254">
        <v>6408913.34296</v>
      </c>
      <c r="D17" s="256">
        <v>7.6592165190895053E-2</v>
      </c>
      <c r="E17" s="254">
        <v>5</v>
      </c>
      <c r="F17" s="255">
        <v>7271858.7937099999</v>
      </c>
      <c r="G17" s="256">
        <v>7.4720781362392547E-2</v>
      </c>
      <c r="H17" s="255">
        <v>6</v>
      </c>
      <c r="I17" s="255">
        <v>8043326.5166399982</v>
      </c>
      <c r="J17" s="256">
        <v>7.0387022798085869E-2</v>
      </c>
      <c r="K17" s="255">
        <v>7</v>
      </c>
      <c r="L17" s="255">
        <v>8950797.4621099997</v>
      </c>
      <c r="M17" s="256">
        <v>6.6398831161873173E-2</v>
      </c>
      <c r="N17" s="255">
        <v>8</v>
      </c>
      <c r="O17" s="398">
        <v>0.11282284059867886</v>
      </c>
      <c r="P17" s="398">
        <v>0.11603909158306824</v>
      </c>
      <c r="Q17" s="291"/>
      <c r="V17" s="576"/>
      <c r="X17" s="254"/>
    </row>
    <row r="18" spans="1:24" s="39" customFormat="1" ht="22.5" customHeight="1">
      <c r="A18" s="39" t="s">
        <v>1023</v>
      </c>
      <c r="B18" s="39" t="s">
        <v>306</v>
      </c>
      <c r="C18" s="254">
        <v>93890.523699999991</v>
      </c>
      <c r="D18" s="256">
        <v>1.1220745415429045E-3</v>
      </c>
      <c r="E18" s="254">
        <v>36</v>
      </c>
      <c r="F18" s="255">
        <v>102847.98117</v>
      </c>
      <c r="G18" s="256">
        <v>1.0567974066292777E-3</v>
      </c>
      <c r="H18" s="255">
        <v>36</v>
      </c>
      <c r="I18" s="255">
        <v>113560.36322</v>
      </c>
      <c r="J18" s="256">
        <v>9.9376493772679797E-4</v>
      </c>
      <c r="K18" s="255">
        <v>36</v>
      </c>
      <c r="L18" s="255">
        <v>111631.132</v>
      </c>
      <c r="M18" s="256">
        <v>8.2810238053688254E-4</v>
      </c>
      <c r="N18" s="255">
        <v>43</v>
      </c>
      <c r="O18" s="398">
        <v>-1.6988596771767228E-2</v>
      </c>
      <c r="P18" s="398">
        <v>-1.4147523352032287E-2</v>
      </c>
      <c r="Q18" s="291"/>
      <c r="V18" s="576"/>
      <c r="X18" s="254"/>
    </row>
    <row r="19" spans="1:24" s="39" customFormat="1" ht="22.5" customHeight="1">
      <c r="A19" s="39" t="s">
        <v>1023</v>
      </c>
      <c r="B19" s="39" t="s">
        <v>307</v>
      </c>
      <c r="C19" s="254">
        <v>136365.15499000001</v>
      </c>
      <c r="D19" s="256">
        <v>1.6296838353648613E-3</v>
      </c>
      <c r="E19" s="254">
        <v>26</v>
      </c>
      <c r="F19" s="255">
        <v>186577.44923</v>
      </c>
      <c r="G19" s="256">
        <v>1.9171456963832374E-3</v>
      </c>
      <c r="H19" s="255">
        <v>24</v>
      </c>
      <c r="I19" s="255">
        <v>207636.21399000002</v>
      </c>
      <c r="J19" s="256">
        <v>1.8170212159841002E-3</v>
      </c>
      <c r="K19" s="255">
        <v>24</v>
      </c>
      <c r="L19" s="255">
        <v>288107.51157999999</v>
      </c>
      <c r="M19" s="256">
        <v>2.1372399608915143E-3</v>
      </c>
      <c r="N19" s="255">
        <v>25</v>
      </c>
      <c r="O19" s="398">
        <v>0.38755906806254692</v>
      </c>
      <c r="P19" s="398">
        <v>0.39156935438642715</v>
      </c>
      <c r="Q19" s="291"/>
      <c r="V19" s="576"/>
      <c r="X19" s="254"/>
    </row>
    <row r="20" spans="1:24" s="39" customFormat="1" ht="22.5" customHeight="1">
      <c r="A20" s="39" t="s">
        <v>1558</v>
      </c>
      <c r="B20" s="39" t="s">
        <v>1150</v>
      </c>
      <c r="C20" s="254">
        <v>3861591</v>
      </c>
      <c r="D20" s="256">
        <v>4.6149417216971036E-2</v>
      </c>
      <c r="E20" s="254">
        <v>11</v>
      </c>
      <c r="F20" s="255" t="s">
        <v>1018</v>
      </c>
      <c r="G20" s="256" t="s">
        <v>1018</v>
      </c>
      <c r="H20" s="255" t="s">
        <v>1018</v>
      </c>
      <c r="I20" s="255" t="s">
        <v>1018</v>
      </c>
      <c r="J20" s="255" t="s">
        <v>1018</v>
      </c>
      <c r="K20" s="255" t="s">
        <v>1018</v>
      </c>
      <c r="L20" s="255" t="s">
        <v>1018</v>
      </c>
      <c r="M20" s="255" t="s">
        <v>1018</v>
      </c>
      <c r="N20" s="255" t="s">
        <v>1018</v>
      </c>
      <c r="O20" s="398">
        <v>0</v>
      </c>
      <c r="P20" s="398">
        <v>0</v>
      </c>
      <c r="Q20" s="291"/>
      <c r="V20" s="576"/>
      <c r="X20" s="254"/>
    </row>
    <row r="21" spans="1:24" s="39" customFormat="1" ht="22.5" customHeight="1">
      <c r="A21" s="39" t="s">
        <v>1558</v>
      </c>
      <c r="B21" s="39" t="s">
        <v>308</v>
      </c>
      <c r="C21" s="254">
        <v>6392911.6741800001</v>
      </c>
      <c r="D21" s="256">
        <v>7.6400931140293629E-2</v>
      </c>
      <c r="E21" s="254">
        <v>6</v>
      </c>
      <c r="F21" s="255">
        <v>7147490.2359999996</v>
      </c>
      <c r="G21" s="256">
        <v>7.3442852833713851E-2</v>
      </c>
      <c r="H21" s="255">
        <v>7</v>
      </c>
      <c r="I21" s="255">
        <v>8156437.89855</v>
      </c>
      <c r="J21" s="256">
        <v>7.1376858707488694E-2</v>
      </c>
      <c r="K21" s="255">
        <v>6</v>
      </c>
      <c r="L21" s="255">
        <v>9139602.4229100011</v>
      </c>
      <c r="M21" s="256">
        <v>6.7799424658458465E-2</v>
      </c>
      <c r="N21" s="255">
        <v>7</v>
      </c>
      <c r="O21" s="398">
        <v>0.12053846747668873</v>
      </c>
      <c r="P21" s="398">
        <v>0.1237770179607256</v>
      </c>
      <c r="Q21" s="291"/>
      <c r="V21" s="576"/>
      <c r="X21" s="254"/>
    </row>
    <row r="22" spans="1:24" s="39" customFormat="1" ht="22.5" customHeight="1">
      <c r="B22" s="39" t="s">
        <v>309</v>
      </c>
      <c r="C22" s="255">
        <v>1309364.9032800004</v>
      </c>
      <c r="D22" s="256">
        <v>1.5648065061972555E-2</v>
      </c>
      <c r="E22" s="255">
        <v>15</v>
      </c>
      <c r="F22" s="255">
        <v>1460256.1251400001</v>
      </c>
      <c r="G22" s="256">
        <v>1.5004620105393073E-2</v>
      </c>
      <c r="H22" s="255">
        <v>15</v>
      </c>
      <c r="I22" s="255">
        <v>1814510.2107600002</v>
      </c>
      <c r="J22" s="256">
        <v>1.5878750080318305E-2</v>
      </c>
      <c r="K22" s="255">
        <v>14</v>
      </c>
      <c r="L22" s="255">
        <v>2205524.8435399998</v>
      </c>
      <c r="M22" s="256">
        <v>1.6361030660055561E-2</v>
      </c>
      <c r="N22" s="255">
        <v>14</v>
      </c>
      <c r="O22" s="398">
        <v>0.21549321159026413</v>
      </c>
      <c r="P22" s="398">
        <v>0.21900619775092967</v>
      </c>
      <c r="Q22" s="291"/>
      <c r="V22" s="576"/>
      <c r="X22" s="254"/>
    </row>
    <row r="23" spans="1:24" s="39" customFormat="1" ht="23.25" customHeight="1">
      <c r="A23" s="39" t="s">
        <v>1023</v>
      </c>
      <c r="B23" s="39" t="s">
        <v>1151</v>
      </c>
      <c r="C23" s="254"/>
      <c r="D23" s="256"/>
      <c r="E23" s="254"/>
      <c r="F23" s="255">
        <v>3919876.0634199996</v>
      </c>
      <c r="G23" s="256">
        <v>4.0278037653293082E-2</v>
      </c>
      <c r="H23" s="255">
        <v>12</v>
      </c>
      <c r="I23" s="255">
        <v>7341332.0080699995</v>
      </c>
      <c r="J23" s="256">
        <v>6.4243879985640573E-2</v>
      </c>
      <c r="K23" s="255">
        <v>8</v>
      </c>
      <c r="L23" s="255">
        <v>9515076.2672499996</v>
      </c>
      <c r="M23" s="256">
        <v>7.058476579723047E-2</v>
      </c>
      <c r="N23" s="255">
        <v>6</v>
      </c>
      <c r="O23" s="398">
        <v>0.29609671062288156</v>
      </c>
      <c r="P23" s="398">
        <v>0.29984265487323691</v>
      </c>
      <c r="Q23" s="291"/>
      <c r="V23" s="576"/>
      <c r="X23" s="254"/>
    </row>
    <row r="24" spans="1:24" s="39" customFormat="1" ht="23.25" customHeight="1">
      <c r="A24" s="39" t="s">
        <v>1023</v>
      </c>
      <c r="B24" s="39" t="s">
        <v>1152</v>
      </c>
      <c r="C24" s="254"/>
      <c r="D24" s="256"/>
      <c r="E24" s="254"/>
      <c r="F24" s="255">
        <v>5113097.3564900002</v>
      </c>
      <c r="G24" s="256">
        <v>5.2538785542616089E-2</v>
      </c>
      <c r="H24" s="255">
        <v>8</v>
      </c>
      <c r="I24" s="255">
        <v>5789406.1226799991</v>
      </c>
      <c r="J24" s="256">
        <v>5.0663001172639548E-2</v>
      </c>
      <c r="K24" s="255">
        <v>10</v>
      </c>
      <c r="L24" s="255">
        <v>6465185.7603799999</v>
      </c>
      <c r="M24" s="256">
        <v>4.7960059374689792E-2</v>
      </c>
      <c r="N24" s="255">
        <v>11</v>
      </c>
      <c r="O24" s="398">
        <v>0.11672693595507733</v>
      </c>
      <c r="P24" s="398">
        <v>0.11995447045205743</v>
      </c>
      <c r="Q24" s="291"/>
      <c r="V24" s="576"/>
      <c r="X24" s="254"/>
    </row>
    <row r="25" spans="1:24" s="39" customFormat="1" ht="23.25" customHeight="1">
      <c r="A25" s="39" t="s">
        <v>1023</v>
      </c>
      <c r="B25" s="130" t="s">
        <v>1019</v>
      </c>
      <c r="C25" s="254">
        <v>66620604.894299999</v>
      </c>
      <c r="D25" s="256">
        <v>0.79617496791193931</v>
      </c>
      <c r="E25" s="254"/>
      <c r="F25" s="255">
        <v>82235623.341479987</v>
      </c>
      <c r="G25" s="256">
        <v>0.84499853561703264</v>
      </c>
      <c r="H25" s="255"/>
      <c r="I25" s="255">
        <v>98374082.314270005</v>
      </c>
      <c r="J25" s="256">
        <v>0.86087003434094378</v>
      </c>
      <c r="K25" s="255"/>
      <c r="L25" s="255">
        <v>114906660.70920001</v>
      </c>
      <c r="M25" s="256">
        <v>0.8524009169129666</v>
      </c>
      <c r="N25" s="255"/>
      <c r="O25" s="398">
        <v>0.16805827313452681</v>
      </c>
      <c r="P25" s="398">
        <v>0.17143416409734336</v>
      </c>
      <c r="Q25" s="291"/>
      <c r="V25" s="576"/>
      <c r="X25" s="254"/>
    </row>
    <row r="26" spans="1:24" s="39" customFormat="1" ht="10.5" customHeight="1">
      <c r="B26" s="130"/>
      <c r="C26" s="254"/>
      <c r="D26" s="256"/>
      <c r="E26" s="254"/>
      <c r="F26" s="255"/>
      <c r="G26" s="256"/>
      <c r="H26" s="255"/>
      <c r="I26" s="255"/>
      <c r="J26" s="256"/>
      <c r="K26" s="255"/>
      <c r="L26" s="255"/>
      <c r="M26" s="256"/>
      <c r="N26" s="255"/>
      <c r="O26" s="398"/>
      <c r="P26" s="398"/>
      <c r="Q26" s="291"/>
      <c r="V26" s="576"/>
      <c r="X26" s="254"/>
    </row>
    <row r="27" spans="1:24" s="89" customFormat="1" ht="15.75">
      <c r="B27" s="231" t="s">
        <v>1160</v>
      </c>
      <c r="C27" s="574"/>
      <c r="D27" s="478"/>
      <c r="E27" s="1164"/>
      <c r="F27" s="989"/>
      <c r="G27" s="478"/>
      <c r="H27" s="990"/>
      <c r="I27" s="989"/>
      <c r="J27" s="478"/>
      <c r="K27" s="990"/>
      <c r="L27" s="989"/>
      <c r="M27" s="478"/>
      <c r="N27" s="990"/>
      <c r="O27" s="477"/>
      <c r="P27" s="477"/>
      <c r="Q27" s="87"/>
      <c r="V27" s="577"/>
      <c r="X27" s="205"/>
    </row>
    <row r="28" spans="1:24" s="39" customFormat="1" ht="22.5" customHeight="1">
      <c r="A28" s="39" t="s">
        <v>1023</v>
      </c>
      <c r="B28" s="39" t="s">
        <v>1154</v>
      </c>
      <c r="C28" s="255" t="s">
        <v>1018</v>
      </c>
      <c r="D28" s="255" t="s">
        <v>1018</v>
      </c>
      <c r="E28" s="255" t="s">
        <v>1018</v>
      </c>
      <c r="F28" s="255">
        <v>4170691.7444399996</v>
      </c>
      <c r="G28" s="991">
        <v>4.2855252667419276E-2</v>
      </c>
      <c r="H28" s="255">
        <v>11</v>
      </c>
      <c r="I28" s="255">
        <v>4173865.8274199995</v>
      </c>
      <c r="J28" s="256">
        <v>3.6525433667647322E-2</v>
      </c>
      <c r="K28" s="255">
        <v>12</v>
      </c>
      <c r="L28" s="255">
        <v>4279361.6743100006</v>
      </c>
      <c r="M28" s="256">
        <v>3.1745172929666353E-2</v>
      </c>
      <c r="N28" s="255">
        <v>12</v>
      </c>
      <c r="O28" s="398">
        <v>2.5275332569856923E-2</v>
      </c>
      <c r="P28" s="398">
        <v>2.823855607439385E-2</v>
      </c>
      <c r="Q28" s="291"/>
      <c r="V28" s="576"/>
      <c r="X28" s="254"/>
    </row>
    <row r="29" spans="1:24" s="39" customFormat="1" ht="23.25" customHeight="1">
      <c r="A29" s="39" t="s">
        <v>1023</v>
      </c>
      <c r="B29" s="39" t="s">
        <v>1155</v>
      </c>
      <c r="C29" s="255" t="s">
        <v>1018</v>
      </c>
      <c r="D29" s="255" t="s">
        <v>1018</v>
      </c>
      <c r="E29" s="255" t="s">
        <v>1018</v>
      </c>
      <c r="F29" s="255">
        <v>2317609.5245799995</v>
      </c>
      <c r="G29" s="991">
        <v>2.3814213048159307E-2</v>
      </c>
      <c r="H29" s="255">
        <v>13</v>
      </c>
      <c r="I29" s="255">
        <v>2617336.6568700005</v>
      </c>
      <c r="J29" s="256">
        <v>2.2904271579208865E-2</v>
      </c>
      <c r="K29" s="255">
        <v>13</v>
      </c>
      <c r="L29" s="255">
        <v>2795265.0993900006</v>
      </c>
      <c r="M29" s="256">
        <v>2.0735843501403579E-2</v>
      </c>
      <c r="N29" s="255">
        <v>13</v>
      </c>
      <c r="O29" s="398">
        <v>6.7980724624389532E-2</v>
      </c>
      <c r="P29" s="398">
        <v>7.106737411752384E-2</v>
      </c>
      <c r="Q29" s="291"/>
      <c r="V29" s="576"/>
      <c r="X29" s="254"/>
    </row>
    <row r="30" spans="1:24" s="39" customFormat="1" ht="23.25" customHeight="1">
      <c r="A30" s="39" t="s">
        <v>1023</v>
      </c>
      <c r="B30" s="39" t="s">
        <v>1156</v>
      </c>
      <c r="C30" s="255" t="s">
        <v>1018</v>
      </c>
      <c r="D30" s="255" t="s">
        <v>1018</v>
      </c>
      <c r="E30" s="255" t="s">
        <v>1018</v>
      </c>
      <c r="F30" s="255">
        <v>674237.07696000009</v>
      </c>
      <c r="G30" s="991">
        <v>6.9280114814006012E-3</v>
      </c>
      <c r="H30" s="255">
        <v>18</v>
      </c>
      <c r="I30" s="255">
        <v>781753.28934000002</v>
      </c>
      <c r="J30" s="256">
        <v>6.8411106381690619E-3</v>
      </c>
      <c r="K30" s="408">
        <v>18</v>
      </c>
      <c r="L30" s="255">
        <v>883835.38824</v>
      </c>
      <c r="M30" s="256">
        <v>6.5564701879425877E-3</v>
      </c>
      <c r="N30" s="408">
        <v>18</v>
      </c>
      <c r="O30" s="398">
        <v>0.13058096498216654</v>
      </c>
      <c r="P30" s="398">
        <v>0.13384854002546742</v>
      </c>
      <c r="Q30" s="291"/>
      <c r="V30" s="576"/>
      <c r="X30" s="254"/>
    </row>
    <row r="31" spans="1:24" s="39" customFormat="1" ht="23.25" customHeight="1">
      <c r="A31" s="39" t="s">
        <v>1023</v>
      </c>
      <c r="B31" s="130" t="s">
        <v>1019</v>
      </c>
      <c r="C31" s="254"/>
      <c r="D31" s="256"/>
      <c r="E31" s="408"/>
      <c r="F31" s="255">
        <v>7162538.3459799988</v>
      </c>
      <c r="G31" s="256">
        <v>7.3597477196979177E-2</v>
      </c>
      <c r="H31" s="408"/>
      <c r="I31" s="255">
        <v>7572955.7736299997</v>
      </c>
      <c r="J31" s="256">
        <v>6.6270815885025244E-2</v>
      </c>
      <c r="K31" s="408"/>
      <c r="L31" s="255">
        <v>7958462.161940001</v>
      </c>
      <c r="M31" s="256">
        <v>5.9037486619012522E-2</v>
      </c>
      <c r="N31" s="408"/>
      <c r="O31" s="398">
        <v>5.0905670102073364E-2</v>
      </c>
      <c r="P31" s="398">
        <v>5.394296972664625E-2</v>
      </c>
      <c r="Q31" s="291"/>
      <c r="V31" s="576"/>
      <c r="X31" s="254"/>
    </row>
    <row r="32" spans="1:24" s="39" customFormat="1" ht="10.5" customHeight="1">
      <c r="B32" s="130"/>
      <c r="C32" s="254"/>
      <c r="D32" s="256"/>
      <c r="E32" s="254"/>
      <c r="F32" s="255"/>
      <c r="G32" s="256"/>
      <c r="H32" s="255"/>
      <c r="I32" s="255"/>
      <c r="J32" s="256"/>
      <c r="K32" s="255"/>
      <c r="L32" s="255"/>
      <c r="M32" s="256"/>
      <c r="N32" s="255"/>
      <c r="O32" s="398"/>
      <c r="P32" s="398"/>
      <c r="Q32" s="291"/>
      <c r="V32" s="576"/>
      <c r="X32" s="254"/>
    </row>
    <row r="33" spans="1:24" s="39" customFormat="1" ht="15.75">
      <c r="B33" s="231" t="s">
        <v>1498</v>
      </c>
      <c r="C33" s="403"/>
      <c r="D33" s="406"/>
      <c r="E33" s="403"/>
      <c r="F33" s="988"/>
      <c r="G33" s="406"/>
      <c r="H33" s="988"/>
      <c r="I33" s="988"/>
      <c r="J33" s="406"/>
      <c r="K33" s="988"/>
      <c r="L33" s="988"/>
      <c r="M33" s="406"/>
      <c r="N33" s="988"/>
      <c r="O33" s="405"/>
      <c r="P33" s="405"/>
      <c r="Q33" s="291"/>
      <c r="V33" s="576"/>
      <c r="X33" s="254"/>
    </row>
    <row r="34" spans="1:24" s="39" customFormat="1" ht="24" customHeight="1">
      <c r="A34" s="39" t="s">
        <v>1023</v>
      </c>
      <c r="B34" s="39" t="s">
        <v>1411</v>
      </c>
      <c r="C34" s="255" t="s">
        <v>1018</v>
      </c>
      <c r="D34" s="255" t="s">
        <v>1018</v>
      </c>
      <c r="E34" s="255" t="s">
        <v>1018</v>
      </c>
      <c r="F34" s="255" t="s">
        <v>1018</v>
      </c>
      <c r="G34" s="255" t="s">
        <v>1018</v>
      </c>
      <c r="H34" s="255" t="s">
        <v>1018</v>
      </c>
      <c r="I34" s="255">
        <v>1562375.7991500001</v>
      </c>
      <c r="J34" s="256">
        <v>1.3672325842602709E-2</v>
      </c>
      <c r="K34" s="255">
        <v>15</v>
      </c>
      <c r="L34" s="255">
        <v>1578970.0931899999</v>
      </c>
      <c r="M34" s="256">
        <v>1.1713120431020822E-2</v>
      </c>
      <c r="N34" s="255">
        <v>15</v>
      </c>
      <c r="O34" s="398">
        <v>1.0621192448723171E-2</v>
      </c>
      <c r="P34" s="398">
        <v>1.3542062947129896E-2</v>
      </c>
      <c r="Q34" s="291"/>
      <c r="V34" s="576"/>
      <c r="X34" s="254"/>
    </row>
    <row r="35" spans="1:24" s="39" customFormat="1" ht="24" customHeight="1">
      <c r="A35" s="39" t="s">
        <v>1023</v>
      </c>
      <c r="B35" s="39" t="s">
        <v>1418</v>
      </c>
      <c r="C35" s="255" t="s">
        <v>1018</v>
      </c>
      <c r="D35" s="255" t="s">
        <v>1018</v>
      </c>
      <c r="E35" s="255" t="s">
        <v>1018</v>
      </c>
      <c r="F35" s="255" t="s">
        <v>1018</v>
      </c>
      <c r="G35" s="255" t="s">
        <v>1018</v>
      </c>
      <c r="H35" s="255" t="s">
        <v>1018</v>
      </c>
      <c r="I35" s="255">
        <v>814633.38396999985</v>
      </c>
      <c r="J35" s="256">
        <v>7.1288438248719938E-3</v>
      </c>
      <c r="K35" s="255">
        <v>17</v>
      </c>
      <c r="L35" s="255" t="s">
        <v>1018</v>
      </c>
      <c r="M35" s="255" t="s">
        <v>1018</v>
      </c>
      <c r="N35" s="255" t="s">
        <v>1018</v>
      </c>
      <c r="O35" s="398">
        <v>-1</v>
      </c>
      <c r="P35" s="398">
        <v>-1</v>
      </c>
      <c r="Q35" s="291"/>
      <c r="V35" s="576"/>
      <c r="X35" s="254"/>
    </row>
    <row r="36" spans="1:24" s="39" customFormat="1" ht="24" customHeight="1">
      <c r="A36" s="39" t="s">
        <v>1023</v>
      </c>
      <c r="B36" s="39" t="s">
        <v>1415</v>
      </c>
      <c r="C36" s="255" t="s">
        <v>1018</v>
      </c>
      <c r="D36" s="255" t="s">
        <v>1018</v>
      </c>
      <c r="E36" s="255" t="s">
        <v>1018</v>
      </c>
      <c r="F36" s="255" t="s">
        <v>1018</v>
      </c>
      <c r="G36" s="255" t="s">
        <v>1018</v>
      </c>
      <c r="H36" s="255" t="s">
        <v>1018</v>
      </c>
      <c r="I36" s="255">
        <v>536020.2355999999</v>
      </c>
      <c r="J36" s="256">
        <v>4.6907045816627279E-3</v>
      </c>
      <c r="K36" s="255">
        <v>20</v>
      </c>
      <c r="L36" s="255">
        <v>554414.03983000002</v>
      </c>
      <c r="M36" s="256">
        <v>4.1127558053096966E-3</v>
      </c>
      <c r="N36" s="255">
        <v>22</v>
      </c>
      <c r="O36" s="398">
        <v>3.4315503423878901E-2</v>
      </c>
      <c r="P36" s="398">
        <v>3.7304854589844005E-2</v>
      </c>
      <c r="Q36" s="291"/>
      <c r="V36" s="576"/>
      <c r="X36" s="254"/>
    </row>
    <row r="37" spans="1:24" s="39" customFormat="1" ht="24" customHeight="1">
      <c r="A37" s="39" t="s">
        <v>1023</v>
      </c>
      <c r="B37" s="39" t="s">
        <v>1414</v>
      </c>
      <c r="C37" s="255" t="s">
        <v>1018</v>
      </c>
      <c r="D37" s="255" t="s">
        <v>1018</v>
      </c>
      <c r="E37" s="255" t="s">
        <v>1018</v>
      </c>
      <c r="F37" s="255" t="s">
        <v>1018</v>
      </c>
      <c r="G37" s="255" t="s">
        <v>1018</v>
      </c>
      <c r="H37" s="255" t="s">
        <v>1018</v>
      </c>
      <c r="I37" s="255">
        <v>190169.94112999996</v>
      </c>
      <c r="J37" s="256">
        <v>1.6641741391619624E-3</v>
      </c>
      <c r="K37" s="255">
        <v>25</v>
      </c>
      <c r="L37" s="255">
        <v>190879.33322999999</v>
      </c>
      <c r="M37" s="256">
        <v>1.415981612038619E-3</v>
      </c>
      <c r="N37" s="255">
        <v>30</v>
      </c>
      <c r="O37" s="398">
        <v>3.7303061450446595E-3</v>
      </c>
      <c r="P37" s="398">
        <v>6.6312607870824269E-3</v>
      </c>
      <c r="Q37" s="291"/>
      <c r="V37" s="576"/>
      <c r="X37" s="254"/>
    </row>
    <row r="38" spans="1:24" s="39" customFormat="1" ht="24" customHeight="1">
      <c r="A38" s="39" t="s">
        <v>1023</v>
      </c>
      <c r="B38" s="39" t="s">
        <v>1412</v>
      </c>
      <c r="C38" s="255" t="s">
        <v>1018</v>
      </c>
      <c r="D38" s="255" t="s">
        <v>1018</v>
      </c>
      <c r="E38" s="255" t="s">
        <v>1018</v>
      </c>
      <c r="F38" s="255" t="s">
        <v>1018</v>
      </c>
      <c r="G38" s="255" t="s">
        <v>1018</v>
      </c>
      <c r="H38" s="255" t="s">
        <v>1018</v>
      </c>
      <c r="I38" s="255">
        <v>125834.79667999998</v>
      </c>
      <c r="J38" s="256">
        <v>1.101178310290407E-3</v>
      </c>
      <c r="K38" s="255">
        <v>34</v>
      </c>
      <c r="L38" s="255">
        <v>127046.90186000001</v>
      </c>
      <c r="M38" s="256">
        <v>9.4245968830721622E-4</v>
      </c>
      <c r="N38" s="255">
        <v>42</v>
      </c>
      <c r="O38" s="398">
        <v>9.6325119281785998E-3</v>
      </c>
      <c r="P38" s="398">
        <v>1.2550524968433452E-2</v>
      </c>
      <c r="Q38" s="291"/>
      <c r="V38" s="576"/>
      <c r="X38" s="254"/>
    </row>
    <row r="39" spans="1:24" s="39" customFormat="1" ht="24" customHeight="1">
      <c r="A39" s="39" t="s">
        <v>1023</v>
      </c>
      <c r="B39" s="39" t="s">
        <v>1416</v>
      </c>
      <c r="C39" s="255" t="s">
        <v>1018</v>
      </c>
      <c r="D39" s="255" t="s">
        <v>1018</v>
      </c>
      <c r="E39" s="255" t="s">
        <v>1018</v>
      </c>
      <c r="F39" s="255" t="s">
        <v>1018</v>
      </c>
      <c r="G39" s="255" t="s">
        <v>1018</v>
      </c>
      <c r="H39" s="255" t="s">
        <v>1018</v>
      </c>
      <c r="I39" s="255">
        <v>70627.803620000006</v>
      </c>
      <c r="J39" s="256">
        <v>6.1806278948083331E-4</v>
      </c>
      <c r="K39" s="255">
        <v>45</v>
      </c>
      <c r="L39" s="255">
        <v>68327.477250000011</v>
      </c>
      <c r="M39" s="256">
        <v>5.0686708584845935E-4</v>
      </c>
      <c r="N39" s="255">
        <v>53</v>
      </c>
      <c r="O39" s="398">
        <v>-3.2569699921244588E-2</v>
      </c>
      <c r="P39" s="398">
        <v>-2.9773658591537133E-2</v>
      </c>
      <c r="Q39" s="291"/>
      <c r="V39" s="576"/>
      <c r="X39" s="254"/>
    </row>
    <row r="40" spans="1:24" s="39" customFormat="1" ht="24" customHeight="1">
      <c r="A40" s="39" t="s">
        <v>1023</v>
      </c>
      <c r="B40" s="39" t="s">
        <v>1417</v>
      </c>
      <c r="C40" s="255" t="s">
        <v>1018</v>
      </c>
      <c r="D40" s="255" t="s">
        <v>1018</v>
      </c>
      <c r="E40" s="255" t="s">
        <v>1018</v>
      </c>
      <c r="F40" s="255" t="s">
        <v>1018</v>
      </c>
      <c r="G40" s="255" t="s">
        <v>1018</v>
      </c>
      <c r="H40" s="255" t="s">
        <v>1018</v>
      </c>
      <c r="I40" s="255">
        <v>48542.243320000001</v>
      </c>
      <c r="J40" s="256">
        <v>4.2479240152274394E-4</v>
      </c>
      <c r="K40" s="255">
        <v>50</v>
      </c>
      <c r="L40" s="255">
        <v>45111.635399999999</v>
      </c>
      <c r="M40" s="256">
        <v>3.3464726188257149E-4</v>
      </c>
      <c r="N40" s="255">
        <v>57</v>
      </c>
      <c r="O40" s="398">
        <v>-7.0672628320548769E-2</v>
      </c>
      <c r="P40" s="398">
        <v>-6.7986711061359562E-2</v>
      </c>
      <c r="Q40" s="291"/>
      <c r="V40" s="576"/>
      <c r="X40" s="254"/>
    </row>
    <row r="41" spans="1:24" s="39" customFormat="1" ht="24" customHeight="1">
      <c r="A41" s="39" t="s">
        <v>1023</v>
      </c>
      <c r="B41" s="39" t="s">
        <v>1413</v>
      </c>
      <c r="C41" s="255" t="s">
        <v>1018</v>
      </c>
      <c r="D41" s="255" t="s">
        <v>1018</v>
      </c>
      <c r="E41" s="255" t="s">
        <v>1018</v>
      </c>
      <c r="F41" s="255" t="s">
        <v>1018</v>
      </c>
      <c r="G41" s="255" t="s">
        <v>1018</v>
      </c>
      <c r="H41" s="255" t="s">
        <v>1018</v>
      </c>
      <c r="I41" s="255">
        <v>45015.723720000002</v>
      </c>
      <c r="J41" s="256">
        <v>3.9393188442579685E-4</v>
      </c>
      <c r="K41" s="255">
        <v>51</v>
      </c>
      <c r="L41" s="255">
        <v>44682.681970000005</v>
      </c>
      <c r="M41" s="256">
        <v>3.3146519832952557E-4</v>
      </c>
      <c r="N41" s="255">
        <v>58</v>
      </c>
      <c r="O41" s="398">
        <v>-7.3983426784723916E-3</v>
      </c>
      <c r="P41" s="398">
        <v>-4.5295517613580527E-3</v>
      </c>
      <c r="Q41" s="291"/>
      <c r="V41" s="576"/>
      <c r="X41" s="254"/>
    </row>
    <row r="42" spans="1:24" s="39" customFormat="1" ht="23.25" customHeight="1">
      <c r="A42" s="39" t="s">
        <v>1023</v>
      </c>
      <c r="B42" s="130" t="s">
        <v>1019</v>
      </c>
      <c r="C42" s="254"/>
      <c r="D42" s="256"/>
      <c r="E42" s="254"/>
      <c r="F42" s="255"/>
      <c r="G42" s="256"/>
      <c r="H42" s="255"/>
      <c r="I42" s="255">
        <v>3393219.9271900002</v>
      </c>
      <c r="J42" s="256">
        <v>2.9694013774019173E-2</v>
      </c>
      <c r="K42" s="255"/>
      <c r="L42" s="255">
        <v>2609432.16273</v>
      </c>
      <c r="M42" s="256">
        <v>1.935729708273691E-2</v>
      </c>
      <c r="N42" s="255"/>
      <c r="O42" s="398">
        <v>-0.23098643214354575</v>
      </c>
      <c r="P42" s="398">
        <v>-0.22876384957748652</v>
      </c>
      <c r="Q42" s="291"/>
      <c r="V42" s="576"/>
      <c r="X42" s="254"/>
    </row>
    <row r="43" spans="1:24" s="39" customFormat="1" ht="10.5" customHeight="1">
      <c r="B43" s="130"/>
      <c r="C43" s="254"/>
      <c r="D43" s="256"/>
      <c r="E43" s="254"/>
      <c r="F43" s="255"/>
      <c r="G43" s="256"/>
      <c r="H43" s="255"/>
      <c r="I43" s="255"/>
      <c r="J43" s="256"/>
      <c r="K43" s="255"/>
      <c r="L43" s="255"/>
      <c r="M43" s="256"/>
      <c r="N43" s="255"/>
      <c r="O43" s="398"/>
      <c r="P43" s="398"/>
      <c r="Q43" s="291"/>
      <c r="V43" s="576"/>
      <c r="X43" s="254"/>
    </row>
    <row r="44" spans="1:24" s="39" customFormat="1" ht="15.75">
      <c r="B44" s="231" t="s">
        <v>908</v>
      </c>
      <c r="C44" s="403"/>
      <c r="D44" s="406"/>
      <c r="E44" s="403"/>
      <c r="F44" s="988"/>
      <c r="G44" s="406"/>
      <c r="H44" s="988"/>
      <c r="I44" s="988"/>
      <c r="J44" s="406"/>
      <c r="K44" s="988"/>
      <c r="L44" s="988"/>
      <c r="M44" s="406"/>
      <c r="N44" s="988"/>
      <c r="O44" s="405"/>
      <c r="P44" s="405"/>
      <c r="Q44" s="291"/>
      <c r="V44" s="576"/>
      <c r="X44" s="254"/>
    </row>
    <row r="45" spans="1:24" s="39" customFormat="1" ht="24" customHeight="1">
      <c r="A45" s="39" t="s">
        <v>1023</v>
      </c>
      <c r="B45" s="39" t="s">
        <v>890</v>
      </c>
      <c r="C45" s="254">
        <v>2709447</v>
      </c>
      <c r="D45" s="256">
        <v>3.238028057095392E-2</v>
      </c>
      <c r="E45" s="254">
        <v>12</v>
      </c>
      <c r="F45" s="255" t="s">
        <v>1018</v>
      </c>
      <c r="G45" s="256" t="s">
        <v>1018</v>
      </c>
      <c r="H45" s="255" t="s">
        <v>1018</v>
      </c>
      <c r="I45" s="255" t="s">
        <v>1018</v>
      </c>
      <c r="J45" s="255" t="s">
        <v>1018</v>
      </c>
      <c r="K45" s="255" t="s">
        <v>1018</v>
      </c>
      <c r="L45" s="255" t="s">
        <v>1018</v>
      </c>
      <c r="M45" s="255" t="s">
        <v>1018</v>
      </c>
      <c r="N45" s="255" t="s">
        <v>1018</v>
      </c>
      <c r="O45" s="398" t="e">
        <v>#VALUE!</v>
      </c>
      <c r="P45" s="398" t="e">
        <v>#VALUE!</v>
      </c>
      <c r="Q45" s="291"/>
      <c r="V45" s="576"/>
      <c r="X45" s="254"/>
    </row>
    <row r="46" spans="1:24" s="39" customFormat="1" ht="24" customHeight="1">
      <c r="A46" s="39" t="s">
        <v>1023</v>
      </c>
      <c r="B46" s="39" t="s">
        <v>891</v>
      </c>
      <c r="C46" s="254">
        <v>574498</v>
      </c>
      <c r="D46" s="256">
        <v>6.8657576352118659E-3</v>
      </c>
      <c r="E46" s="254">
        <v>19</v>
      </c>
      <c r="F46" s="255" t="s">
        <v>1018</v>
      </c>
      <c r="G46" s="256" t="s">
        <v>1018</v>
      </c>
      <c r="H46" s="255" t="s">
        <v>1018</v>
      </c>
      <c r="I46" s="255" t="s">
        <v>1018</v>
      </c>
      <c r="J46" s="255" t="s">
        <v>1018</v>
      </c>
      <c r="K46" s="255" t="s">
        <v>1018</v>
      </c>
      <c r="L46" s="255" t="s">
        <v>1018</v>
      </c>
      <c r="M46" s="255" t="s">
        <v>1018</v>
      </c>
      <c r="N46" s="255" t="s">
        <v>1018</v>
      </c>
      <c r="O46" s="398" t="e">
        <v>#VALUE!</v>
      </c>
      <c r="P46" s="398" t="e">
        <v>#VALUE!</v>
      </c>
      <c r="Q46" s="291"/>
      <c r="V46" s="576"/>
      <c r="X46" s="254"/>
    </row>
    <row r="47" spans="1:24" s="39" customFormat="1" ht="24" customHeight="1">
      <c r="A47" s="39" t="s">
        <v>1023</v>
      </c>
      <c r="B47" s="39" t="s">
        <v>893</v>
      </c>
      <c r="C47" s="254">
        <v>4426424</v>
      </c>
      <c r="D47" s="256">
        <v>5.2899669580546926E-2</v>
      </c>
      <c r="E47" s="254">
        <v>8</v>
      </c>
      <c r="F47" s="255" t="s">
        <v>1018</v>
      </c>
      <c r="G47" s="256" t="s">
        <v>1018</v>
      </c>
      <c r="H47" s="255" t="s">
        <v>1018</v>
      </c>
      <c r="I47" s="255" t="s">
        <v>1018</v>
      </c>
      <c r="J47" s="255" t="s">
        <v>1018</v>
      </c>
      <c r="K47" s="255" t="s">
        <v>1018</v>
      </c>
      <c r="L47" s="255" t="s">
        <v>1018</v>
      </c>
      <c r="M47" s="255" t="s">
        <v>1018</v>
      </c>
      <c r="N47" s="255" t="s">
        <v>1018</v>
      </c>
      <c r="O47" s="398" t="e">
        <v>#VALUE!</v>
      </c>
      <c r="P47" s="398" t="e">
        <v>#VALUE!</v>
      </c>
      <c r="Q47" s="291"/>
      <c r="V47" s="576"/>
      <c r="X47" s="254"/>
    </row>
    <row r="48" spans="1:24" s="39" customFormat="1" ht="24" customHeight="1">
      <c r="A48" s="39" t="s">
        <v>1023</v>
      </c>
      <c r="B48" s="39" t="s">
        <v>892</v>
      </c>
      <c r="C48" s="254">
        <v>1843567</v>
      </c>
      <c r="D48" s="256">
        <v>2.2032251124067679E-2</v>
      </c>
      <c r="E48" s="254">
        <v>13</v>
      </c>
      <c r="F48" s="255" t="s">
        <v>1018</v>
      </c>
      <c r="G48" s="256" t="s">
        <v>1018</v>
      </c>
      <c r="H48" s="255" t="s">
        <v>1018</v>
      </c>
      <c r="I48" s="255" t="s">
        <v>1018</v>
      </c>
      <c r="J48" s="255" t="s">
        <v>1018</v>
      </c>
      <c r="K48" s="255" t="s">
        <v>1018</v>
      </c>
      <c r="L48" s="255" t="s">
        <v>1018</v>
      </c>
      <c r="M48" s="255" t="s">
        <v>1018</v>
      </c>
      <c r="N48" s="255" t="s">
        <v>1018</v>
      </c>
      <c r="O48" s="398" t="e">
        <v>#VALUE!</v>
      </c>
      <c r="P48" s="398" t="e">
        <v>#VALUE!</v>
      </c>
      <c r="Q48" s="291"/>
      <c r="V48" s="576"/>
      <c r="X48" s="254"/>
    </row>
    <row r="49" spans="1:24" s="39" customFormat="1" ht="23.25" customHeight="1">
      <c r="A49" s="39" t="s">
        <v>1023</v>
      </c>
      <c r="B49" s="130" t="s">
        <v>1019</v>
      </c>
      <c r="C49" s="254">
        <v>9553936</v>
      </c>
      <c r="D49" s="256">
        <v>0.11417795891078039</v>
      </c>
      <c r="E49" s="254"/>
      <c r="F49" s="255"/>
      <c r="G49" s="256"/>
      <c r="H49" s="255"/>
      <c r="I49" s="255"/>
      <c r="J49" s="256"/>
      <c r="K49" s="255"/>
      <c r="L49" s="255"/>
      <c r="M49" s="256"/>
      <c r="N49" s="255"/>
      <c r="O49" s="398">
        <v>0</v>
      </c>
      <c r="P49" s="398">
        <v>0</v>
      </c>
      <c r="Q49" s="291"/>
      <c r="V49" s="576"/>
      <c r="X49" s="254"/>
    </row>
    <row r="50" spans="1:24" s="39" customFormat="1" ht="10.5" customHeight="1">
      <c r="B50" s="130"/>
      <c r="C50" s="254"/>
      <c r="D50" s="256"/>
      <c r="E50" s="254"/>
      <c r="F50" s="255"/>
      <c r="G50" s="256"/>
      <c r="H50" s="255"/>
      <c r="I50" s="255"/>
      <c r="J50" s="256"/>
      <c r="K50" s="255"/>
      <c r="L50" s="255"/>
      <c r="M50" s="256"/>
      <c r="N50" s="255"/>
      <c r="O50" s="398"/>
      <c r="P50" s="398"/>
      <c r="Q50" s="291"/>
      <c r="V50" s="576"/>
      <c r="X50" s="254"/>
    </row>
    <row r="51" spans="1:24" s="39" customFormat="1" ht="15.75">
      <c r="B51" s="231" t="s">
        <v>1559</v>
      </c>
      <c r="C51" s="403"/>
      <c r="D51" s="406"/>
      <c r="E51" s="403"/>
      <c r="F51" s="988"/>
      <c r="G51" s="406"/>
      <c r="H51" s="988"/>
      <c r="I51" s="988"/>
      <c r="J51" s="406"/>
      <c r="K51" s="988"/>
      <c r="L51" s="988"/>
      <c r="M51" s="406"/>
      <c r="N51" s="988"/>
      <c r="O51" s="405"/>
      <c r="P51" s="405"/>
      <c r="Q51" s="291"/>
      <c r="V51" s="576"/>
      <c r="X51" s="254"/>
    </row>
    <row r="52" spans="1:24" s="39" customFormat="1" ht="23.25" customHeight="1">
      <c r="A52" s="39" t="s">
        <v>1023</v>
      </c>
      <c r="B52" s="39" t="s">
        <v>864</v>
      </c>
      <c r="C52" s="254">
        <v>1056177.6143000002</v>
      </c>
      <c r="D52" s="256">
        <v>1.2622253723285511E-2</v>
      </c>
      <c r="E52" s="254">
        <v>16</v>
      </c>
      <c r="F52" s="255">
        <v>1088097.4952199999</v>
      </c>
      <c r="G52" s="256">
        <v>1.1180565705102298E-2</v>
      </c>
      <c r="H52" s="255">
        <v>16</v>
      </c>
      <c r="I52" s="255">
        <v>1156431.9252899999</v>
      </c>
      <c r="J52" s="256">
        <v>1.0119917439808784E-2</v>
      </c>
      <c r="K52" s="255">
        <v>16</v>
      </c>
      <c r="L52" s="255">
        <v>1185517.06862</v>
      </c>
      <c r="M52" s="256">
        <v>8.7944060863893135E-3</v>
      </c>
      <c r="N52" s="255">
        <v>17</v>
      </c>
      <c r="O52" s="398">
        <v>2.515076131498728E-2</v>
      </c>
      <c r="P52" s="398">
        <v>2.8113624786995972E-2</v>
      </c>
      <c r="Q52" s="291"/>
      <c r="V52" s="576"/>
      <c r="X52" s="254"/>
    </row>
    <row r="53" spans="1:24" s="39" customFormat="1" ht="23.25" customHeight="1">
      <c r="A53" s="39" t="s">
        <v>1023</v>
      </c>
      <c r="B53" s="39" t="s">
        <v>865</v>
      </c>
      <c r="C53" s="254">
        <v>633576.20256000001</v>
      </c>
      <c r="D53" s="256">
        <v>7.5717942450885117E-3</v>
      </c>
      <c r="E53" s="254">
        <v>18</v>
      </c>
      <c r="F53" s="255">
        <v>671261.27280999999</v>
      </c>
      <c r="G53" s="256">
        <v>6.8974340984264172E-3</v>
      </c>
      <c r="H53" s="255">
        <v>19</v>
      </c>
      <c r="I53" s="255">
        <v>699962.59284000006</v>
      </c>
      <c r="J53" s="256">
        <v>6.1253615501136718E-3</v>
      </c>
      <c r="K53" s="255">
        <v>19</v>
      </c>
      <c r="L53" s="255">
        <v>700244.5803400001</v>
      </c>
      <c r="M53" s="256">
        <v>5.1945563352130521E-3</v>
      </c>
      <c r="N53" s="255">
        <v>20</v>
      </c>
      <c r="O53" s="398">
        <v>4.028608141128931E-4</v>
      </c>
      <c r="P53" s="398">
        <v>3.2941985621304237E-3</v>
      </c>
      <c r="Q53" s="291"/>
      <c r="V53" s="576"/>
      <c r="X53" s="254"/>
    </row>
    <row r="54" spans="1:24" s="39" customFormat="1" ht="23.25" customHeight="1">
      <c r="A54" s="39" t="s">
        <v>1023</v>
      </c>
      <c r="B54" s="39" t="s">
        <v>866</v>
      </c>
      <c r="C54" s="254">
        <v>356726.56845999998</v>
      </c>
      <c r="D54" s="256">
        <v>4.26319701911438E-3</v>
      </c>
      <c r="E54" s="254">
        <v>21</v>
      </c>
      <c r="F54" s="255">
        <v>364120.99738000007</v>
      </c>
      <c r="G54" s="256">
        <v>3.7414650375528621E-3</v>
      </c>
      <c r="H54" s="255">
        <v>21</v>
      </c>
      <c r="I54" s="255">
        <v>367865.97888000007</v>
      </c>
      <c r="J54" s="256">
        <v>3.2191893476535404E-3</v>
      </c>
      <c r="K54" s="255">
        <v>21</v>
      </c>
      <c r="L54" s="255">
        <v>374324.83134999993</v>
      </c>
      <c r="M54" s="256">
        <v>2.7768175273453471E-3</v>
      </c>
      <c r="N54" s="255">
        <v>24</v>
      </c>
      <c r="O54" s="398">
        <v>1.7557623810890099E-2</v>
      </c>
      <c r="P54" s="398">
        <v>2.0498541798782854E-2</v>
      </c>
      <c r="Q54" s="291"/>
      <c r="V54" s="576"/>
      <c r="X54" s="254"/>
    </row>
    <row r="55" spans="1:24" s="39" customFormat="1" ht="23.25" customHeight="1">
      <c r="A55" s="39" t="s">
        <v>1023</v>
      </c>
      <c r="B55" s="39" t="s">
        <v>867</v>
      </c>
      <c r="C55" s="254">
        <v>95541.380940000003</v>
      </c>
      <c r="D55" s="256">
        <v>1.1418037411226678E-3</v>
      </c>
      <c r="E55" s="254">
        <v>35</v>
      </c>
      <c r="F55" s="255">
        <v>95876.160659999994</v>
      </c>
      <c r="G55" s="256">
        <v>9.8515961898739497E-4</v>
      </c>
      <c r="H55" s="255">
        <v>37</v>
      </c>
      <c r="I55" s="255">
        <v>94968.759600000005</v>
      </c>
      <c r="J55" s="256">
        <v>8.310701092691103E-4</v>
      </c>
      <c r="K55" s="255">
        <v>40</v>
      </c>
      <c r="L55" s="255">
        <v>86792.387760000027</v>
      </c>
      <c r="M55" s="256">
        <v>6.438435374509704E-4</v>
      </c>
      <c r="N55" s="255">
        <v>48</v>
      </c>
      <c r="O55" s="398">
        <v>-8.6095384149883936E-2</v>
      </c>
      <c r="P55" s="398">
        <v>-8.3454041329507733E-2</v>
      </c>
      <c r="Q55" s="291"/>
      <c r="V55" s="576"/>
      <c r="X55" s="254"/>
    </row>
    <row r="56" spans="1:24" s="39" customFormat="1" ht="23.25" customHeight="1">
      <c r="A56" s="39" t="s">
        <v>1023</v>
      </c>
      <c r="B56" s="39" t="s">
        <v>868</v>
      </c>
      <c r="C56" s="254">
        <v>115234.48421000001</v>
      </c>
      <c r="D56" s="256">
        <v>1.3771536886194708E-3</v>
      </c>
      <c r="E56" s="254">
        <v>33</v>
      </c>
      <c r="F56" s="255">
        <v>133418.95465999999</v>
      </c>
      <c r="G56" s="256">
        <v>1.3709243844740135E-3</v>
      </c>
      <c r="H56" s="255">
        <v>32</v>
      </c>
      <c r="I56" s="255">
        <v>142247.47154</v>
      </c>
      <c r="J56" s="256">
        <v>1.2448053677222343E-3</v>
      </c>
      <c r="K56" s="255">
        <v>31</v>
      </c>
      <c r="L56" s="255">
        <v>162939.63941</v>
      </c>
      <c r="M56" s="256">
        <v>1.2087192959688187E-3</v>
      </c>
      <c r="N56" s="255">
        <v>35</v>
      </c>
      <c r="O56" s="398">
        <v>0.14546598013998002</v>
      </c>
      <c r="P56" s="398">
        <v>0.14877657545830369</v>
      </c>
      <c r="Q56" s="291"/>
      <c r="V56" s="576"/>
      <c r="X56" s="254"/>
    </row>
    <row r="57" spans="1:24" s="39" customFormat="1" ht="23.25" customHeight="1">
      <c r="A57" s="39" t="s">
        <v>1023</v>
      </c>
      <c r="B57" s="39" t="s">
        <v>885</v>
      </c>
      <c r="C57" s="254">
        <v>89517.182159999997</v>
      </c>
      <c r="D57" s="256">
        <v>1.0698092541621927E-3</v>
      </c>
      <c r="E57" s="254">
        <v>38</v>
      </c>
      <c r="F57" s="255">
        <v>94493.302839999989</v>
      </c>
      <c r="G57" s="256">
        <v>9.7095029235513537E-4</v>
      </c>
      <c r="H57" s="255">
        <v>38</v>
      </c>
      <c r="I57" s="255">
        <v>98537.110910000003</v>
      </c>
      <c r="J57" s="256">
        <v>8.6229669499691085E-4</v>
      </c>
      <c r="K57" s="255">
        <v>38</v>
      </c>
      <c r="L57" s="255">
        <v>105979.68848</v>
      </c>
      <c r="M57" s="256">
        <v>7.8617882616155172E-4</v>
      </c>
      <c r="N57" s="255">
        <v>45</v>
      </c>
      <c r="O57" s="398">
        <v>7.5530706160014782E-2</v>
      </c>
      <c r="P57" s="398">
        <v>7.8639176409032174E-2</v>
      </c>
      <c r="Q57" s="291"/>
    </row>
    <row r="58" spans="1:24" s="39" customFormat="1" ht="23.25" customHeight="1">
      <c r="A58" s="39" t="s">
        <v>1023</v>
      </c>
      <c r="B58" s="39" t="s">
        <v>869</v>
      </c>
      <c r="C58" s="254">
        <v>201337.73533</v>
      </c>
      <c r="D58" s="256">
        <v>2.4061634567887325E-3</v>
      </c>
      <c r="E58" s="254">
        <v>23</v>
      </c>
      <c r="F58" s="255">
        <v>215252.84233000001</v>
      </c>
      <c r="G58" s="256">
        <v>2.2117949516959373E-3</v>
      </c>
      <c r="H58" s="255">
        <v>23</v>
      </c>
      <c r="I58" s="255">
        <v>227870.69743999996</v>
      </c>
      <c r="J58" s="256">
        <v>1.9940928597817461E-3</v>
      </c>
      <c r="K58" s="255">
        <v>23</v>
      </c>
      <c r="L58" s="255">
        <v>247604.09329000002</v>
      </c>
      <c r="M58" s="256">
        <v>1.8367773882658951E-3</v>
      </c>
      <c r="N58" s="255">
        <v>26</v>
      </c>
      <c r="O58" s="398">
        <v>8.6599093572336194E-2</v>
      </c>
      <c r="P58" s="398">
        <v>8.9739553380348891E-2</v>
      </c>
      <c r="Q58" s="291"/>
      <c r="V58" s="576"/>
      <c r="X58" s="254"/>
    </row>
    <row r="59" spans="1:24" s="39" customFormat="1" ht="23.25" customHeight="1">
      <c r="A59" s="39" t="s">
        <v>1023</v>
      </c>
      <c r="B59" s="39" t="s">
        <v>870</v>
      </c>
      <c r="C59" s="254">
        <v>128259.39670999999</v>
      </c>
      <c r="D59" s="256">
        <v>1.5328128770671961E-3</v>
      </c>
      <c r="E59" s="254">
        <v>32</v>
      </c>
      <c r="F59" s="255">
        <v>151306.07670999999</v>
      </c>
      <c r="G59" s="256">
        <v>1.5547205463379594E-3</v>
      </c>
      <c r="H59" s="255">
        <v>27</v>
      </c>
      <c r="I59" s="255">
        <v>160896.53042</v>
      </c>
      <c r="J59" s="256">
        <v>1.4080029862490709E-3</v>
      </c>
      <c r="K59" s="255">
        <v>27</v>
      </c>
      <c r="L59" s="255">
        <v>172363.33953</v>
      </c>
      <c r="M59" s="256">
        <v>1.2786262149709273E-3</v>
      </c>
      <c r="N59" s="255">
        <v>33</v>
      </c>
      <c r="O59" s="398">
        <v>7.1268218650006654E-2</v>
      </c>
      <c r="P59" s="398">
        <v>7.4364369570960598E-2</v>
      </c>
      <c r="Q59" s="291"/>
      <c r="V59" s="576"/>
      <c r="X59" s="254"/>
    </row>
    <row r="60" spans="1:24" s="39" customFormat="1" ht="23.25" customHeight="1">
      <c r="A60" s="39" t="s">
        <v>1023</v>
      </c>
      <c r="B60" s="39" t="s">
        <v>871</v>
      </c>
      <c r="C60" s="254">
        <v>131267.06375</v>
      </c>
      <c r="D60" s="256">
        <v>1.5687571500569285E-3</v>
      </c>
      <c r="E60" s="254">
        <v>31</v>
      </c>
      <c r="F60" s="255">
        <v>142078.62121000001</v>
      </c>
      <c r="G60" s="256">
        <v>1.4599053547196771E-3</v>
      </c>
      <c r="H60" s="255">
        <v>29</v>
      </c>
      <c r="I60" s="255">
        <v>148654.14556</v>
      </c>
      <c r="J60" s="256">
        <v>1.3008700704758435E-3</v>
      </c>
      <c r="K60" s="255">
        <v>29</v>
      </c>
      <c r="L60" s="255">
        <v>159458.22405000002</v>
      </c>
      <c r="M60" s="256">
        <v>1.1828934506548639E-3</v>
      </c>
      <c r="N60" s="255">
        <v>36</v>
      </c>
      <c r="O60" s="398">
        <v>7.267929494532166E-2</v>
      </c>
      <c r="P60" s="398">
        <v>7.5779524121464048E-2</v>
      </c>
      <c r="Q60" s="291"/>
      <c r="V60" s="576"/>
      <c r="X60" s="254"/>
    </row>
    <row r="61" spans="1:24" s="39" customFormat="1" ht="23.25" customHeight="1">
      <c r="A61" s="39" t="s">
        <v>1023</v>
      </c>
      <c r="B61" s="39" t="s">
        <v>872</v>
      </c>
      <c r="C61" s="254">
        <v>136338.81820000001</v>
      </c>
      <c r="D61" s="256">
        <v>1.6293690875031986E-3</v>
      </c>
      <c r="E61" s="254">
        <v>27</v>
      </c>
      <c r="F61" s="255">
        <v>139357.17679999999</v>
      </c>
      <c r="G61" s="256">
        <v>1.4319416031510397E-3</v>
      </c>
      <c r="H61" s="255">
        <v>30</v>
      </c>
      <c r="I61" s="255">
        <v>138798.38164999997</v>
      </c>
      <c r="J61" s="256">
        <v>1.2146224367896362E-3</v>
      </c>
      <c r="K61" s="255">
        <v>32</v>
      </c>
      <c r="L61" s="255">
        <v>153987.07272999999</v>
      </c>
      <c r="M61" s="256">
        <v>1.1423073403897675E-3</v>
      </c>
      <c r="N61" s="255">
        <v>38</v>
      </c>
      <c r="O61" s="398">
        <v>0.10942988599319903</v>
      </c>
      <c r="P61" s="398">
        <v>0.1126363307504048</v>
      </c>
      <c r="Q61" s="291"/>
      <c r="V61" s="576"/>
      <c r="X61" s="254"/>
    </row>
    <row r="62" spans="1:24" s="39" customFormat="1" ht="23.25" customHeight="1">
      <c r="A62" s="39" t="s">
        <v>1023</v>
      </c>
      <c r="B62" s="39" t="s">
        <v>873</v>
      </c>
      <c r="C62" s="254">
        <v>82286.574049999996</v>
      </c>
      <c r="D62" s="256">
        <v>9.8339711201642847E-4</v>
      </c>
      <c r="E62" s="254">
        <v>40</v>
      </c>
      <c r="F62" s="255">
        <v>93960.419420000006</v>
      </c>
      <c r="G62" s="256">
        <v>9.6547473697830317E-4</v>
      </c>
      <c r="H62" s="255">
        <v>39</v>
      </c>
      <c r="I62" s="255">
        <v>102861.35016999999</v>
      </c>
      <c r="J62" s="256">
        <v>9.0013804418848185E-4</v>
      </c>
      <c r="K62" s="255">
        <v>37</v>
      </c>
      <c r="L62" s="255">
        <v>106834.32735000001</v>
      </c>
      <c r="M62" s="256">
        <v>7.9251871065494155E-4</v>
      </c>
      <c r="N62" s="255">
        <v>44</v>
      </c>
      <c r="O62" s="398">
        <v>3.8624587111036668E-2</v>
      </c>
      <c r="P62" s="398">
        <v>4.1626392276097546E-2</v>
      </c>
      <c r="Q62" s="291"/>
    </row>
    <row r="63" spans="1:24" s="39" customFormat="1" ht="23.25" customHeight="1">
      <c r="A63" s="39" t="s">
        <v>1023</v>
      </c>
      <c r="B63" s="39" t="s">
        <v>879</v>
      </c>
      <c r="C63" s="254">
        <v>50020.527519999996</v>
      </c>
      <c r="D63" s="256">
        <v>5.9778940699143463E-4</v>
      </c>
      <c r="E63" s="254">
        <v>48</v>
      </c>
      <c r="F63" s="255">
        <v>49260.567619999994</v>
      </c>
      <c r="G63" s="256">
        <v>5.0616880873775708E-4</v>
      </c>
      <c r="H63" s="255">
        <v>50</v>
      </c>
      <c r="I63" s="255">
        <v>51163.691169999991</v>
      </c>
      <c r="J63" s="256">
        <v>4.4773265008783909E-4</v>
      </c>
      <c r="K63" s="255">
        <v>49</v>
      </c>
      <c r="L63" s="255">
        <v>52597.270360000002</v>
      </c>
      <c r="M63" s="256">
        <v>3.9017722040889113E-4</v>
      </c>
      <c r="N63" s="255">
        <v>55</v>
      </c>
      <c r="O63" s="398">
        <v>2.8019463748944595E-2</v>
      </c>
      <c r="P63" s="398">
        <v>3.0990618268450287E-2</v>
      </c>
      <c r="Q63" s="291"/>
    </row>
    <row r="64" spans="1:24" s="39" customFormat="1" ht="23.25" customHeight="1">
      <c r="A64" s="39" t="s">
        <v>1023</v>
      </c>
      <c r="B64" s="39" t="s">
        <v>877</v>
      </c>
      <c r="C64" s="254">
        <v>84183.905839999992</v>
      </c>
      <c r="D64" s="256">
        <v>1.0060718997854418E-3</v>
      </c>
      <c r="E64" s="254">
        <v>39</v>
      </c>
      <c r="F64" s="255">
        <v>85111.497289999999</v>
      </c>
      <c r="G64" s="256">
        <v>8.745491023468264E-4</v>
      </c>
      <c r="H64" s="255">
        <v>40</v>
      </c>
      <c r="I64" s="255">
        <v>97867.765299999985</v>
      </c>
      <c r="J64" s="256">
        <v>8.5643926217811349E-4</v>
      </c>
      <c r="K64" s="255">
        <v>39</v>
      </c>
      <c r="L64" s="255">
        <v>94940.770810000016</v>
      </c>
      <c r="M64" s="256">
        <v>7.0428989574133839E-4</v>
      </c>
      <c r="N64" s="255">
        <v>46</v>
      </c>
      <c r="O64" s="398">
        <v>-2.9907646108273456E-2</v>
      </c>
      <c r="P64" s="398">
        <v>-2.7103910981418844E-2</v>
      </c>
      <c r="Q64" s="291"/>
    </row>
    <row r="65" spans="1:24" s="39" customFormat="1" ht="23.25" customHeight="1">
      <c r="A65" s="39" t="s">
        <v>1023</v>
      </c>
      <c r="B65" s="39" t="s">
        <v>886</v>
      </c>
      <c r="C65" s="254">
        <v>107620.82813000001</v>
      </c>
      <c r="D65" s="256">
        <v>1.2861637854985944E-3</v>
      </c>
      <c r="E65" s="254">
        <v>34</v>
      </c>
      <c r="F65" s="255">
        <v>117919.91407999999</v>
      </c>
      <c r="G65" s="256">
        <v>1.2116665584685413E-3</v>
      </c>
      <c r="H65" s="255">
        <v>34</v>
      </c>
      <c r="I65" s="255">
        <v>130625.09517999997</v>
      </c>
      <c r="J65" s="256">
        <v>1.1430981365005688E-3</v>
      </c>
      <c r="K65" s="255">
        <v>33</v>
      </c>
      <c r="L65" s="255">
        <v>142034.16965999999</v>
      </c>
      <c r="M65" s="256">
        <v>1.0536382808787198E-3</v>
      </c>
      <c r="N65" s="255">
        <v>39</v>
      </c>
      <c r="O65" s="398">
        <v>8.7342133334168404E-2</v>
      </c>
      <c r="P65" s="398">
        <v>9.0484740655943474E-2</v>
      </c>
      <c r="Q65" s="291"/>
    </row>
    <row r="66" spans="1:24" s="39" customFormat="1" ht="23.25" customHeight="1">
      <c r="A66" s="39" t="s">
        <v>1023</v>
      </c>
      <c r="B66" s="39" t="s">
        <v>878</v>
      </c>
      <c r="C66" s="254">
        <v>60968.467300000011</v>
      </c>
      <c r="D66" s="256">
        <v>7.286269401671373E-4</v>
      </c>
      <c r="E66" s="254">
        <v>46</v>
      </c>
      <c r="F66" s="255">
        <v>65284.79206</v>
      </c>
      <c r="G66" s="256">
        <v>6.7082307456574905E-4</v>
      </c>
      <c r="H66" s="255">
        <v>46</v>
      </c>
      <c r="I66" s="255">
        <v>66987.649099999995</v>
      </c>
      <c r="J66" s="256">
        <v>5.8620785500095984E-4</v>
      </c>
      <c r="K66" s="255">
        <v>46</v>
      </c>
      <c r="L66" s="255">
        <v>73072.275450000001</v>
      </c>
      <c r="M66" s="256">
        <v>5.4206496133526452E-4</v>
      </c>
      <c r="N66" s="255">
        <v>52</v>
      </c>
      <c r="O66" s="398">
        <v>9.0832062801857738E-2</v>
      </c>
      <c r="P66" s="398">
        <v>9.3984756624984511E-2</v>
      </c>
      <c r="Q66" s="291"/>
    </row>
    <row r="67" spans="1:24" s="39" customFormat="1" ht="23.25" customHeight="1">
      <c r="A67" s="39" t="s">
        <v>1023</v>
      </c>
      <c r="B67" s="39" t="s">
        <v>876</v>
      </c>
      <c r="C67" s="254">
        <v>139142.31615</v>
      </c>
      <c r="D67" s="256">
        <v>1.6628733598514282E-3</v>
      </c>
      <c r="E67" s="254">
        <v>25</v>
      </c>
      <c r="F67" s="255">
        <v>146121.99083</v>
      </c>
      <c r="G67" s="256">
        <v>1.5014523299723716E-3</v>
      </c>
      <c r="H67" s="255">
        <v>28</v>
      </c>
      <c r="I67" s="255">
        <v>159140.57212999999</v>
      </c>
      <c r="J67" s="256">
        <v>1.3926366230988219E-3</v>
      </c>
      <c r="K67" s="255">
        <v>28</v>
      </c>
      <c r="L67" s="255">
        <v>171337.07311</v>
      </c>
      <c r="M67" s="256">
        <v>1.2710131624985483E-3</v>
      </c>
      <c r="N67" s="255">
        <v>34</v>
      </c>
      <c r="O67" s="398">
        <v>7.6639795978845848E-2</v>
      </c>
      <c r="P67" s="398">
        <v>7.9751471689767595E-2</v>
      </c>
      <c r="Q67" s="291"/>
    </row>
    <row r="68" spans="1:24" s="39" customFormat="1" ht="23.25" customHeight="1">
      <c r="A68" s="39" t="s">
        <v>1023</v>
      </c>
      <c r="B68" s="39" t="s">
        <v>874</v>
      </c>
      <c r="C68" s="254">
        <v>68650.040670000002</v>
      </c>
      <c r="D68" s="256">
        <v>8.2042851478622667E-4</v>
      </c>
      <c r="E68" s="254">
        <v>42</v>
      </c>
      <c r="F68" s="255">
        <v>71132.650600000008</v>
      </c>
      <c r="G68" s="256">
        <v>7.3091177702838466E-4</v>
      </c>
      <c r="H68" s="255">
        <v>42</v>
      </c>
      <c r="I68" s="255">
        <v>76650.674779999987</v>
      </c>
      <c r="J68" s="256">
        <v>6.7076883949283069E-4</v>
      </c>
      <c r="K68" s="255">
        <v>43</v>
      </c>
      <c r="L68" s="255">
        <v>84030.966970000009</v>
      </c>
      <c r="M68" s="256">
        <v>6.2335875790163237E-4</v>
      </c>
      <c r="N68" s="255">
        <v>50</v>
      </c>
      <c r="O68" s="398">
        <v>9.6284764761467079E-2</v>
      </c>
      <c r="P68" s="398">
        <v>9.9453217838812558E-2</v>
      </c>
      <c r="Q68" s="291"/>
    </row>
    <row r="69" spans="1:24" s="39" customFormat="1" ht="23.25" customHeight="1">
      <c r="A69" s="39" t="s">
        <v>1023</v>
      </c>
      <c r="B69" s="39" t="s">
        <v>875</v>
      </c>
      <c r="C69" s="254">
        <v>47114.534179999995</v>
      </c>
      <c r="D69" s="256">
        <v>5.6306022436246154E-4</v>
      </c>
      <c r="E69" s="254">
        <v>49</v>
      </c>
      <c r="F69" s="255">
        <v>55722.776850000002</v>
      </c>
      <c r="G69" s="256">
        <v>5.7257017002526308E-4</v>
      </c>
      <c r="H69" s="255">
        <v>47</v>
      </c>
      <c r="I69" s="255">
        <v>53576.742160000002</v>
      </c>
      <c r="J69" s="256">
        <v>4.688492210357789E-4</v>
      </c>
      <c r="K69" s="255">
        <v>48</v>
      </c>
      <c r="L69" s="255">
        <v>50510.18899000001</v>
      </c>
      <c r="M69" s="256">
        <v>3.746948274607378E-4</v>
      </c>
      <c r="N69" s="255">
        <v>56</v>
      </c>
      <c r="O69" s="398">
        <v>-5.7236648709287463E-2</v>
      </c>
      <c r="P69" s="398">
        <v>-5.4511899139083053E-2</v>
      </c>
      <c r="Q69" s="291"/>
    </row>
    <row r="70" spans="1:24" s="39" customFormat="1" ht="23.25" customHeight="1">
      <c r="A70" s="39" t="s">
        <v>1023</v>
      </c>
      <c r="B70" s="39" t="s">
        <v>883</v>
      </c>
      <c r="C70" s="254">
        <v>133893.96912000002</v>
      </c>
      <c r="D70" s="256">
        <v>1.6001509853723807E-3</v>
      </c>
      <c r="E70" s="254">
        <v>30</v>
      </c>
      <c r="F70" s="255">
        <v>138216.96876999998</v>
      </c>
      <c r="G70" s="256">
        <v>1.4202255842713869E-3</v>
      </c>
      <c r="H70" s="255">
        <v>31</v>
      </c>
      <c r="I70" s="255">
        <v>144981.24337000001</v>
      </c>
      <c r="J70" s="256">
        <v>1.2687285616551044E-3</v>
      </c>
      <c r="K70" s="255">
        <v>30</v>
      </c>
      <c r="L70" s="255">
        <v>155184.41085000001</v>
      </c>
      <c r="M70" s="256">
        <v>1.1511894374330867E-3</v>
      </c>
      <c r="N70" s="255">
        <v>37</v>
      </c>
      <c r="O70" s="398">
        <v>7.0375775809571106E-2</v>
      </c>
      <c r="P70" s="398">
        <v>7.3469347415957342E-2</v>
      </c>
      <c r="Q70" s="291"/>
    </row>
    <row r="71" spans="1:24" s="39" customFormat="1" ht="23.25" customHeight="1">
      <c r="A71" s="39" t="s">
        <v>1023</v>
      </c>
      <c r="B71" s="39" t="s">
        <v>884</v>
      </c>
      <c r="C71" s="254">
        <v>134950.63897000003</v>
      </c>
      <c r="D71" s="256">
        <v>1.6127791217462857E-3</v>
      </c>
      <c r="E71" s="254">
        <v>28</v>
      </c>
      <c r="F71" s="255">
        <v>160724.00003000002</v>
      </c>
      <c r="G71" s="256">
        <v>1.6514928585135201E-3</v>
      </c>
      <c r="H71" s="255">
        <v>26</v>
      </c>
      <c r="I71" s="255">
        <v>176831.80356</v>
      </c>
      <c r="J71" s="256">
        <v>1.5474523087996934E-3</v>
      </c>
      <c r="K71" s="255">
        <v>26</v>
      </c>
      <c r="L71" s="255">
        <v>190413.29255000001</v>
      </c>
      <c r="M71" s="256">
        <v>1.4125244277422616E-3</v>
      </c>
      <c r="N71" s="255">
        <v>31</v>
      </c>
      <c r="O71" s="398">
        <v>7.680456069878705E-2</v>
      </c>
      <c r="P71" s="398">
        <v>7.9916712608321339E-2</v>
      </c>
      <c r="Q71" s="291"/>
    </row>
    <row r="72" spans="1:24" s="39" customFormat="1" ht="23.25" customHeight="1">
      <c r="A72" s="39" t="s">
        <v>1023</v>
      </c>
      <c r="B72" s="39" t="s">
        <v>882</v>
      </c>
      <c r="C72" s="254">
        <v>51787.361799999999</v>
      </c>
      <c r="D72" s="256">
        <v>6.1890463445621975E-4</v>
      </c>
      <c r="E72" s="254">
        <v>47</v>
      </c>
      <c r="F72" s="255">
        <v>52282.135469999994</v>
      </c>
      <c r="G72" s="256">
        <v>5.3721642903626645E-4</v>
      </c>
      <c r="H72" s="255">
        <v>48</v>
      </c>
      <c r="I72" s="255">
        <v>56099.830660000007</v>
      </c>
      <c r="J72" s="256">
        <v>4.9092872848878184E-4</v>
      </c>
      <c r="K72" s="255">
        <v>47</v>
      </c>
      <c r="L72" s="255">
        <v>55390.432699999998</v>
      </c>
      <c r="M72" s="256">
        <v>4.1089746521461398E-4</v>
      </c>
      <c r="N72" s="255">
        <v>54</v>
      </c>
      <c r="O72" s="398">
        <v>-1.2645278098955437E-2</v>
      </c>
      <c r="P72" s="398">
        <v>-9.7916517350795651E-3</v>
      </c>
      <c r="Q72" s="291"/>
    </row>
    <row r="73" spans="1:24" s="39" customFormat="1" ht="23.25" customHeight="1">
      <c r="A73" s="39" t="s">
        <v>1023</v>
      </c>
      <c r="B73" s="39" t="s">
        <v>881</v>
      </c>
      <c r="C73" s="254">
        <v>91419.686509999985</v>
      </c>
      <c r="D73" s="256">
        <v>1.0925458585838552E-3</v>
      </c>
      <c r="E73" s="254">
        <v>37</v>
      </c>
      <c r="F73" s="255">
        <v>102927.20864</v>
      </c>
      <c r="G73" s="256">
        <v>1.0576114953831581E-3</v>
      </c>
      <c r="H73" s="255">
        <v>35</v>
      </c>
      <c r="I73" s="255">
        <v>114588.37323</v>
      </c>
      <c r="J73" s="256">
        <v>1.0027610370223863E-3</v>
      </c>
      <c r="K73" s="255">
        <v>35</v>
      </c>
      <c r="L73" s="255">
        <v>134996.51210999998</v>
      </c>
      <c r="M73" s="256">
        <v>1.0014315096479277E-3</v>
      </c>
      <c r="N73" s="255">
        <v>41</v>
      </c>
      <c r="O73" s="398">
        <v>0.17809956023232032</v>
      </c>
      <c r="P73" s="398">
        <v>0.18150447225611344</v>
      </c>
      <c r="Q73" s="291"/>
    </row>
    <row r="74" spans="1:24" s="39" customFormat="1" ht="23.25" customHeight="1">
      <c r="A74" s="39" t="s">
        <v>1023</v>
      </c>
      <c r="B74" s="39" t="s">
        <v>880</v>
      </c>
      <c r="C74" s="254">
        <v>61120.545109999999</v>
      </c>
      <c r="D74" s="256">
        <v>7.3044440408372841E-4</v>
      </c>
      <c r="E74" s="254">
        <v>45</v>
      </c>
      <c r="F74" s="255">
        <v>68435.541160000008</v>
      </c>
      <c r="G74" s="256">
        <v>7.031980754159436E-4</v>
      </c>
      <c r="H74" s="255">
        <v>44</v>
      </c>
      <c r="I74" s="255">
        <v>73437.478279999996</v>
      </c>
      <c r="J74" s="256">
        <v>6.4265020787538545E-4</v>
      </c>
      <c r="K74" s="255">
        <v>44</v>
      </c>
      <c r="L74" s="255">
        <v>78114.531410000011</v>
      </c>
      <c r="M74" s="256">
        <v>5.7946943882235377E-4</v>
      </c>
      <c r="N74" s="255">
        <v>51</v>
      </c>
      <c r="O74" s="398">
        <v>6.3687550819317318E-2</v>
      </c>
      <c r="P74" s="398">
        <v>6.6761792295673805E-2</v>
      </c>
      <c r="Q74" s="291"/>
    </row>
    <row r="75" spans="1:24" s="39" customFormat="1" ht="23.25" customHeight="1">
      <c r="A75" s="39" t="s">
        <v>1023</v>
      </c>
      <c r="B75" s="39" t="s">
        <v>887</v>
      </c>
      <c r="C75" s="254">
        <v>67511.329130000013</v>
      </c>
      <c r="D75" s="256">
        <v>8.0681990788061722E-4</v>
      </c>
      <c r="E75" s="254">
        <v>44</v>
      </c>
      <c r="F75" s="255">
        <v>74667.331269999995</v>
      </c>
      <c r="G75" s="256">
        <v>7.672318031759492E-4</v>
      </c>
      <c r="H75" s="255">
        <v>41</v>
      </c>
      <c r="I75" s="255">
        <v>79885.679769999988</v>
      </c>
      <c r="J75" s="256">
        <v>6.9907831686043254E-4</v>
      </c>
      <c r="K75" s="255">
        <v>42</v>
      </c>
      <c r="L75" s="255">
        <v>84672.68366000001</v>
      </c>
      <c r="M75" s="256">
        <v>6.2811914247445249E-4</v>
      </c>
      <c r="N75" s="255">
        <v>49</v>
      </c>
      <c r="O75" s="398">
        <v>5.9923179020099138E-2</v>
      </c>
      <c r="P75" s="398">
        <v>6.298654080917454E-2</v>
      </c>
      <c r="Q75" s="291"/>
    </row>
    <row r="76" spans="1:24" s="39" customFormat="1" ht="23.25" customHeight="1">
      <c r="A76" s="39" t="s">
        <v>1023</v>
      </c>
      <c r="B76" s="39" t="s">
        <v>888</v>
      </c>
      <c r="C76" s="254">
        <v>221211.00391000003</v>
      </c>
      <c r="D76" s="256">
        <v>2.6436665385918918E-3</v>
      </c>
      <c r="E76" s="254">
        <v>22</v>
      </c>
      <c r="F76" s="255">
        <v>227784.80164000005</v>
      </c>
      <c r="G76" s="256">
        <v>2.340565025236815E-3</v>
      </c>
      <c r="H76" s="255">
        <v>22</v>
      </c>
      <c r="I76" s="255">
        <v>230630.00679000001</v>
      </c>
      <c r="J76" s="256">
        <v>2.018239532147169E-3</v>
      </c>
      <c r="K76" s="255">
        <v>22</v>
      </c>
      <c r="L76" s="255">
        <v>241326.75918999998</v>
      </c>
      <c r="M76" s="256">
        <v>1.7902108506119064E-3</v>
      </c>
      <c r="N76" s="255">
        <v>28</v>
      </c>
      <c r="O76" s="398">
        <v>4.6380575315769335E-2</v>
      </c>
      <c r="P76" s="398">
        <v>4.9404796631710823E-2</v>
      </c>
      <c r="Q76" s="291"/>
    </row>
    <row r="77" spans="1:24" s="39" customFormat="1" ht="23.25" customHeight="1">
      <c r="B77" s="39" t="s">
        <v>889</v>
      </c>
      <c r="C77" s="254">
        <v>67977.350489999997</v>
      </c>
      <c r="D77" s="256">
        <v>8.1238927402391408E-4</v>
      </c>
      <c r="E77" s="254">
        <v>43</v>
      </c>
      <c r="F77" s="255">
        <v>70655.20624</v>
      </c>
      <c r="G77" s="256">
        <v>7.2600587653604757E-4</v>
      </c>
      <c r="H77" s="255">
        <v>43</v>
      </c>
      <c r="I77" s="255">
        <v>81042.063519999996</v>
      </c>
      <c r="J77" s="256">
        <v>7.0919781271904252E-4</v>
      </c>
      <c r="K77" s="255">
        <v>41</v>
      </c>
      <c r="L77" s="255">
        <v>91440.577129999991</v>
      </c>
      <c r="M77" s="256">
        <v>6.7832474904061188E-4</v>
      </c>
      <c r="N77" s="255">
        <v>47</v>
      </c>
      <c r="O77" s="398">
        <v>0.12831007946180684</v>
      </c>
      <c r="P77" s="398">
        <v>0.13157109125215882</v>
      </c>
      <c r="Q77" s="291"/>
    </row>
    <row r="78" spans="1:24" s="39" customFormat="1" ht="23.25" customHeight="1">
      <c r="B78" s="39" t="s">
        <v>1466</v>
      </c>
      <c r="C78" s="256" t="s">
        <v>1018</v>
      </c>
      <c r="D78" s="256" t="s">
        <v>1018</v>
      </c>
      <c r="E78" s="256" t="s">
        <v>1018</v>
      </c>
      <c r="F78" s="256" t="s">
        <v>1018</v>
      </c>
      <c r="G78" s="256" t="s">
        <v>1018</v>
      </c>
      <c r="H78" s="256" t="s">
        <v>1018</v>
      </c>
      <c r="I78" s="256" t="s">
        <v>1018</v>
      </c>
      <c r="J78" s="256" t="s">
        <v>1018</v>
      </c>
      <c r="K78" s="256" t="s">
        <v>1018</v>
      </c>
      <c r="L78" s="255">
        <v>188653.31239999997</v>
      </c>
      <c r="M78" s="256">
        <v>1.3994685379935784E-3</v>
      </c>
      <c r="N78" s="255">
        <v>32</v>
      </c>
      <c r="O78" s="398" t="e">
        <v>#VALUE!</v>
      </c>
      <c r="P78" s="398" t="e">
        <v>#VALUE!</v>
      </c>
      <c r="Q78" s="291"/>
    </row>
    <row r="79" spans="1:24" s="39" customFormat="1" ht="23.25" customHeight="1">
      <c r="B79" s="39" t="s">
        <v>1488</v>
      </c>
      <c r="C79" s="256" t="s">
        <v>1018</v>
      </c>
      <c r="D79" s="256" t="s">
        <v>1018</v>
      </c>
      <c r="E79" s="256" t="s">
        <v>1018</v>
      </c>
      <c r="F79" s="256" t="s">
        <v>1018</v>
      </c>
      <c r="G79" s="256" t="s">
        <v>1018</v>
      </c>
      <c r="H79" s="256" t="s">
        <v>1018</v>
      </c>
      <c r="I79" s="256" t="s">
        <v>1018</v>
      </c>
      <c r="J79" s="256" t="s">
        <v>1018</v>
      </c>
      <c r="K79" s="256" t="s">
        <v>1018</v>
      </c>
      <c r="L79" s="255">
        <v>215911.65406999999</v>
      </c>
      <c r="M79" s="256">
        <v>1.6016764456085861E-3</v>
      </c>
      <c r="N79" s="255">
        <v>29</v>
      </c>
      <c r="O79" s="398" t="e">
        <v>#VALUE!</v>
      </c>
      <c r="P79" s="398" t="e">
        <v>#VALUE!</v>
      </c>
      <c r="Q79" s="291"/>
    </row>
    <row r="80" spans="1:24" s="39" customFormat="1" ht="23.25" customHeight="1">
      <c r="A80" s="39" t="s">
        <v>1023</v>
      </c>
      <c r="B80" s="130" t="s">
        <v>1019</v>
      </c>
      <c r="C80" s="254">
        <v>4413835.5255000005</v>
      </c>
      <c r="D80" s="256">
        <v>5.274922621100684E-2</v>
      </c>
      <c r="E80" s="254"/>
      <c r="F80" s="255">
        <v>4675470.7025899999</v>
      </c>
      <c r="G80" s="256">
        <v>4.8042025298495029E-2</v>
      </c>
      <c r="H80" s="255"/>
      <c r="I80" s="255">
        <v>4932603.6133000012</v>
      </c>
      <c r="J80" s="256">
        <v>4.3165136000011928E-2</v>
      </c>
      <c r="K80" s="255"/>
      <c r="L80" s="255">
        <v>5560672.1343299998</v>
      </c>
      <c r="M80" s="256">
        <v>4.1250193824279968E-2</v>
      </c>
      <c r="N80" s="255"/>
      <c r="O80" s="398">
        <v>0.12733002087102818</v>
      </c>
      <c r="P80" s="398">
        <v>0.1305882001221006</v>
      </c>
      <c r="Q80" s="291"/>
      <c r="V80" s="576"/>
      <c r="X80" s="254"/>
    </row>
    <row r="81" spans="2:24" s="39" customFormat="1" ht="14.25" customHeight="1">
      <c r="B81" s="130"/>
      <c r="C81" s="254"/>
      <c r="D81" s="256"/>
      <c r="E81" s="254"/>
      <c r="F81" s="255"/>
      <c r="G81" s="256"/>
      <c r="H81" s="255"/>
      <c r="I81" s="255"/>
      <c r="J81" s="256"/>
      <c r="K81" s="255"/>
      <c r="L81" s="255"/>
      <c r="M81" s="256"/>
      <c r="N81" s="255"/>
      <c r="O81" s="398"/>
      <c r="P81" s="398"/>
      <c r="Q81" s="291"/>
      <c r="V81" s="576"/>
      <c r="X81" s="254"/>
    </row>
    <row r="82" spans="2:24" s="39" customFormat="1" ht="23.25" customHeight="1">
      <c r="B82" s="231" t="s">
        <v>1462</v>
      </c>
      <c r="C82" s="403"/>
      <c r="D82" s="406"/>
      <c r="E82" s="403"/>
      <c r="F82" s="988"/>
      <c r="G82" s="406"/>
      <c r="H82" s="988"/>
      <c r="I82" s="988"/>
      <c r="J82" s="406"/>
      <c r="K82" s="988"/>
      <c r="L82" s="988"/>
      <c r="M82" s="406"/>
      <c r="N82" s="988"/>
      <c r="O82" s="398"/>
      <c r="P82" s="398"/>
      <c r="Q82" s="291"/>
      <c r="V82" s="576"/>
      <c r="X82" s="254"/>
    </row>
    <row r="83" spans="2:24" s="39" customFormat="1" ht="23.25" customHeight="1">
      <c r="B83" s="39" t="s">
        <v>846</v>
      </c>
      <c r="C83" s="254">
        <v>1357266.6470999999</v>
      </c>
      <c r="D83" s="256">
        <v>1.6220533135616198E-2</v>
      </c>
      <c r="E83" s="254">
        <v>14</v>
      </c>
      <c r="F83" s="255">
        <v>1474955.0401100002</v>
      </c>
      <c r="G83" s="256">
        <v>1.5155656373133557E-2</v>
      </c>
      <c r="H83" s="255">
        <v>14</v>
      </c>
      <c r="I83" s="256" t="s">
        <v>1018</v>
      </c>
      <c r="J83" s="256" t="s">
        <v>1018</v>
      </c>
      <c r="K83" s="255" t="s">
        <v>1026</v>
      </c>
      <c r="L83" s="256" t="s">
        <v>1018</v>
      </c>
      <c r="M83" s="256" t="s">
        <v>1018</v>
      </c>
      <c r="N83" s="255" t="s">
        <v>1026</v>
      </c>
      <c r="O83" s="398"/>
      <c r="P83" s="398"/>
      <c r="Q83" s="291"/>
      <c r="V83" s="576"/>
      <c r="X83" s="254"/>
    </row>
    <row r="84" spans="2:24" s="39" customFormat="1" ht="23.25" customHeight="1">
      <c r="B84" s="39" t="s">
        <v>847</v>
      </c>
      <c r="C84" s="254">
        <v>818201.47858000011</v>
      </c>
      <c r="D84" s="256">
        <v>9.778229077737911E-3</v>
      </c>
      <c r="E84" s="254">
        <v>17</v>
      </c>
      <c r="F84" s="255">
        <v>799199.59563999996</v>
      </c>
      <c r="G84" s="256">
        <v>8.2120431577113028E-3</v>
      </c>
      <c r="H84" s="255">
        <v>17</v>
      </c>
      <c r="I84" s="256" t="s">
        <v>1018</v>
      </c>
      <c r="J84" s="256" t="s">
        <v>1018</v>
      </c>
      <c r="K84" s="255" t="s">
        <v>1026</v>
      </c>
      <c r="L84" s="256" t="s">
        <v>1018</v>
      </c>
      <c r="M84" s="256" t="s">
        <v>1018</v>
      </c>
      <c r="N84" s="255" t="s">
        <v>1026</v>
      </c>
      <c r="O84" s="398"/>
      <c r="P84" s="398"/>
      <c r="Q84" s="291"/>
      <c r="V84" s="576"/>
      <c r="X84" s="254"/>
    </row>
    <row r="85" spans="2:24" s="39" customFormat="1" ht="23.25" customHeight="1">
      <c r="B85" s="39" t="s">
        <v>848</v>
      </c>
      <c r="C85" s="254">
        <v>447086.02069999999</v>
      </c>
      <c r="D85" s="256">
        <v>5.3430721433625795E-3</v>
      </c>
      <c r="E85" s="254">
        <v>20</v>
      </c>
      <c r="F85" s="255">
        <v>495375.39438000007</v>
      </c>
      <c r="G85" s="256">
        <v>5.0901478680793416E-3</v>
      </c>
      <c r="H85" s="255">
        <v>20</v>
      </c>
      <c r="I85" s="256" t="s">
        <v>1018</v>
      </c>
      <c r="J85" s="256" t="s">
        <v>1018</v>
      </c>
      <c r="K85" s="255" t="s">
        <v>1026</v>
      </c>
      <c r="L85" s="256" t="s">
        <v>1018</v>
      </c>
      <c r="M85" s="256" t="s">
        <v>1018</v>
      </c>
      <c r="N85" s="255" t="s">
        <v>1026</v>
      </c>
      <c r="O85" s="398"/>
      <c r="P85" s="398"/>
      <c r="Q85" s="291"/>
      <c r="V85" s="576"/>
      <c r="X85" s="254"/>
    </row>
    <row r="86" spans="2:24" s="39" customFormat="1" ht="23.25" customHeight="1">
      <c r="B86" s="39" t="s">
        <v>849</v>
      </c>
      <c r="C86" s="254">
        <v>168004.36167000001</v>
      </c>
      <c r="D86" s="256">
        <v>2.0078002514973044E-3</v>
      </c>
      <c r="E86" s="254">
        <v>24</v>
      </c>
      <c r="F86" s="255">
        <v>181146.99332000004</v>
      </c>
      <c r="G86" s="256">
        <v>1.8613459455547147E-3</v>
      </c>
      <c r="H86" s="255">
        <v>25</v>
      </c>
      <c r="I86" s="256" t="s">
        <v>1018</v>
      </c>
      <c r="J86" s="256" t="s">
        <v>1018</v>
      </c>
      <c r="K86" s="255" t="s">
        <v>1026</v>
      </c>
      <c r="L86" s="256" t="s">
        <v>1018</v>
      </c>
      <c r="M86" s="256" t="s">
        <v>1018</v>
      </c>
      <c r="N86" s="255" t="s">
        <v>1026</v>
      </c>
      <c r="O86" s="398"/>
      <c r="P86" s="398"/>
      <c r="Q86" s="291"/>
      <c r="V86" s="576"/>
      <c r="X86" s="254"/>
    </row>
    <row r="87" spans="2:24" s="39" customFormat="1" ht="23.25" customHeight="1">
      <c r="B87" s="39" t="s">
        <v>850</v>
      </c>
      <c r="C87" s="254">
        <v>134900.44747999997</v>
      </c>
      <c r="D87" s="256">
        <v>1.6121792891869199E-3</v>
      </c>
      <c r="E87" s="254">
        <v>29</v>
      </c>
      <c r="F87" s="255">
        <v>131672.75047999999</v>
      </c>
      <c r="G87" s="256">
        <v>1.3529815524623776E-3</v>
      </c>
      <c r="H87" s="255">
        <v>33</v>
      </c>
      <c r="I87" s="256" t="s">
        <v>1018</v>
      </c>
      <c r="J87" s="256" t="s">
        <v>1018</v>
      </c>
      <c r="K87" s="255" t="s">
        <v>1026</v>
      </c>
      <c r="L87" s="256" t="s">
        <v>1018</v>
      </c>
      <c r="M87" s="256" t="s">
        <v>1018</v>
      </c>
      <c r="N87" s="255" t="s">
        <v>1026</v>
      </c>
      <c r="O87" s="398"/>
      <c r="P87" s="398"/>
      <c r="Q87" s="291"/>
      <c r="V87" s="576"/>
      <c r="X87" s="254"/>
    </row>
    <row r="88" spans="2:24" s="39" customFormat="1" ht="23.25" customHeight="1">
      <c r="B88" s="39" t="s">
        <v>851</v>
      </c>
      <c r="C88" s="254">
        <v>74422.596519999977</v>
      </c>
      <c r="D88" s="256">
        <v>8.8941564685948759E-4</v>
      </c>
      <c r="E88" s="254">
        <v>41</v>
      </c>
      <c r="F88" s="255">
        <v>68310.105309999984</v>
      </c>
      <c r="G88" s="256">
        <v>7.0190918010200202E-4</v>
      </c>
      <c r="H88" s="255">
        <v>45</v>
      </c>
      <c r="I88" s="256" t="s">
        <v>1018</v>
      </c>
      <c r="J88" s="256" t="s">
        <v>1018</v>
      </c>
      <c r="K88" s="255" t="s">
        <v>1026</v>
      </c>
      <c r="L88" s="256" t="s">
        <v>1018</v>
      </c>
      <c r="M88" s="256" t="s">
        <v>1018</v>
      </c>
      <c r="N88" s="255" t="s">
        <v>1026</v>
      </c>
      <c r="O88" s="398"/>
      <c r="P88" s="398"/>
      <c r="Q88" s="291"/>
      <c r="V88" s="576"/>
      <c r="X88" s="254"/>
    </row>
    <row r="89" spans="2:24" s="39" customFormat="1" ht="23.25" customHeight="1">
      <c r="B89" s="39" t="s">
        <v>852</v>
      </c>
      <c r="C89" s="254">
        <v>45726.650730000001</v>
      </c>
      <c r="D89" s="256">
        <v>5.4647379343733787E-4</v>
      </c>
      <c r="E89" s="254">
        <v>50</v>
      </c>
      <c r="F89" s="255">
        <v>50603.040120000005</v>
      </c>
      <c r="G89" s="256">
        <v>5.1996316269912546E-4</v>
      </c>
      <c r="H89" s="255">
        <v>49</v>
      </c>
      <c r="I89" s="256" t="s">
        <v>1018</v>
      </c>
      <c r="J89" s="256" t="s">
        <v>1018</v>
      </c>
      <c r="K89" s="255" t="s">
        <v>1026</v>
      </c>
      <c r="L89" s="256" t="s">
        <v>1018</v>
      </c>
      <c r="M89" s="256" t="s">
        <v>1018</v>
      </c>
      <c r="N89" s="255" t="s">
        <v>1026</v>
      </c>
      <c r="O89" s="398"/>
      <c r="P89" s="398"/>
      <c r="Q89" s="291"/>
      <c r="V89" s="576"/>
      <c r="X89" s="254"/>
    </row>
    <row r="90" spans="2:24" s="39" customFormat="1" ht="23.25" customHeight="1">
      <c r="B90" s="39" t="s">
        <v>853</v>
      </c>
      <c r="C90" s="254">
        <v>41849.935519999999</v>
      </c>
      <c r="D90" s="256">
        <v>5.0014362857584229E-4</v>
      </c>
      <c r="E90" s="254">
        <v>51</v>
      </c>
      <c r="F90" s="255">
        <v>45537.656109999996</v>
      </c>
      <c r="G90" s="256">
        <v>4.6791464775062906E-4</v>
      </c>
      <c r="H90" s="255">
        <v>51</v>
      </c>
      <c r="I90" s="256" t="s">
        <v>1018</v>
      </c>
      <c r="J90" s="256" t="s">
        <v>1018</v>
      </c>
      <c r="K90" s="255" t="s">
        <v>1026</v>
      </c>
      <c r="L90" s="256" t="s">
        <v>1018</v>
      </c>
      <c r="M90" s="256" t="s">
        <v>1018</v>
      </c>
      <c r="N90" s="255" t="s">
        <v>1026</v>
      </c>
      <c r="O90" s="398"/>
      <c r="P90" s="398"/>
      <c r="Q90" s="291"/>
      <c r="V90" s="576"/>
      <c r="X90" s="254"/>
    </row>
    <row r="91" spans="2:24" s="39" customFormat="1" ht="23.25" customHeight="1">
      <c r="B91" s="130" t="s">
        <v>1019</v>
      </c>
      <c r="C91" s="254">
        <v>3087458.1382999998</v>
      </c>
      <c r="D91" s="256">
        <v>3.689784696627358E-2</v>
      </c>
      <c r="E91" s="254"/>
      <c r="F91" s="255">
        <v>3246800.57547</v>
      </c>
      <c r="G91" s="256">
        <v>3.3361961887493054E-2</v>
      </c>
      <c r="H91" s="255"/>
      <c r="I91" s="255"/>
      <c r="J91" s="256"/>
      <c r="K91" s="255"/>
      <c r="L91" s="255"/>
      <c r="M91" s="256"/>
      <c r="N91" s="255"/>
      <c r="O91" s="398"/>
      <c r="P91" s="398"/>
      <c r="Q91" s="291"/>
      <c r="V91" s="576"/>
      <c r="X91" s="254"/>
    </row>
    <row r="92" spans="2:24" s="39" customFormat="1" ht="7.5" customHeight="1">
      <c r="B92" s="130"/>
      <c r="C92" s="254"/>
      <c r="D92" s="256"/>
      <c r="E92" s="254"/>
      <c r="F92" s="255"/>
      <c r="G92" s="256"/>
      <c r="H92" s="255"/>
      <c r="I92" s="255"/>
      <c r="J92" s="256"/>
      <c r="K92" s="255"/>
      <c r="L92" s="255"/>
      <c r="M92" s="256"/>
      <c r="N92" s="255"/>
      <c r="O92" s="398"/>
      <c r="P92" s="398"/>
      <c r="Q92" s="291"/>
      <c r="V92" s="576"/>
      <c r="X92" s="254"/>
    </row>
    <row r="93" spans="2:24" s="39" customFormat="1" ht="15.75">
      <c r="B93" s="231" t="s">
        <v>1530</v>
      </c>
      <c r="C93" s="403"/>
      <c r="D93" s="406"/>
      <c r="E93" s="403"/>
      <c r="F93" s="988"/>
      <c r="G93" s="406"/>
      <c r="H93" s="988"/>
      <c r="I93" s="988"/>
      <c r="J93" s="406"/>
      <c r="K93" s="988"/>
      <c r="L93" s="988"/>
      <c r="M93" s="406"/>
      <c r="N93" s="988"/>
      <c r="O93" s="398"/>
      <c r="P93" s="398"/>
      <c r="Q93" s="291"/>
      <c r="V93" s="576"/>
      <c r="X93" s="254"/>
    </row>
    <row r="94" spans="2:24" s="39" customFormat="1" ht="23.45" customHeight="1">
      <c r="B94" s="39" t="s">
        <v>1518</v>
      </c>
      <c r="C94" s="256" t="s">
        <v>1018</v>
      </c>
      <c r="D94" s="256" t="s">
        <v>1018</v>
      </c>
      <c r="E94" s="255" t="s">
        <v>1026</v>
      </c>
      <c r="F94" s="255" t="s">
        <v>1026</v>
      </c>
      <c r="G94" s="255" t="s">
        <v>1026</v>
      </c>
      <c r="H94" s="255" t="s">
        <v>1026</v>
      </c>
      <c r="I94" s="255" t="s">
        <v>1026</v>
      </c>
      <c r="J94" s="255" t="s">
        <v>1026</v>
      </c>
      <c r="K94" s="255" t="s">
        <v>1026</v>
      </c>
      <c r="L94" s="1165">
        <v>598873.30387000006</v>
      </c>
      <c r="M94" s="256">
        <v>4.4425636441161858E-3</v>
      </c>
      <c r="N94" s="255">
        <v>21</v>
      </c>
      <c r="O94" s="398"/>
      <c r="P94" s="398"/>
      <c r="Q94" s="291"/>
      <c r="V94" s="576"/>
      <c r="X94" s="254"/>
    </row>
    <row r="95" spans="2:24" s="39" customFormat="1" ht="23.45" customHeight="1">
      <c r="B95" s="39" t="s">
        <v>1519</v>
      </c>
      <c r="C95" s="256" t="s">
        <v>1018</v>
      </c>
      <c r="D95" s="256" t="s">
        <v>1018</v>
      </c>
      <c r="E95" s="255" t="s">
        <v>1026</v>
      </c>
      <c r="F95" s="255" t="s">
        <v>1026</v>
      </c>
      <c r="G95" s="255" t="s">
        <v>1026</v>
      </c>
      <c r="H95" s="255" t="s">
        <v>1026</v>
      </c>
      <c r="I95" s="255" t="s">
        <v>1026</v>
      </c>
      <c r="J95" s="255" t="s">
        <v>1026</v>
      </c>
      <c r="K95" s="255" t="s">
        <v>1026</v>
      </c>
      <c r="L95" s="1165">
        <v>1521947.3182699999</v>
      </c>
      <c r="M95" s="256">
        <v>1.1290113920112459E-2</v>
      </c>
      <c r="N95" s="255">
        <v>16</v>
      </c>
      <c r="O95" s="398"/>
      <c r="P95" s="398"/>
      <c r="Q95" s="291"/>
      <c r="V95" s="576"/>
      <c r="X95" s="254"/>
    </row>
    <row r="96" spans="2:24" s="39" customFormat="1" ht="23.45" customHeight="1">
      <c r="B96" s="39" t="s">
        <v>1520</v>
      </c>
      <c r="C96" s="256" t="s">
        <v>1018</v>
      </c>
      <c r="D96" s="256" t="s">
        <v>1018</v>
      </c>
      <c r="E96" s="255" t="s">
        <v>1026</v>
      </c>
      <c r="F96" s="255" t="s">
        <v>1026</v>
      </c>
      <c r="G96" s="255" t="s">
        <v>1026</v>
      </c>
      <c r="H96" s="255" t="s">
        <v>1026</v>
      </c>
      <c r="I96" s="255" t="s">
        <v>1026</v>
      </c>
      <c r="J96" s="255" t="s">
        <v>1026</v>
      </c>
      <c r="K96" s="255" t="s">
        <v>1026</v>
      </c>
      <c r="L96" s="1165">
        <v>855752.07096000004</v>
      </c>
      <c r="M96" s="256">
        <v>6.3481424439137939E-3</v>
      </c>
      <c r="N96" s="255">
        <v>19</v>
      </c>
      <c r="O96" s="398"/>
      <c r="P96" s="398"/>
      <c r="Q96" s="291"/>
      <c r="V96" s="576"/>
      <c r="X96" s="254"/>
    </row>
    <row r="97" spans="1:24" s="39" customFormat="1" ht="23.45" customHeight="1">
      <c r="B97" s="39" t="s">
        <v>1521</v>
      </c>
      <c r="C97" s="256" t="s">
        <v>1018</v>
      </c>
      <c r="D97" s="256" t="s">
        <v>1018</v>
      </c>
      <c r="E97" s="255" t="s">
        <v>1026</v>
      </c>
      <c r="F97" s="255" t="s">
        <v>1026</v>
      </c>
      <c r="G97" s="255" t="s">
        <v>1026</v>
      </c>
      <c r="H97" s="255" t="s">
        <v>1026</v>
      </c>
      <c r="I97" s="255" t="s">
        <v>1026</v>
      </c>
      <c r="J97" s="255" t="s">
        <v>1026</v>
      </c>
      <c r="K97" s="255" t="s">
        <v>1026</v>
      </c>
      <c r="L97" s="1165">
        <v>141311.56241999997</v>
      </c>
      <c r="M97" s="256">
        <v>1.0482778337980866E-3</v>
      </c>
      <c r="N97" s="255">
        <v>40</v>
      </c>
      <c r="O97" s="398"/>
      <c r="P97" s="398"/>
      <c r="Q97" s="291"/>
      <c r="V97" s="576"/>
      <c r="X97" s="254"/>
    </row>
    <row r="98" spans="1:24" s="39" customFormat="1" ht="23.45" customHeight="1">
      <c r="B98" s="39" t="s">
        <v>1522</v>
      </c>
      <c r="C98" s="256" t="s">
        <v>1018</v>
      </c>
      <c r="D98" s="256" t="s">
        <v>1018</v>
      </c>
      <c r="E98" s="255" t="s">
        <v>1026</v>
      </c>
      <c r="F98" s="255" t="s">
        <v>1026</v>
      </c>
      <c r="G98" s="255" t="s">
        <v>1026</v>
      </c>
      <c r="H98" s="255" t="s">
        <v>1026</v>
      </c>
      <c r="I98" s="255" t="s">
        <v>1026</v>
      </c>
      <c r="J98" s="255" t="s">
        <v>1026</v>
      </c>
      <c r="K98" s="255" t="s">
        <v>1026</v>
      </c>
      <c r="L98" s="1165">
        <v>245548.79637</v>
      </c>
      <c r="M98" s="256">
        <v>1.8215307788150283E-3</v>
      </c>
      <c r="N98" s="255">
        <v>27</v>
      </c>
      <c r="O98" s="398"/>
      <c r="P98" s="398"/>
      <c r="Q98" s="291"/>
      <c r="V98" s="576"/>
      <c r="X98" s="254"/>
    </row>
    <row r="99" spans="1:24" s="39" customFormat="1" ht="23.45" customHeight="1">
      <c r="B99" s="39" t="s">
        <v>1523</v>
      </c>
      <c r="C99" s="256" t="s">
        <v>1018</v>
      </c>
      <c r="D99" s="256" t="s">
        <v>1018</v>
      </c>
      <c r="E99" s="255" t="s">
        <v>1026</v>
      </c>
      <c r="F99" s="255" t="s">
        <v>1026</v>
      </c>
      <c r="G99" s="255" t="s">
        <v>1026</v>
      </c>
      <c r="H99" s="255" t="s">
        <v>1026</v>
      </c>
      <c r="I99" s="255" t="s">
        <v>1026</v>
      </c>
      <c r="J99" s="255" t="s">
        <v>1026</v>
      </c>
      <c r="K99" s="255" t="s">
        <v>1026</v>
      </c>
      <c r="L99" s="1165">
        <v>377679.92336000002</v>
      </c>
      <c r="M99" s="256">
        <v>2.8017062804254586E-3</v>
      </c>
      <c r="N99" s="255">
        <v>23</v>
      </c>
      <c r="O99" s="398"/>
      <c r="P99" s="398"/>
      <c r="Q99" s="291"/>
      <c r="V99" s="576"/>
      <c r="X99" s="254"/>
    </row>
    <row r="100" spans="1:24" s="39" customFormat="1" ht="23.45" customHeight="1">
      <c r="B100" s="39" t="s">
        <v>1524</v>
      </c>
      <c r="C100" s="256" t="s">
        <v>1018</v>
      </c>
      <c r="D100" s="256" t="s">
        <v>1018</v>
      </c>
      <c r="E100" s="255" t="s">
        <v>1026</v>
      </c>
      <c r="F100" s="255" t="s">
        <v>1026</v>
      </c>
      <c r="G100" s="255" t="s">
        <v>1026</v>
      </c>
      <c r="H100" s="255" t="s">
        <v>1026</v>
      </c>
      <c r="I100" s="255" t="s">
        <v>1026</v>
      </c>
      <c r="J100" s="255" t="s">
        <v>1026</v>
      </c>
      <c r="K100" s="255" t="s">
        <v>1026</v>
      </c>
      <c r="L100" s="1165">
        <v>27199.399120000002</v>
      </c>
      <c r="M100" s="256">
        <v>2.0177065982314674E-4</v>
      </c>
      <c r="N100" s="255">
        <v>59</v>
      </c>
      <c r="O100" s="398"/>
      <c r="P100" s="398"/>
      <c r="Q100" s="291"/>
      <c r="V100" s="576"/>
      <c r="X100" s="254"/>
    </row>
    <row r="101" spans="1:24" s="39" customFormat="1" ht="23.45" customHeight="1">
      <c r="B101" s="130" t="s">
        <v>1019</v>
      </c>
      <c r="C101" s="256"/>
      <c r="D101" s="256"/>
      <c r="E101" s="255"/>
      <c r="F101" s="255"/>
      <c r="G101" s="256"/>
      <c r="H101" s="255"/>
      <c r="I101" s="255"/>
      <c r="J101" s="256"/>
      <c r="K101" s="255"/>
      <c r="L101" s="255">
        <v>3768312.3743700003</v>
      </c>
      <c r="M101" s="991">
        <v>2.795410556100416E-2</v>
      </c>
      <c r="N101" s="255"/>
      <c r="O101" s="398"/>
      <c r="P101" s="398"/>
      <c r="Q101" s="291"/>
      <c r="V101" s="576"/>
      <c r="X101" s="254"/>
    </row>
    <row r="102" spans="1:24" s="39" customFormat="1" ht="13.5" customHeight="1">
      <c r="B102" s="130"/>
      <c r="C102" s="254"/>
      <c r="D102" s="256"/>
      <c r="E102" s="254"/>
      <c r="F102" s="255"/>
      <c r="G102" s="256"/>
      <c r="H102" s="255"/>
      <c r="I102" s="255"/>
      <c r="J102" s="256"/>
      <c r="K102" s="255"/>
      <c r="L102" s="255"/>
      <c r="M102" s="256"/>
      <c r="N102" s="255"/>
      <c r="O102" s="398"/>
      <c r="P102" s="398"/>
      <c r="Q102" s="291"/>
      <c r="V102" s="576"/>
      <c r="X102" s="254"/>
    </row>
    <row r="103" spans="1:24" s="124" customFormat="1" ht="18.75" customHeight="1">
      <c r="B103" s="359" t="s">
        <v>6</v>
      </c>
      <c r="C103" s="741">
        <v>83675834.5581</v>
      </c>
      <c r="D103" s="259">
        <v>1</v>
      </c>
      <c r="E103" s="356"/>
      <c r="F103" s="741">
        <v>97320432.965519994</v>
      </c>
      <c r="G103" s="259">
        <v>1</v>
      </c>
      <c r="H103" s="909"/>
      <c r="I103" s="741">
        <v>114272861.62839001</v>
      </c>
      <c r="J103" s="259">
        <v>1</v>
      </c>
      <c r="K103" s="909"/>
      <c r="L103" s="741">
        <v>134803539.54256999</v>
      </c>
      <c r="M103" s="1166">
        <v>1.0000000000000002</v>
      </c>
      <c r="N103" s="909"/>
      <c r="O103" s="397"/>
      <c r="P103" s="397"/>
      <c r="Q103" s="527"/>
    </row>
    <row r="104" spans="1:24" s="89" customFormat="1" ht="13.5" thickBot="1">
      <c r="B104" s="409"/>
      <c r="C104" s="772"/>
      <c r="D104" s="410"/>
      <c r="E104" s="772"/>
      <c r="F104" s="772"/>
      <c r="G104" s="772"/>
      <c r="H104" s="772"/>
      <c r="I104" s="772"/>
      <c r="J104" s="410"/>
      <c r="K104" s="411"/>
      <c r="L104" s="772"/>
      <c r="M104" s="410"/>
      <c r="N104" s="772"/>
      <c r="O104" s="410"/>
      <c r="P104" s="410"/>
      <c r="Q104" s="87"/>
    </row>
    <row r="105" spans="1:24" s="89" customFormat="1" ht="15.75" thickTop="1">
      <c r="B105" s="251" t="s">
        <v>1161</v>
      </c>
      <c r="C105" s="205"/>
      <c r="D105" s="265"/>
      <c r="E105" s="205"/>
      <c r="F105" s="205"/>
      <c r="G105" s="265"/>
      <c r="H105" s="205"/>
      <c r="I105" s="254"/>
      <c r="J105" s="398"/>
      <c r="K105" s="404"/>
      <c r="L105" s="205"/>
      <c r="M105" s="265"/>
      <c r="N105" s="205"/>
      <c r="O105" s="265"/>
      <c r="P105" s="265"/>
      <c r="Q105" s="295"/>
    </row>
    <row r="106" spans="1:24" s="89" customFormat="1" ht="12.75" customHeight="1">
      <c r="B106" s="251" t="s">
        <v>1316</v>
      </c>
      <c r="C106" s="205"/>
      <c r="D106" s="265"/>
      <c r="E106" s="205"/>
      <c r="F106" s="205"/>
      <c r="G106" s="265"/>
      <c r="H106" s="205"/>
      <c r="I106" s="254"/>
      <c r="J106" s="398"/>
      <c r="K106" s="404"/>
      <c r="L106" s="1167"/>
      <c r="M106" s="265"/>
      <c r="N106" s="205"/>
      <c r="O106" s="265"/>
      <c r="P106" s="265"/>
      <c r="Q106" s="295"/>
    </row>
    <row r="107" spans="1:24" s="89" customFormat="1">
      <c r="B107" s="251" t="s">
        <v>1158</v>
      </c>
      <c r="C107" s="205"/>
      <c r="D107" s="265"/>
      <c r="E107" s="205"/>
      <c r="F107" s="205"/>
      <c r="G107" s="265"/>
      <c r="H107" s="205"/>
      <c r="I107" s="254"/>
      <c r="J107" s="398"/>
      <c r="K107" s="404"/>
      <c r="L107" s="205"/>
      <c r="M107" s="265"/>
      <c r="N107" s="205"/>
      <c r="O107" s="265"/>
      <c r="P107" s="265"/>
      <c r="Q107" s="295"/>
    </row>
    <row r="108" spans="1:24" s="89" customFormat="1">
      <c r="B108" s="251" t="s">
        <v>1159</v>
      </c>
      <c r="C108" s="205"/>
      <c r="D108" s="265"/>
      <c r="E108" s="205"/>
      <c r="F108" s="205"/>
      <c r="G108" s="265"/>
      <c r="H108" s="205"/>
      <c r="I108" s="254"/>
      <c r="J108" s="398"/>
      <c r="K108" s="404"/>
      <c r="L108" s="205"/>
      <c r="M108" s="265"/>
      <c r="N108" s="205"/>
      <c r="O108" s="265"/>
      <c r="P108" s="265"/>
      <c r="Q108" s="295"/>
    </row>
    <row r="109" spans="1:24" s="89" customFormat="1">
      <c r="A109" s="89" t="s">
        <v>501</v>
      </c>
      <c r="B109" s="251" t="s">
        <v>1453</v>
      </c>
      <c r="C109" s="205"/>
      <c r="D109" s="265"/>
      <c r="E109" s="205"/>
      <c r="F109" s="205"/>
      <c r="G109" s="265"/>
      <c r="H109" s="205"/>
      <c r="I109" s="254"/>
      <c r="J109" s="398"/>
      <c r="K109" s="404"/>
      <c r="L109" s="205"/>
      <c r="M109" s="265"/>
      <c r="N109" s="205"/>
      <c r="O109" s="265"/>
      <c r="P109" s="265"/>
      <c r="Q109" s="295"/>
    </row>
    <row r="110" spans="1:24" s="89" customFormat="1">
      <c r="B110" s="251" t="s">
        <v>1427</v>
      </c>
      <c r="C110" s="205"/>
      <c r="D110" s="265"/>
      <c r="E110" s="205"/>
      <c r="F110" s="205"/>
      <c r="G110" s="265"/>
      <c r="H110" s="205"/>
      <c r="I110" s="254"/>
      <c r="J110" s="398"/>
      <c r="K110" s="404"/>
      <c r="L110" s="205"/>
      <c r="M110" s="265"/>
      <c r="N110" s="205"/>
      <c r="O110" s="265"/>
      <c r="P110" s="265"/>
      <c r="Q110" s="295"/>
    </row>
    <row r="111" spans="1:24" s="89" customFormat="1">
      <c r="B111" s="251" t="s">
        <v>1560</v>
      </c>
      <c r="C111" s="205"/>
      <c r="D111" s="265"/>
      <c r="E111" s="205"/>
      <c r="F111" s="205"/>
      <c r="G111" s="265"/>
      <c r="H111" s="205"/>
      <c r="I111" s="254"/>
      <c r="J111" s="398"/>
      <c r="K111" s="404"/>
      <c r="L111" s="205"/>
      <c r="M111" s="265"/>
      <c r="N111" s="205"/>
      <c r="O111" s="265"/>
      <c r="P111" s="265"/>
      <c r="Q111" s="295"/>
    </row>
    <row r="112" spans="1:24" s="89" customFormat="1">
      <c r="C112" s="205"/>
      <c r="D112" s="265"/>
      <c r="E112" s="205"/>
      <c r="F112" s="205"/>
      <c r="G112" s="265"/>
      <c r="H112" s="205"/>
      <c r="I112" s="254"/>
      <c r="J112" s="398"/>
      <c r="K112" s="404"/>
      <c r="L112" s="205"/>
      <c r="M112" s="265"/>
      <c r="N112" s="205"/>
      <c r="O112" s="265"/>
      <c r="P112" s="265"/>
      <c r="Q112" s="295"/>
    </row>
    <row r="113" spans="2:17" s="89" customFormat="1">
      <c r="C113" s="205"/>
      <c r="D113" s="265"/>
      <c r="E113" s="205"/>
      <c r="F113" s="205"/>
      <c r="G113" s="265"/>
      <c r="H113" s="205"/>
      <c r="I113" s="254"/>
      <c r="J113" s="398"/>
      <c r="K113" s="404"/>
      <c r="L113" s="205"/>
      <c r="M113" s="265"/>
      <c r="N113" s="205"/>
      <c r="O113" s="265"/>
      <c r="P113" s="265"/>
      <c r="Q113" s="295"/>
    </row>
    <row r="114" spans="2:17" s="89" customFormat="1">
      <c r="C114" s="205"/>
      <c r="D114" s="265"/>
      <c r="E114" s="205"/>
      <c r="F114" s="205"/>
      <c r="G114" s="265"/>
      <c r="H114" s="205"/>
      <c r="I114" s="254"/>
      <c r="J114" s="398"/>
      <c r="K114" s="404"/>
      <c r="L114" s="205"/>
      <c r="M114" s="265"/>
      <c r="N114" s="205"/>
      <c r="O114" s="265"/>
      <c r="P114" s="265"/>
      <c r="Q114" s="295"/>
    </row>
    <row r="115" spans="2:17" s="89" customFormat="1">
      <c r="C115" s="205"/>
      <c r="D115" s="265"/>
      <c r="E115" s="205"/>
      <c r="F115" s="205"/>
      <c r="G115" s="265"/>
      <c r="H115" s="205"/>
      <c r="I115" s="254"/>
      <c r="J115" s="398"/>
      <c r="K115" s="404"/>
      <c r="L115" s="205"/>
      <c r="M115" s="265"/>
      <c r="N115" s="205"/>
      <c r="O115" s="265"/>
      <c r="P115" s="265"/>
      <c r="Q115" s="295"/>
    </row>
    <row r="116" spans="2:17" s="89" customFormat="1">
      <c r="C116" s="205"/>
      <c r="D116" s="265"/>
      <c r="E116" s="205"/>
      <c r="F116" s="205"/>
      <c r="G116" s="265"/>
      <c r="H116" s="205"/>
      <c r="I116" s="254"/>
      <c r="J116" s="398"/>
      <c r="K116" s="404"/>
      <c r="L116" s="205"/>
      <c r="M116" s="265"/>
      <c r="N116" s="205"/>
      <c r="O116" s="265"/>
      <c r="P116" s="265"/>
      <c r="Q116" s="295"/>
    </row>
    <row r="117" spans="2:17" s="89" customFormat="1">
      <c r="C117" s="205"/>
      <c r="D117" s="265"/>
      <c r="E117" s="205"/>
      <c r="F117" s="205"/>
      <c r="G117" s="265"/>
      <c r="H117" s="205"/>
      <c r="I117" s="254"/>
      <c r="J117" s="398"/>
      <c r="K117" s="404"/>
      <c r="L117" s="205"/>
      <c r="M117" s="265"/>
      <c r="N117" s="205"/>
      <c r="O117" s="265"/>
      <c r="P117" s="265"/>
      <c r="Q117" s="295"/>
    </row>
    <row r="118" spans="2:17" s="89" customFormat="1">
      <c r="C118" s="205"/>
      <c r="D118" s="265"/>
      <c r="E118" s="205"/>
      <c r="F118" s="205"/>
      <c r="G118" s="265"/>
      <c r="H118" s="205"/>
      <c r="I118" s="254"/>
      <c r="J118" s="398"/>
      <c r="K118" s="404"/>
      <c r="L118" s="205"/>
      <c r="M118" s="265"/>
      <c r="N118" s="205"/>
      <c r="O118" s="265"/>
      <c r="P118" s="265"/>
      <c r="Q118" s="295"/>
    </row>
    <row r="119" spans="2:17" s="89" customFormat="1">
      <c r="C119" s="205"/>
      <c r="D119" s="265"/>
      <c r="E119" s="205"/>
      <c r="F119" s="205"/>
      <c r="G119" s="265"/>
      <c r="H119" s="205"/>
      <c r="I119" s="254"/>
      <c r="J119" s="398"/>
      <c r="K119" s="404"/>
      <c r="L119" s="205"/>
      <c r="M119" s="265"/>
      <c r="N119" s="205"/>
      <c r="O119" s="265"/>
      <c r="P119" s="265"/>
      <c r="Q119" s="295"/>
    </row>
    <row r="120" spans="2:17" s="89" customFormat="1">
      <c r="C120" s="205"/>
      <c r="D120" s="265"/>
      <c r="E120" s="205"/>
      <c r="F120" s="205"/>
      <c r="G120" s="265"/>
      <c r="H120" s="205"/>
      <c r="I120" s="254"/>
      <c r="J120" s="398"/>
      <c r="K120" s="404"/>
      <c r="L120" s="205"/>
      <c r="M120" s="265"/>
      <c r="N120" s="205"/>
      <c r="O120" s="265"/>
      <c r="P120" s="265"/>
      <c r="Q120" s="295"/>
    </row>
    <row r="121" spans="2:17" s="89" customFormat="1">
      <c r="B121" s="399"/>
      <c r="C121" s="205"/>
      <c r="D121" s="265"/>
      <c r="E121" s="205"/>
      <c r="F121" s="205"/>
      <c r="G121" s="265"/>
      <c r="H121" s="205"/>
      <c r="I121" s="254"/>
      <c r="J121" s="398"/>
      <c r="K121" s="404"/>
      <c r="L121" s="205"/>
      <c r="M121" s="265"/>
      <c r="N121" s="205"/>
      <c r="O121" s="265"/>
      <c r="P121" s="265"/>
      <c r="Q121" s="295"/>
    </row>
    <row r="122" spans="2:17" s="89" customFormat="1">
      <c r="B122" s="399"/>
      <c r="C122" s="205"/>
      <c r="D122" s="265"/>
      <c r="E122" s="205"/>
      <c r="F122" s="205"/>
      <c r="G122" s="265"/>
      <c r="H122" s="205"/>
      <c r="I122" s="254"/>
      <c r="J122" s="398"/>
      <c r="K122" s="404"/>
      <c r="L122" s="205"/>
      <c r="M122" s="265"/>
      <c r="N122" s="205"/>
      <c r="O122" s="265"/>
      <c r="P122" s="265"/>
      <c r="Q122" s="295"/>
    </row>
    <row r="123" spans="2:17" s="89" customFormat="1">
      <c r="B123" s="399"/>
      <c r="C123" s="205"/>
      <c r="D123" s="265"/>
      <c r="E123" s="205"/>
      <c r="F123" s="205"/>
      <c r="G123" s="265"/>
      <c r="H123" s="205"/>
      <c r="I123" s="254"/>
      <c r="J123" s="398"/>
      <c r="K123" s="404"/>
      <c r="L123" s="205"/>
      <c r="M123" s="265"/>
      <c r="N123" s="205"/>
      <c r="O123" s="265"/>
      <c r="P123" s="265"/>
      <c r="Q123" s="295"/>
    </row>
    <row r="124" spans="2:17" s="89" customFormat="1">
      <c r="B124" s="399"/>
      <c r="C124" s="205"/>
      <c r="D124" s="265"/>
      <c r="E124" s="205"/>
      <c r="F124" s="205"/>
      <c r="G124" s="265"/>
      <c r="H124" s="205"/>
      <c r="I124" s="254"/>
      <c r="J124" s="398"/>
      <c r="K124" s="404"/>
      <c r="L124" s="205"/>
      <c r="M124" s="265"/>
      <c r="N124" s="205"/>
      <c r="O124" s="265"/>
      <c r="P124" s="265"/>
      <c r="Q124" s="295"/>
    </row>
    <row r="125" spans="2:17" s="89" customFormat="1">
      <c r="B125" s="399"/>
      <c r="C125" s="205"/>
      <c r="D125" s="265"/>
      <c r="E125" s="205"/>
      <c r="F125" s="205"/>
      <c r="G125" s="265"/>
      <c r="H125" s="205"/>
      <c r="I125" s="254"/>
      <c r="J125" s="398"/>
      <c r="K125" s="404"/>
      <c r="L125" s="205"/>
      <c r="M125" s="265"/>
      <c r="N125" s="205"/>
      <c r="O125" s="265"/>
      <c r="P125" s="265"/>
      <c r="Q125" s="295"/>
    </row>
    <row r="126" spans="2:17" s="89" customFormat="1">
      <c r="B126" s="399"/>
      <c r="C126" s="205"/>
      <c r="D126" s="265"/>
      <c r="E126" s="205"/>
      <c r="F126" s="205"/>
      <c r="G126" s="265"/>
      <c r="H126" s="205"/>
      <c r="I126" s="254"/>
      <c r="J126" s="398"/>
      <c r="K126" s="404"/>
      <c r="L126" s="205"/>
      <c r="M126" s="265"/>
      <c r="N126" s="205"/>
      <c r="O126" s="265"/>
      <c r="P126" s="265"/>
      <c r="Q126" s="295"/>
    </row>
    <row r="127" spans="2:17" s="89" customFormat="1">
      <c r="B127" s="399"/>
      <c r="C127" s="205"/>
      <c r="D127" s="265"/>
      <c r="E127" s="205"/>
      <c r="F127" s="205"/>
      <c r="G127" s="265"/>
      <c r="H127" s="205"/>
      <c r="I127" s="254"/>
      <c r="J127" s="398"/>
      <c r="K127" s="404"/>
      <c r="L127" s="205"/>
      <c r="M127" s="265"/>
      <c r="N127" s="205"/>
      <c r="O127" s="265"/>
      <c r="P127" s="265"/>
      <c r="Q127" s="295"/>
    </row>
    <row r="128" spans="2:17" s="1005" customFormat="1" ht="15.75">
      <c r="B128" s="81"/>
      <c r="C128" s="90"/>
      <c r="D128" s="190"/>
      <c r="E128" s="90"/>
      <c r="F128" s="90"/>
      <c r="G128" s="190"/>
      <c r="H128" s="90"/>
      <c r="I128" s="254"/>
      <c r="J128" s="398"/>
      <c r="K128" s="404"/>
      <c r="L128" s="90"/>
      <c r="M128" s="190"/>
      <c r="N128" s="90"/>
      <c r="O128" s="190"/>
      <c r="P128" s="190"/>
      <c r="Q128" s="87"/>
    </row>
    <row r="129" spans="2:17" s="1005" customFormat="1" ht="15.75">
      <c r="B129" s="81"/>
      <c r="C129" s="90"/>
      <c r="D129" s="190"/>
      <c r="E129" s="90"/>
      <c r="F129" s="90"/>
      <c r="G129" s="190"/>
      <c r="H129" s="90"/>
      <c r="I129" s="254"/>
      <c r="J129" s="398"/>
      <c r="K129" s="404"/>
      <c r="L129" s="90"/>
      <c r="M129" s="190"/>
      <c r="N129" s="90"/>
      <c r="O129" s="190"/>
      <c r="P129" s="190"/>
      <c r="Q129" s="87"/>
    </row>
    <row r="130" spans="2:17" s="1005" customFormat="1" ht="15.75">
      <c r="B130" s="81"/>
      <c r="C130" s="90"/>
      <c r="D130" s="190"/>
      <c r="E130" s="90"/>
      <c r="F130" s="90"/>
      <c r="G130" s="190"/>
      <c r="H130" s="90"/>
      <c r="I130" s="254"/>
      <c r="J130" s="398"/>
      <c r="K130" s="404"/>
      <c r="L130" s="90"/>
      <c r="M130" s="190"/>
      <c r="N130" s="90"/>
      <c r="O130" s="190"/>
      <c r="P130" s="190"/>
      <c r="Q130" s="87"/>
    </row>
    <row r="131" spans="2:17" s="1005" customFormat="1" ht="15.75">
      <c r="B131" s="81"/>
      <c r="C131" s="90"/>
      <c r="D131" s="190"/>
      <c r="E131" s="90"/>
      <c r="F131" s="90"/>
      <c r="G131" s="190"/>
      <c r="H131" s="90"/>
      <c r="I131" s="254"/>
      <c r="J131" s="398"/>
      <c r="K131" s="404"/>
      <c r="L131" s="90"/>
      <c r="M131" s="190"/>
      <c r="N131" s="90"/>
      <c r="O131" s="190"/>
      <c r="P131" s="190"/>
      <c r="Q131" s="87"/>
    </row>
    <row r="132" spans="2:17" s="1005" customFormat="1" ht="15.75">
      <c r="B132" s="81"/>
      <c r="C132" s="90"/>
      <c r="D132" s="190"/>
      <c r="E132" s="90"/>
      <c r="F132" s="90"/>
      <c r="G132" s="190"/>
      <c r="H132" s="90"/>
      <c r="I132" s="254"/>
      <c r="J132" s="398"/>
      <c r="K132" s="404"/>
      <c r="L132" s="90"/>
      <c r="M132" s="190"/>
      <c r="N132" s="90"/>
      <c r="O132" s="190"/>
      <c r="P132" s="190"/>
      <c r="Q132" s="87"/>
    </row>
    <row r="133" spans="2:17" s="1005" customFormat="1" ht="15.75">
      <c r="B133" s="81"/>
      <c r="C133" s="90"/>
      <c r="D133" s="190"/>
      <c r="E133" s="90"/>
      <c r="F133" s="90"/>
      <c r="G133" s="190"/>
      <c r="H133" s="90"/>
      <c r="I133" s="254"/>
      <c r="J133" s="398"/>
      <c r="K133" s="404"/>
      <c r="L133" s="90"/>
      <c r="M133" s="190"/>
      <c r="N133" s="90"/>
      <c r="O133" s="190"/>
      <c r="P133" s="190"/>
      <c r="Q133" s="87"/>
    </row>
    <row r="134" spans="2:17" s="1005" customFormat="1" ht="15.75">
      <c r="B134" s="81"/>
      <c r="D134" s="190"/>
      <c r="E134" s="90"/>
      <c r="F134" s="90"/>
      <c r="G134" s="190"/>
      <c r="H134" s="90"/>
      <c r="I134" s="254"/>
      <c r="J134" s="398"/>
      <c r="K134" s="404"/>
      <c r="L134" s="90"/>
      <c r="M134" s="190"/>
      <c r="N134" s="90"/>
      <c r="O134" s="190"/>
      <c r="P134" s="190"/>
      <c r="Q134" s="87"/>
    </row>
    <row r="135" spans="2:17" s="1005" customFormat="1" ht="15.75">
      <c r="B135" s="81"/>
      <c r="D135" s="190"/>
      <c r="E135" s="90"/>
      <c r="F135" s="90"/>
      <c r="G135" s="190"/>
      <c r="H135" s="90"/>
      <c r="I135" s="254"/>
      <c r="J135" s="398"/>
      <c r="K135" s="404"/>
      <c r="L135" s="90"/>
      <c r="M135" s="190"/>
      <c r="N135" s="90"/>
      <c r="O135" s="190"/>
      <c r="P135" s="190"/>
      <c r="Q135" s="87"/>
    </row>
    <row r="136" spans="2:17" s="1005" customFormat="1" ht="15.75">
      <c r="B136" s="81"/>
      <c r="D136" s="190"/>
      <c r="E136" s="90"/>
      <c r="F136" s="90"/>
      <c r="G136" s="190"/>
      <c r="H136" s="90"/>
      <c r="I136" s="254"/>
      <c r="J136" s="398"/>
      <c r="K136" s="404"/>
      <c r="L136" s="90"/>
      <c r="M136" s="190"/>
      <c r="N136" s="90"/>
      <c r="O136" s="190"/>
      <c r="P136" s="190"/>
      <c r="Q136" s="87"/>
    </row>
    <row r="137" spans="2:17" s="1005" customFormat="1" ht="15.75">
      <c r="B137" s="81"/>
      <c r="D137" s="190"/>
      <c r="E137" s="90"/>
      <c r="F137" s="90"/>
      <c r="G137" s="190"/>
      <c r="H137" s="90"/>
      <c r="I137" s="254"/>
      <c r="J137" s="398"/>
      <c r="K137" s="404"/>
      <c r="L137" s="90"/>
      <c r="M137" s="190"/>
      <c r="N137" s="90"/>
      <c r="O137" s="190"/>
      <c r="P137" s="190"/>
      <c r="Q137" s="87"/>
    </row>
    <row r="138" spans="2:17" s="1005" customFormat="1" ht="15.75">
      <c r="B138" s="81"/>
      <c r="D138" s="190"/>
      <c r="E138" s="90"/>
      <c r="F138" s="90"/>
      <c r="G138" s="190"/>
      <c r="H138" s="90"/>
      <c r="I138" s="254"/>
      <c r="J138" s="398"/>
      <c r="K138" s="404"/>
      <c r="L138" s="90"/>
      <c r="M138" s="190"/>
      <c r="N138" s="90"/>
      <c r="O138" s="190"/>
      <c r="P138" s="190"/>
      <c r="Q138" s="87"/>
    </row>
    <row r="139" spans="2:17" s="1005" customFormat="1" ht="15.75">
      <c r="B139" s="81"/>
      <c r="D139" s="190"/>
      <c r="E139" s="90"/>
      <c r="F139" s="90"/>
      <c r="G139" s="190"/>
      <c r="H139" s="90"/>
      <c r="I139" s="254"/>
      <c r="J139" s="398"/>
      <c r="K139" s="404"/>
      <c r="L139" s="90"/>
      <c r="M139" s="190"/>
      <c r="N139" s="90"/>
      <c r="O139" s="190"/>
      <c r="P139" s="190"/>
      <c r="Q139" s="87"/>
    </row>
    <row r="140" spans="2:17" s="1005" customFormat="1" ht="15.75">
      <c r="B140" s="81"/>
      <c r="D140" s="190"/>
      <c r="E140" s="90"/>
      <c r="F140" s="90"/>
      <c r="G140" s="190"/>
      <c r="H140" s="90"/>
      <c r="I140" s="254"/>
      <c r="J140" s="398"/>
      <c r="K140" s="404"/>
      <c r="L140" s="90"/>
      <c r="M140" s="190"/>
      <c r="N140" s="90"/>
      <c r="O140" s="190"/>
      <c r="P140" s="190"/>
      <c r="Q140" s="87"/>
    </row>
    <row r="141" spans="2:17" s="1005" customFormat="1" ht="15.75">
      <c r="B141" s="81"/>
      <c r="D141" s="190"/>
      <c r="E141" s="90"/>
      <c r="F141" s="90"/>
      <c r="G141" s="190"/>
      <c r="H141" s="90"/>
      <c r="I141" s="254"/>
      <c r="J141" s="398"/>
      <c r="K141" s="404"/>
      <c r="L141" s="90"/>
      <c r="M141" s="190"/>
      <c r="N141" s="90"/>
      <c r="O141" s="190"/>
      <c r="P141" s="190"/>
      <c r="Q141" s="87"/>
    </row>
    <row r="142" spans="2:17" s="1005" customFormat="1" ht="15.75">
      <c r="B142" s="81"/>
      <c r="D142" s="190"/>
      <c r="E142" s="90"/>
      <c r="F142" s="90"/>
      <c r="G142" s="190"/>
      <c r="H142" s="90"/>
      <c r="I142" s="254"/>
      <c r="J142" s="398"/>
      <c r="K142" s="404"/>
      <c r="L142" s="90"/>
      <c r="M142" s="190"/>
      <c r="N142" s="90"/>
      <c r="O142" s="190"/>
      <c r="P142" s="190"/>
      <c r="Q142" s="87"/>
    </row>
    <row r="143" spans="2:17" s="1005" customFormat="1" ht="15.75">
      <c r="B143" s="81"/>
      <c r="D143" s="190"/>
      <c r="E143" s="90"/>
      <c r="F143" s="90"/>
      <c r="G143" s="190"/>
      <c r="H143" s="90"/>
      <c r="I143" s="254"/>
      <c r="J143" s="398"/>
      <c r="K143" s="404"/>
      <c r="L143" s="90"/>
      <c r="M143" s="190"/>
      <c r="N143" s="90"/>
      <c r="O143" s="190"/>
      <c r="P143" s="190"/>
      <c r="Q143" s="87"/>
    </row>
    <row r="144" spans="2:17" s="1005" customFormat="1" ht="15.75">
      <c r="B144" s="81"/>
      <c r="D144" s="190"/>
      <c r="E144" s="90"/>
      <c r="F144" s="90"/>
      <c r="G144" s="190"/>
      <c r="H144" s="90"/>
      <c r="I144" s="254"/>
      <c r="J144" s="398"/>
      <c r="K144" s="404"/>
      <c r="L144" s="90"/>
      <c r="M144" s="190"/>
      <c r="N144" s="90"/>
      <c r="O144" s="190"/>
      <c r="P144" s="190"/>
      <c r="Q144" s="87"/>
    </row>
    <row r="145" spans="2:17" s="1005" customFormat="1" ht="15.75">
      <c r="B145" s="81"/>
      <c r="D145" s="190"/>
      <c r="E145" s="90"/>
      <c r="F145" s="90"/>
      <c r="G145" s="190"/>
      <c r="H145" s="90"/>
      <c r="I145" s="254"/>
      <c r="J145" s="398"/>
      <c r="K145" s="404"/>
      <c r="L145" s="90"/>
      <c r="M145" s="190"/>
      <c r="N145" s="90"/>
      <c r="O145" s="190"/>
      <c r="P145" s="190"/>
      <c r="Q145" s="87"/>
    </row>
    <row r="146" spans="2:17" s="1005" customFormat="1" ht="15.75">
      <c r="B146" s="81"/>
      <c r="D146" s="190"/>
      <c r="E146" s="90"/>
      <c r="F146" s="90"/>
      <c r="G146" s="190"/>
      <c r="H146" s="90"/>
      <c r="I146" s="254"/>
      <c r="J146" s="398"/>
      <c r="K146" s="404"/>
      <c r="L146" s="90"/>
      <c r="M146" s="190"/>
      <c r="N146" s="90"/>
      <c r="O146" s="190"/>
      <c r="P146" s="190"/>
      <c r="Q146" s="87"/>
    </row>
    <row r="147" spans="2:17" s="1005" customFormat="1" ht="15.75">
      <c r="B147" s="81"/>
      <c r="D147" s="190"/>
      <c r="E147" s="90"/>
      <c r="F147" s="90"/>
      <c r="G147" s="190"/>
      <c r="H147" s="90"/>
      <c r="I147" s="254"/>
      <c r="J147" s="398"/>
      <c r="K147" s="404"/>
      <c r="L147" s="90"/>
      <c r="M147" s="190"/>
      <c r="N147" s="90"/>
      <c r="O147" s="190"/>
      <c r="P147" s="190"/>
      <c r="Q147" s="87"/>
    </row>
    <row r="148" spans="2:17" s="1005" customFormat="1" ht="15.75">
      <c r="B148" s="81"/>
      <c r="D148" s="190"/>
      <c r="E148" s="90"/>
      <c r="F148" s="90"/>
      <c r="G148" s="190"/>
      <c r="H148" s="90"/>
      <c r="I148" s="254"/>
      <c r="J148" s="398"/>
      <c r="K148" s="404"/>
      <c r="L148" s="90"/>
      <c r="M148" s="190"/>
      <c r="N148" s="90"/>
      <c r="O148" s="190"/>
      <c r="P148" s="190"/>
      <c r="Q148" s="87"/>
    </row>
    <row r="149" spans="2:17" s="1005" customFormat="1" ht="15.75">
      <c r="B149" s="81"/>
      <c r="D149" s="190"/>
      <c r="E149" s="90"/>
      <c r="F149" s="90"/>
      <c r="G149" s="190"/>
      <c r="H149" s="90"/>
      <c r="I149" s="254"/>
      <c r="J149" s="398"/>
      <c r="K149" s="404"/>
      <c r="L149" s="90"/>
      <c r="M149" s="190"/>
      <c r="N149" s="90"/>
      <c r="O149" s="190"/>
      <c r="P149" s="190"/>
      <c r="Q149" s="87"/>
    </row>
    <row r="150" spans="2:17" s="1005" customFormat="1" ht="15.75">
      <c r="B150" s="81"/>
      <c r="D150" s="190"/>
      <c r="E150" s="90"/>
      <c r="F150" s="90"/>
      <c r="G150" s="190"/>
      <c r="H150" s="90"/>
      <c r="I150" s="254"/>
      <c r="J150" s="398"/>
      <c r="K150" s="404"/>
      <c r="L150" s="90"/>
      <c r="M150" s="190"/>
      <c r="N150" s="90"/>
      <c r="O150" s="190"/>
      <c r="P150" s="190"/>
      <c r="Q150" s="87"/>
    </row>
    <row r="151" spans="2:17" s="1005" customFormat="1" ht="15.75">
      <c r="B151" s="81"/>
      <c r="D151" s="190"/>
      <c r="E151" s="90"/>
      <c r="F151" s="90"/>
      <c r="G151" s="190"/>
      <c r="H151" s="90"/>
      <c r="I151" s="254"/>
      <c r="J151" s="398"/>
      <c r="K151" s="404"/>
      <c r="L151" s="90"/>
      <c r="M151" s="190"/>
      <c r="N151" s="90"/>
      <c r="O151" s="190"/>
      <c r="P151" s="190"/>
      <c r="Q151" s="87"/>
    </row>
    <row r="152" spans="2:17" s="1005" customFormat="1" ht="15.75">
      <c r="B152" s="81"/>
      <c r="D152" s="190"/>
      <c r="E152" s="90"/>
      <c r="F152" s="90"/>
      <c r="G152" s="190"/>
      <c r="H152" s="90"/>
      <c r="I152" s="254"/>
      <c r="J152" s="398"/>
      <c r="K152" s="404"/>
      <c r="L152" s="90"/>
      <c r="M152" s="190"/>
      <c r="N152" s="90"/>
      <c r="O152" s="190"/>
      <c r="P152" s="190"/>
      <c r="Q152" s="87"/>
    </row>
    <row r="153" spans="2:17" s="1005" customFormat="1" ht="15.75">
      <c r="B153" s="81"/>
      <c r="D153" s="190"/>
      <c r="E153" s="90"/>
      <c r="F153" s="90"/>
      <c r="G153" s="190"/>
      <c r="H153" s="90"/>
      <c r="I153" s="254"/>
      <c r="J153" s="398"/>
      <c r="K153" s="404"/>
      <c r="L153" s="90"/>
      <c r="M153" s="190"/>
      <c r="N153" s="90"/>
      <c r="O153" s="190"/>
      <c r="P153" s="190"/>
      <c r="Q153" s="87"/>
    </row>
    <row r="154" spans="2:17" s="1005" customFormat="1" ht="15.75">
      <c r="B154" s="81"/>
      <c r="D154" s="190"/>
      <c r="E154" s="90"/>
      <c r="F154" s="90"/>
      <c r="G154" s="190"/>
      <c r="H154" s="90"/>
      <c r="I154" s="254"/>
      <c r="J154" s="398"/>
      <c r="K154" s="404"/>
      <c r="L154" s="90"/>
      <c r="M154" s="190"/>
      <c r="N154" s="90"/>
      <c r="O154" s="190"/>
      <c r="P154" s="190"/>
      <c r="Q154" s="87"/>
    </row>
    <row r="155" spans="2:17" s="1005" customFormat="1" ht="15.75">
      <c r="B155" s="81"/>
      <c r="D155" s="190"/>
      <c r="E155" s="90"/>
      <c r="F155" s="90"/>
      <c r="G155" s="190"/>
      <c r="H155" s="90"/>
      <c r="I155" s="254"/>
      <c r="J155" s="398"/>
      <c r="K155" s="404"/>
      <c r="L155" s="90"/>
      <c r="M155" s="190"/>
      <c r="N155" s="90"/>
      <c r="O155" s="190"/>
      <c r="P155" s="190"/>
      <c r="Q155" s="87"/>
    </row>
    <row r="156" spans="2:17" s="1005" customFormat="1" ht="15.75">
      <c r="B156" s="81"/>
      <c r="D156" s="190"/>
      <c r="E156" s="90"/>
      <c r="F156" s="90"/>
      <c r="G156" s="190"/>
      <c r="H156" s="90"/>
      <c r="I156" s="254"/>
      <c r="J156" s="398"/>
      <c r="K156" s="404"/>
      <c r="L156" s="90"/>
      <c r="M156" s="190"/>
      <c r="N156" s="90"/>
      <c r="O156" s="190"/>
      <c r="P156" s="190"/>
      <c r="Q156" s="87"/>
    </row>
    <row r="157" spans="2:17" s="1005" customFormat="1" ht="15.75">
      <c r="B157" s="81"/>
      <c r="D157" s="190"/>
      <c r="E157" s="90"/>
      <c r="F157" s="90"/>
      <c r="G157" s="190"/>
      <c r="H157" s="90"/>
      <c r="I157" s="254"/>
      <c r="J157" s="398"/>
      <c r="K157" s="404"/>
      <c r="L157" s="90"/>
      <c r="M157" s="190"/>
      <c r="N157" s="90"/>
      <c r="O157" s="190"/>
      <c r="P157" s="190"/>
      <c r="Q157" s="87"/>
    </row>
    <row r="158" spans="2:17" s="1005" customFormat="1" ht="15.75">
      <c r="B158" s="81"/>
      <c r="D158" s="190"/>
      <c r="E158" s="90"/>
      <c r="F158" s="90"/>
      <c r="G158" s="190"/>
      <c r="H158" s="90"/>
      <c r="I158" s="254"/>
      <c r="J158" s="398"/>
      <c r="K158" s="404"/>
      <c r="L158" s="90"/>
      <c r="M158" s="190"/>
      <c r="N158" s="90"/>
      <c r="O158" s="190"/>
      <c r="P158" s="190"/>
      <c r="Q158" s="87"/>
    </row>
    <row r="159" spans="2:17" s="1005" customFormat="1" ht="15.75">
      <c r="B159" s="81"/>
      <c r="D159" s="190"/>
      <c r="E159" s="90"/>
      <c r="F159" s="90"/>
      <c r="G159" s="190"/>
      <c r="H159" s="90"/>
      <c r="I159" s="254"/>
      <c r="J159" s="398"/>
      <c r="K159" s="404"/>
      <c r="L159" s="90"/>
      <c r="M159" s="190"/>
      <c r="N159" s="90"/>
      <c r="O159" s="190"/>
      <c r="P159" s="190"/>
      <c r="Q159" s="87"/>
    </row>
    <row r="160" spans="2:17" s="1005" customFormat="1" ht="15.75">
      <c r="B160" s="81"/>
      <c r="D160" s="190"/>
      <c r="E160" s="90"/>
      <c r="F160" s="90"/>
      <c r="G160" s="190"/>
      <c r="H160" s="90"/>
      <c r="I160" s="254"/>
      <c r="J160" s="398"/>
      <c r="K160" s="404"/>
      <c r="L160" s="90"/>
      <c r="M160" s="190"/>
      <c r="N160" s="90"/>
      <c r="O160" s="190"/>
      <c r="P160" s="190"/>
      <c r="Q160" s="87"/>
    </row>
    <row r="161" spans="2:17" s="1005" customFormat="1" ht="15.75">
      <c r="B161" s="81"/>
      <c r="D161" s="190"/>
      <c r="E161" s="90"/>
      <c r="F161" s="90"/>
      <c r="G161" s="190"/>
      <c r="H161" s="90"/>
      <c r="I161" s="254"/>
      <c r="J161" s="398"/>
      <c r="K161" s="404"/>
      <c r="L161" s="90"/>
      <c r="M161" s="190"/>
      <c r="N161" s="90"/>
      <c r="O161" s="190"/>
      <c r="P161" s="190"/>
      <c r="Q161" s="87"/>
    </row>
    <row r="162" spans="2:17" s="1005" customFormat="1" ht="15.75">
      <c r="B162" s="81"/>
      <c r="D162" s="190"/>
      <c r="E162" s="90"/>
      <c r="F162" s="90"/>
      <c r="G162" s="190"/>
      <c r="H162" s="90"/>
      <c r="I162" s="254"/>
      <c r="J162" s="398"/>
      <c r="K162" s="404"/>
      <c r="L162" s="90"/>
      <c r="M162" s="190"/>
      <c r="N162" s="90"/>
      <c r="O162" s="190"/>
      <c r="P162" s="190"/>
      <c r="Q162" s="87"/>
    </row>
    <row r="163" spans="2:17" s="1005" customFormat="1" ht="15.75">
      <c r="B163" s="81"/>
      <c r="D163" s="190"/>
      <c r="E163" s="90"/>
      <c r="F163" s="90"/>
      <c r="G163" s="190"/>
      <c r="H163" s="90"/>
      <c r="I163" s="254"/>
      <c r="J163" s="398"/>
      <c r="K163" s="404"/>
      <c r="L163" s="90"/>
      <c r="M163" s="190"/>
      <c r="N163" s="90"/>
      <c r="O163" s="190"/>
      <c r="P163" s="190"/>
      <c r="Q163" s="87"/>
    </row>
    <row r="164" spans="2:17" s="1005" customFormat="1" ht="15.75">
      <c r="B164" s="81"/>
      <c r="D164" s="190"/>
      <c r="E164" s="90"/>
      <c r="F164" s="90"/>
      <c r="G164" s="190"/>
      <c r="H164" s="90"/>
      <c r="I164" s="254"/>
      <c r="J164" s="398"/>
      <c r="K164" s="404"/>
      <c r="L164" s="90"/>
      <c r="M164" s="190"/>
      <c r="N164" s="90"/>
      <c r="O164" s="190"/>
      <c r="P164" s="190"/>
      <c r="Q164" s="87"/>
    </row>
    <row r="165" spans="2:17" s="1005" customFormat="1" ht="15.75">
      <c r="B165" s="81"/>
      <c r="D165" s="190"/>
      <c r="E165" s="90"/>
      <c r="F165" s="90"/>
      <c r="G165" s="190"/>
      <c r="H165" s="90"/>
      <c r="I165" s="254"/>
      <c r="J165" s="398"/>
      <c r="K165" s="404"/>
      <c r="L165" s="90"/>
      <c r="M165" s="190"/>
      <c r="N165" s="90"/>
      <c r="O165" s="190"/>
      <c r="P165" s="190"/>
      <c r="Q165" s="87"/>
    </row>
    <row r="166" spans="2:17" s="1005" customFormat="1" ht="15.75">
      <c r="B166" s="81"/>
      <c r="D166" s="190"/>
      <c r="E166" s="90"/>
      <c r="F166" s="90"/>
      <c r="G166" s="190"/>
      <c r="H166" s="90"/>
      <c r="I166" s="254"/>
      <c r="J166" s="398"/>
      <c r="K166" s="404"/>
      <c r="L166" s="90"/>
      <c r="M166" s="190"/>
      <c r="N166" s="90"/>
      <c r="O166" s="190"/>
      <c r="P166" s="190"/>
      <c r="Q166" s="87"/>
    </row>
    <row r="167" spans="2:17" s="1005" customFormat="1" ht="15.75">
      <c r="B167" s="81"/>
      <c r="D167" s="190"/>
      <c r="E167" s="90"/>
      <c r="F167" s="90"/>
      <c r="G167" s="190"/>
      <c r="H167" s="90"/>
      <c r="I167" s="254"/>
      <c r="J167" s="398"/>
      <c r="K167" s="404"/>
      <c r="L167" s="90"/>
      <c r="M167" s="190"/>
      <c r="N167" s="90"/>
      <c r="O167" s="190"/>
      <c r="P167" s="190"/>
      <c r="Q167" s="87"/>
    </row>
    <row r="168" spans="2:17" s="1005" customFormat="1" ht="15.75">
      <c r="B168" s="81"/>
      <c r="D168" s="190"/>
      <c r="E168" s="90"/>
      <c r="F168" s="90"/>
      <c r="G168" s="190"/>
      <c r="H168" s="90"/>
      <c r="I168" s="254"/>
      <c r="J168" s="398"/>
      <c r="K168" s="404"/>
      <c r="L168" s="90"/>
      <c r="M168" s="190"/>
      <c r="N168" s="90"/>
      <c r="O168" s="190"/>
      <c r="P168" s="190"/>
      <c r="Q168" s="87"/>
    </row>
    <row r="169" spans="2:17" s="1005" customFormat="1" ht="15.75">
      <c r="B169" s="81"/>
      <c r="D169" s="190"/>
      <c r="E169" s="90"/>
      <c r="F169" s="90"/>
      <c r="G169" s="190"/>
      <c r="H169" s="90"/>
      <c r="I169" s="254"/>
      <c r="J169" s="398"/>
      <c r="K169" s="404"/>
      <c r="L169" s="90"/>
      <c r="M169" s="190"/>
      <c r="N169" s="90"/>
      <c r="O169" s="190"/>
      <c r="P169" s="190"/>
      <c r="Q169" s="87"/>
    </row>
    <row r="170" spans="2:17" s="1005" customFormat="1" ht="15.75">
      <c r="B170" s="81"/>
      <c r="D170" s="190"/>
      <c r="E170" s="90"/>
      <c r="F170" s="90"/>
      <c r="G170" s="190"/>
      <c r="H170" s="90"/>
      <c r="I170" s="254"/>
      <c r="J170" s="398"/>
      <c r="K170" s="404"/>
      <c r="L170" s="90"/>
      <c r="M170" s="190"/>
      <c r="N170" s="90"/>
      <c r="O170" s="190"/>
      <c r="P170" s="190"/>
      <c r="Q170" s="87"/>
    </row>
    <row r="171" spans="2:17" s="1005" customFormat="1" ht="15.75">
      <c r="B171" s="81"/>
      <c r="D171" s="190"/>
      <c r="E171" s="90"/>
      <c r="F171" s="90"/>
      <c r="G171" s="190"/>
      <c r="H171" s="90"/>
      <c r="I171" s="254"/>
      <c r="J171" s="398"/>
      <c r="K171" s="404"/>
      <c r="L171" s="90"/>
      <c r="M171" s="190"/>
      <c r="N171" s="90"/>
      <c r="O171" s="190"/>
      <c r="P171" s="190"/>
      <c r="Q171" s="87"/>
    </row>
    <row r="172" spans="2:17" s="1005" customFormat="1" ht="15.75">
      <c r="B172" s="81"/>
      <c r="D172" s="190"/>
      <c r="E172" s="90"/>
      <c r="F172" s="90"/>
      <c r="H172" s="90"/>
      <c r="I172" s="254"/>
      <c r="J172" s="398"/>
      <c r="K172" s="404"/>
      <c r="L172" s="90"/>
      <c r="M172" s="190"/>
      <c r="N172" s="90"/>
      <c r="O172" s="190"/>
      <c r="P172" s="190"/>
      <c r="Q172" s="87"/>
    </row>
    <row r="173" spans="2:17" s="1005" customFormat="1" ht="15.75">
      <c r="B173" s="81"/>
      <c r="D173" s="190"/>
      <c r="E173" s="90"/>
      <c r="F173" s="90"/>
      <c r="H173" s="90"/>
      <c r="I173" s="254"/>
      <c r="J173" s="398"/>
      <c r="K173" s="404"/>
      <c r="L173" s="90"/>
      <c r="M173" s="190"/>
      <c r="N173" s="90"/>
      <c r="O173" s="190"/>
      <c r="P173" s="190"/>
      <c r="Q173" s="87"/>
    </row>
    <row r="174" spans="2:17" s="1005" customFormat="1" ht="15.75">
      <c r="B174" s="81"/>
      <c r="D174" s="190"/>
      <c r="E174" s="90"/>
      <c r="F174" s="90"/>
      <c r="H174" s="90"/>
      <c r="I174" s="254"/>
      <c r="J174" s="398"/>
      <c r="K174" s="404"/>
      <c r="L174" s="90"/>
      <c r="M174" s="190"/>
      <c r="N174" s="90"/>
      <c r="O174" s="190"/>
      <c r="P174" s="190"/>
      <c r="Q174" s="87"/>
    </row>
    <row r="175" spans="2:17" s="1005" customFormat="1" ht="15.75">
      <c r="B175" s="81"/>
      <c r="D175" s="190"/>
      <c r="E175" s="90"/>
      <c r="F175" s="90"/>
      <c r="H175" s="90"/>
      <c r="I175" s="254"/>
      <c r="J175" s="398"/>
      <c r="K175" s="404"/>
      <c r="L175" s="90"/>
      <c r="M175" s="190"/>
      <c r="N175" s="90"/>
      <c r="O175" s="190"/>
      <c r="P175" s="190"/>
      <c r="Q175" s="87"/>
    </row>
    <row r="176" spans="2:17" s="1005" customFormat="1" ht="15.75">
      <c r="B176" s="81"/>
      <c r="D176" s="190"/>
      <c r="E176" s="90"/>
      <c r="F176" s="90"/>
      <c r="H176" s="90"/>
      <c r="I176" s="254"/>
      <c r="J176" s="398"/>
      <c r="K176" s="404"/>
      <c r="L176" s="90"/>
      <c r="N176" s="90"/>
      <c r="O176" s="190"/>
      <c r="P176" s="190"/>
      <c r="Q176" s="87"/>
    </row>
    <row r="177" spans="2:17" s="1005" customFormat="1" ht="15.75">
      <c r="B177" s="81"/>
      <c r="D177" s="190"/>
      <c r="E177" s="90"/>
      <c r="F177" s="90"/>
      <c r="H177" s="90"/>
      <c r="I177" s="254"/>
      <c r="J177" s="398"/>
      <c r="K177" s="404"/>
      <c r="L177" s="90"/>
      <c r="N177" s="90"/>
      <c r="O177" s="190"/>
      <c r="P177" s="190"/>
      <c r="Q177" s="87"/>
    </row>
    <row r="178" spans="2:17" s="1005" customFormat="1" ht="15.75">
      <c r="B178" s="81"/>
      <c r="D178" s="190"/>
      <c r="E178" s="90"/>
      <c r="F178" s="90"/>
      <c r="H178" s="90"/>
      <c r="I178" s="254"/>
      <c r="J178" s="398"/>
      <c r="K178" s="404"/>
      <c r="L178" s="90"/>
      <c r="N178" s="90"/>
      <c r="O178" s="190"/>
      <c r="P178" s="190"/>
      <c r="Q178" s="87"/>
    </row>
    <row r="179" spans="2:17" s="1005" customFormat="1" ht="15.75">
      <c r="B179" s="81"/>
      <c r="D179" s="190"/>
      <c r="E179" s="90"/>
      <c r="F179" s="90"/>
      <c r="H179" s="90"/>
      <c r="I179" s="254"/>
      <c r="J179" s="398"/>
      <c r="K179" s="404"/>
      <c r="L179" s="90"/>
      <c r="N179" s="90"/>
      <c r="O179" s="190"/>
      <c r="P179" s="190"/>
      <c r="Q179" s="87"/>
    </row>
    <row r="180" spans="2:17" s="1005" customFormat="1" ht="15.75">
      <c r="B180" s="81"/>
      <c r="D180" s="190"/>
      <c r="E180" s="90"/>
      <c r="F180" s="90"/>
      <c r="H180" s="90"/>
      <c r="I180" s="254"/>
      <c r="J180" s="398"/>
      <c r="K180" s="404"/>
      <c r="L180" s="90"/>
      <c r="N180" s="90"/>
      <c r="O180" s="190"/>
      <c r="P180" s="190"/>
      <c r="Q180" s="87"/>
    </row>
    <row r="181" spans="2:17" s="1005" customFormat="1" ht="15.75">
      <c r="B181" s="81"/>
      <c r="D181" s="190"/>
      <c r="E181" s="90"/>
      <c r="F181" s="90"/>
      <c r="H181" s="90"/>
      <c r="I181" s="254"/>
      <c r="J181" s="398"/>
      <c r="K181" s="404"/>
      <c r="L181" s="90"/>
      <c r="N181" s="90"/>
      <c r="O181" s="190"/>
      <c r="P181" s="190"/>
      <c r="Q181" s="87"/>
    </row>
    <row r="182" spans="2:17" s="1005" customFormat="1" ht="15.75">
      <c r="B182" s="81"/>
      <c r="D182" s="190"/>
      <c r="E182" s="90"/>
      <c r="F182" s="90"/>
      <c r="H182" s="90"/>
      <c r="I182" s="254"/>
      <c r="J182" s="398"/>
      <c r="K182" s="404"/>
      <c r="L182" s="90"/>
      <c r="N182" s="90"/>
      <c r="O182" s="190"/>
      <c r="P182" s="190"/>
      <c r="Q182" s="87"/>
    </row>
    <row r="183" spans="2:17" s="1005" customFormat="1" ht="15.75">
      <c r="B183" s="81"/>
      <c r="D183" s="190"/>
      <c r="E183" s="90"/>
      <c r="F183" s="90"/>
      <c r="H183" s="90"/>
      <c r="I183" s="254"/>
      <c r="J183" s="398"/>
      <c r="K183" s="404"/>
      <c r="L183" s="90"/>
      <c r="N183" s="90"/>
      <c r="O183" s="190"/>
      <c r="P183" s="190"/>
      <c r="Q183" s="87"/>
    </row>
    <row r="184" spans="2:17" s="1005" customFormat="1" ht="15.75">
      <c r="B184" s="81"/>
      <c r="D184" s="190"/>
      <c r="H184" s="90"/>
      <c r="I184" s="254"/>
      <c r="J184" s="398"/>
      <c r="K184" s="404"/>
      <c r="L184" s="90"/>
      <c r="N184" s="90"/>
      <c r="O184" s="190"/>
      <c r="P184" s="190"/>
      <c r="Q184" s="87"/>
    </row>
    <row r="185" spans="2:17" s="1005" customFormat="1" ht="15.75">
      <c r="B185" s="81"/>
      <c r="D185" s="190"/>
      <c r="H185" s="90"/>
      <c r="I185" s="254"/>
      <c r="J185" s="398"/>
      <c r="K185" s="404"/>
      <c r="L185" s="90"/>
      <c r="N185" s="90"/>
      <c r="O185" s="190"/>
      <c r="P185" s="190"/>
      <c r="Q185" s="87"/>
    </row>
    <row r="186" spans="2:17" s="1005" customFormat="1" ht="15.75">
      <c r="B186" s="81"/>
      <c r="D186" s="190"/>
      <c r="H186" s="90"/>
      <c r="I186" s="254"/>
      <c r="J186" s="398"/>
      <c r="K186" s="404"/>
      <c r="L186" s="90"/>
      <c r="N186" s="90"/>
      <c r="O186" s="190"/>
      <c r="P186" s="190"/>
      <c r="Q186" s="87"/>
    </row>
    <row r="187" spans="2:17" s="1005" customFormat="1" ht="15.75">
      <c r="B187" s="81"/>
      <c r="D187" s="190"/>
      <c r="I187" s="254"/>
      <c r="J187" s="398"/>
      <c r="K187" s="404"/>
      <c r="L187" s="90"/>
      <c r="N187" s="90"/>
      <c r="O187" s="190"/>
      <c r="P187" s="190"/>
      <c r="Q187" s="87"/>
    </row>
    <row r="188" spans="2:17" s="1005" customFormat="1" ht="15.75">
      <c r="B188" s="81"/>
      <c r="D188" s="190"/>
      <c r="I188" s="254"/>
      <c r="J188" s="398"/>
      <c r="K188" s="404"/>
      <c r="L188" s="90"/>
      <c r="N188" s="90"/>
      <c r="O188" s="190"/>
      <c r="P188" s="190"/>
      <c r="Q188" s="87"/>
    </row>
    <row r="189" spans="2:17" s="1005" customFormat="1" ht="15.75">
      <c r="B189" s="81"/>
      <c r="D189" s="190"/>
      <c r="I189" s="254"/>
      <c r="J189" s="398"/>
      <c r="K189" s="404"/>
      <c r="L189" s="90"/>
      <c r="N189" s="90"/>
      <c r="O189" s="190"/>
      <c r="P189" s="190"/>
      <c r="Q189" s="87"/>
    </row>
    <row r="190" spans="2:17" s="1005" customFormat="1" ht="15.75">
      <c r="B190" s="81"/>
      <c r="D190" s="190"/>
      <c r="I190" s="254"/>
      <c r="J190" s="398"/>
      <c r="K190" s="404"/>
      <c r="L190" s="90"/>
      <c r="N190" s="90"/>
      <c r="O190" s="190"/>
      <c r="P190" s="190"/>
      <c r="Q190" s="87"/>
    </row>
    <row r="191" spans="2:17" s="1005" customFormat="1" ht="15.75">
      <c r="B191" s="81"/>
      <c r="D191" s="190"/>
      <c r="I191" s="254"/>
      <c r="J191" s="398"/>
      <c r="K191" s="404"/>
      <c r="L191" s="90"/>
      <c r="N191" s="90"/>
      <c r="O191" s="190"/>
      <c r="P191" s="190"/>
      <c r="Q191" s="87"/>
    </row>
    <row r="192" spans="2:17" s="1005" customFormat="1" ht="15.75">
      <c r="B192" s="81"/>
      <c r="D192" s="190"/>
      <c r="I192" s="254"/>
      <c r="J192" s="398"/>
      <c r="K192" s="404"/>
      <c r="L192" s="90"/>
      <c r="N192" s="90"/>
      <c r="O192" s="190"/>
      <c r="P192" s="190"/>
      <c r="Q192" s="87"/>
    </row>
    <row r="193" spans="2:17" s="1005" customFormat="1" ht="15.75">
      <c r="B193" s="81"/>
      <c r="D193" s="190"/>
      <c r="I193" s="254"/>
      <c r="J193" s="398"/>
      <c r="K193" s="404"/>
      <c r="L193" s="90"/>
      <c r="N193" s="90"/>
      <c r="O193" s="190"/>
      <c r="P193" s="190"/>
      <c r="Q193" s="87"/>
    </row>
    <row r="194" spans="2:17" s="1005" customFormat="1" ht="15.75">
      <c r="B194" s="81"/>
      <c r="D194" s="190"/>
      <c r="I194" s="254"/>
      <c r="J194" s="398"/>
      <c r="K194" s="404"/>
      <c r="L194" s="90"/>
      <c r="N194" s="90"/>
      <c r="O194" s="190"/>
      <c r="P194" s="190"/>
      <c r="Q194" s="87"/>
    </row>
    <row r="195" spans="2:17" s="1005" customFormat="1" ht="15.75">
      <c r="B195" s="81"/>
      <c r="D195" s="190"/>
      <c r="I195" s="254"/>
      <c r="J195" s="398"/>
      <c r="K195" s="404"/>
      <c r="L195" s="90"/>
      <c r="N195" s="90"/>
      <c r="O195" s="190"/>
      <c r="P195" s="190"/>
      <c r="Q195" s="87"/>
    </row>
    <row r="196" spans="2:17" s="1005" customFormat="1" ht="15.75">
      <c r="B196" s="81"/>
      <c r="D196" s="190"/>
      <c r="I196" s="254"/>
      <c r="J196" s="398"/>
      <c r="K196" s="404"/>
      <c r="L196" s="90"/>
      <c r="N196" s="90"/>
      <c r="O196" s="190"/>
      <c r="P196" s="190"/>
      <c r="Q196" s="87"/>
    </row>
    <row r="197" spans="2:17" s="1005" customFormat="1" ht="15.75">
      <c r="B197" s="81"/>
      <c r="D197" s="190"/>
      <c r="I197" s="254"/>
      <c r="J197" s="398"/>
      <c r="K197" s="404"/>
      <c r="L197" s="90"/>
      <c r="N197" s="90"/>
      <c r="O197" s="190"/>
      <c r="P197" s="190"/>
      <c r="Q197" s="87"/>
    </row>
    <row r="198" spans="2:17" s="1005" customFormat="1" ht="15.75">
      <c r="B198" s="81"/>
      <c r="D198" s="190"/>
      <c r="I198" s="254"/>
      <c r="J198" s="398"/>
      <c r="K198" s="404"/>
      <c r="L198" s="90"/>
      <c r="N198" s="190"/>
      <c r="O198" s="190"/>
      <c r="P198" s="190"/>
      <c r="Q198" s="87"/>
    </row>
    <row r="199" spans="2:17" s="1005" customFormat="1" ht="15.75">
      <c r="B199" s="81"/>
      <c r="D199" s="190"/>
      <c r="I199" s="254"/>
      <c r="J199" s="398"/>
      <c r="K199" s="404"/>
      <c r="L199" s="90"/>
      <c r="N199" s="190"/>
      <c r="O199" s="190"/>
      <c r="P199" s="190"/>
      <c r="Q199" s="87"/>
    </row>
    <row r="200" spans="2:17" s="1005" customFormat="1" ht="15.75">
      <c r="B200" s="81"/>
      <c r="D200" s="190"/>
      <c r="I200" s="254"/>
      <c r="J200" s="398"/>
      <c r="K200" s="404"/>
      <c r="L200" s="90"/>
      <c r="N200" s="190"/>
      <c r="O200" s="190"/>
      <c r="P200" s="190"/>
      <c r="Q200" s="87"/>
    </row>
    <row r="201" spans="2:17" s="1005" customFormat="1" ht="15.75">
      <c r="B201" s="81"/>
      <c r="D201" s="190"/>
      <c r="I201" s="254"/>
      <c r="J201" s="398"/>
      <c r="K201" s="404"/>
      <c r="L201" s="90"/>
      <c r="N201" s="190"/>
      <c r="O201" s="190"/>
      <c r="P201" s="190"/>
      <c r="Q201" s="87"/>
    </row>
    <row r="202" spans="2:17" s="1005" customFormat="1" ht="15.75">
      <c r="B202" s="81"/>
      <c r="D202" s="190"/>
      <c r="I202" s="254"/>
      <c r="J202" s="398"/>
      <c r="K202" s="404"/>
      <c r="L202" s="90"/>
      <c r="N202" s="190"/>
      <c r="O202" s="190"/>
      <c r="P202" s="190"/>
      <c r="Q202" s="87"/>
    </row>
    <row r="203" spans="2:17" s="1005" customFormat="1" ht="15.75">
      <c r="B203" s="81"/>
      <c r="D203" s="190"/>
      <c r="I203" s="254"/>
      <c r="J203" s="398"/>
      <c r="K203" s="404"/>
      <c r="L203" s="90"/>
      <c r="N203" s="190"/>
      <c r="O203" s="190"/>
      <c r="P203" s="190"/>
      <c r="Q203" s="87"/>
    </row>
    <row r="204" spans="2:17" s="1005" customFormat="1" ht="15.75">
      <c r="B204" s="81"/>
      <c r="D204" s="190"/>
      <c r="I204" s="254"/>
      <c r="J204" s="398"/>
      <c r="K204" s="404"/>
      <c r="L204" s="90"/>
      <c r="N204" s="190"/>
      <c r="O204" s="190"/>
      <c r="P204" s="190"/>
      <c r="Q204" s="87"/>
    </row>
    <row r="205" spans="2:17" s="1005" customFormat="1" ht="15.75">
      <c r="B205" s="81"/>
      <c r="D205" s="190"/>
      <c r="I205" s="254"/>
      <c r="J205" s="398"/>
      <c r="K205" s="404"/>
      <c r="L205" s="90"/>
      <c r="N205" s="190"/>
      <c r="O205" s="190"/>
      <c r="P205" s="190"/>
      <c r="Q205" s="87"/>
    </row>
    <row r="206" spans="2:17" s="1005" customFormat="1" ht="15.75">
      <c r="B206" s="81"/>
      <c r="D206" s="190"/>
      <c r="I206" s="254"/>
      <c r="J206" s="398"/>
      <c r="K206" s="404"/>
      <c r="L206" s="90"/>
      <c r="N206" s="190"/>
      <c r="O206" s="190"/>
      <c r="P206" s="190"/>
      <c r="Q206" s="87"/>
    </row>
    <row r="207" spans="2:17" s="1005" customFormat="1" ht="15.75">
      <c r="B207" s="81"/>
      <c r="D207" s="190"/>
      <c r="I207" s="254"/>
      <c r="J207" s="398"/>
      <c r="K207" s="404"/>
      <c r="L207" s="90"/>
      <c r="N207" s="190"/>
      <c r="O207" s="190"/>
      <c r="P207" s="190"/>
      <c r="Q207" s="87"/>
    </row>
    <row r="208" spans="2:17" s="1005" customFormat="1" ht="15.75">
      <c r="B208" s="81"/>
      <c r="I208" s="254"/>
      <c r="J208" s="398"/>
      <c r="K208" s="404"/>
      <c r="L208" s="90"/>
      <c r="N208" s="190"/>
      <c r="O208" s="190"/>
      <c r="P208" s="190"/>
      <c r="Q208" s="87"/>
    </row>
    <row r="209" spans="2:17" s="1005" customFormat="1" ht="15.75">
      <c r="B209" s="81"/>
      <c r="I209" s="254"/>
      <c r="J209" s="398"/>
      <c r="K209" s="404"/>
      <c r="L209" s="90"/>
      <c r="N209" s="190"/>
      <c r="O209" s="190"/>
      <c r="P209" s="190"/>
      <c r="Q209" s="87"/>
    </row>
    <row r="210" spans="2:17" s="1005" customFormat="1" ht="15.75">
      <c r="B210" s="81"/>
      <c r="I210" s="254"/>
      <c r="J210" s="398"/>
      <c r="K210" s="404"/>
      <c r="L210" s="90"/>
      <c r="N210" s="190"/>
      <c r="O210" s="190"/>
      <c r="P210" s="190"/>
      <c r="Q210" s="87"/>
    </row>
    <row r="211" spans="2:17" s="1005" customFormat="1" ht="15.75">
      <c r="B211" s="81"/>
      <c r="I211" s="254"/>
      <c r="J211" s="398"/>
      <c r="K211" s="404"/>
      <c r="L211" s="90"/>
      <c r="N211" s="190"/>
      <c r="O211" s="190"/>
      <c r="P211" s="190"/>
      <c r="Q211" s="87"/>
    </row>
    <row r="212" spans="2:17" s="1005" customFormat="1" ht="15.75">
      <c r="B212" s="81"/>
      <c r="I212" s="254"/>
      <c r="J212" s="398"/>
      <c r="K212" s="404"/>
      <c r="L212" s="90"/>
      <c r="N212" s="190"/>
      <c r="O212" s="190"/>
      <c r="P212" s="190"/>
      <c r="Q212" s="87"/>
    </row>
    <row r="213" spans="2:17" s="1005" customFormat="1" ht="15.75">
      <c r="B213" s="81"/>
      <c r="I213" s="254"/>
      <c r="J213" s="398"/>
      <c r="K213" s="404"/>
      <c r="L213" s="90"/>
      <c r="N213" s="190"/>
      <c r="O213" s="190"/>
      <c r="P213" s="190"/>
      <c r="Q213" s="87"/>
    </row>
    <row r="214" spans="2:17" s="1005" customFormat="1" ht="15.75">
      <c r="B214" s="81"/>
      <c r="I214" s="254"/>
      <c r="J214" s="398"/>
      <c r="K214" s="404"/>
      <c r="L214" s="90"/>
      <c r="N214" s="190"/>
      <c r="O214" s="190"/>
      <c r="P214" s="190"/>
      <c r="Q214" s="87"/>
    </row>
    <row r="215" spans="2:17" s="1005" customFormat="1" ht="15.75">
      <c r="B215" s="81"/>
      <c r="I215" s="254"/>
      <c r="J215" s="398"/>
      <c r="K215" s="404"/>
      <c r="L215" s="90"/>
      <c r="N215" s="190"/>
      <c r="O215" s="190"/>
      <c r="P215" s="190"/>
      <c r="Q215" s="87"/>
    </row>
    <row r="216" spans="2:17" s="1005" customFormat="1" ht="15.75">
      <c r="B216" s="81"/>
      <c r="I216" s="254"/>
      <c r="J216" s="398"/>
      <c r="K216" s="404"/>
      <c r="L216" s="90"/>
      <c r="N216" s="190"/>
      <c r="O216" s="190"/>
      <c r="P216" s="190"/>
      <c r="Q216" s="87"/>
    </row>
    <row r="217" spans="2:17" s="1005" customFormat="1" ht="15.75">
      <c r="B217" s="81"/>
      <c r="I217" s="254"/>
      <c r="J217" s="398"/>
      <c r="K217" s="404"/>
      <c r="L217" s="90"/>
      <c r="Q217" s="87"/>
    </row>
    <row r="218" spans="2:17" s="1005" customFormat="1" ht="15.75">
      <c r="B218" s="81"/>
      <c r="I218" s="254"/>
      <c r="J218" s="398"/>
      <c r="K218" s="404"/>
      <c r="Q218" s="87"/>
    </row>
    <row r="219" spans="2:17" s="1005" customFormat="1" ht="15.75">
      <c r="B219" s="81"/>
      <c r="I219" s="254"/>
      <c r="J219" s="398"/>
      <c r="K219" s="404"/>
      <c r="Q219" s="87"/>
    </row>
    <row r="220" spans="2:17" s="1005" customFormat="1" ht="15.75">
      <c r="B220" s="81"/>
      <c r="I220" s="254"/>
      <c r="J220" s="398"/>
      <c r="K220" s="404"/>
      <c r="Q220" s="87"/>
    </row>
    <row r="221" spans="2:17" s="1005" customFormat="1" ht="15.75">
      <c r="B221" s="81"/>
      <c r="I221" s="254"/>
      <c r="J221" s="398"/>
      <c r="K221" s="404"/>
      <c r="Q221" s="87"/>
    </row>
    <row r="222" spans="2:17" s="1005" customFormat="1" ht="15.75">
      <c r="B222" s="81"/>
      <c r="I222" s="254"/>
      <c r="J222" s="398"/>
      <c r="K222" s="404"/>
      <c r="Q222" s="87"/>
    </row>
    <row r="223" spans="2:17" s="1005" customFormat="1" ht="15.75">
      <c r="B223" s="81"/>
      <c r="I223" s="254"/>
      <c r="J223" s="398"/>
      <c r="K223" s="404"/>
      <c r="Q223" s="87"/>
    </row>
    <row r="224" spans="2:17" s="1005" customFormat="1" ht="15.75">
      <c r="B224" s="81"/>
      <c r="I224" s="254"/>
      <c r="J224" s="398"/>
      <c r="K224" s="404"/>
      <c r="Q224" s="87"/>
    </row>
    <row r="225" spans="2:17" s="1005" customFormat="1" ht="15.75">
      <c r="B225" s="81"/>
      <c r="I225" s="254"/>
      <c r="J225" s="398"/>
      <c r="K225" s="404"/>
      <c r="Q225" s="87"/>
    </row>
    <row r="226" spans="2:17" s="1005" customFormat="1" ht="15.75">
      <c r="B226" s="81"/>
      <c r="I226" s="254"/>
      <c r="J226" s="398"/>
      <c r="K226" s="404"/>
      <c r="Q226" s="87"/>
    </row>
    <row r="227" spans="2:17" s="1005" customFormat="1" ht="15.75">
      <c r="B227" s="81"/>
      <c r="I227" s="254"/>
      <c r="J227" s="398"/>
      <c r="K227" s="404"/>
      <c r="Q227" s="87"/>
    </row>
    <row r="228" spans="2:17" s="1005" customFormat="1" ht="15.75">
      <c r="B228" s="81"/>
      <c r="I228" s="254"/>
      <c r="J228" s="398"/>
      <c r="K228" s="404"/>
      <c r="Q228" s="87"/>
    </row>
    <row r="229" spans="2:17" s="1005" customFormat="1" ht="15.75">
      <c r="B229" s="81"/>
      <c r="I229" s="254"/>
      <c r="J229" s="398"/>
      <c r="K229" s="404"/>
      <c r="Q229" s="87"/>
    </row>
    <row r="230" spans="2:17" s="1005" customFormat="1" ht="15.75">
      <c r="B230" s="81"/>
      <c r="I230" s="254"/>
      <c r="J230" s="398"/>
      <c r="K230" s="404"/>
      <c r="Q230" s="87"/>
    </row>
    <row r="231" spans="2:17" s="1005" customFormat="1" ht="15.75">
      <c r="B231" s="81"/>
      <c r="I231" s="254"/>
      <c r="J231" s="398"/>
      <c r="K231" s="404"/>
      <c r="Q231" s="87"/>
    </row>
    <row r="232" spans="2:17" s="1005" customFormat="1" ht="15.75">
      <c r="B232" s="81"/>
      <c r="I232" s="254"/>
      <c r="J232" s="398"/>
      <c r="K232" s="404"/>
      <c r="Q232" s="87"/>
    </row>
    <row r="233" spans="2:17" s="1005" customFormat="1" ht="15.75">
      <c r="B233" s="81"/>
      <c r="I233" s="254"/>
      <c r="J233" s="398"/>
      <c r="K233" s="404"/>
      <c r="Q233" s="87"/>
    </row>
    <row r="234" spans="2:17" s="1005" customFormat="1" ht="15.75">
      <c r="B234" s="81"/>
      <c r="I234" s="254"/>
      <c r="J234" s="398"/>
      <c r="K234" s="404"/>
      <c r="Q234" s="87"/>
    </row>
    <row r="235" spans="2:17" s="1005" customFormat="1" ht="15.75">
      <c r="B235" s="81"/>
      <c r="I235" s="254"/>
      <c r="J235" s="398"/>
      <c r="K235" s="404"/>
      <c r="Q235" s="87"/>
    </row>
    <row r="236" spans="2:17" s="1005" customFormat="1" ht="15.75">
      <c r="B236" s="81"/>
      <c r="I236" s="254"/>
      <c r="J236" s="398"/>
      <c r="K236" s="404"/>
      <c r="Q236" s="87"/>
    </row>
    <row r="237" spans="2:17" s="1005" customFormat="1" ht="15.75">
      <c r="B237" s="81"/>
      <c r="I237" s="254"/>
      <c r="J237" s="398"/>
      <c r="K237" s="404"/>
      <c r="Q237" s="87"/>
    </row>
    <row r="238" spans="2:17" s="1005" customFormat="1" ht="15.75">
      <c r="B238" s="81"/>
      <c r="I238" s="254"/>
      <c r="J238" s="398"/>
      <c r="K238" s="404"/>
      <c r="Q238" s="87"/>
    </row>
    <row r="239" spans="2:17" s="1005" customFormat="1" ht="15.75">
      <c r="B239" s="81"/>
      <c r="I239" s="254"/>
      <c r="J239" s="398"/>
      <c r="K239" s="404"/>
      <c r="Q239" s="87"/>
    </row>
    <row r="240" spans="2:17" s="1005" customFormat="1" ht="15.75">
      <c r="B240" s="81"/>
      <c r="I240" s="254"/>
      <c r="J240" s="398"/>
      <c r="K240" s="404"/>
      <c r="Q240" s="87"/>
    </row>
    <row r="241" spans="2:17" s="1005" customFormat="1" ht="15.75">
      <c r="B241" s="81"/>
      <c r="I241" s="254"/>
      <c r="J241" s="398"/>
      <c r="K241" s="404"/>
      <c r="Q241" s="87"/>
    </row>
    <row r="242" spans="2:17" s="1005" customFormat="1" ht="15.75">
      <c r="B242" s="81"/>
      <c r="I242" s="254"/>
      <c r="J242" s="398"/>
      <c r="K242" s="404"/>
      <c r="Q242" s="87"/>
    </row>
    <row r="243" spans="2:17" s="1005" customFormat="1" ht="15.75">
      <c r="B243" s="81"/>
      <c r="I243" s="254"/>
      <c r="J243" s="398"/>
      <c r="K243" s="404"/>
      <c r="Q243" s="87"/>
    </row>
    <row r="244" spans="2:17" s="1005" customFormat="1" ht="15.75">
      <c r="B244" s="81"/>
      <c r="I244" s="254"/>
      <c r="J244" s="398"/>
      <c r="K244" s="404"/>
      <c r="Q244" s="87"/>
    </row>
    <row r="245" spans="2:17" s="1005" customFormat="1" ht="15.75">
      <c r="B245" s="81"/>
      <c r="I245" s="254"/>
      <c r="J245" s="398"/>
      <c r="K245" s="404"/>
      <c r="Q245" s="87"/>
    </row>
    <row r="246" spans="2:17" s="1005" customFormat="1" ht="15.75">
      <c r="B246" s="81"/>
      <c r="I246" s="254"/>
      <c r="J246" s="398"/>
      <c r="K246" s="404"/>
      <c r="Q246" s="87"/>
    </row>
    <row r="247" spans="2:17" s="1005" customFormat="1" ht="15.75">
      <c r="B247" s="81"/>
      <c r="I247" s="254"/>
      <c r="J247" s="398"/>
      <c r="K247" s="404"/>
      <c r="Q247" s="87"/>
    </row>
    <row r="248" spans="2:17" s="1005" customFormat="1" ht="15.75">
      <c r="B248" s="81"/>
      <c r="I248" s="254"/>
      <c r="J248" s="398"/>
      <c r="K248" s="404"/>
      <c r="Q248" s="87"/>
    </row>
    <row r="249" spans="2:17" s="1005" customFormat="1" ht="15.75">
      <c r="B249" s="81"/>
      <c r="I249" s="254"/>
      <c r="J249" s="398"/>
      <c r="K249" s="404"/>
      <c r="Q249" s="87"/>
    </row>
    <row r="250" spans="2:17" s="1005" customFormat="1" ht="15.75">
      <c r="B250" s="81"/>
      <c r="I250" s="254"/>
      <c r="J250" s="398"/>
      <c r="K250" s="404"/>
      <c r="Q250" s="87"/>
    </row>
    <row r="251" spans="2:17" s="1005" customFormat="1" ht="15.75">
      <c r="B251" s="81"/>
      <c r="I251" s="254"/>
      <c r="J251" s="398"/>
      <c r="K251" s="404"/>
      <c r="Q251" s="87"/>
    </row>
    <row r="252" spans="2:17" s="1005" customFormat="1" ht="15.75">
      <c r="B252" s="81"/>
      <c r="I252" s="254"/>
      <c r="J252" s="398"/>
      <c r="K252" s="404"/>
      <c r="Q252" s="87"/>
    </row>
    <row r="253" spans="2:17" s="1005" customFormat="1" ht="15.75">
      <c r="B253" s="81"/>
      <c r="I253" s="254"/>
      <c r="J253" s="398"/>
      <c r="K253" s="404"/>
      <c r="Q253" s="87"/>
    </row>
    <row r="254" spans="2:17" s="1005" customFormat="1" ht="15.75">
      <c r="B254" s="81"/>
      <c r="I254" s="254"/>
      <c r="J254" s="398"/>
      <c r="K254" s="404"/>
      <c r="Q254" s="87"/>
    </row>
    <row r="255" spans="2:17" s="1005" customFormat="1" ht="15.75">
      <c r="B255" s="81"/>
      <c r="I255" s="254"/>
      <c r="J255" s="398"/>
      <c r="K255" s="404"/>
      <c r="Q255" s="87"/>
    </row>
    <row r="256" spans="2:17" s="1005" customFormat="1" ht="15.75">
      <c r="B256" s="81"/>
      <c r="I256" s="254"/>
      <c r="J256" s="398"/>
      <c r="K256" s="404"/>
      <c r="Q256" s="87"/>
    </row>
    <row r="257" spans="2:17" s="1005" customFormat="1" ht="15.75">
      <c r="B257" s="81"/>
      <c r="I257" s="254"/>
      <c r="J257" s="398"/>
      <c r="K257" s="404"/>
      <c r="Q257" s="87"/>
    </row>
    <row r="258" spans="2:17" s="1005" customFormat="1" ht="15.75">
      <c r="B258" s="81"/>
      <c r="I258" s="254"/>
      <c r="J258" s="398"/>
      <c r="K258" s="404"/>
      <c r="Q258" s="87"/>
    </row>
    <row r="259" spans="2:17" s="1005" customFormat="1" ht="15.75">
      <c r="B259" s="81"/>
      <c r="I259" s="254"/>
      <c r="J259" s="398"/>
      <c r="K259" s="404"/>
      <c r="Q259" s="87"/>
    </row>
    <row r="260" spans="2:17" s="1005" customFormat="1" ht="15.75">
      <c r="B260" s="81"/>
      <c r="I260" s="254"/>
      <c r="J260" s="398"/>
      <c r="K260" s="404"/>
      <c r="Q260" s="87"/>
    </row>
    <row r="261" spans="2:17" s="1005" customFormat="1" ht="15.75">
      <c r="B261" s="81"/>
      <c r="I261" s="254"/>
      <c r="J261" s="398"/>
      <c r="K261" s="404"/>
      <c r="Q261" s="87"/>
    </row>
    <row r="262" spans="2:17" s="1005" customFormat="1" ht="15.75">
      <c r="B262" s="81"/>
      <c r="I262" s="254"/>
      <c r="J262" s="398"/>
      <c r="K262" s="404"/>
      <c r="Q262" s="87"/>
    </row>
    <row r="263" spans="2:17" s="1005" customFormat="1" ht="15.75">
      <c r="B263" s="81"/>
      <c r="I263" s="254"/>
      <c r="J263" s="398"/>
      <c r="K263" s="404"/>
      <c r="Q263" s="87"/>
    </row>
    <row r="264" spans="2:17" s="1005" customFormat="1" ht="15.75">
      <c r="B264" s="81"/>
      <c r="I264" s="254"/>
      <c r="J264" s="398"/>
      <c r="K264" s="404"/>
      <c r="Q264" s="87"/>
    </row>
    <row r="265" spans="2:17" s="1005" customFormat="1" ht="15.75">
      <c r="B265" s="81"/>
      <c r="I265" s="254"/>
      <c r="J265" s="398"/>
      <c r="K265" s="404"/>
      <c r="Q265" s="87"/>
    </row>
    <row r="266" spans="2:17" s="1005" customFormat="1" ht="15.75">
      <c r="B266" s="81"/>
      <c r="I266" s="254"/>
      <c r="J266" s="398"/>
      <c r="K266" s="404"/>
      <c r="Q266" s="87"/>
    </row>
    <row r="267" spans="2:17" s="1005" customFormat="1" ht="15.75">
      <c r="B267" s="81"/>
      <c r="I267" s="254"/>
      <c r="J267" s="398"/>
      <c r="K267" s="404"/>
      <c r="Q267" s="87"/>
    </row>
    <row r="268" spans="2:17" s="1005" customFormat="1" ht="15.75">
      <c r="B268" s="81"/>
      <c r="I268" s="254"/>
      <c r="J268" s="398"/>
      <c r="K268" s="404"/>
      <c r="Q268" s="87"/>
    </row>
    <row r="269" spans="2:17" s="1005" customFormat="1" ht="15.75">
      <c r="B269" s="81"/>
      <c r="I269" s="254"/>
      <c r="J269" s="398"/>
      <c r="K269" s="404"/>
      <c r="Q269" s="87"/>
    </row>
    <row r="270" spans="2:17" s="1005" customFormat="1" ht="15.75">
      <c r="B270" s="81"/>
      <c r="I270" s="254"/>
      <c r="J270" s="398"/>
      <c r="K270" s="404"/>
      <c r="Q270" s="87"/>
    </row>
    <row r="271" spans="2:17" s="1005" customFormat="1" ht="15.75">
      <c r="B271" s="81"/>
      <c r="I271" s="254"/>
      <c r="J271" s="398"/>
      <c r="K271" s="404"/>
      <c r="Q271" s="87"/>
    </row>
    <row r="272" spans="2:17" s="1005" customFormat="1" ht="15.75">
      <c r="B272" s="81"/>
      <c r="I272" s="254"/>
      <c r="J272" s="398"/>
      <c r="K272" s="404"/>
      <c r="Q272" s="87"/>
    </row>
    <row r="273" spans="2:17" s="1005" customFormat="1" ht="15.75">
      <c r="B273" s="81"/>
      <c r="I273" s="254"/>
      <c r="J273" s="398"/>
      <c r="K273" s="404"/>
      <c r="Q273" s="87"/>
    </row>
    <row r="274" spans="2:17" s="1005" customFormat="1" ht="15.75">
      <c r="B274" s="81"/>
      <c r="I274" s="254"/>
      <c r="J274" s="398"/>
      <c r="K274" s="404"/>
      <c r="Q274" s="87"/>
    </row>
    <row r="275" spans="2:17" s="1005" customFormat="1" ht="15.75">
      <c r="B275" s="81"/>
      <c r="I275" s="254"/>
      <c r="J275" s="398"/>
      <c r="K275" s="404"/>
      <c r="Q275" s="87"/>
    </row>
    <row r="276" spans="2:17" s="1005" customFormat="1" ht="15.75">
      <c r="B276" s="81"/>
      <c r="I276" s="254"/>
      <c r="J276" s="398"/>
      <c r="K276" s="404"/>
      <c r="Q276" s="87"/>
    </row>
    <row r="277" spans="2:17" s="1005" customFormat="1" ht="15.75">
      <c r="B277" s="81"/>
      <c r="I277" s="254"/>
      <c r="J277" s="398"/>
      <c r="K277" s="404"/>
      <c r="Q277" s="87"/>
    </row>
    <row r="278" spans="2:17" s="1005" customFormat="1" ht="15.75">
      <c r="B278" s="81"/>
      <c r="I278" s="254"/>
      <c r="J278" s="398"/>
      <c r="K278" s="404"/>
      <c r="Q278" s="87"/>
    </row>
    <row r="279" spans="2:17" s="1005" customFormat="1" ht="15.75">
      <c r="B279" s="81"/>
      <c r="I279" s="254"/>
      <c r="J279" s="398"/>
      <c r="K279" s="404"/>
      <c r="Q279" s="87"/>
    </row>
    <row r="280" spans="2:17" s="1005" customFormat="1" ht="15.75">
      <c r="B280" s="81"/>
      <c r="I280" s="254"/>
      <c r="J280" s="398"/>
      <c r="K280" s="404"/>
      <c r="Q280" s="87"/>
    </row>
    <row r="281" spans="2:17" s="1005" customFormat="1" ht="15.75">
      <c r="B281" s="81"/>
      <c r="I281" s="254"/>
      <c r="J281" s="398"/>
      <c r="K281" s="404"/>
      <c r="Q281" s="87"/>
    </row>
    <row r="282" spans="2:17" s="1005" customFormat="1" ht="15.75">
      <c r="B282" s="81"/>
      <c r="I282" s="254"/>
      <c r="J282" s="398"/>
      <c r="K282" s="404"/>
      <c r="Q282" s="87"/>
    </row>
    <row r="283" spans="2:17" s="1005" customFormat="1" ht="15.75">
      <c r="B283" s="81"/>
      <c r="I283" s="254"/>
      <c r="J283" s="398"/>
      <c r="K283" s="404"/>
      <c r="Q283" s="87"/>
    </row>
    <row r="284" spans="2:17" s="1005" customFormat="1" ht="15.75">
      <c r="B284" s="81"/>
      <c r="I284" s="254"/>
      <c r="J284" s="398"/>
      <c r="K284" s="404"/>
      <c r="Q284" s="87"/>
    </row>
    <row r="285" spans="2:17" s="1005" customFormat="1" ht="15.75">
      <c r="B285" s="81"/>
      <c r="I285" s="254"/>
      <c r="J285" s="398"/>
      <c r="K285" s="404"/>
      <c r="Q285" s="87"/>
    </row>
    <row r="286" spans="2:17" s="1005" customFormat="1" ht="15.75">
      <c r="B286" s="81"/>
      <c r="I286" s="254"/>
      <c r="J286" s="398"/>
      <c r="K286" s="404"/>
      <c r="Q286" s="87"/>
    </row>
    <row r="287" spans="2:17" s="1005" customFormat="1" ht="15.75">
      <c r="B287" s="81"/>
      <c r="I287" s="254"/>
      <c r="J287" s="398"/>
      <c r="K287" s="404"/>
      <c r="Q287" s="87"/>
    </row>
    <row r="288" spans="2:17" s="1005" customFormat="1" ht="15.75">
      <c r="B288" s="81"/>
      <c r="I288" s="254"/>
      <c r="J288" s="398"/>
      <c r="K288" s="404"/>
      <c r="Q288" s="87"/>
    </row>
    <row r="289" spans="2:17" s="1005" customFormat="1" ht="15.75">
      <c r="B289" s="81"/>
      <c r="I289" s="254"/>
      <c r="J289" s="398"/>
      <c r="K289" s="404"/>
      <c r="Q289" s="87"/>
    </row>
    <row r="290" spans="2:17" s="1005" customFormat="1" ht="15.75">
      <c r="B290" s="81"/>
      <c r="I290" s="254"/>
      <c r="J290" s="398"/>
      <c r="K290" s="404"/>
      <c r="Q290" s="87"/>
    </row>
    <row r="291" spans="2:17" s="1005" customFormat="1" ht="15.75">
      <c r="B291" s="81"/>
      <c r="I291" s="254"/>
      <c r="J291" s="398"/>
      <c r="K291" s="404"/>
      <c r="Q291" s="87"/>
    </row>
    <row r="292" spans="2:17" s="1005" customFormat="1" ht="15.75">
      <c r="B292" s="81"/>
      <c r="I292" s="254"/>
      <c r="J292" s="398"/>
      <c r="K292" s="404"/>
      <c r="Q292" s="87"/>
    </row>
    <row r="293" spans="2:17" s="1005" customFormat="1" ht="15.75">
      <c r="B293" s="81"/>
      <c r="I293" s="254"/>
      <c r="J293" s="398"/>
      <c r="K293" s="404"/>
      <c r="Q293" s="87"/>
    </row>
    <row r="294" spans="2:17" s="1005" customFormat="1" ht="15.75">
      <c r="B294" s="81"/>
      <c r="I294" s="254"/>
      <c r="J294" s="398"/>
      <c r="K294" s="404"/>
      <c r="Q294" s="87"/>
    </row>
    <row r="295" spans="2:17" s="1005" customFormat="1" ht="15.75">
      <c r="B295" s="81"/>
      <c r="I295" s="254"/>
      <c r="J295" s="398"/>
      <c r="K295" s="404"/>
      <c r="Q295" s="87"/>
    </row>
    <row r="296" spans="2:17" s="1005" customFormat="1" ht="15.75">
      <c r="B296" s="81"/>
      <c r="I296" s="254"/>
      <c r="J296" s="398"/>
      <c r="K296" s="404"/>
      <c r="Q296" s="87"/>
    </row>
    <row r="297" spans="2:17" s="1005" customFormat="1" ht="15.75">
      <c r="B297" s="81"/>
      <c r="I297" s="254"/>
      <c r="J297" s="398"/>
      <c r="K297" s="404"/>
      <c r="Q297" s="87"/>
    </row>
    <row r="298" spans="2:17" s="1005" customFormat="1" ht="15.75">
      <c r="B298" s="81"/>
      <c r="I298" s="254"/>
      <c r="J298" s="398"/>
      <c r="K298" s="404"/>
      <c r="Q298" s="87"/>
    </row>
    <row r="299" spans="2:17" s="1005" customFormat="1" ht="15.75">
      <c r="B299" s="81"/>
      <c r="I299" s="254"/>
      <c r="J299" s="398"/>
      <c r="K299" s="404"/>
      <c r="Q299" s="87"/>
    </row>
    <row r="300" spans="2:17" s="1005" customFormat="1" ht="15.75">
      <c r="B300" s="81"/>
      <c r="I300" s="254"/>
      <c r="J300" s="398"/>
      <c r="K300" s="404"/>
      <c r="Q300" s="87"/>
    </row>
    <row r="301" spans="2:17" s="1005" customFormat="1" ht="15.75">
      <c r="B301" s="81"/>
      <c r="I301" s="254"/>
      <c r="J301" s="398"/>
      <c r="K301" s="404"/>
      <c r="Q301" s="87"/>
    </row>
    <row r="302" spans="2:17" s="1005" customFormat="1" ht="15.75">
      <c r="B302" s="81"/>
      <c r="I302" s="254"/>
      <c r="J302" s="398"/>
      <c r="K302" s="404"/>
      <c r="Q302" s="87"/>
    </row>
    <row r="303" spans="2:17" s="1005" customFormat="1" ht="15.75">
      <c r="B303" s="81"/>
      <c r="I303" s="254"/>
      <c r="J303" s="398"/>
      <c r="K303" s="404"/>
      <c r="Q303" s="87"/>
    </row>
    <row r="304" spans="2:17" s="1005" customFormat="1" ht="15.75">
      <c r="B304" s="81"/>
      <c r="I304" s="254"/>
      <c r="J304" s="398"/>
      <c r="K304" s="404"/>
      <c r="Q304" s="87"/>
    </row>
    <row r="305" spans="2:17" s="1005" customFormat="1" ht="15.75">
      <c r="B305" s="81"/>
      <c r="I305" s="254"/>
      <c r="J305" s="398"/>
      <c r="K305" s="404"/>
      <c r="Q305" s="87"/>
    </row>
    <row r="306" spans="2:17" s="1005" customFormat="1" ht="15.75">
      <c r="B306" s="81"/>
      <c r="I306" s="254"/>
      <c r="J306" s="398"/>
      <c r="K306" s="404"/>
      <c r="Q306" s="87"/>
    </row>
    <row r="307" spans="2:17" s="1005" customFormat="1" ht="15.75">
      <c r="B307" s="81"/>
      <c r="I307" s="254"/>
      <c r="J307" s="398"/>
      <c r="K307" s="404"/>
      <c r="Q307" s="87"/>
    </row>
    <row r="308" spans="2:17" s="1005" customFormat="1" ht="15.75">
      <c r="B308" s="81"/>
      <c r="I308" s="254"/>
      <c r="J308" s="398"/>
      <c r="K308" s="404"/>
      <c r="Q308" s="87"/>
    </row>
    <row r="309" spans="2:17" s="1005" customFormat="1" ht="15.75">
      <c r="B309" s="81"/>
      <c r="I309" s="254"/>
      <c r="J309" s="398"/>
      <c r="K309" s="404"/>
      <c r="Q309" s="87"/>
    </row>
    <row r="310" spans="2:17" s="1005" customFormat="1" ht="15.75">
      <c r="B310" s="81"/>
      <c r="I310" s="254"/>
      <c r="J310" s="398"/>
      <c r="K310" s="404"/>
      <c r="Q310" s="87"/>
    </row>
    <row r="311" spans="2:17" s="1005" customFormat="1" ht="15.75">
      <c r="B311" s="81"/>
      <c r="I311" s="254"/>
      <c r="J311" s="398"/>
      <c r="K311" s="404"/>
      <c r="Q311" s="87"/>
    </row>
    <row r="312" spans="2:17" s="1005" customFormat="1" ht="15.75">
      <c r="B312" s="81"/>
      <c r="I312" s="254"/>
      <c r="J312" s="398"/>
      <c r="K312" s="404"/>
      <c r="Q312" s="87"/>
    </row>
    <row r="313" spans="2:17" s="1005" customFormat="1" ht="15.75">
      <c r="B313" s="81"/>
      <c r="I313" s="254"/>
      <c r="J313" s="398"/>
      <c r="K313" s="404"/>
      <c r="Q313" s="87"/>
    </row>
    <row r="314" spans="2:17" s="1005" customFormat="1" ht="15.75">
      <c r="B314" s="81"/>
      <c r="I314" s="254"/>
      <c r="J314" s="398"/>
      <c r="K314" s="404"/>
      <c r="Q314" s="87"/>
    </row>
    <row r="315" spans="2:17" s="1005" customFormat="1" ht="15.75">
      <c r="B315" s="81"/>
      <c r="I315" s="254"/>
      <c r="J315" s="398"/>
      <c r="K315" s="404"/>
      <c r="Q315" s="87"/>
    </row>
    <row r="316" spans="2:17" s="1005" customFormat="1" ht="15.75">
      <c r="B316" s="81"/>
      <c r="I316" s="254"/>
      <c r="J316" s="398"/>
      <c r="K316" s="404"/>
      <c r="Q316" s="87"/>
    </row>
    <row r="317" spans="2:17" s="1005" customFormat="1" ht="15.75">
      <c r="B317" s="81"/>
      <c r="I317" s="254"/>
      <c r="J317" s="398"/>
      <c r="K317" s="404"/>
      <c r="Q317" s="87"/>
    </row>
    <row r="318" spans="2:17" s="1005" customFormat="1" ht="15.75">
      <c r="B318" s="81"/>
      <c r="I318" s="254"/>
      <c r="J318" s="398"/>
      <c r="K318" s="404"/>
      <c r="Q318" s="87"/>
    </row>
    <row r="319" spans="2:17" s="1005" customFormat="1" ht="15.75">
      <c r="B319" s="81"/>
      <c r="I319" s="254"/>
      <c r="J319" s="398"/>
      <c r="K319" s="404"/>
      <c r="Q319" s="87"/>
    </row>
    <row r="320" spans="2:17" s="1005" customFormat="1" ht="15.75">
      <c r="B320" s="81"/>
      <c r="I320" s="254"/>
      <c r="J320" s="398"/>
      <c r="K320" s="404"/>
      <c r="Q320" s="87"/>
    </row>
    <row r="321" spans="2:17" s="1005" customFormat="1" ht="15.75">
      <c r="B321" s="81"/>
      <c r="I321" s="254"/>
      <c r="J321" s="398"/>
      <c r="K321" s="404"/>
      <c r="Q321" s="87"/>
    </row>
    <row r="322" spans="2:17" s="1005" customFormat="1" ht="15.75">
      <c r="B322" s="81"/>
      <c r="I322" s="254"/>
      <c r="J322" s="398"/>
      <c r="K322" s="404"/>
      <c r="Q322" s="87"/>
    </row>
    <row r="323" spans="2:17" s="1005" customFormat="1" ht="15.75">
      <c r="B323" s="81"/>
      <c r="I323" s="254"/>
      <c r="J323" s="398"/>
      <c r="K323" s="404"/>
      <c r="Q323" s="87"/>
    </row>
    <row r="324" spans="2:17" s="1005" customFormat="1" ht="15.75">
      <c r="B324" s="81"/>
      <c r="I324" s="254"/>
      <c r="J324" s="398"/>
      <c r="K324" s="404"/>
      <c r="Q324" s="87"/>
    </row>
    <row r="325" spans="2:17" s="1005" customFormat="1" ht="15.75">
      <c r="B325" s="81"/>
      <c r="I325" s="254"/>
      <c r="J325" s="398"/>
      <c r="K325" s="404"/>
      <c r="Q325" s="87"/>
    </row>
    <row r="326" spans="2:17" s="1005" customFormat="1" ht="15.75">
      <c r="B326" s="81"/>
      <c r="I326" s="254"/>
      <c r="J326" s="398"/>
      <c r="K326" s="404"/>
      <c r="Q326" s="87"/>
    </row>
    <row r="327" spans="2:17" s="1005" customFormat="1" ht="15.75">
      <c r="B327" s="81"/>
      <c r="I327" s="254"/>
      <c r="J327" s="398"/>
      <c r="K327" s="404"/>
      <c r="Q327" s="87"/>
    </row>
    <row r="328" spans="2:17" s="1005" customFormat="1" ht="15.75">
      <c r="B328" s="81"/>
      <c r="I328" s="254"/>
      <c r="J328" s="398"/>
      <c r="K328" s="404"/>
      <c r="Q328" s="87"/>
    </row>
    <row r="329" spans="2:17" s="1005" customFormat="1" ht="15.75">
      <c r="B329" s="81"/>
      <c r="I329" s="254"/>
      <c r="J329" s="398"/>
      <c r="K329" s="404"/>
      <c r="Q329" s="87"/>
    </row>
    <row r="330" spans="2:17" s="1005" customFormat="1" ht="15.75">
      <c r="B330" s="81"/>
      <c r="I330" s="254"/>
      <c r="J330" s="398"/>
      <c r="K330" s="404"/>
      <c r="Q330" s="87"/>
    </row>
    <row r="331" spans="2:17" s="1005" customFormat="1" ht="15.75">
      <c r="B331" s="81"/>
      <c r="I331" s="254"/>
      <c r="J331" s="398"/>
      <c r="K331" s="404"/>
      <c r="Q331" s="87"/>
    </row>
    <row r="332" spans="2:17" s="1005" customFormat="1" ht="15.75">
      <c r="B332" s="81"/>
      <c r="I332" s="254"/>
      <c r="J332" s="398"/>
      <c r="K332" s="404"/>
      <c r="Q332" s="87"/>
    </row>
    <row r="333" spans="2:17" s="1005" customFormat="1" ht="15.75">
      <c r="B333" s="81"/>
      <c r="I333" s="254"/>
      <c r="J333" s="398"/>
      <c r="K333" s="404"/>
      <c r="Q333" s="87"/>
    </row>
    <row r="334" spans="2:17" s="1005" customFormat="1" ht="15.75">
      <c r="B334" s="81"/>
      <c r="I334" s="254"/>
      <c r="J334" s="398"/>
      <c r="K334" s="404"/>
      <c r="Q334" s="87"/>
    </row>
    <row r="335" spans="2:17" s="1005" customFormat="1" ht="15.75">
      <c r="B335" s="81"/>
      <c r="I335" s="254"/>
      <c r="J335" s="398"/>
      <c r="K335" s="404"/>
      <c r="Q335" s="87"/>
    </row>
    <row r="336" spans="2:17" s="1005" customFormat="1" ht="15.75">
      <c r="B336" s="81"/>
      <c r="I336" s="254"/>
      <c r="J336" s="398"/>
      <c r="K336" s="404"/>
      <c r="Q336" s="87"/>
    </row>
    <row r="337" spans="2:17" s="1005" customFormat="1" ht="15.75">
      <c r="B337" s="81"/>
      <c r="I337" s="254"/>
      <c r="J337" s="398"/>
      <c r="K337" s="404"/>
      <c r="Q337" s="87"/>
    </row>
    <row r="338" spans="2:17" s="1005" customFormat="1" ht="15.75">
      <c r="B338" s="81"/>
      <c r="I338" s="254"/>
      <c r="J338" s="398"/>
      <c r="K338" s="404"/>
      <c r="Q338" s="87"/>
    </row>
    <row r="339" spans="2:17" s="1005" customFormat="1" ht="15.75">
      <c r="B339" s="81"/>
      <c r="I339" s="254"/>
      <c r="J339" s="398"/>
      <c r="K339" s="404"/>
      <c r="Q339" s="87"/>
    </row>
    <row r="340" spans="2:17" s="1005" customFormat="1" ht="15.75">
      <c r="B340" s="81"/>
      <c r="I340" s="254"/>
      <c r="J340" s="398"/>
      <c r="K340" s="404"/>
      <c r="Q340" s="87"/>
    </row>
    <row r="341" spans="2:17" s="1005" customFormat="1" ht="15.75">
      <c r="B341" s="81"/>
      <c r="I341" s="254"/>
      <c r="J341" s="398"/>
      <c r="K341" s="404"/>
      <c r="Q341" s="87"/>
    </row>
    <row r="342" spans="2:17" s="1005" customFormat="1" ht="15.75">
      <c r="B342" s="81"/>
      <c r="I342" s="254"/>
      <c r="J342" s="398"/>
      <c r="K342" s="404"/>
      <c r="Q342" s="87"/>
    </row>
    <row r="343" spans="2:17" s="1005" customFormat="1" ht="15.75">
      <c r="B343" s="81"/>
      <c r="I343" s="254"/>
      <c r="J343" s="398"/>
      <c r="K343" s="404"/>
      <c r="Q343" s="87"/>
    </row>
    <row r="344" spans="2:17" s="1005" customFormat="1" ht="15.75">
      <c r="B344" s="81"/>
      <c r="I344" s="254"/>
      <c r="J344" s="398"/>
      <c r="K344" s="404"/>
      <c r="Q344" s="87"/>
    </row>
    <row r="345" spans="2:17" s="1005" customFormat="1" ht="15.75">
      <c r="B345" s="81"/>
      <c r="I345" s="254"/>
      <c r="J345" s="398"/>
      <c r="K345" s="404"/>
      <c r="Q345" s="87"/>
    </row>
    <row r="346" spans="2:17" s="1005" customFormat="1" ht="15.75">
      <c r="B346" s="81"/>
      <c r="I346" s="254"/>
      <c r="J346" s="398"/>
      <c r="K346" s="404"/>
      <c r="Q346" s="87"/>
    </row>
    <row r="347" spans="2:17" s="1005" customFormat="1" ht="15.75">
      <c r="B347" s="81"/>
      <c r="I347" s="254"/>
      <c r="J347" s="398"/>
      <c r="K347" s="404"/>
      <c r="Q347" s="87"/>
    </row>
    <row r="348" spans="2:17" s="1005" customFormat="1" ht="15.75">
      <c r="B348" s="81"/>
      <c r="I348" s="254"/>
      <c r="J348" s="398"/>
      <c r="K348" s="404"/>
      <c r="Q348" s="87"/>
    </row>
    <row r="349" spans="2:17" s="1005" customFormat="1" ht="15.75">
      <c r="B349" s="81"/>
      <c r="I349" s="254"/>
      <c r="J349" s="398"/>
      <c r="K349" s="404"/>
      <c r="Q349" s="87"/>
    </row>
    <row r="350" spans="2:17" s="1005" customFormat="1" ht="15.75">
      <c r="B350" s="81"/>
      <c r="I350" s="254"/>
      <c r="J350" s="398"/>
      <c r="K350" s="404"/>
      <c r="Q350" s="87"/>
    </row>
    <row r="351" spans="2:17" s="1005" customFormat="1" ht="15.75">
      <c r="B351" s="81"/>
      <c r="I351" s="254"/>
      <c r="J351" s="398"/>
      <c r="K351" s="404"/>
      <c r="Q351" s="87"/>
    </row>
    <row r="352" spans="2:17" s="1005" customFormat="1" ht="15.75">
      <c r="B352" s="81"/>
      <c r="I352" s="254"/>
      <c r="J352" s="398"/>
      <c r="K352" s="404"/>
      <c r="Q352" s="87"/>
    </row>
    <row r="353" spans="2:17" s="1005" customFormat="1" ht="15.75">
      <c r="B353" s="81"/>
      <c r="I353" s="254"/>
      <c r="J353" s="398"/>
      <c r="K353" s="404"/>
      <c r="Q353" s="87"/>
    </row>
    <row r="354" spans="2:17" s="1005" customFormat="1" ht="15.75">
      <c r="B354" s="81"/>
      <c r="I354" s="254"/>
      <c r="J354" s="398"/>
      <c r="K354" s="404"/>
      <c r="Q354" s="87"/>
    </row>
    <row r="355" spans="2:17" s="1005" customFormat="1" ht="15.75">
      <c r="B355" s="81"/>
      <c r="I355" s="254"/>
      <c r="J355" s="398"/>
      <c r="K355" s="404"/>
      <c r="Q355" s="87"/>
    </row>
    <row r="356" spans="2:17" s="1005" customFormat="1" ht="15.75">
      <c r="B356" s="81"/>
      <c r="I356" s="254"/>
      <c r="J356" s="398"/>
      <c r="K356" s="404"/>
      <c r="Q356" s="87"/>
    </row>
    <row r="357" spans="2:17" s="1005" customFormat="1" ht="15.75">
      <c r="B357" s="81"/>
      <c r="I357" s="254"/>
      <c r="J357" s="398"/>
      <c r="K357" s="404"/>
      <c r="Q357" s="87"/>
    </row>
    <row r="358" spans="2:17" s="1005" customFormat="1" ht="15.75">
      <c r="B358" s="81"/>
      <c r="I358" s="254"/>
      <c r="J358" s="398"/>
      <c r="K358" s="404"/>
      <c r="Q358" s="87"/>
    </row>
    <row r="359" spans="2:17" s="1005" customFormat="1" ht="15.75">
      <c r="B359" s="81"/>
      <c r="I359" s="254"/>
      <c r="J359" s="398"/>
      <c r="K359" s="404"/>
      <c r="Q359" s="87"/>
    </row>
    <row r="360" spans="2:17" s="1005" customFormat="1" ht="15.75">
      <c r="B360" s="81"/>
      <c r="I360" s="254"/>
      <c r="J360" s="398"/>
      <c r="K360" s="404"/>
      <c r="Q360" s="87"/>
    </row>
    <row r="361" spans="2:17" s="1005" customFormat="1" ht="15.75">
      <c r="B361" s="81"/>
      <c r="I361" s="254"/>
      <c r="J361" s="398"/>
      <c r="K361" s="404"/>
      <c r="Q361" s="87"/>
    </row>
    <row r="362" spans="2:17" s="1005" customFormat="1" ht="15.75">
      <c r="B362" s="81"/>
      <c r="I362" s="254"/>
      <c r="J362" s="398"/>
      <c r="K362" s="404"/>
      <c r="Q362" s="87"/>
    </row>
    <row r="363" spans="2:17" s="1005" customFormat="1" ht="15.75">
      <c r="B363" s="81"/>
      <c r="I363" s="254"/>
      <c r="J363" s="398"/>
      <c r="K363" s="404"/>
      <c r="Q363" s="87"/>
    </row>
    <row r="364" spans="2:17" s="1005" customFormat="1" ht="15.75">
      <c r="B364" s="81"/>
      <c r="I364" s="254"/>
      <c r="J364" s="398"/>
      <c r="K364" s="404"/>
      <c r="Q364" s="87"/>
    </row>
    <row r="365" spans="2:17" s="1005" customFormat="1" ht="15.75">
      <c r="B365" s="81"/>
      <c r="I365" s="254"/>
      <c r="J365" s="398"/>
      <c r="K365" s="404"/>
      <c r="Q365" s="87"/>
    </row>
    <row r="366" spans="2:17" s="1005" customFormat="1" ht="15.75">
      <c r="B366" s="81"/>
      <c r="I366" s="254"/>
      <c r="J366" s="398"/>
      <c r="K366" s="404"/>
      <c r="Q366" s="87"/>
    </row>
    <row r="367" spans="2:17" s="1005" customFormat="1" ht="15.75">
      <c r="B367" s="81"/>
      <c r="I367" s="254"/>
      <c r="J367" s="398"/>
      <c r="K367" s="404"/>
      <c r="Q367" s="87"/>
    </row>
    <row r="368" spans="2:17" s="1005" customFormat="1" ht="15.75">
      <c r="B368" s="81"/>
      <c r="I368" s="254"/>
      <c r="J368" s="398"/>
      <c r="K368" s="404"/>
      <c r="Q368" s="87"/>
    </row>
    <row r="369" spans="2:17" s="1005" customFormat="1" ht="15.75">
      <c r="B369" s="81"/>
      <c r="I369" s="254"/>
      <c r="J369" s="398"/>
      <c r="K369" s="404"/>
      <c r="Q369" s="87"/>
    </row>
    <row r="370" spans="2:17" s="1005" customFormat="1" ht="15.75">
      <c r="B370" s="81"/>
      <c r="I370" s="254"/>
      <c r="J370" s="398"/>
      <c r="K370" s="404"/>
      <c r="Q370" s="87"/>
    </row>
    <row r="371" spans="2:17" s="1005" customFormat="1" ht="15.75">
      <c r="B371" s="81"/>
      <c r="I371" s="254"/>
      <c r="J371" s="398"/>
      <c r="K371" s="404"/>
      <c r="Q371" s="87"/>
    </row>
    <row r="372" spans="2:17" s="1005" customFormat="1" ht="15.75">
      <c r="B372" s="81"/>
      <c r="I372" s="254"/>
      <c r="J372" s="398"/>
      <c r="K372" s="404"/>
      <c r="Q372" s="87"/>
    </row>
    <row r="373" spans="2:17" s="1005" customFormat="1" ht="15.75">
      <c r="B373" s="81"/>
      <c r="I373" s="254"/>
      <c r="J373" s="398"/>
      <c r="K373" s="404"/>
      <c r="Q373" s="87"/>
    </row>
    <row r="374" spans="2:17" s="1005" customFormat="1" ht="15.75">
      <c r="B374" s="81"/>
      <c r="I374" s="254"/>
      <c r="J374" s="398"/>
      <c r="K374" s="404"/>
      <c r="Q374" s="87"/>
    </row>
    <row r="375" spans="2:17" s="1005" customFormat="1" ht="15.75">
      <c r="B375" s="81"/>
      <c r="I375" s="254"/>
      <c r="J375" s="398"/>
      <c r="K375" s="404"/>
      <c r="Q375" s="87"/>
    </row>
    <row r="376" spans="2:17" s="1005" customFormat="1" ht="15.75">
      <c r="B376" s="81"/>
      <c r="I376" s="254"/>
      <c r="J376" s="398"/>
      <c r="K376" s="404"/>
      <c r="Q376" s="87"/>
    </row>
    <row r="377" spans="2:17" s="1005" customFormat="1" ht="15.75">
      <c r="B377" s="81"/>
      <c r="I377" s="254"/>
      <c r="J377" s="398"/>
      <c r="K377" s="404"/>
      <c r="Q377" s="87"/>
    </row>
    <row r="378" spans="2:17" s="1005" customFormat="1" ht="15.75">
      <c r="B378" s="81"/>
      <c r="I378" s="254"/>
      <c r="J378" s="398"/>
      <c r="K378" s="404"/>
      <c r="Q378" s="87"/>
    </row>
    <row r="379" spans="2:17" s="1005" customFormat="1" ht="15.75">
      <c r="B379" s="81"/>
      <c r="I379" s="254"/>
      <c r="J379" s="398"/>
      <c r="K379" s="404"/>
      <c r="Q379" s="87"/>
    </row>
    <row r="380" spans="2:17" s="1005" customFormat="1" ht="15.75">
      <c r="B380" s="81"/>
      <c r="I380" s="254"/>
      <c r="J380" s="398"/>
      <c r="K380" s="404"/>
      <c r="Q380" s="87"/>
    </row>
    <row r="381" spans="2:17" s="1005" customFormat="1" ht="15.75">
      <c r="B381" s="81"/>
      <c r="I381" s="254"/>
      <c r="J381" s="398"/>
      <c r="K381" s="404"/>
      <c r="Q381" s="87"/>
    </row>
    <row r="382" spans="2:17" s="1005" customFormat="1" ht="15.75">
      <c r="B382" s="81"/>
      <c r="I382" s="254"/>
      <c r="J382" s="398"/>
      <c r="K382" s="404"/>
      <c r="Q382" s="87"/>
    </row>
    <row r="383" spans="2:17" s="1005" customFormat="1" ht="15.75">
      <c r="B383" s="81"/>
      <c r="I383" s="254"/>
      <c r="J383" s="398"/>
      <c r="K383" s="404"/>
      <c r="Q383" s="87"/>
    </row>
    <row r="384" spans="2:17" s="1005" customFormat="1" ht="15.75">
      <c r="B384" s="81"/>
      <c r="I384" s="254"/>
      <c r="J384" s="398"/>
      <c r="K384" s="404"/>
      <c r="Q384" s="87"/>
    </row>
    <row r="385" spans="2:17" s="1005" customFormat="1" ht="15.75">
      <c r="B385" s="81"/>
      <c r="I385" s="254"/>
      <c r="J385" s="398"/>
      <c r="K385" s="404"/>
      <c r="Q385" s="87"/>
    </row>
    <row r="386" spans="2:17" s="1005" customFormat="1" ht="15.75">
      <c r="B386" s="81"/>
      <c r="I386" s="254"/>
      <c r="J386" s="398"/>
      <c r="K386" s="404"/>
      <c r="Q386" s="87"/>
    </row>
    <row r="387" spans="2:17" s="1005" customFormat="1" ht="15.75">
      <c r="B387" s="81"/>
      <c r="I387" s="254"/>
      <c r="J387" s="398"/>
      <c r="K387" s="404"/>
      <c r="Q387" s="87"/>
    </row>
    <row r="388" spans="2:17" s="1005" customFormat="1" ht="15.75">
      <c r="B388" s="81"/>
      <c r="I388" s="254"/>
      <c r="J388" s="398"/>
      <c r="K388" s="404"/>
      <c r="Q388" s="87"/>
    </row>
    <row r="389" spans="2:17" s="1005" customFormat="1" ht="15.75">
      <c r="B389" s="81"/>
      <c r="I389" s="254"/>
      <c r="J389" s="398"/>
      <c r="K389" s="404"/>
      <c r="Q389" s="87"/>
    </row>
    <row r="390" spans="2:17" s="1005" customFormat="1" ht="15.75">
      <c r="B390" s="81"/>
      <c r="I390" s="254"/>
      <c r="J390" s="398"/>
      <c r="K390" s="404"/>
      <c r="Q390" s="87"/>
    </row>
    <row r="391" spans="2:17" s="1005" customFormat="1" ht="15.75">
      <c r="B391" s="81"/>
      <c r="I391" s="254"/>
      <c r="J391" s="398"/>
      <c r="K391" s="404"/>
      <c r="Q391" s="87"/>
    </row>
    <row r="392" spans="2:17" s="1005" customFormat="1" ht="15.75">
      <c r="B392" s="81"/>
      <c r="I392" s="254"/>
      <c r="J392" s="398"/>
      <c r="K392" s="404"/>
      <c r="Q392" s="87"/>
    </row>
    <row r="393" spans="2:17" s="1005" customFormat="1" ht="15.75">
      <c r="B393" s="81"/>
      <c r="I393" s="254"/>
      <c r="J393" s="398"/>
      <c r="K393" s="404"/>
      <c r="Q393" s="87"/>
    </row>
    <row r="394" spans="2:17" s="1005" customFormat="1" ht="15.75">
      <c r="B394" s="81"/>
      <c r="I394" s="254"/>
      <c r="J394" s="398"/>
      <c r="K394" s="404"/>
      <c r="Q394" s="87"/>
    </row>
    <row r="395" spans="2:17" s="1005" customFormat="1" ht="15.75">
      <c r="B395" s="81"/>
      <c r="I395" s="254"/>
      <c r="J395" s="398"/>
      <c r="K395" s="404"/>
      <c r="Q395" s="87"/>
    </row>
    <row r="396" spans="2:17" s="1005" customFormat="1" ht="15.75">
      <c r="B396" s="81"/>
      <c r="I396" s="254"/>
      <c r="J396" s="398"/>
      <c r="K396" s="404"/>
      <c r="Q396" s="87"/>
    </row>
    <row r="397" spans="2:17" s="1005" customFormat="1" ht="15.75">
      <c r="B397" s="81"/>
      <c r="I397" s="254"/>
      <c r="J397" s="398"/>
      <c r="K397" s="404"/>
      <c r="Q397" s="87"/>
    </row>
    <row r="398" spans="2:17" s="1005" customFormat="1" ht="15.75">
      <c r="B398" s="81"/>
      <c r="I398" s="254"/>
      <c r="J398" s="398"/>
      <c r="K398" s="404"/>
      <c r="Q398" s="87"/>
    </row>
    <row r="399" spans="2:17" s="1005" customFormat="1" ht="15.75">
      <c r="B399" s="81"/>
      <c r="I399" s="254"/>
      <c r="J399" s="398"/>
      <c r="K399" s="404"/>
      <c r="Q399" s="87"/>
    </row>
    <row r="400" spans="2:17" s="1005" customFormat="1" ht="15.75">
      <c r="B400" s="81"/>
      <c r="I400" s="254"/>
      <c r="J400" s="398"/>
      <c r="K400" s="404"/>
      <c r="Q400" s="87"/>
    </row>
    <row r="401" spans="2:17" s="1005" customFormat="1" ht="15.75">
      <c r="B401" s="81"/>
      <c r="I401" s="254"/>
      <c r="J401" s="398"/>
      <c r="K401" s="404"/>
      <c r="Q401" s="87"/>
    </row>
    <row r="402" spans="2:17" s="1005" customFormat="1" ht="15.75">
      <c r="B402" s="81"/>
      <c r="I402" s="254"/>
      <c r="J402" s="398"/>
      <c r="K402" s="404"/>
      <c r="Q402" s="87"/>
    </row>
    <row r="403" spans="2:17" s="1005" customFormat="1" ht="15.75">
      <c r="B403" s="81"/>
      <c r="I403" s="254"/>
      <c r="J403" s="398"/>
      <c r="K403" s="404"/>
      <c r="Q403" s="87"/>
    </row>
    <row r="404" spans="2:17" s="1005" customFormat="1" ht="15.75">
      <c r="B404" s="81"/>
      <c r="I404" s="254"/>
      <c r="J404" s="398"/>
      <c r="K404" s="404"/>
      <c r="Q404" s="87"/>
    </row>
    <row r="405" spans="2:17" s="1005" customFormat="1" ht="15.75">
      <c r="B405" s="81"/>
      <c r="I405" s="254"/>
      <c r="J405" s="398"/>
      <c r="K405" s="404"/>
      <c r="Q405" s="87"/>
    </row>
    <row r="406" spans="2:17" s="1005" customFormat="1" ht="15.75">
      <c r="B406" s="81"/>
      <c r="I406" s="254"/>
      <c r="J406" s="398"/>
      <c r="K406" s="404"/>
      <c r="Q406" s="87"/>
    </row>
    <row r="407" spans="2:17" s="1005" customFormat="1" ht="15.75">
      <c r="B407" s="81"/>
      <c r="I407" s="254"/>
      <c r="J407" s="398"/>
      <c r="K407" s="404"/>
      <c r="Q407" s="87"/>
    </row>
    <row r="408" spans="2:17" s="1005" customFormat="1" ht="15.75">
      <c r="B408" s="81"/>
      <c r="I408" s="254"/>
      <c r="J408" s="398"/>
      <c r="K408" s="404"/>
      <c r="Q408" s="87"/>
    </row>
    <row r="409" spans="2:17" s="1005" customFormat="1" ht="15.75">
      <c r="B409" s="81"/>
      <c r="I409" s="254"/>
      <c r="J409" s="398"/>
      <c r="K409" s="404"/>
      <c r="Q409" s="87"/>
    </row>
    <row r="410" spans="2:17" s="1005" customFormat="1" ht="15.75">
      <c r="B410" s="81"/>
      <c r="I410" s="254"/>
      <c r="J410" s="398"/>
      <c r="K410" s="404"/>
      <c r="Q410" s="87"/>
    </row>
    <row r="411" spans="2:17" s="1005" customFormat="1" ht="15.75">
      <c r="B411" s="81"/>
      <c r="I411" s="254"/>
      <c r="J411" s="398"/>
      <c r="K411" s="404"/>
      <c r="Q411" s="87"/>
    </row>
    <row r="412" spans="2:17" s="1005" customFormat="1" ht="15.75">
      <c r="B412" s="81"/>
      <c r="I412" s="254"/>
      <c r="J412" s="398"/>
      <c r="K412" s="404"/>
      <c r="Q412" s="87"/>
    </row>
    <row r="413" spans="2:17" s="1005" customFormat="1" ht="15.75">
      <c r="B413" s="81"/>
      <c r="I413" s="254"/>
      <c r="J413" s="398"/>
      <c r="K413" s="404"/>
      <c r="Q413" s="87"/>
    </row>
    <row r="414" spans="2:17" s="1005" customFormat="1" ht="15.75">
      <c r="B414" s="81"/>
      <c r="I414" s="254"/>
      <c r="J414" s="398"/>
      <c r="K414" s="404"/>
      <c r="Q414" s="87"/>
    </row>
    <row r="415" spans="2:17" s="1005" customFormat="1" ht="15.75">
      <c r="B415" s="81"/>
      <c r="I415" s="254"/>
      <c r="J415" s="398"/>
      <c r="K415" s="404"/>
      <c r="Q415" s="87"/>
    </row>
    <row r="416" spans="2:17" s="1005" customFormat="1" ht="15.75">
      <c r="B416" s="81"/>
      <c r="I416" s="254"/>
      <c r="J416" s="398"/>
      <c r="K416" s="404"/>
      <c r="Q416" s="87"/>
    </row>
    <row r="417" spans="2:17" s="1005" customFormat="1" ht="15.75">
      <c r="B417" s="81"/>
      <c r="I417" s="254"/>
      <c r="J417" s="398"/>
      <c r="K417" s="404"/>
      <c r="Q417" s="87"/>
    </row>
    <row r="418" spans="2:17" s="1005" customFormat="1" ht="15.75">
      <c r="B418" s="81"/>
      <c r="I418" s="254"/>
      <c r="J418" s="398"/>
      <c r="K418" s="404"/>
      <c r="Q418" s="87"/>
    </row>
    <row r="419" spans="2:17" s="1005" customFormat="1" ht="15.75">
      <c r="B419" s="81"/>
      <c r="I419" s="254"/>
      <c r="J419" s="398"/>
      <c r="K419" s="404"/>
      <c r="Q419" s="87"/>
    </row>
    <row r="420" spans="2:17" s="1005" customFormat="1" ht="15.75">
      <c r="B420" s="81"/>
      <c r="I420" s="254"/>
      <c r="J420" s="398"/>
      <c r="K420" s="404"/>
      <c r="Q420" s="87"/>
    </row>
    <row r="421" spans="2:17" s="1005" customFormat="1" ht="15.75">
      <c r="B421" s="81"/>
      <c r="I421" s="254"/>
      <c r="J421" s="398"/>
      <c r="K421" s="404"/>
      <c r="Q421" s="87"/>
    </row>
    <row r="422" spans="2:17" s="1005" customFormat="1" ht="15.75">
      <c r="B422" s="81"/>
      <c r="I422" s="254"/>
      <c r="J422" s="398"/>
      <c r="K422" s="404"/>
      <c r="Q422" s="87"/>
    </row>
    <row r="423" spans="2:17" s="1005" customFormat="1" ht="15.75">
      <c r="B423" s="81"/>
      <c r="I423" s="254"/>
      <c r="J423" s="398"/>
      <c r="K423" s="404"/>
      <c r="Q423" s="87"/>
    </row>
    <row r="424" spans="2:17" s="1005" customFormat="1" ht="15.75">
      <c r="B424" s="81"/>
      <c r="I424" s="254"/>
      <c r="J424" s="398"/>
      <c r="K424" s="404"/>
      <c r="Q424" s="87"/>
    </row>
    <row r="425" spans="2:17" s="1005" customFormat="1" ht="15.75">
      <c r="B425" s="81"/>
      <c r="I425" s="254"/>
      <c r="J425" s="398"/>
      <c r="K425" s="404"/>
      <c r="Q425" s="87"/>
    </row>
    <row r="426" spans="2:17" s="1005" customFormat="1" ht="15.75">
      <c r="B426" s="81"/>
      <c r="I426" s="254"/>
      <c r="J426" s="398"/>
      <c r="K426" s="404"/>
      <c r="Q426" s="87"/>
    </row>
    <row r="427" spans="2:17" s="1005" customFormat="1" ht="15.75">
      <c r="B427" s="81"/>
      <c r="I427" s="254"/>
      <c r="J427" s="398"/>
      <c r="K427" s="404"/>
      <c r="Q427" s="87"/>
    </row>
    <row r="428" spans="2:17" s="1005" customFormat="1" ht="15.75">
      <c r="B428" s="81"/>
      <c r="I428" s="254"/>
      <c r="J428" s="398"/>
      <c r="K428" s="404"/>
      <c r="Q428" s="87"/>
    </row>
    <row r="429" spans="2:17" s="1005" customFormat="1" ht="15.75">
      <c r="B429" s="81"/>
      <c r="I429" s="254"/>
      <c r="J429" s="398"/>
      <c r="K429" s="404"/>
      <c r="Q429" s="87"/>
    </row>
    <row r="430" spans="2:17" s="1005" customFormat="1" ht="15.75">
      <c r="B430" s="81"/>
      <c r="I430" s="254"/>
      <c r="J430" s="398"/>
      <c r="K430" s="404"/>
      <c r="Q430" s="87"/>
    </row>
    <row r="431" spans="2:17" s="1005" customFormat="1" ht="15.75">
      <c r="B431" s="81"/>
      <c r="I431" s="254"/>
      <c r="J431" s="398"/>
      <c r="K431" s="404"/>
      <c r="Q431" s="87"/>
    </row>
    <row r="432" spans="2:17" s="1005" customFormat="1" ht="15.75">
      <c r="B432" s="81"/>
      <c r="I432" s="254"/>
      <c r="J432" s="398"/>
      <c r="K432" s="404"/>
      <c r="Q432" s="87"/>
    </row>
    <row r="433" spans="2:17" s="1005" customFormat="1" ht="15.75">
      <c r="B433" s="81"/>
      <c r="I433" s="254"/>
      <c r="J433" s="398"/>
      <c r="K433" s="404"/>
      <c r="Q433" s="87"/>
    </row>
    <row r="434" spans="2:17" s="1005" customFormat="1" ht="15.75">
      <c r="B434" s="81"/>
      <c r="I434" s="254"/>
      <c r="J434" s="398"/>
      <c r="K434" s="404"/>
      <c r="Q434" s="87"/>
    </row>
    <row r="435" spans="2:17" s="1005" customFormat="1" ht="15.75">
      <c r="B435" s="81"/>
      <c r="I435" s="254"/>
      <c r="J435" s="398"/>
      <c r="K435" s="404"/>
      <c r="Q435" s="87"/>
    </row>
    <row r="436" spans="2:17" s="1005" customFormat="1" ht="15.75">
      <c r="B436" s="81"/>
      <c r="I436" s="254"/>
      <c r="J436" s="398"/>
      <c r="K436" s="404"/>
      <c r="Q436" s="87"/>
    </row>
    <row r="437" spans="2:17" s="1005" customFormat="1" ht="15.75">
      <c r="B437" s="81"/>
      <c r="I437" s="254"/>
      <c r="J437" s="398"/>
      <c r="K437" s="404"/>
      <c r="Q437" s="87"/>
    </row>
    <row r="438" spans="2:17" s="1005" customFormat="1" ht="15.75">
      <c r="B438" s="81"/>
      <c r="I438" s="254"/>
      <c r="J438" s="398"/>
      <c r="K438" s="404"/>
      <c r="Q438" s="87"/>
    </row>
    <row r="439" spans="2:17" s="1005" customFormat="1" ht="15.75">
      <c r="B439" s="81"/>
      <c r="I439" s="254"/>
      <c r="J439" s="398"/>
      <c r="K439" s="404"/>
      <c r="Q439" s="87"/>
    </row>
    <row r="440" spans="2:17" s="1005" customFormat="1" ht="15.75">
      <c r="B440" s="81"/>
      <c r="I440" s="254"/>
      <c r="J440" s="398"/>
      <c r="K440" s="404"/>
      <c r="Q440" s="87"/>
    </row>
    <row r="441" spans="2:17" s="1005" customFormat="1" ht="15.75">
      <c r="B441" s="81"/>
      <c r="I441" s="254"/>
      <c r="J441" s="398"/>
      <c r="K441" s="404"/>
      <c r="Q441" s="87"/>
    </row>
    <row r="442" spans="2:17" s="1005" customFormat="1" ht="15.75">
      <c r="B442" s="81"/>
      <c r="I442" s="254"/>
      <c r="J442" s="398"/>
      <c r="K442" s="404"/>
      <c r="Q442" s="87"/>
    </row>
    <row r="443" spans="2:17" s="1005" customFormat="1" ht="15.75">
      <c r="B443" s="81"/>
      <c r="I443" s="254"/>
      <c r="J443" s="398"/>
      <c r="K443" s="404"/>
      <c r="Q443" s="87"/>
    </row>
    <row r="444" spans="2:17" s="1005" customFormat="1" ht="15.75">
      <c r="B444" s="81"/>
      <c r="I444" s="254"/>
      <c r="J444" s="398"/>
      <c r="K444" s="404"/>
      <c r="Q444" s="87"/>
    </row>
    <row r="445" spans="2:17" s="1005" customFormat="1" ht="15.75">
      <c r="B445" s="81"/>
      <c r="I445" s="254"/>
      <c r="J445" s="398"/>
      <c r="K445" s="404"/>
      <c r="Q445" s="87"/>
    </row>
    <row r="446" spans="2:17" s="1005" customFormat="1" ht="15.75">
      <c r="B446" s="81"/>
      <c r="I446" s="254"/>
      <c r="J446" s="398"/>
      <c r="K446" s="404"/>
      <c r="Q446" s="87"/>
    </row>
    <row r="447" spans="2:17" s="1005" customFormat="1" ht="15.75">
      <c r="B447" s="81"/>
      <c r="I447" s="254"/>
      <c r="J447" s="398"/>
      <c r="K447" s="404"/>
      <c r="Q447" s="87"/>
    </row>
    <row r="448" spans="2:17" s="1005" customFormat="1" ht="15.75">
      <c r="B448" s="81"/>
      <c r="I448" s="254"/>
      <c r="J448" s="398"/>
      <c r="K448" s="404"/>
      <c r="Q448" s="87"/>
    </row>
    <row r="449" spans="2:17" s="1005" customFormat="1" ht="15.75">
      <c r="B449" s="81"/>
      <c r="I449" s="254"/>
      <c r="J449" s="398"/>
      <c r="K449" s="404"/>
      <c r="Q449" s="87"/>
    </row>
    <row r="450" spans="2:17" s="1005" customFormat="1" ht="15.75">
      <c r="B450" s="81"/>
      <c r="I450" s="254"/>
      <c r="J450" s="398"/>
      <c r="K450" s="404"/>
      <c r="Q450" s="87"/>
    </row>
    <row r="451" spans="2:17" s="1005" customFormat="1" ht="15.75">
      <c r="B451" s="81"/>
      <c r="I451" s="254"/>
      <c r="J451" s="398"/>
      <c r="K451" s="404"/>
      <c r="Q451" s="87"/>
    </row>
    <row r="452" spans="2:17" s="1005" customFormat="1" ht="15.75">
      <c r="B452" s="81"/>
      <c r="I452" s="254"/>
      <c r="J452" s="398"/>
      <c r="K452" s="404"/>
      <c r="Q452" s="87"/>
    </row>
    <row r="453" spans="2:17" s="1005" customFormat="1" ht="15.75">
      <c r="B453" s="81"/>
      <c r="I453" s="254"/>
      <c r="J453" s="398"/>
      <c r="K453" s="404"/>
      <c r="Q453" s="87"/>
    </row>
    <row r="454" spans="2:17" s="1005" customFormat="1" ht="15.75">
      <c r="B454" s="81"/>
      <c r="I454" s="254"/>
      <c r="J454" s="398"/>
      <c r="K454" s="404"/>
      <c r="Q454" s="87"/>
    </row>
    <row r="455" spans="2:17" s="1005" customFormat="1" ht="15.75">
      <c r="B455" s="81"/>
      <c r="I455" s="254"/>
      <c r="J455" s="398"/>
      <c r="K455" s="404"/>
      <c r="Q455" s="87"/>
    </row>
    <row r="456" spans="2:17" s="1005" customFormat="1" ht="15.75">
      <c r="B456" s="81"/>
      <c r="I456" s="254"/>
      <c r="J456" s="398"/>
      <c r="K456" s="404"/>
      <c r="Q456" s="87"/>
    </row>
    <row r="457" spans="2:17" s="1005" customFormat="1" ht="15.75">
      <c r="B457" s="81"/>
      <c r="I457" s="254"/>
      <c r="J457" s="398"/>
      <c r="K457" s="404"/>
      <c r="Q457" s="87"/>
    </row>
    <row r="458" spans="2:17" s="1005" customFormat="1" ht="15.75">
      <c r="B458" s="81"/>
      <c r="I458" s="254"/>
      <c r="J458" s="398"/>
      <c r="K458" s="404"/>
      <c r="Q458" s="87"/>
    </row>
    <row r="459" spans="2:17" s="1005" customFormat="1" ht="15.75">
      <c r="B459" s="81"/>
      <c r="I459" s="254"/>
      <c r="J459" s="398"/>
      <c r="K459" s="404"/>
      <c r="Q459" s="87"/>
    </row>
    <row r="460" spans="2:17" s="1005" customFormat="1" ht="15.75">
      <c r="B460" s="81"/>
      <c r="I460" s="254"/>
      <c r="J460" s="398"/>
      <c r="K460" s="404"/>
      <c r="Q460" s="87"/>
    </row>
    <row r="461" spans="2:17" s="1005" customFormat="1" ht="15.75">
      <c r="B461" s="81"/>
      <c r="I461" s="254"/>
      <c r="J461" s="398"/>
      <c r="K461" s="404"/>
      <c r="Q461" s="87"/>
    </row>
    <row r="462" spans="2:17" s="1005" customFormat="1" ht="15.75">
      <c r="B462" s="81"/>
      <c r="I462" s="254"/>
      <c r="J462" s="398"/>
      <c r="K462" s="404"/>
      <c r="Q462" s="87"/>
    </row>
    <row r="463" spans="2:17" s="1005" customFormat="1" ht="15.75">
      <c r="B463" s="81"/>
      <c r="I463" s="254"/>
      <c r="J463" s="398"/>
      <c r="K463" s="404"/>
      <c r="Q463" s="87"/>
    </row>
    <row r="464" spans="2:17" s="1005" customFormat="1" ht="15.75">
      <c r="B464" s="81"/>
      <c r="I464" s="254"/>
      <c r="J464" s="398"/>
      <c r="K464" s="404"/>
      <c r="Q464" s="87"/>
    </row>
    <row r="465" spans="2:17" s="1005" customFormat="1" ht="15.75">
      <c r="B465" s="81"/>
      <c r="I465" s="254"/>
      <c r="J465" s="398"/>
      <c r="K465" s="404"/>
      <c r="Q465" s="87"/>
    </row>
    <row r="466" spans="2:17" s="1005" customFormat="1" ht="15.75">
      <c r="B466" s="81"/>
      <c r="I466" s="254"/>
      <c r="J466" s="398"/>
      <c r="K466" s="404"/>
      <c r="Q466" s="87"/>
    </row>
    <row r="467" spans="2:17" s="1005" customFormat="1" ht="15.75">
      <c r="B467" s="81"/>
      <c r="I467" s="254"/>
      <c r="J467" s="398"/>
      <c r="K467" s="404"/>
      <c r="Q467" s="87"/>
    </row>
    <row r="468" spans="2:17" s="1005" customFormat="1" ht="15.75">
      <c r="B468" s="81"/>
      <c r="I468" s="254"/>
      <c r="J468" s="398"/>
      <c r="K468" s="404"/>
      <c r="Q468" s="87"/>
    </row>
    <row r="469" spans="2:17" s="1005" customFormat="1" ht="15.75">
      <c r="B469" s="81"/>
      <c r="I469" s="254"/>
      <c r="J469" s="398"/>
      <c r="K469" s="404"/>
      <c r="Q469" s="87"/>
    </row>
    <row r="470" spans="2:17" s="1005" customFormat="1" ht="15.75">
      <c r="B470" s="81"/>
      <c r="I470" s="254"/>
      <c r="J470" s="398"/>
      <c r="K470" s="404"/>
      <c r="Q470" s="87"/>
    </row>
    <row r="471" spans="2:17" s="1005" customFormat="1" ht="15.75">
      <c r="B471" s="81"/>
      <c r="I471" s="254"/>
      <c r="J471" s="398"/>
      <c r="K471" s="404"/>
      <c r="Q471" s="87"/>
    </row>
    <row r="472" spans="2:17" s="1005" customFormat="1" ht="15.75">
      <c r="B472" s="81"/>
      <c r="I472" s="254"/>
      <c r="J472" s="398"/>
      <c r="K472" s="404"/>
      <c r="Q472" s="87"/>
    </row>
    <row r="473" spans="2:17" s="1005" customFormat="1" ht="15.75">
      <c r="B473" s="81"/>
      <c r="I473" s="254"/>
      <c r="J473" s="398"/>
      <c r="K473" s="404"/>
      <c r="Q473" s="87"/>
    </row>
    <row r="474" spans="2:17" s="1005" customFormat="1" ht="15.75">
      <c r="B474" s="81"/>
      <c r="I474" s="254"/>
      <c r="J474" s="398"/>
      <c r="K474" s="404"/>
      <c r="Q474" s="87"/>
    </row>
    <row r="475" spans="2:17" s="1005" customFormat="1" ht="15.75">
      <c r="B475" s="81"/>
      <c r="I475" s="254"/>
      <c r="J475" s="398"/>
      <c r="K475" s="404"/>
      <c r="Q475" s="87"/>
    </row>
    <row r="476" spans="2:17" s="1005" customFormat="1" ht="15.75">
      <c r="B476" s="81"/>
      <c r="I476" s="254"/>
      <c r="J476" s="398"/>
      <c r="K476" s="404"/>
      <c r="Q476" s="87"/>
    </row>
    <row r="477" spans="2:17" s="1005" customFormat="1" ht="15.75">
      <c r="B477" s="81"/>
      <c r="K477" s="82"/>
      <c r="Q477" s="87"/>
    </row>
    <row r="478" spans="2:17" s="1005" customFormat="1" ht="15.75">
      <c r="B478" s="81"/>
      <c r="K478" s="82"/>
      <c r="Q478" s="87"/>
    </row>
    <row r="479" spans="2:17" s="1005" customFormat="1" ht="15.75">
      <c r="B479" s="81"/>
      <c r="K479" s="82"/>
      <c r="Q479" s="87"/>
    </row>
    <row r="480" spans="2:17" s="1005" customFormat="1" ht="15.75">
      <c r="B480" s="81"/>
      <c r="K480" s="82"/>
      <c r="Q480" s="87"/>
    </row>
    <row r="481" spans="2:17" s="1005" customFormat="1" ht="15.75">
      <c r="B481" s="81"/>
      <c r="K481" s="82"/>
      <c r="Q481" s="87"/>
    </row>
    <row r="482" spans="2:17" s="1005" customFormat="1" ht="15.75">
      <c r="B482" s="81"/>
      <c r="K482" s="82"/>
      <c r="Q482" s="87"/>
    </row>
    <row r="483" spans="2:17" s="1005" customFormat="1" ht="15.75">
      <c r="B483" s="81"/>
      <c r="K483" s="82"/>
      <c r="Q483" s="87"/>
    </row>
    <row r="484" spans="2:17" s="1005" customFormat="1" ht="15.75">
      <c r="B484" s="81"/>
      <c r="K484" s="82"/>
      <c r="Q484" s="87"/>
    </row>
    <row r="485" spans="2:17" s="1005" customFormat="1" ht="15.75">
      <c r="B485" s="81"/>
      <c r="K485" s="82"/>
      <c r="Q485" s="87"/>
    </row>
    <row r="486" spans="2:17" s="1005" customFormat="1" ht="15.75">
      <c r="B486" s="81"/>
      <c r="K486" s="82"/>
      <c r="Q486" s="87"/>
    </row>
    <row r="487" spans="2:17" s="1005" customFormat="1" ht="15.75">
      <c r="B487" s="81"/>
      <c r="K487" s="82"/>
      <c r="Q487" s="87"/>
    </row>
    <row r="488" spans="2:17" s="1005" customFormat="1" ht="15.75">
      <c r="B488" s="81"/>
      <c r="K488" s="82"/>
      <c r="Q488" s="87"/>
    </row>
    <row r="489" spans="2:17" s="1005" customFormat="1" ht="15.75">
      <c r="B489" s="81"/>
      <c r="K489" s="82"/>
      <c r="Q489" s="87"/>
    </row>
    <row r="490" spans="2:17" s="1005" customFormat="1" ht="15.75">
      <c r="B490" s="81"/>
      <c r="K490" s="82"/>
      <c r="Q490" s="87"/>
    </row>
    <row r="491" spans="2:17" s="1005" customFormat="1" ht="15.75">
      <c r="B491" s="81"/>
      <c r="K491" s="82"/>
      <c r="Q491" s="87"/>
    </row>
    <row r="492" spans="2:17" s="1005" customFormat="1" ht="15.75">
      <c r="B492" s="81"/>
      <c r="K492" s="82"/>
      <c r="Q492" s="87"/>
    </row>
    <row r="493" spans="2:17" s="1005" customFormat="1" ht="15.75">
      <c r="B493" s="81"/>
      <c r="K493" s="82"/>
      <c r="Q493" s="87"/>
    </row>
    <row r="494" spans="2:17" s="1005" customFormat="1" ht="15.75">
      <c r="B494" s="81"/>
      <c r="K494" s="82"/>
      <c r="Q494" s="87"/>
    </row>
    <row r="495" spans="2:17" s="1005" customFormat="1" ht="15.75">
      <c r="B495" s="81"/>
      <c r="K495" s="82"/>
      <c r="Q495" s="87"/>
    </row>
    <row r="496" spans="2:17" s="1005" customFormat="1" ht="15.75">
      <c r="B496" s="81"/>
      <c r="K496" s="82"/>
      <c r="Q496" s="87"/>
    </row>
    <row r="497" spans="2:17" s="1005" customFormat="1" ht="15.75">
      <c r="B497" s="81"/>
      <c r="K497" s="82"/>
      <c r="Q497" s="87"/>
    </row>
    <row r="498" spans="2:17" s="1005" customFormat="1" ht="15.75">
      <c r="B498" s="81"/>
      <c r="K498" s="82"/>
      <c r="Q498" s="87"/>
    </row>
    <row r="499" spans="2:17" s="1005" customFormat="1" ht="15.75">
      <c r="B499" s="81"/>
      <c r="K499" s="82"/>
      <c r="Q499" s="87"/>
    </row>
    <row r="500" spans="2:17" s="1005" customFormat="1" ht="15.75">
      <c r="B500" s="81"/>
      <c r="K500" s="82"/>
      <c r="Q500" s="87"/>
    </row>
    <row r="501" spans="2:17" s="1005" customFormat="1" ht="15.75">
      <c r="B501" s="81"/>
      <c r="K501" s="82"/>
      <c r="Q501" s="87"/>
    </row>
    <row r="502" spans="2:17" s="1005" customFormat="1" ht="15.75">
      <c r="B502" s="81"/>
      <c r="K502" s="82"/>
      <c r="Q502" s="87"/>
    </row>
    <row r="503" spans="2:17" s="1005" customFormat="1" ht="15.75">
      <c r="B503" s="81"/>
      <c r="K503" s="82"/>
      <c r="Q503" s="87"/>
    </row>
    <row r="504" spans="2:17" s="1005" customFormat="1" ht="15.75">
      <c r="B504" s="81"/>
      <c r="K504" s="82"/>
      <c r="Q504" s="87"/>
    </row>
    <row r="505" spans="2:17" s="1005" customFormat="1" ht="15.75">
      <c r="B505" s="81"/>
      <c r="K505" s="82"/>
      <c r="Q505" s="87"/>
    </row>
    <row r="506" spans="2:17" s="1005" customFormat="1" ht="15.75">
      <c r="B506" s="81"/>
      <c r="K506" s="82"/>
      <c r="Q506" s="87"/>
    </row>
    <row r="507" spans="2:17" s="1005" customFormat="1" ht="15.75">
      <c r="B507" s="81"/>
      <c r="K507" s="82"/>
      <c r="Q507" s="87"/>
    </row>
    <row r="508" spans="2:17" s="1005" customFormat="1" ht="15.75">
      <c r="B508" s="81"/>
      <c r="K508" s="82"/>
      <c r="Q508" s="87"/>
    </row>
    <row r="509" spans="2:17" s="1005" customFormat="1" ht="15.75">
      <c r="B509" s="81"/>
      <c r="K509" s="82"/>
      <c r="Q509" s="87"/>
    </row>
    <row r="510" spans="2:17" s="1005" customFormat="1" ht="15.75">
      <c r="B510" s="81"/>
      <c r="K510" s="82"/>
      <c r="Q510" s="87"/>
    </row>
    <row r="511" spans="2:17" s="1005" customFormat="1" ht="15.75">
      <c r="B511" s="81"/>
      <c r="K511" s="82"/>
      <c r="Q511" s="87"/>
    </row>
    <row r="512" spans="2:17" s="1005" customFormat="1" ht="15.75">
      <c r="B512" s="81"/>
      <c r="K512" s="82"/>
      <c r="Q512" s="87"/>
    </row>
    <row r="513" spans="2:17" s="1005" customFormat="1" ht="15.75">
      <c r="B513" s="81"/>
      <c r="K513" s="82"/>
      <c r="Q513" s="87"/>
    </row>
    <row r="514" spans="2:17" s="1005" customFormat="1" ht="15.75">
      <c r="B514" s="81"/>
      <c r="K514" s="82"/>
      <c r="Q514" s="87"/>
    </row>
    <row r="515" spans="2:17" s="1005" customFormat="1" ht="15.75">
      <c r="B515" s="81"/>
      <c r="K515" s="82"/>
      <c r="Q515" s="87"/>
    </row>
    <row r="516" spans="2:17" s="1005" customFormat="1" ht="15.75">
      <c r="B516" s="81"/>
      <c r="K516" s="82"/>
      <c r="Q516" s="87"/>
    </row>
    <row r="517" spans="2:17" s="1005" customFormat="1" ht="15.75">
      <c r="B517" s="81"/>
      <c r="K517" s="82"/>
      <c r="Q517" s="87"/>
    </row>
    <row r="518" spans="2:17" s="1005" customFormat="1" ht="15.75">
      <c r="B518" s="81"/>
      <c r="K518" s="82"/>
      <c r="Q518" s="87"/>
    </row>
    <row r="519" spans="2:17" s="1005" customFormat="1" ht="15.75">
      <c r="B519" s="81"/>
      <c r="K519" s="82"/>
      <c r="Q519" s="87"/>
    </row>
    <row r="520" spans="2:17" s="1005" customFormat="1" ht="15.75">
      <c r="B520" s="81"/>
      <c r="K520" s="82"/>
      <c r="Q520" s="87"/>
    </row>
    <row r="521" spans="2:17" s="1005" customFormat="1" ht="15.75">
      <c r="B521" s="81"/>
      <c r="K521" s="82"/>
      <c r="Q521" s="87"/>
    </row>
    <row r="522" spans="2:17" s="1005" customFormat="1" ht="15.75">
      <c r="B522" s="81"/>
      <c r="K522" s="82"/>
      <c r="Q522" s="87"/>
    </row>
    <row r="523" spans="2:17" s="1005" customFormat="1" ht="15.75">
      <c r="B523" s="81"/>
      <c r="K523" s="82"/>
      <c r="Q523" s="87"/>
    </row>
    <row r="524" spans="2:17" s="1005" customFormat="1" ht="15.75">
      <c r="B524" s="81"/>
      <c r="K524" s="82"/>
      <c r="Q524" s="87"/>
    </row>
    <row r="525" spans="2:17" s="1005" customFormat="1" ht="15.75">
      <c r="B525" s="81"/>
      <c r="K525" s="82"/>
      <c r="Q525" s="87"/>
    </row>
    <row r="526" spans="2:17" s="1005" customFormat="1" ht="15.75">
      <c r="B526" s="81"/>
      <c r="K526" s="82"/>
      <c r="Q526" s="87"/>
    </row>
    <row r="527" spans="2:17" s="1005" customFormat="1" ht="15.75">
      <c r="B527" s="81"/>
      <c r="K527" s="82"/>
      <c r="Q527" s="87"/>
    </row>
    <row r="528" spans="2:17" s="1005" customFormat="1" ht="15.75">
      <c r="B528" s="81"/>
      <c r="K528" s="82"/>
      <c r="Q528" s="87"/>
    </row>
    <row r="529" spans="2:17" s="1005" customFormat="1" ht="15.75">
      <c r="B529" s="81"/>
      <c r="K529" s="82"/>
      <c r="Q529" s="87"/>
    </row>
    <row r="530" spans="2:17" s="1005" customFormat="1" ht="15.75">
      <c r="B530" s="81"/>
      <c r="K530" s="82"/>
      <c r="Q530" s="87"/>
    </row>
    <row r="531" spans="2:17" s="1005" customFormat="1" ht="15.75">
      <c r="B531" s="81"/>
      <c r="K531" s="82"/>
      <c r="Q531" s="87"/>
    </row>
    <row r="532" spans="2:17" s="1005" customFormat="1" ht="15.75">
      <c r="B532" s="81"/>
      <c r="K532" s="82"/>
      <c r="Q532" s="87"/>
    </row>
    <row r="533" spans="2:17" s="1005" customFormat="1" ht="15.75">
      <c r="B533" s="81"/>
      <c r="K533" s="82"/>
      <c r="Q533" s="87"/>
    </row>
    <row r="534" spans="2:17" s="1005" customFormat="1" ht="15.75">
      <c r="B534" s="81"/>
      <c r="K534" s="82"/>
      <c r="Q534" s="87"/>
    </row>
    <row r="535" spans="2:17" s="1005" customFormat="1" ht="15.75">
      <c r="B535" s="81"/>
      <c r="K535" s="82"/>
      <c r="Q535" s="87"/>
    </row>
    <row r="536" spans="2:17" s="1005" customFormat="1" ht="15.75">
      <c r="B536" s="81"/>
      <c r="K536" s="82"/>
      <c r="Q536" s="87"/>
    </row>
    <row r="537" spans="2:17" s="1005" customFormat="1" ht="15.75">
      <c r="B537" s="81"/>
      <c r="K537" s="82"/>
      <c r="Q537" s="87"/>
    </row>
    <row r="538" spans="2:17" s="1005" customFormat="1" ht="15.75">
      <c r="B538" s="81"/>
      <c r="K538" s="82"/>
      <c r="Q538" s="87"/>
    </row>
    <row r="539" spans="2:17" s="1005" customFormat="1" ht="15.75">
      <c r="B539" s="81"/>
      <c r="K539" s="82"/>
      <c r="Q539" s="87"/>
    </row>
    <row r="540" spans="2:17" s="1005" customFormat="1" ht="15.75">
      <c r="B540" s="81"/>
      <c r="K540" s="82"/>
      <c r="Q540" s="87"/>
    </row>
    <row r="541" spans="2:17" s="1005" customFormat="1" ht="15.75">
      <c r="B541" s="81"/>
      <c r="K541" s="82"/>
      <c r="Q541" s="87"/>
    </row>
    <row r="542" spans="2:17" s="1005" customFormat="1" ht="15.75">
      <c r="B542" s="81"/>
      <c r="K542" s="82"/>
      <c r="Q542" s="87"/>
    </row>
    <row r="543" spans="2:17" s="1005" customFormat="1" ht="15.75">
      <c r="B543" s="81"/>
      <c r="K543" s="82"/>
      <c r="Q543" s="87"/>
    </row>
    <row r="544" spans="2:17" s="1005" customFormat="1" ht="15.75">
      <c r="B544" s="81"/>
      <c r="K544" s="82"/>
      <c r="Q544" s="87"/>
    </row>
    <row r="545" spans="2:17" s="1005" customFormat="1" ht="15.75">
      <c r="B545" s="81"/>
      <c r="K545" s="82"/>
      <c r="Q545" s="87"/>
    </row>
    <row r="546" spans="2:17" s="1005" customFormat="1" ht="15.75">
      <c r="B546" s="81"/>
      <c r="K546" s="82"/>
      <c r="Q546" s="87"/>
    </row>
    <row r="547" spans="2:17" s="1005" customFormat="1" ht="15.75">
      <c r="B547" s="81"/>
      <c r="K547" s="82"/>
      <c r="Q547" s="87"/>
    </row>
    <row r="548" spans="2:17" s="1005" customFormat="1" ht="15.75">
      <c r="B548" s="81"/>
      <c r="K548" s="82"/>
      <c r="Q548" s="87"/>
    </row>
    <row r="549" spans="2:17" s="1005" customFormat="1" ht="15.75">
      <c r="B549" s="81"/>
      <c r="K549" s="82"/>
      <c r="Q549" s="87"/>
    </row>
    <row r="550" spans="2:17" s="1005" customFormat="1" ht="15.75">
      <c r="B550" s="81"/>
      <c r="K550" s="82"/>
      <c r="Q550" s="87"/>
    </row>
    <row r="551" spans="2:17" s="1005" customFormat="1" ht="15.75">
      <c r="B551" s="81"/>
      <c r="K551" s="82"/>
      <c r="Q551" s="87"/>
    </row>
    <row r="552" spans="2:17" s="1005" customFormat="1" ht="15.75">
      <c r="B552" s="81"/>
      <c r="K552" s="82"/>
      <c r="Q552" s="87"/>
    </row>
    <row r="553" spans="2:17" s="1005" customFormat="1" ht="15.75">
      <c r="B553" s="81"/>
      <c r="K553" s="82"/>
      <c r="Q553" s="87"/>
    </row>
    <row r="554" spans="2:17" s="1005" customFormat="1" ht="15.75">
      <c r="B554" s="81"/>
      <c r="K554" s="82"/>
      <c r="Q554" s="87"/>
    </row>
    <row r="555" spans="2:17" s="1005" customFormat="1" ht="15.75">
      <c r="B555" s="81"/>
      <c r="K555" s="82"/>
      <c r="Q555" s="87"/>
    </row>
    <row r="556" spans="2:17" s="1005" customFormat="1" ht="15.75">
      <c r="B556" s="81"/>
      <c r="K556" s="82"/>
      <c r="Q556" s="87"/>
    </row>
    <row r="557" spans="2:17" s="1005" customFormat="1" ht="15.75">
      <c r="B557" s="81"/>
      <c r="K557" s="82"/>
      <c r="Q557" s="87"/>
    </row>
    <row r="558" spans="2:17" s="1005" customFormat="1" ht="15.75">
      <c r="B558" s="81"/>
      <c r="K558" s="82"/>
      <c r="Q558" s="87"/>
    </row>
    <row r="559" spans="2:17" s="1005" customFormat="1" ht="15.75">
      <c r="B559" s="81"/>
      <c r="K559" s="82"/>
      <c r="Q559" s="87"/>
    </row>
    <row r="560" spans="2:17" s="1005" customFormat="1" ht="15.75">
      <c r="B560" s="81"/>
      <c r="K560" s="82"/>
      <c r="Q560" s="87"/>
    </row>
    <row r="561" spans="2:17" s="1005" customFormat="1" ht="15.75">
      <c r="B561" s="81"/>
      <c r="K561" s="82"/>
      <c r="Q561" s="87"/>
    </row>
    <row r="562" spans="2:17" s="1005" customFormat="1" ht="15.75">
      <c r="B562" s="81"/>
      <c r="K562" s="82"/>
      <c r="Q562" s="87"/>
    </row>
    <row r="563" spans="2:17" s="1005" customFormat="1" ht="15.75">
      <c r="B563" s="81"/>
      <c r="K563" s="82"/>
      <c r="Q563" s="87"/>
    </row>
    <row r="564" spans="2:17" s="1005" customFormat="1" ht="15.75">
      <c r="B564" s="81"/>
      <c r="K564" s="82"/>
      <c r="Q564" s="87"/>
    </row>
    <row r="565" spans="2:17" s="1005" customFormat="1" ht="15.75">
      <c r="B565" s="81"/>
      <c r="K565" s="82"/>
      <c r="Q565" s="87"/>
    </row>
    <row r="566" spans="2:17" s="1005" customFormat="1" ht="15.75">
      <c r="B566" s="81"/>
      <c r="K566" s="82"/>
      <c r="Q566" s="87"/>
    </row>
    <row r="567" spans="2:17" s="1005" customFormat="1" ht="15.75">
      <c r="B567" s="81"/>
      <c r="K567" s="82"/>
      <c r="Q567" s="87"/>
    </row>
    <row r="568" spans="2:17" s="1005" customFormat="1" ht="15.75">
      <c r="B568" s="81"/>
      <c r="K568" s="82"/>
      <c r="Q568" s="87"/>
    </row>
    <row r="569" spans="2:17" s="1005" customFormat="1" ht="15.75">
      <c r="B569" s="81"/>
      <c r="K569" s="82"/>
      <c r="Q569" s="87"/>
    </row>
    <row r="570" spans="2:17" s="1005" customFormat="1" ht="15.75">
      <c r="B570" s="81"/>
      <c r="K570" s="82"/>
      <c r="Q570" s="87"/>
    </row>
    <row r="571" spans="2:17" s="1005" customFormat="1" ht="15.75">
      <c r="B571" s="81"/>
      <c r="K571" s="82"/>
      <c r="Q571" s="87"/>
    </row>
    <row r="572" spans="2:17" s="1005" customFormat="1" ht="15.75">
      <c r="B572" s="81"/>
      <c r="K572" s="82"/>
      <c r="Q572" s="87"/>
    </row>
    <row r="573" spans="2:17" s="1005" customFormat="1" ht="15.75">
      <c r="B573" s="81"/>
      <c r="K573" s="82"/>
      <c r="Q573" s="87"/>
    </row>
    <row r="574" spans="2:17" s="1005" customFormat="1" ht="15.75">
      <c r="B574" s="81"/>
      <c r="K574" s="82"/>
      <c r="Q574" s="87"/>
    </row>
    <row r="575" spans="2:17" s="1005" customFormat="1" ht="15.75">
      <c r="B575" s="81"/>
      <c r="K575" s="82"/>
      <c r="Q575" s="87"/>
    </row>
    <row r="576" spans="2:17" s="1005" customFormat="1" ht="15.75">
      <c r="B576" s="81"/>
      <c r="K576" s="82"/>
      <c r="Q576" s="87"/>
    </row>
    <row r="577" spans="2:17" s="1005" customFormat="1" ht="15.75">
      <c r="B577" s="81"/>
      <c r="K577" s="82"/>
      <c r="Q577" s="87"/>
    </row>
    <row r="578" spans="2:17" s="1005" customFormat="1" ht="15.75">
      <c r="B578" s="81"/>
      <c r="K578" s="82"/>
      <c r="Q578" s="87"/>
    </row>
    <row r="579" spans="2:17" s="1005" customFormat="1" ht="15.75">
      <c r="B579" s="81"/>
      <c r="K579" s="82"/>
      <c r="Q579" s="87"/>
    </row>
    <row r="580" spans="2:17" s="1005" customFormat="1" ht="15.75">
      <c r="B580" s="81"/>
      <c r="K580" s="82"/>
      <c r="Q580" s="87"/>
    </row>
    <row r="581" spans="2:17" s="1005" customFormat="1" ht="15.75">
      <c r="B581" s="81"/>
      <c r="K581" s="82"/>
      <c r="Q581" s="87"/>
    </row>
    <row r="582" spans="2:17" s="1005" customFormat="1" ht="15.75">
      <c r="B582" s="81"/>
      <c r="K582" s="82"/>
      <c r="Q582" s="87"/>
    </row>
    <row r="583" spans="2:17" s="1005" customFormat="1" ht="15.75">
      <c r="B583" s="81"/>
      <c r="K583" s="82"/>
      <c r="Q583" s="87"/>
    </row>
    <row r="584" spans="2:17" s="1005" customFormat="1" ht="15.75">
      <c r="B584" s="81"/>
      <c r="K584" s="82"/>
      <c r="Q584" s="87"/>
    </row>
    <row r="585" spans="2:17" s="1005" customFormat="1" ht="15.75">
      <c r="B585" s="81"/>
      <c r="K585" s="82"/>
      <c r="Q585" s="87"/>
    </row>
    <row r="586" spans="2:17" s="1005" customFormat="1" ht="15.75">
      <c r="B586" s="81"/>
      <c r="K586" s="82"/>
      <c r="Q586" s="87"/>
    </row>
    <row r="587" spans="2:17" s="1005" customFormat="1" ht="15.75">
      <c r="B587" s="81"/>
      <c r="K587" s="82"/>
      <c r="Q587" s="87"/>
    </row>
    <row r="588" spans="2:17" s="1005" customFormat="1" ht="15.75">
      <c r="B588" s="81"/>
      <c r="K588" s="82"/>
      <c r="Q588" s="87"/>
    </row>
    <row r="589" spans="2:17" s="1005" customFormat="1" ht="15.75">
      <c r="B589" s="81"/>
      <c r="K589" s="82"/>
      <c r="Q589" s="87"/>
    </row>
    <row r="590" spans="2:17" s="1005" customFormat="1" ht="15.75">
      <c r="B590" s="81"/>
      <c r="K590" s="82"/>
      <c r="Q590" s="87"/>
    </row>
    <row r="591" spans="2:17" s="1005" customFormat="1" ht="15.75">
      <c r="B591" s="81"/>
      <c r="K591" s="82"/>
      <c r="Q591" s="87"/>
    </row>
    <row r="592" spans="2:17" s="1005" customFormat="1" ht="15.75">
      <c r="B592" s="81"/>
      <c r="K592" s="82"/>
      <c r="Q592" s="87"/>
    </row>
    <row r="593" spans="2:17" s="1005" customFormat="1" ht="15.75">
      <c r="B593" s="81"/>
      <c r="K593" s="82"/>
      <c r="Q593" s="87"/>
    </row>
    <row r="594" spans="2:17" s="1005" customFormat="1" ht="15.75">
      <c r="B594" s="81"/>
      <c r="K594" s="82"/>
      <c r="Q594" s="87"/>
    </row>
    <row r="595" spans="2:17" s="1005" customFormat="1" ht="15.75">
      <c r="B595" s="81"/>
      <c r="K595" s="82"/>
      <c r="Q595" s="87"/>
    </row>
    <row r="596" spans="2:17" s="1005" customFormat="1" ht="15.75">
      <c r="B596" s="81"/>
      <c r="K596" s="82"/>
      <c r="Q596" s="87"/>
    </row>
    <row r="597" spans="2:17" s="1005" customFormat="1" ht="15.75">
      <c r="B597" s="81"/>
      <c r="K597" s="82"/>
      <c r="Q597" s="87"/>
    </row>
    <row r="598" spans="2:17" s="1005" customFormat="1" ht="15.75">
      <c r="B598" s="81"/>
      <c r="K598" s="82"/>
      <c r="Q598" s="87"/>
    </row>
    <row r="599" spans="2:17" s="1005" customFormat="1" ht="15.75">
      <c r="B599" s="81"/>
      <c r="K599" s="82"/>
      <c r="Q599" s="87"/>
    </row>
    <row r="600" spans="2:17" s="1005" customFormat="1" ht="15.75">
      <c r="B600" s="81"/>
      <c r="K600" s="82"/>
      <c r="Q600" s="87"/>
    </row>
    <row r="601" spans="2:17" s="1005" customFormat="1" ht="15.75">
      <c r="B601" s="81"/>
      <c r="K601" s="82"/>
      <c r="Q601" s="87"/>
    </row>
    <row r="602" spans="2:17" s="1005" customFormat="1" ht="15.75">
      <c r="B602" s="81"/>
      <c r="K602" s="82"/>
      <c r="Q602" s="87"/>
    </row>
    <row r="603" spans="2:17" s="1005" customFormat="1" ht="15.75">
      <c r="B603" s="81"/>
      <c r="K603" s="82"/>
      <c r="Q603" s="87"/>
    </row>
    <row r="604" spans="2:17" s="1005" customFormat="1" ht="15.75">
      <c r="B604" s="81"/>
      <c r="K604" s="82"/>
      <c r="Q604" s="87"/>
    </row>
    <row r="605" spans="2:17" s="1005" customFormat="1" ht="15.75">
      <c r="B605" s="81"/>
      <c r="K605" s="82"/>
      <c r="Q605" s="87"/>
    </row>
    <row r="606" spans="2:17" s="1005" customFormat="1" ht="15.75">
      <c r="B606" s="81"/>
      <c r="K606" s="82"/>
      <c r="Q606" s="87"/>
    </row>
    <row r="607" spans="2:17" s="1005" customFormat="1" ht="15.75">
      <c r="B607" s="81"/>
      <c r="K607" s="82"/>
      <c r="Q607" s="87"/>
    </row>
    <row r="608" spans="2:17" s="1005" customFormat="1" ht="15.75">
      <c r="B608" s="81"/>
      <c r="K608" s="82"/>
      <c r="Q608" s="87"/>
    </row>
    <row r="609" spans="2:17" s="1005" customFormat="1" ht="15.75">
      <c r="B609" s="81"/>
      <c r="K609" s="82"/>
      <c r="Q609" s="87"/>
    </row>
    <row r="610" spans="2:17" s="1005" customFormat="1" ht="15.75">
      <c r="B610" s="81"/>
      <c r="K610" s="82"/>
      <c r="Q610" s="87"/>
    </row>
    <row r="611" spans="2:17" s="1005" customFormat="1" ht="15.75">
      <c r="B611" s="81"/>
      <c r="K611" s="82"/>
      <c r="Q611" s="87"/>
    </row>
    <row r="612" spans="2:17" s="1005" customFormat="1" ht="15.75">
      <c r="B612" s="81"/>
      <c r="K612" s="82"/>
      <c r="Q612" s="87"/>
    </row>
    <row r="613" spans="2:17" s="1005" customFormat="1" ht="15.75">
      <c r="B613" s="81"/>
      <c r="K613" s="82"/>
      <c r="Q613" s="87"/>
    </row>
    <row r="614" spans="2:17" s="1005" customFormat="1" ht="15.75">
      <c r="B614" s="81"/>
      <c r="K614" s="82"/>
      <c r="Q614" s="87"/>
    </row>
    <row r="615" spans="2:17" s="1005" customFormat="1" ht="15.75">
      <c r="B615" s="81"/>
      <c r="K615" s="82"/>
      <c r="Q615" s="87"/>
    </row>
    <row r="616" spans="2:17" s="1005" customFormat="1" ht="15.75">
      <c r="B616" s="81"/>
      <c r="K616" s="82"/>
      <c r="Q616" s="87"/>
    </row>
    <row r="617" spans="2:17" s="1005" customFormat="1" ht="15.75">
      <c r="B617" s="81"/>
      <c r="K617" s="82"/>
      <c r="Q617" s="87"/>
    </row>
    <row r="618" spans="2:17" s="1005" customFormat="1" ht="15.75">
      <c r="B618" s="81"/>
      <c r="K618" s="82"/>
      <c r="Q618" s="87"/>
    </row>
    <row r="619" spans="2:17" s="1005" customFormat="1" ht="15.75">
      <c r="B619" s="81"/>
      <c r="K619" s="82"/>
      <c r="Q619" s="87"/>
    </row>
    <row r="620" spans="2:17" s="1005" customFormat="1" ht="15.75">
      <c r="B620" s="81"/>
      <c r="K620" s="82"/>
      <c r="Q620" s="87"/>
    </row>
    <row r="621" spans="2:17" s="1005" customFormat="1" ht="15.75">
      <c r="B621" s="81"/>
      <c r="K621" s="82"/>
      <c r="Q621" s="87"/>
    </row>
    <row r="622" spans="2:17" s="1005" customFormat="1" ht="15.75">
      <c r="B622" s="81"/>
      <c r="K622" s="82"/>
      <c r="Q622" s="87"/>
    </row>
    <row r="623" spans="2:17" s="1005" customFormat="1" ht="15.75">
      <c r="B623" s="81"/>
      <c r="K623" s="82"/>
      <c r="Q623" s="87"/>
    </row>
    <row r="624" spans="2:17" s="1005" customFormat="1" ht="15.75">
      <c r="B624" s="81"/>
      <c r="K624" s="82"/>
      <c r="Q624" s="87"/>
    </row>
    <row r="625" spans="2:17" s="1005" customFormat="1" ht="15.75">
      <c r="B625" s="81"/>
      <c r="K625" s="82"/>
      <c r="Q625" s="87"/>
    </row>
    <row r="626" spans="2:17" s="1005" customFormat="1" ht="15.75">
      <c r="B626" s="81"/>
      <c r="K626" s="82"/>
      <c r="Q626" s="87"/>
    </row>
    <row r="627" spans="2:17" s="1005" customFormat="1" ht="15.75">
      <c r="B627" s="81"/>
      <c r="K627" s="82"/>
      <c r="Q627" s="87"/>
    </row>
    <row r="628" spans="2:17" s="1005" customFormat="1" ht="15.75">
      <c r="B628" s="81"/>
      <c r="K628" s="82"/>
      <c r="Q628" s="87"/>
    </row>
    <row r="629" spans="2:17" s="1005" customFormat="1" ht="15.75">
      <c r="B629" s="81"/>
      <c r="K629" s="82"/>
      <c r="Q629" s="87"/>
    </row>
    <row r="630" spans="2:17" s="1005" customFormat="1" ht="15.75">
      <c r="B630" s="81"/>
      <c r="K630" s="82"/>
      <c r="Q630" s="87"/>
    </row>
    <row r="631" spans="2:17" s="1005" customFormat="1" ht="15.75">
      <c r="B631" s="81"/>
      <c r="K631" s="82"/>
      <c r="Q631" s="87"/>
    </row>
    <row r="632" spans="2:17" s="1005" customFormat="1" ht="15.75">
      <c r="B632" s="81"/>
      <c r="K632" s="82"/>
      <c r="Q632" s="87"/>
    </row>
    <row r="633" spans="2:17" s="1005" customFormat="1" ht="15.75">
      <c r="B633" s="81"/>
      <c r="K633" s="82"/>
      <c r="Q633" s="87"/>
    </row>
    <row r="634" spans="2:17" s="1005" customFormat="1" ht="15.75">
      <c r="B634" s="81"/>
      <c r="K634" s="82"/>
      <c r="Q634" s="87"/>
    </row>
    <row r="635" spans="2:17" s="1005" customFormat="1" ht="15.75">
      <c r="B635" s="81"/>
      <c r="K635" s="82"/>
      <c r="Q635" s="87"/>
    </row>
    <row r="636" spans="2:17" s="1005" customFormat="1" ht="15.75">
      <c r="B636" s="81"/>
      <c r="K636" s="82"/>
      <c r="Q636" s="87"/>
    </row>
    <row r="637" spans="2:17" s="1005" customFormat="1" ht="15.75">
      <c r="B637" s="81"/>
      <c r="K637" s="82"/>
      <c r="Q637" s="87"/>
    </row>
    <row r="638" spans="2:17" s="1005" customFormat="1" ht="15.75">
      <c r="B638" s="81"/>
      <c r="K638" s="82"/>
      <c r="Q638" s="87"/>
    </row>
    <row r="639" spans="2:17" s="1005" customFormat="1" ht="15.75">
      <c r="B639" s="81"/>
      <c r="K639" s="82"/>
      <c r="Q639" s="87"/>
    </row>
    <row r="640" spans="2:17" s="1005" customFormat="1" ht="15.75">
      <c r="B640" s="81"/>
      <c r="K640" s="82"/>
      <c r="Q640" s="87"/>
    </row>
    <row r="641" spans="2:17" s="1005" customFormat="1" ht="15.75">
      <c r="B641" s="81"/>
      <c r="K641" s="82"/>
      <c r="Q641" s="87"/>
    </row>
    <row r="642" spans="2:17" s="1005" customFormat="1" ht="15.75">
      <c r="B642" s="81"/>
      <c r="K642" s="82"/>
      <c r="Q642" s="87"/>
    </row>
    <row r="643" spans="2:17" s="1005" customFormat="1" ht="15.75">
      <c r="B643" s="81"/>
      <c r="K643" s="82"/>
      <c r="Q643" s="87"/>
    </row>
    <row r="644" spans="2:17" s="1005" customFormat="1" ht="15.75">
      <c r="B644" s="81"/>
      <c r="K644" s="82"/>
      <c r="Q644" s="87"/>
    </row>
    <row r="645" spans="2:17" s="1005" customFormat="1" ht="15.75">
      <c r="B645" s="81"/>
      <c r="K645" s="82"/>
      <c r="Q645" s="87"/>
    </row>
    <row r="646" spans="2:17" s="1005" customFormat="1" ht="15.75">
      <c r="B646" s="81"/>
      <c r="K646" s="82"/>
      <c r="Q646" s="87"/>
    </row>
    <row r="647" spans="2:17" s="1005" customFormat="1" ht="15.75">
      <c r="B647" s="81"/>
      <c r="K647" s="82"/>
      <c r="Q647" s="87"/>
    </row>
    <row r="648" spans="2:17" s="1005" customFormat="1" ht="15.75">
      <c r="B648" s="81"/>
      <c r="K648" s="82"/>
      <c r="Q648" s="87"/>
    </row>
    <row r="649" spans="2:17" s="1005" customFormat="1" ht="15.75">
      <c r="B649" s="81"/>
      <c r="K649" s="82"/>
      <c r="Q649" s="87"/>
    </row>
    <row r="650" spans="2:17" s="1005" customFormat="1" ht="15.75">
      <c r="B650" s="81"/>
      <c r="K650" s="82"/>
      <c r="Q650" s="87"/>
    </row>
    <row r="651" spans="2:17" s="1005" customFormat="1" ht="15.75">
      <c r="B651" s="81"/>
      <c r="K651" s="82"/>
      <c r="Q651" s="87"/>
    </row>
    <row r="652" spans="2:17" s="1005" customFormat="1" ht="15.75">
      <c r="B652" s="81"/>
      <c r="K652" s="82"/>
      <c r="Q652" s="87"/>
    </row>
    <row r="653" spans="2:17" s="1005" customFormat="1" ht="15.75">
      <c r="B653" s="81"/>
      <c r="K653" s="82"/>
      <c r="Q653" s="87"/>
    </row>
    <row r="654" spans="2:17" s="1005" customFormat="1" ht="15.75">
      <c r="B654" s="81"/>
      <c r="K654" s="82"/>
      <c r="Q654" s="87"/>
    </row>
    <row r="655" spans="2:17" s="1005" customFormat="1" ht="15.75">
      <c r="B655" s="81"/>
      <c r="K655" s="82"/>
      <c r="Q655" s="87"/>
    </row>
    <row r="656" spans="2:17" s="1005" customFormat="1" ht="15.75">
      <c r="B656" s="81"/>
      <c r="K656" s="82"/>
      <c r="Q656" s="87"/>
    </row>
    <row r="657" spans="2:17" s="1005" customFormat="1" ht="15.75">
      <c r="B657" s="81"/>
      <c r="K657" s="82"/>
      <c r="Q657" s="87"/>
    </row>
    <row r="658" spans="2:17" s="1005" customFormat="1" ht="15.75">
      <c r="B658" s="81"/>
      <c r="K658" s="82"/>
      <c r="Q658" s="87"/>
    </row>
    <row r="659" spans="2:17" s="1005" customFormat="1" ht="15.75">
      <c r="B659" s="81"/>
      <c r="K659" s="82"/>
      <c r="Q659" s="87"/>
    </row>
    <row r="660" spans="2:17" s="1005" customFormat="1" ht="15.75">
      <c r="B660" s="81"/>
      <c r="K660" s="82"/>
      <c r="Q660" s="87"/>
    </row>
    <row r="661" spans="2:17" s="1005" customFormat="1" ht="15.75">
      <c r="B661" s="81"/>
      <c r="K661" s="82"/>
      <c r="Q661" s="87"/>
    </row>
    <row r="662" spans="2:17" s="1005" customFormat="1" ht="15.75">
      <c r="B662" s="81"/>
      <c r="K662" s="82"/>
      <c r="Q662" s="87"/>
    </row>
    <row r="663" spans="2:17" s="1005" customFormat="1" ht="15.75">
      <c r="B663" s="81"/>
      <c r="K663" s="82"/>
      <c r="Q663" s="87"/>
    </row>
    <row r="664" spans="2:17" s="1005" customFormat="1" ht="15.75">
      <c r="B664" s="81"/>
      <c r="K664" s="82"/>
      <c r="Q664" s="87"/>
    </row>
    <row r="665" spans="2:17" s="1005" customFormat="1" ht="15.75">
      <c r="B665" s="81"/>
      <c r="K665" s="82"/>
      <c r="Q665" s="87"/>
    </row>
    <row r="666" spans="2:17" s="1005" customFormat="1" ht="15.75">
      <c r="B666" s="81"/>
      <c r="K666" s="82"/>
      <c r="Q666" s="87"/>
    </row>
    <row r="667" spans="2:17" s="1005" customFormat="1" ht="15.75">
      <c r="B667" s="81"/>
      <c r="K667" s="82"/>
      <c r="Q667" s="87"/>
    </row>
  </sheetData>
  <mergeCells count="9">
    <mergeCell ref="B2:P2"/>
    <mergeCell ref="B3:P3"/>
    <mergeCell ref="B4:P4"/>
    <mergeCell ref="B5:P5"/>
    <mergeCell ref="Q7:Q8"/>
    <mergeCell ref="C7:E7"/>
    <mergeCell ref="F7:H7"/>
    <mergeCell ref="I7:K7"/>
    <mergeCell ref="L7:N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B2" sqref="B2:P2"/>
    </sheetView>
  </sheetViews>
  <sheetFormatPr defaultColWidth="9.140625" defaultRowHeight="18"/>
  <cols>
    <col min="1" max="1" width="26" style="1005" hidden="1" customWidth="1"/>
    <col min="2" max="2" width="27" style="83" customWidth="1"/>
    <col min="3" max="3" width="21.140625" style="1005" customWidth="1"/>
    <col min="4" max="4" width="23.140625" style="1005" customWidth="1"/>
    <col min="5" max="5" width="14.5703125" style="1005" customWidth="1"/>
    <col min="6" max="6" width="21.42578125" style="1005" customWidth="1"/>
    <col min="7" max="7" width="22.5703125" style="1005" customWidth="1"/>
    <col min="8" max="8" width="14.28515625" style="1005" customWidth="1"/>
    <col min="9" max="9" width="19.85546875" style="1005" customWidth="1"/>
    <col min="10" max="10" width="21.5703125" style="1005" customWidth="1"/>
    <col min="11" max="11" width="14.42578125" style="1005" customWidth="1"/>
    <col min="12" max="12" width="19.85546875" style="1005" customWidth="1"/>
    <col min="13" max="13" width="21.5703125" style="1005" customWidth="1"/>
    <col min="14" max="14" width="14.42578125" style="1005" customWidth="1"/>
    <col min="15" max="15" width="22.7109375" style="1005" hidden="1" customWidth="1"/>
    <col min="16" max="16" width="25" style="1005" hidden="1" customWidth="1"/>
    <col min="17" max="17" width="4" style="1005" customWidth="1"/>
    <col min="18" max="21" width="9.140625" style="1005" customWidth="1"/>
    <col min="22" max="25" width="9.140625" style="35" customWidth="1"/>
    <col min="26" max="256" width="9.140625" style="1005"/>
    <col min="257" max="257" width="0" style="1005" hidden="1" customWidth="1"/>
    <col min="258" max="258" width="27" style="1005" customWidth="1"/>
    <col min="259" max="259" width="21.140625" style="1005" customWidth="1"/>
    <col min="260" max="260" width="23.140625" style="1005" customWidth="1"/>
    <col min="261" max="261" width="14.5703125" style="1005" customWidth="1"/>
    <col min="262" max="262" width="21.42578125" style="1005" customWidth="1"/>
    <col min="263" max="263" width="22.5703125" style="1005" customWidth="1"/>
    <col min="264" max="264" width="14.28515625" style="1005" customWidth="1"/>
    <col min="265" max="265" width="19.85546875" style="1005" customWidth="1"/>
    <col min="266" max="266" width="21.5703125" style="1005" customWidth="1"/>
    <col min="267" max="267" width="14.42578125" style="1005" customWidth="1"/>
    <col min="268" max="268" width="19.85546875" style="1005" customWidth="1"/>
    <col min="269" max="269" width="21.5703125" style="1005" customWidth="1"/>
    <col min="270" max="270" width="14.42578125" style="1005" customWidth="1"/>
    <col min="271" max="272" width="0" style="1005" hidden="1" customWidth="1"/>
    <col min="273" max="273" width="4" style="1005" customWidth="1"/>
    <col min="274" max="281" width="9.140625" style="1005" customWidth="1"/>
    <col min="282" max="512" width="9.140625" style="1005"/>
    <col min="513" max="513" width="0" style="1005" hidden="1" customWidth="1"/>
    <col min="514" max="514" width="27" style="1005" customWidth="1"/>
    <col min="515" max="515" width="21.140625" style="1005" customWidth="1"/>
    <col min="516" max="516" width="23.140625" style="1005" customWidth="1"/>
    <col min="517" max="517" width="14.5703125" style="1005" customWidth="1"/>
    <col min="518" max="518" width="21.42578125" style="1005" customWidth="1"/>
    <col min="519" max="519" width="22.5703125" style="1005" customWidth="1"/>
    <col min="520" max="520" width="14.28515625" style="1005" customWidth="1"/>
    <col min="521" max="521" width="19.85546875" style="1005" customWidth="1"/>
    <col min="522" max="522" width="21.5703125" style="1005" customWidth="1"/>
    <col min="523" max="523" width="14.42578125" style="1005" customWidth="1"/>
    <col min="524" max="524" width="19.85546875" style="1005" customWidth="1"/>
    <col min="525" max="525" width="21.5703125" style="1005" customWidth="1"/>
    <col min="526" max="526" width="14.42578125" style="1005" customWidth="1"/>
    <col min="527" max="528" width="0" style="1005" hidden="1" customWidth="1"/>
    <col min="529" max="529" width="4" style="1005" customWidth="1"/>
    <col min="530" max="537" width="9.140625" style="1005" customWidth="1"/>
    <col min="538" max="768" width="9.140625" style="1005"/>
    <col min="769" max="769" width="0" style="1005" hidden="1" customWidth="1"/>
    <col min="770" max="770" width="27" style="1005" customWidth="1"/>
    <col min="771" max="771" width="21.140625" style="1005" customWidth="1"/>
    <col min="772" max="772" width="23.140625" style="1005" customWidth="1"/>
    <col min="773" max="773" width="14.5703125" style="1005" customWidth="1"/>
    <col min="774" max="774" width="21.42578125" style="1005" customWidth="1"/>
    <col min="775" max="775" width="22.5703125" style="1005" customWidth="1"/>
    <col min="776" max="776" width="14.28515625" style="1005" customWidth="1"/>
    <col min="777" max="777" width="19.85546875" style="1005" customWidth="1"/>
    <col min="778" max="778" width="21.5703125" style="1005" customWidth="1"/>
    <col min="779" max="779" width="14.42578125" style="1005" customWidth="1"/>
    <col min="780" max="780" width="19.85546875" style="1005" customWidth="1"/>
    <col min="781" max="781" width="21.5703125" style="1005" customWidth="1"/>
    <col min="782" max="782" width="14.42578125" style="1005" customWidth="1"/>
    <col min="783" max="784" width="0" style="1005" hidden="1" customWidth="1"/>
    <col min="785" max="785" width="4" style="1005" customWidth="1"/>
    <col min="786" max="793" width="9.140625" style="1005" customWidth="1"/>
    <col min="794" max="1024" width="9.140625" style="1005"/>
    <col min="1025" max="1025" width="0" style="1005" hidden="1" customWidth="1"/>
    <col min="1026" max="1026" width="27" style="1005" customWidth="1"/>
    <col min="1027" max="1027" width="21.140625" style="1005" customWidth="1"/>
    <col min="1028" max="1028" width="23.140625" style="1005" customWidth="1"/>
    <col min="1029" max="1029" width="14.5703125" style="1005" customWidth="1"/>
    <col min="1030" max="1030" width="21.42578125" style="1005" customWidth="1"/>
    <col min="1031" max="1031" width="22.5703125" style="1005" customWidth="1"/>
    <col min="1032" max="1032" width="14.28515625" style="1005" customWidth="1"/>
    <col min="1033" max="1033" width="19.85546875" style="1005" customWidth="1"/>
    <col min="1034" max="1034" width="21.5703125" style="1005" customWidth="1"/>
    <col min="1035" max="1035" width="14.42578125" style="1005" customWidth="1"/>
    <col min="1036" max="1036" width="19.85546875" style="1005" customWidth="1"/>
    <col min="1037" max="1037" width="21.5703125" style="1005" customWidth="1"/>
    <col min="1038" max="1038" width="14.42578125" style="1005" customWidth="1"/>
    <col min="1039" max="1040" width="0" style="1005" hidden="1" customWidth="1"/>
    <col min="1041" max="1041" width="4" style="1005" customWidth="1"/>
    <col min="1042" max="1049" width="9.140625" style="1005" customWidth="1"/>
    <col min="1050" max="1280" width="9.140625" style="1005"/>
    <col min="1281" max="1281" width="0" style="1005" hidden="1" customWidth="1"/>
    <col min="1282" max="1282" width="27" style="1005" customWidth="1"/>
    <col min="1283" max="1283" width="21.140625" style="1005" customWidth="1"/>
    <col min="1284" max="1284" width="23.140625" style="1005" customWidth="1"/>
    <col min="1285" max="1285" width="14.5703125" style="1005" customWidth="1"/>
    <col min="1286" max="1286" width="21.42578125" style="1005" customWidth="1"/>
    <col min="1287" max="1287" width="22.5703125" style="1005" customWidth="1"/>
    <col min="1288" max="1288" width="14.28515625" style="1005" customWidth="1"/>
    <col min="1289" max="1289" width="19.85546875" style="1005" customWidth="1"/>
    <col min="1290" max="1290" width="21.5703125" style="1005" customWidth="1"/>
    <col min="1291" max="1291" width="14.42578125" style="1005" customWidth="1"/>
    <col min="1292" max="1292" width="19.85546875" style="1005" customWidth="1"/>
    <col min="1293" max="1293" width="21.5703125" style="1005" customWidth="1"/>
    <col min="1294" max="1294" width="14.42578125" style="1005" customWidth="1"/>
    <col min="1295" max="1296" width="0" style="1005" hidden="1" customWidth="1"/>
    <col min="1297" max="1297" width="4" style="1005" customWidth="1"/>
    <col min="1298" max="1305" width="9.140625" style="1005" customWidth="1"/>
    <col min="1306" max="1536" width="9.140625" style="1005"/>
    <col min="1537" max="1537" width="0" style="1005" hidden="1" customWidth="1"/>
    <col min="1538" max="1538" width="27" style="1005" customWidth="1"/>
    <col min="1539" max="1539" width="21.140625" style="1005" customWidth="1"/>
    <col min="1540" max="1540" width="23.140625" style="1005" customWidth="1"/>
    <col min="1541" max="1541" width="14.5703125" style="1005" customWidth="1"/>
    <col min="1542" max="1542" width="21.42578125" style="1005" customWidth="1"/>
    <col min="1543" max="1543" width="22.5703125" style="1005" customWidth="1"/>
    <col min="1544" max="1544" width="14.28515625" style="1005" customWidth="1"/>
    <col min="1545" max="1545" width="19.85546875" style="1005" customWidth="1"/>
    <col min="1546" max="1546" width="21.5703125" style="1005" customWidth="1"/>
    <col min="1547" max="1547" width="14.42578125" style="1005" customWidth="1"/>
    <col min="1548" max="1548" width="19.85546875" style="1005" customWidth="1"/>
    <col min="1549" max="1549" width="21.5703125" style="1005" customWidth="1"/>
    <col min="1550" max="1550" width="14.42578125" style="1005" customWidth="1"/>
    <col min="1551" max="1552" width="0" style="1005" hidden="1" customWidth="1"/>
    <col min="1553" max="1553" width="4" style="1005" customWidth="1"/>
    <col min="1554" max="1561" width="9.140625" style="1005" customWidth="1"/>
    <col min="1562" max="1792" width="9.140625" style="1005"/>
    <col min="1793" max="1793" width="0" style="1005" hidden="1" customWidth="1"/>
    <col min="1794" max="1794" width="27" style="1005" customWidth="1"/>
    <col min="1795" max="1795" width="21.140625" style="1005" customWidth="1"/>
    <col min="1796" max="1796" width="23.140625" style="1005" customWidth="1"/>
    <col min="1797" max="1797" width="14.5703125" style="1005" customWidth="1"/>
    <col min="1798" max="1798" width="21.42578125" style="1005" customWidth="1"/>
    <col min="1799" max="1799" width="22.5703125" style="1005" customWidth="1"/>
    <col min="1800" max="1800" width="14.28515625" style="1005" customWidth="1"/>
    <col min="1801" max="1801" width="19.85546875" style="1005" customWidth="1"/>
    <col min="1802" max="1802" width="21.5703125" style="1005" customWidth="1"/>
    <col min="1803" max="1803" width="14.42578125" style="1005" customWidth="1"/>
    <col min="1804" max="1804" width="19.85546875" style="1005" customWidth="1"/>
    <col min="1805" max="1805" width="21.5703125" style="1005" customWidth="1"/>
    <col min="1806" max="1806" width="14.42578125" style="1005" customWidth="1"/>
    <col min="1807" max="1808" width="0" style="1005" hidden="1" customWidth="1"/>
    <col min="1809" max="1809" width="4" style="1005" customWidth="1"/>
    <col min="1810" max="1817" width="9.140625" style="1005" customWidth="1"/>
    <col min="1818" max="2048" width="9.140625" style="1005"/>
    <col min="2049" max="2049" width="0" style="1005" hidden="1" customWidth="1"/>
    <col min="2050" max="2050" width="27" style="1005" customWidth="1"/>
    <col min="2051" max="2051" width="21.140625" style="1005" customWidth="1"/>
    <col min="2052" max="2052" width="23.140625" style="1005" customWidth="1"/>
    <col min="2053" max="2053" width="14.5703125" style="1005" customWidth="1"/>
    <col min="2054" max="2054" width="21.42578125" style="1005" customWidth="1"/>
    <col min="2055" max="2055" width="22.5703125" style="1005" customWidth="1"/>
    <col min="2056" max="2056" width="14.28515625" style="1005" customWidth="1"/>
    <col min="2057" max="2057" width="19.85546875" style="1005" customWidth="1"/>
    <col min="2058" max="2058" width="21.5703125" style="1005" customWidth="1"/>
    <col min="2059" max="2059" width="14.42578125" style="1005" customWidth="1"/>
    <col min="2060" max="2060" width="19.85546875" style="1005" customWidth="1"/>
    <col min="2061" max="2061" width="21.5703125" style="1005" customWidth="1"/>
    <col min="2062" max="2062" width="14.42578125" style="1005" customWidth="1"/>
    <col min="2063" max="2064" width="0" style="1005" hidden="1" customWidth="1"/>
    <col min="2065" max="2065" width="4" style="1005" customWidth="1"/>
    <col min="2066" max="2073" width="9.140625" style="1005" customWidth="1"/>
    <col min="2074" max="2304" width="9.140625" style="1005"/>
    <col min="2305" max="2305" width="0" style="1005" hidden="1" customWidth="1"/>
    <col min="2306" max="2306" width="27" style="1005" customWidth="1"/>
    <col min="2307" max="2307" width="21.140625" style="1005" customWidth="1"/>
    <col min="2308" max="2308" width="23.140625" style="1005" customWidth="1"/>
    <col min="2309" max="2309" width="14.5703125" style="1005" customWidth="1"/>
    <col min="2310" max="2310" width="21.42578125" style="1005" customWidth="1"/>
    <col min="2311" max="2311" width="22.5703125" style="1005" customWidth="1"/>
    <col min="2312" max="2312" width="14.28515625" style="1005" customWidth="1"/>
    <col min="2313" max="2313" width="19.85546875" style="1005" customWidth="1"/>
    <col min="2314" max="2314" width="21.5703125" style="1005" customWidth="1"/>
    <col min="2315" max="2315" width="14.42578125" style="1005" customWidth="1"/>
    <col min="2316" max="2316" width="19.85546875" style="1005" customWidth="1"/>
    <col min="2317" max="2317" width="21.5703125" style="1005" customWidth="1"/>
    <col min="2318" max="2318" width="14.42578125" style="1005" customWidth="1"/>
    <col min="2319" max="2320" width="0" style="1005" hidden="1" customWidth="1"/>
    <col min="2321" max="2321" width="4" style="1005" customWidth="1"/>
    <col min="2322" max="2329" width="9.140625" style="1005" customWidth="1"/>
    <col min="2330" max="2560" width="9.140625" style="1005"/>
    <col min="2561" max="2561" width="0" style="1005" hidden="1" customWidth="1"/>
    <col min="2562" max="2562" width="27" style="1005" customWidth="1"/>
    <col min="2563" max="2563" width="21.140625" style="1005" customWidth="1"/>
    <col min="2564" max="2564" width="23.140625" style="1005" customWidth="1"/>
    <col min="2565" max="2565" width="14.5703125" style="1005" customWidth="1"/>
    <col min="2566" max="2566" width="21.42578125" style="1005" customWidth="1"/>
    <col min="2567" max="2567" width="22.5703125" style="1005" customWidth="1"/>
    <col min="2568" max="2568" width="14.28515625" style="1005" customWidth="1"/>
    <col min="2569" max="2569" width="19.85546875" style="1005" customWidth="1"/>
    <col min="2570" max="2570" width="21.5703125" style="1005" customWidth="1"/>
    <col min="2571" max="2571" width="14.42578125" style="1005" customWidth="1"/>
    <col min="2572" max="2572" width="19.85546875" style="1005" customWidth="1"/>
    <col min="2573" max="2573" width="21.5703125" style="1005" customWidth="1"/>
    <col min="2574" max="2574" width="14.42578125" style="1005" customWidth="1"/>
    <col min="2575" max="2576" width="0" style="1005" hidden="1" customWidth="1"/>
    <col min="2577" max="2577" width="4" style="1005" customWidth="1"/>
    <col min="2578" max="2585" width="9.140625" style="1005" customWidth="1"/>
    <col min="2586" max="2816" width="9.140625" style="1005"/>
    <col min="2817" max="2817" width="0" style="1005" hidden="1" customWidth="1"/>
    <col min="2818" max="2818" width="27" style="1005" customWidth="1"/>
    <col min="2819" max="2819" width="21.140625" style="1005" customWidth="1"/>
    <col min="2820" max="2820" width="23.140625" style="1005" customWidth="1"/>
    <col min="2821" max="2821" width="14.5703125" style="1005" customWidth="1"/>
    <col min="2822" max="2822" width="21.42578125" style="1005" customWidth="1"/>
    <col min="2823" max="2823" width="22.5703125" style="1005" customWidth="1"/>
    <col min="2824" max="2824" width="14.28515625" style="1005" customWidth="1"/>
    <col min="2825" max="2825" width="19.85546875" style="1005" customWidth="1"/>
    <col min="2826" max="2826" width="21.5703125" style="1005" customWidth="1"/>
    <col min="2827" max="2827" width="14.42578125" style="1005" customWidth="1"/>
    <col min="2828" max="2828" width="19.85546875" style="1005" customWidth="1"/>
    <col min="2829" max="2829" width="21.5703125" style="1005" customWidth="1"/>
    <col min="2830" max="2830" width="14.42578125" style="1005" customWidth="1"/>
    <col min="2831" max="2832" width="0" style="1005" hidden="1" customWidth="1"/>
    <col min="2833" max="2833" width="4" style="1005" customWidth="1"/>
    <col min="2834" max="2841" width="9.140625" style="1005" customWidth="1"/>
    <col min="2842" max="3072" width="9.140625" style="1005"/>
    <col min="3073" max="3073" width="0" style="1005" hidden="1" customWidth="1"/>
    <col min="3074" max="3074" width="27" style="1005" customWidth="1"/>
    <col min="3075" max="3075" width="21.140625" style="1005" customWidth="1"/>
    <col min="3076" max="3076" width="23.140625" style="1005" customWidth="1"/>
    <col min="3077" max="3077" width="14.5703125" style="1005" customWidth="1"/>
    <col min="3078" max="3078" width="21.42578125" style="1005" customWidth="1"/>
    <col min="3079" max="3079" width="22.5703125" style="1005" customWidth="1"/>
    <col min="3080" max="3080" width="14.28515625" style="1005" customWidth="1"/>
    <col min="3081" max="3081" width="19.85546875" style="1005" customWidth="1"/>
    <col min="3082" max="3082" width="21.5703125" style="1005" customWidth="1"/>
    <col min="3083" max="3083" width="14.42578125" style="1005" customWidth="1"/>
    <col min="3084" max="3084" width="19.85546875" style="1005" customWidth="1"/>
    <col min="3085" max="3085" width="21.5703125" style="1005" customWidth="1"/>
    <col min="3086" max="3086" width="14.42578125" style="1005" customWidth="1"/>
    <col min="3087" max="3088" width="0" style="1005" hidden="1" customWidth="1"/>
    <col min="3089" max="3089" width="4" style="1005" customWidth="1"/>
    <col min="3090" max="3097" width="9.140625" style="1005" customWidth="1"/>
    <col min="3098" max="3328" width="9.140625" style="1005"/>
    <col min="3329" max="3329" width="0" style="1005" hidden="1" customWidth="1"/>
    <col min="3330" max="3330" width="27" style="1005" customWidth="1"/>
    <col min="3331" max="3331" width="21.140625" style="1005" customWidth="1"/>
    <col min="3332" max="3332" width="23.140625" style="1005" customWidth="1"/>
    <col min="3333" max="3333" width="14.5703125" style="1005" customWidth="1"/>
    <col min="3334" max="3334" width="21.42578125" style="1005" customWidth="1"/>
    <col min="3335" max="3335" width="22.5703125" style="1005" customWidth="1"/>
    <col min="3336" max="3336" width="14.28515625" style="1005" customWidth="1"/>
    <col min="3337" max="3337" width="19.85546875" style="1005" customWidth="1"/>
    <col min="3338" max="3338" width="21.5703125" style="1005" customWidth="1"/>
    <col min="3339" max="3339" width="14.42578125" style="1005" customWidth="1"/>
    <col min="3340" max="3340" width="19.85546875" style="1005" customWidth="1"/>
    <col min="3341" max="3341" width="21.5703125" style="1005" customWidth="1"/>
    <col min="3342" max="3342" width="14.42578125" style="1005" customWidth="1"/>
    <col min="3343" max="3344" width="0" style="1005" hidden="1" customWidth="1"/>
    <col min="3345" max="3345" width="4" style="1005" customWidth="1"/>
    <col min="3346" max="3353" width="9.140625" style="1005" customWidth="1"/>
    <col min="3354" max="3584" width="9.140625" style="1005"/>
    <col min="3585" max="3585" width="0" style="1005" hidden="1" customWidth="1"/>
    <col min="3586" max="3586" width="27" style="1005" customWidth="1"/>
    <col min="3587" max="3587" width="21.140625" style="1005" customWidth="1"/>
    <col min="3588" max="3588" width="23.140625" style="1005" customWidth="1"/>
    <col min="3589" max="3589" width="14.5703125" style="1005" customWidth="1"/>
    <col min="3590" max="3590" width="21.42578125" style="1005" customWidth="1"/>
    <col min="3591" max="3591" width="22.5703125" style="1005" customWidth="1"/>
    <col min="3592" max="3592" width="14.28515625" style="1005" customWidth="1"/>
    <col min="3593" max="3593" width="19.85546875" style="1005" customWidth="1"/>
    <col min="3594" max="3594" width="21.5703125" style="1005" customWidth="1"/>
    <col min="3595" max="3595" width="14.42578125" style="1005" customWidth="1"/>
    <col min="3596" max="3596" width="19.85546875" style="1005" customWidth="1"/>
    <col min="3597" max="3597" width="21.5703125" style="1005" customWidth="1"/>
    <col min="3598" max="3598" width="14.42578125" style="1005" customWidth="1"/>
    <col min="3599" max="3600" width="0" style="1005" hidden="1" customWidth="1"/>
    <col min="3601" max="3601" width="4" style="1005" customWidth="1"/>
    <col min="3602" max="3609" width="9.140625" style="1005" customWidth="1"/>
    <col min="3610" max="3840" width="9.140625" style="1005"/>
    <col min="3841" max="3841" width="0" style="1005" hidden="1" customWidth="1"/>
    <col min="3842" max="3842" width="27" style="1005" customWidth="1"/>
    <col min="3843" max="3843" width="21.140625" style="1005" customWidth="1"/>
    <col min="3844" max="3844" width="23.140625" style="1005" customWidth="1"/>
    <col min="3845" max="3845" width="14.5703125" style="1005" customWidth="1"/>
    <col min="3846" max="3846" width="21.42578125" style="1005" customWidth="1"/>
    <col min="3847" max="3847" width="22.5703125" style="1005" customWidth="1"/>
    <col min="3848" max="3848" width="14.28515625" style="1005" customWidth="1"/>
    <col min="3849" max="3849" width="19.85546875" style="1005" customWidth="1"/>
    <col min="3850" max="3850" width="21.5703125" style="1005" customWidth="1"/>
    <col min="3851" max="3851" width="14.42578125" style="1005" customWidth="1"/>
    <col min="3852" max="3852" width="19.85546875" style="1005" customWidth="1"/>
    <col min="3853" max="3853" width="21.5703125" style="1005" customWidth="1"/>
    <col min="3854" max="3854" width="14.42578125" style="1005" customWidth="1"/>
    <col min="3855" max="3856" width="0" style="1005" hidden="1" customWidth="1"/>
    <col min="3857" max="3857" width="4" style="1005" customWidth="1"/>
    <col min="3858" max="3865" width="9.140625" style="1005" customWidth="1"/>
    <col min="3866" max="4096" width="9.140625" style="1005"/>
    <col min="4097" max="4097" width="0" style="1005" hidden="1" customWidth="1"/>
    <col min="4098" max="4098" width="27" style="1005" customWidth="1"/>
    <col min="4099" max="4099" width="21.140625" style="1005" customWidth="1"/>
    <col min="4100" max="4100" width="23.140625" style="1005" customWidth="1"/>
    <col min="4101" max="4101" width="14.5703125" style="1005" customWidth="1"/>
    <col min="4102" max="4102" width="21.42578125" style="1005" customWidth="1"/>
    <col min="4103" max="4103" width="22.5703125" style="1005" customWidth="1"/>
    <col min="4104" max="4104" width="14.28515625" style="1005" customWidth="1"/>
    <col min="4105" max="4105" width="19.85546875" style="1005" customWidth="1"/>
    <col min="4106" max="4106" width="21.5703125" style="1005" customWidth="1"/>
    <col min="4107" max="4107" width="14.42578125" style="1005" customWidth="1"/>
    <col min="4108" max="4108" width="19.85546875" style="1005" customWidth="1"/>
    <col min="4109" max="4109" width="21.5703125" style="1005" customWidth="1"/>
    <col min="4110" max="4110" width="14.42578125" style="1005" customWidth="1"/>
    <col min="4111" max="4112" width="0" style="1005" hidden="1" customWidth="1"/>
    <col min="4113" max="4113" width="4" style="1005" customWidth="1"/>
    <col min="4114" max="4121" width="9.140625" style="1005" customWidth="1"/>
    <col min="4122" max="4352" width="9.140625" style="1005"/>
    <col min="4353" max="4353" width="0" style="1005" hidden="1" customWidth="1"/>
    <col min="4354" max="4354" width="27" style="1005" customWidth="1"/>
    <col min="4355" max="4355" width="21.140625" style="1005" customWidth="1"/>
    <col min="4356" max="4356" width="23.140625" style="1005" customWidth="1"/>
    <col min="4357" max="4357" width="14.5703125" style="1005" customWidth="1"/>
    <col min="4358" max="4358" width="21.42578125" style="1005" customWidth="1"/>
    <col min="4359" max="4359" width="22.5703125" style="1005" customWidth="1"/>
    <col min="4360" max="4360" width="14.28515625" style="1005" customWidth="1"/>
    <col min="4361" max="4361" width="19.85546875" style="1005" customWidth="1"/>
    <col min="4362" max="4362" width="21.5703125" style="1005" customWidth="1"/>
    <col min="4363" max="4363" width="14.42578125" style="1005" customWidth="1"/>
    <col min="4364" max="4364" width="19.85546875" style="1005" customWidth="1"/>
    <col min="4365" max="4365" width="21.5703125" style="1005" customWidth="1"/>
    <col min="4366" max="4366" width="14.42578125" style="1005" customWidth="1"/>
    <col min="4367" max="4368" width="0" style="1005" hidden="1" customWidth="1"/>
    <col min="4369" max="4369" width="4" style="1005" customWidth="1"/>
    <col min="4370" max="4377" width="9.140625" style="1005" customWidth="1"/>
    <col min="4378" max="4608" width="9.140625" style="1005"/>
    <col min="4609" max="4609" width="0" style="1005" hidden="1" customWidth="1"/>
    <col min="4610" max="4610" width="27" style="1005" customWidth="1"/>
    <col min="4611" max="4611" width="21.140625" style="1005" customWidth="1"/>
    <col min="4612" max="4612" width="23.140625" style="1005" customWidth="1"/>
    <col min="4613" max="4613" width="14.5703125" style="1005" customWidth="1"/>
    <col min="4614" max="4614" width="21.42578125" style="1005" customWidth="1"/>
    <col min="4615" max="4615" width="22.5703125" style="1005" customWidth="1"/>
    <col min="4616" max="4616" width="14.28515625" style="1005" customWidth="1"/>
    <col min="4617" max="4617" width="19.85546875" style="1005" customWidth="1"/>
    <col min="4618" max="4618" width="21.5703125" style="1005" customWidth="1"/>
    <col min="4619" max="4619" width="14.42578125" style="1005" customWidth="1"/>
    <col min="4620" max="4620" width="19.85546875" style="1005" customWidth="1"/>
    <col min="4621" max="4621" width="21.5703125" style="1005" customWidth="1"/>
    <col min="4622" max="4622" width="14.42578125" style="1005" customWidth="1"/>
    <col min="4623" max="4624" width="0" style="1005" hidden="1" customWidth="1"/>
    <col min="4625" max="4625" width="4" style="1005" customWidth="1"/>
    <col min="4626" max="4633" width="9.140625" style="1005" customWidth="1"/>
    <col min="4634" max="4864" width="9.140625" style="1005"/>
    <col min="4865" max="4865" width="0" style="1005" hidden="1" customWidth="1"/>
    <col min="4866" max="4866" width="27" style="1005" customWidth="1"/>
    <col min="4867" max="4867" width="21.140625" style="1005" customWidth="1"/>
    <col min="4868" max="4868" width="23.140625" style="1005" customWidth="1"/>
    <col min="4869" max="4869" width="14.5703125" style="1005" customWidth="1"/>
    <col min="4870" max="4870" width="21.42578125" style="1005" customWidth="1"/>
    <col min="4871" max="4871" width="22.5703125" style="1005" customWidth="1"/>
    <col min="4872" max="4872" width="14.28515625" style="1005" customWidth="1"/>
    <col min="4873" max="4873" width="19.85546875" style="1005" customWidth="1"/>
    <col min="4874" max="4874" width="21.5703125" style="1005" customWidth="1"/>
    <col min="4875" max="4875" width="14.42578125" style="1005" customWidth="1"/>
    <col min="4876" max="4876" width="19.85546875" style="1005" customWidth="1"/>
    <col min="4877" max="4877" width="21.5703125" style="1005" customWidth="1"/>
    <col min="4878" max="4878" width="14.42578125" style="1005" customWidth="1"/>
    <col min="4879" max="4880" width="0" style="1005" hidden="1" customWidth="1"/>
    <col min="4881" max="4881" width="4" style="1005" customWidth="1"/>
    <col min="4882" max="4889" width="9.140625" style="1005" customWidth="1"/>
    <col min="4890" max="5120" width="9.140625" style="1005"/>
    <col min="5121" max="5121" width="0" style="1005" hidden="1" customWidth="1"/>
    <col min="5122" max="5122" width="27" style="1005" customWidth="1"/>
    <col min="5123" max="5123" width="21.140625" style="1005" customWidth="1"/>
    <col min="5124" max="5124" width="23.140625" style="1005" customWidth="1"/>
    <col min="5125" max="5125" width="14.5703125" style="1005" customWidth="1"/>
    <col min="5126" max="5126" width="21.42578125" style="1005" customWidth="1"/>
    <col min="5127" max="5127" width="22.5703125" style="1005" customWidth="1"/>
    <col min="5128" max="5128" width="14.28515625" style="1005" customWidth="1"/>
    <col min="5129" max="5129" width="19.85546875" style="1005" customWidth="1"/>
    <col min="5130" max="5130" width="21.5703125" style="1005" customWidth="1"/>
    <col min="5131" max="5131" width="14.42578125" style="1005" customWidth="1"/>
    <col min="5132" max="5132" width="19.85546875" style="1005" customWidth="1"/>
    <col min="5133" max="5133" width="21.5703125" style="1005" customWidth="1"/>
    <col min="5134" max="5134" width="14.42578125" style="1005" customWidth="1"/>
    <col min="5135" max="5136" width="0" style="1005" hidden="1" customWidth="1"/>
    <col min="5137" max="5137" width="4" style="1005" customWidth="1"/>
    <col min="5138" max="5145" width="9.140625" style="1005" customWidth="1"/>
    <col min="5146" max="5376" width="9.140625" style="1005"/>
    <col min="5377" max="5377" width="0" style="1005" hidden="1" customWidth="1"/>
    <col min="5378" max="5378" width="27" style="1005" customWidth="1"/>
    <col min="5379" max="5379" width="21.140625" style="1005" customWidth="1"/>
    <col min="5380" max="5380" width="23.140625" style="1005" customWidth="1"/>
    <col min="5381" max="5381" width="14.5703125" style="1005" customWidth="1"/>
    <col min="5382" max="5382" width="21.42578125" style="1005" customWidth="1"/>
    <col min="5383" max="5383" width="22.5703125" style="1005" customWidth="1"/>
    <col min="5384" max="5384" width="14.28515625" style="1005" customWidth="1"/>
    <col min="5385" max="5385" width="19.85546875" style="1005" customWidth="1"/>
    <col min="5386" max="5386" width="21.5703125" style="1005" customWidth="1"/>
    <col min="5387" max="5387" width="14.42578125" style="1005" customWidth="1"/>
    <col min="5388" max="5388" width="19.85546875" style="1005" customWidth="1"/>
    <col min="5389" max="5389" width="21.5703125" style="1005" customWidth="1"/>
    <col min="5390" max="5390" width="14.42578125" style="1005" customWidth="1"/>
    <col min="5391" max="5392" width="0" style="1005" hidden="1" customWidth="1"/>
    <col min="5393" max="5393" width="4" style="1005" customWidth="1"/>
    <col min="5394" max="5401" width="9.140625" style="1005" customWidth="1"/>
    <col min="5402" max="5632" width="9.140625" style="1005"/>
    <col min="5633" max="5633" width="0" style="1005" hidden="1" customWidth="1"/>
    <col min="5634" max="5634" width="27" style="1005" customWidth="1"/>
    <col min="5635" max="5635" width="21.140625" style="1005" customWidth="1"/>
    <col min="5636" max="5636" width="23.140625" style="1005" customWidth="1"/>
    <col min="5637" max="5637" width="14.5703125" style="1005" customWidth="1"/>
    <col min="5638" max="5638" width="21.42578125" style="1005" customWidth="1"/>
    <col min="5639" max="5639" width="22.5703125" style="1005" customWidth="1"/>
    <col min="5640" max="5640" width="14.28515625" style="1005" customWidth="1"/>
    <col min="5641" max="5641" width="19.85546875" style="1005" customWidth="1"/>
    <col min="5642" max="5642" width="21.5703125" style="1005" customWidth="1"/>
    <col min="5643" max="5643" width="14.42578125" style="1005" customWidth="1"/>
    <col min="5644" max="5644" width="19.85546875" style="1005" customWidth="1"/>
    <col min="5645" max="5645" width="21.5703125" style="1005" customWidth="1"/>
    <col min="5646" max="5646" width="14.42578125" style="1005" customWidth="1"/>
    <col min="5647" max="5648" width="0" style="1005" hidden="1" customWidth="1"/>
    <col min="5649" max="5649" width="4" style="1005" customWidth="1"/>
    <col min="5650" max="5657" width="9.140625" style="1005" customWidth="1"/>
    <col min="5658" max="5888" width="9.140625" style="1005"/>
    <col min="5889" max="5889" width="0" style="1005" hidden="1" customWidth="1"/>
    <col min="5890" max="5890" width="27" style="1005" customWidth="1"/>
    <col min="5891" max="5891" width="21.140625" style="1005" customWidth="1"/>
    <col min="5892" max="5892" width="23.140625" style="1005" customWidth="1"/>
    <col min="5893" max="5893" width="14.5703125" style="1005" customWidth="1"/>
    <col min="5894" max="5894" width="21.42578125" style="1005" customWidth="1"/>
    <col min="5895" max="5895" width="22.5703125" style="1005" customWidth="1"/>
    <col min="5896" max="5896" width="14.28515625" style="1005" customWidth="1"/>
    <col min="5897" max="5897" width="19.85546875" style="1005" customWidth="1"/>
    <col min="5898" max="5898" width="21.5703125" style="1005" customWidth="1"/>
    <col min="5899" max="5899" width="14.42578125" style="1005" customWidth="1"/>
    <col min="5900" max="5900" width="19.85546875" style="1005" customWidth="1"/>
    <col min="5901" max="5901" width="21.5703125" style="1005" customWidth="1"/>
    <col min="5902" max="5902" width="14.42578125" style="1005" customWidth="1"/>
    <col min="5903" max="5904" width="0" style="1005" hidden="1" customWidth="1"/>
    <col min="5905" max="5905" width="4" style="1005" customWidth="1"/>
    <col min="5906" max="5913" width="9.140625" style="1005" customWidth="1"/>
    <col min="5914" max="6144" width="9.140625" style="1005"/>
    <col min="6145" max="6145" width="0" style="1005" hidden="1" customWidth="1"/>
    <col min="6146" max="6146" width="27" style="1005" customWidth="1"/>
    <col min="6147" max="6147" width="21.140625" style="1005" customWidth="1"/>
    <col min="6148" max="6148" width="23.140625" style="1005" customWidth="1"/>
    <col min="6149" max="6149" width="14.5703125" style="1005" customWidth="1"/>
    <col min="6150" max="6150" width="21.42578125" style="1005" customWidth="1"/>
    <col min="6151" max="6151" width="22.5703125" style="1005" customWidth="1"/>
    <col min="6152" max="6152" width="14.28515625" style="1005" customWidth="1"/>
    <col min="6153" max="6153" width="19.85546875" style="1005" customWidth="1"/>
    <col min="6154" max="6154" width="21.5703125" style="1005" customWidth="1"/>
    <col min="6155" max="6155" width="14.42578125" style="1005" customWidth="1"/>
    <col min="6156" max="6156" width="19.85546875" style="1005" customWidth="1"/>
    <col min="6157" max="6157" width="21.5703125" style="1005" customWidth="1"/>
    <col min="6158" max="6158" width="14.42578125" style="1005" customWidth="1"/>
    <col min="6159" max="6160" width="0" style="1005" hidden="1" customWidth="1"/>
    <col min="6161" max="6161" width="4" style="1005" customWidth="1"/>
    <col min="6162" max="6169" width="9.140625" style="1005" customWidth="1"/>
    <col min="6170" max="6400" width="9.140625" style="1005"/>
    <col min="6401" max="6401" width="0" style="1005" hidden="1" customWidth="1"/>
    <col min="6402" max="6402" width="27" style="1005" customWidth="1"/>
    <col min="6403" max="6403" width="21.140625" style="1005" customWidth="1"/>
    <col min="6404" max="6404" width="23.140625" style="1005" customWidth="1"/>
    <col min="6405" max="6405" width="14.5703125" style="1005" customWidth="1"/>
    <col min="6406" max="6406" width="21.42578125" style="1005" customWidth="1"/>
    <col min="6407" max="6407" width="22.5703125" style="1005" customWidth="1"/>
    <col min="6408" max="6408" width="14.28515625" style="1005" customWidth="1"/>
    <col min="6409" max="6409" width="19.85546875" style="1005" customWidth="1"/>
    <col min="6410" max="6410" width="21.5703125" style="1005" customWidth="1"/>
    <col min="6411" max="6411" width="14.42578125" style="1005" customWidth="1"/>
    <col min="6412" max="6412" width="19.85546875" style="1005" customWidth="1"/>
    <col min="6413" max="6413" width="21.5703125" style="1005" customWidth="1"/>
    <col min="6414" max="6414" width="14.42578125" style="1005" customWidth="1"/>
    <col min="6415" max="6416" width="0" style="1005" hidden="1" customWidth="1"/>
    <col min="6417" max="6417" width="4" style="1005" customWidth="1"/>
    <col min="6418" max="6425" width="9.140625" style="1005" customWidth="1"/>
    <col min="6426" max="6656" width="9.140625" style="1005"/>
    <col min="6657" max="6657" width="0" style="1005" hidden="1" customWidth="1"/>
    <col min="6658" max="6658" width="27" style="1005" customWidth="1"/>
    <col min="6659" max="6659" width="21.140625" style="1005" customWidth="1"/>
    <col min="6660" max="6660" width="23.140625" style="1005" customWidth="1"/>
    <col min="6661" max="6661" width="14.5703125" style="1005" customWidth="1"/>
    <col min="6662" max="6662" width="21.42578125" style="1005" customWidth="1"/>
    <col min="6663" max="6663" width="22.5703125" style="1005" customWidth="1"/>
    <col min="6664" max="6664" width="14.28515625" style="1005" customWidth="1"/>
    <col min="6665" max="6665" width="19.85546875" style="1005" customWidth="1"/>
    <col min="6666" max="6666" width="21.5703125" style="1005" customWidth="1"/>
    <col min="6667" max="6667" width="14.42578125" style="1005" customWidth="1"/>
    <col min="6668" max="6668" width="19.85546875" style="1005" customWidth="1"/>
    <col min="6669" max="6669" width="21.5703125" style="1005" customWidth="1"/>
    <col min="6670" max="6670" width="14.42578125" style="1005" customWidth="1"/>
    <col min="6671" max="6672" width="0" style="1005" hidden="1" customWidth="1"/>
    <col min="6673" max="6673" width="4" style="1005" customWidth="1"/>
    <col min="6674" max="6681" width="9.140625" style="1005" customWidth="1"/>
    <col min="6682" max="6912" width="9.140625" style="1005"/>
    <col min="6913" max="6913" width="0" style="1005" hidden="1" customWidth="1"/>
    <col min="6914" max="6914" width="27" style="1005" customWidth="1"/>
    <col min="6915" max="6915" width="21.140625" style="1005" customWidth="1"/>
    <col min="6916" max="6916" width="23.140625" style="1005" customWidth="1"/>
    <col min="6917" max="6917" width="14.5703125" style="1005" customWidth="1"/>
    <col min="6918" max="6918" width="21.42578125" style="1005" customWidth="1"/>
    <col min="6919" max="6919" width="22.5703125" style="1005" customWidth="1"/>
    <col min="6920" max="6920" width="14.28515625" style="1005" customWidth="1"/>
    <col min="6921" max="6921" width="19.85546875" style="1005" customWidth="1"/>
    <col min="6922" max="6922" width="21.5703125" style="1005" customWidth="1"/>
    <col min="6923" max="6923" width="14.42578125" style="1005" customWidth="1"/>
    <col min="6924" max="6924" width="19.85546875" style="1005" customWidth="1"/>
    <col min="6925" max="6925" width="21.5703125" style="1005" customWidth="1"/>
    <col min="6926" max="6926" width="14.42578125" style="1005" customWidth="1"/>
    <col min="6927" max="6928" width="0" style="1005" hidden="1" customWidth="1"/>
    <col min="6929" max="6929" width="4" style="1005" customWidth="1"/>
    <col min="6930" max="6937" width="9.140625" style="1005" customWidth="1"/>
    <col min="6938" max="7168" width="9.140625" style="1005"/>
    <col min="7169" max="7169" width="0" style="1005" hidden="1" customWidth="1"/>
    <col min="7170" max="7170" width="27" style="1005" customWidth="1"/>
    <col min="7171" max="7171" width="21.140625" style="1005" customWidth="1"/>
    <col min="7172" max="7172" width="23.140625" style="1005" customWidth="1"/>
    <col min="7173" max="7173" width="14.5703125" style="1005" customWidth="1"/>
    <col min="7174" max="7174" width="21.42578125" style="1005" customWidth="1"/>
    <col min="7175" max="7175" width="22.5703125" style="1005" customWidth="1"/>
    <col min="7176" max="7176" width="14.28515625" style="1005" customWidth="1"/>
    <col min="7177" max="7177" width="19.85546875" style="1005" customWidth="1"/>
    <col min="7178" max="7178" width="21.5703125" style="1005" customWidth="1"/>
    <col min="7179" max="7179" width="14.42578125" style="1005" customWidth="1"/>
    <col min="7180" max="7180" width="19.85546875" style="1005" customWidth="1"/>
    <col min="7181" max="7181" width="21.5703125" style="1005" customWidth="1"/>
    <col min="7182" max="7182" width="14.42578125" style="1005" customWidth="1"/>
    <col min="7183" max="7184" width="0" style="1005" hidden="1" customWidth="1"/>
    <col min="7185" max="7185" width="4" style="1005" customWidth="1"/>
    <col min="7186" max="7193" width="9.140625" style="1005" customWidth="1"/>
    <col min="7194" max="7424" width="9.140625" style="1005"/>
    <col min="7425" max="7425" width="0" style="1005" hidden="1" customWidth="1"/>
    <col min="7426" max="7426" width="27" style="1005" customWidth="1"/>
    <col min="7427" max="7427" width="21.140625" style="1005" customWidth="1"/>
    <col min="7428" max="7428" width="23.140625" style="1005" customWidth="1"/>
    <col min="7429" max="7429" width="14.5703125" style="1005" customWidth="1"/>
    <col min="7430" max="7430" width="21.42578125" style="1005" customWidth="1"/>
    <col min="7431" max="7431" width="22.5703125" style="1005" customWidth="1"/>
    <col min="7432" max="7432" width="14.28515625" style="1005" customWidth="1"/>
    <col min="7433" max="7433" width="19.85546875" style="1005" customWidth="1"/>
    <col min="7434" max="7434" width="21.5703125" style="1005" customWidth="1"/>
    <col min="7435" max="7435" width="14.42578125" style="1005" customWidth="1"/>
    <col min="7436" max="7436" width="19.85546875" style="1005" customWidth="1"/>
    <col min="7437" max="7437" width="21.5703125" style="1005" customWidth="1"/>
    <col min="7438" max="7438" width="14.42578125" style="1005" customWidth="1"/>
    <col min="7439" max="7440" width="0" style="1005" hidden="1" customWidth="1"/>
    <col min="7441" max="7441" width="4" style="1005" customWidth="1"/>
    <col min="7442" max="7449" width="9.140625" style="1005" customWidth="1"/>
    <col min="7450" max="7680" width="9.140625" style="1005"/>
    <col min="7681" max="7681" width="0" style="1005" hidden="1" customWidth="1"/>
    <col min="7682" max="7682" width="27" style="1005" customWidth="1"/>
    <col min="7683" max="7683" width="21.140625" style="1005" customWidth="1"/>
    <col min="7684" max="7684" width="23.140625" style="1005" customWidth="1"/>
    <col min="7685" max="7685" width="14.5703125" style="1005" customWidth="1"/>
    <col min="7686" max="7686" width="21.42578125" style="1005" customWidth="1"/>
    <col min="7687" max="7687" width="22.5703125" style="1005" customWidth="1"/>
    <col min="7688" max="7688" width="14.28515625" style="1005" customWidth="1"/>
    <col min="7689" max="7689" width="19.85546875" style="1005" customWidth="1"/>
    <col min="7690" max="7690" width="21.5703125" style="1005" customWidth="1"/>
    <col min="7691" max="7691" width="14.42578125" style="1005" customWidth="1"/>
    <col min="7692" max="7692" width="19.85546875" style="1005" customWidth="1"/>
    <col min="7693" max="7693" width="21.5703125" style="1005" customWidth="1"/>
    <col min="7694" max="7694" width="14.42578125" style="1005" customWidth="1"/>
    <col min="7695" max="7696" width="0" style="1005" hidden="1" customWidth="1"/>
    <col min="7697" max="7697" width="4" style="1005" customWidth="1"/>
    <col min="7698" max="7705" width="9.140625" style="1005" customWidth="1"/>
    <col min="7706" max="7936" width="9.140625" style="1005"/>
    <col min="7937" max="7937" width="0" style="1005" hidden="1" customWidth="1"/>
    <col min="7938" max="7938" width="27" style="1005" customWidth="1"/>
    <col min="7939" max="7939" width="21.140625" style="1005" customWidth="1"/>
    <col min="7940" max="7940" width="23.140625" style="1005" customWidth="1"/>
    <col min="7941" max="7941" width="14.5703125" style="1005" customWidth="1"/>
    <col min="7942" max="7942" width="21.42578125" style="1005" customWidth="1"/>
    <col min="7943" max="7943" width="22.5703125" style="1005" customWidth="1"/>
    <col min="7944" max="7944" width="14.28515625" style="1005" customWidth="1"/>
    <col min="7945" max="7945" width="19.85546875" style="1005" customWidth="1"/>
    <col min="7946" max="7946" width="21.5703125" style="1005" customWidth="1"/>
    <col min="7947" max="7947" width="14.42578125" style="1005" customWidth="1"/>
    <col min="7948" max="7948" width="19.85546875" style="1005" customWidth="1"/>
    <col min="7949" max="7949" width="21.5703125" style="1005" customWidth="1"/>
    <col min="7950" max="7950" width="14.42578125" style="1005" customWidth="1"/>
    <col min="7951" max="7952" width="0" style="1005" hidden="1" customWidth="1"/>
    <col min="7953" max="7953" width="4" style="1005" customWidth="1"/>
    <col min="7954" max="7961" width="9.140625" style="1005" customWidth="1"/>
    <col min="7962" max="8192" width="9.140625" style="1005"/>
    <col min="8193" max="8193" width="0" style="1005" hidden="1" customWidth="1"/>
    <col min="8194" max="8194" width="27" style="1005" customWidth="1"/>
    <col min="8195" max="8195" width="21.140625" style="1005" customWidth="1"/>
    <col min="8196" max="8196" width="23.140625" style="1005" customWidth="1"/>
    <col min="8197" max="8197" width="14.5703125" style="1005" customWidth="1"/>
    <col min="8198" max="8198" width="21.42578125" style="1005" customWidth="1"/>
    <col min="8199" max="8199" width="22.5703125" style="1005" customWidth="1"/>
    <col min="8200" max="8200" width="14.28515625" style="1005" customWidth="1"/>
    <col min="8201" max="8201" width="19.85546875" style="1005" customWidth="1"/>
    <col min="8202" max="8202" width="21.5703125" style="1005" customWidth="1"/>
    <col min="8203" max="8203" width="14.42578125" style="1005" customWidth="1"/>
    <col min="8204" max="8204" width="19.85546875" style="1005" customWidth="1"/>
    <col min="8205" max="8205" width="21.5703125" style="1005" customWidth="1"/>
    <col min="8206" max="8206" width="14.42578125" style="1005" customWidth="1"/>
    <col min="8207" max="8208" width="0" style="1005" hidden="1" customWidth="1"/>
    <col min="8209" max="8209" width="4" style="1005" customWidth="1"/>
    <col min="8210" max="8217" width="9.140625" style="1005" customWidth="1"/>
    <col min="8218" max="8448" width="9.140625" style="1005"/>
    <col min="8449" max="8449" width="0" style="1005" hidden="1" customWidth="1"/>
    <col min="8450" max="8450" width="27" style="1005" customWidth="1"/>
    <col min="8451" max="8451" width="21.140625" style="1005" customWidth="1"/>
    <col min="8452" max="8452" width="23.140625" style="1005" customWidth="1"/>
    <col min="8453" max="8453" width="14.5703125" style="1005" customWidth="1"/>
    <col min="8454" max="8454" width="21.42578125" style="1005" customWidth="1"/>
    <col min="8455" max="8455" width="22.5703125" style="1005" customWidth="1"/>
    <col min="8456" max="8456" width="14.28515625" style="1005" customWidth="1"/>
    <col min="8457" max="8457" width="19.85546875" style="1005" customWidth="1"/>
    <col min="8458" max="8458" width="21.5703125" style="1005" customWidth="1"/>
    <col min="8459" max="8459" width="14.42578125" style="1005" customWidth="1"/>
    <col min="8460" max="8460" width="19.85546875" style="1005" customWidth="1"/>
    <col min="8461" max="8461" width="21.5703125" style="1005" customWidth="1"/>
    <col min="8462" max="8462" width="14.42578125" style="1005" customWidth="1"/>
    <col min="8463" max="8464" width="0" style="1005" hidden="1" customWidth="1"/>
    <col min="8465" max="8465" width="4" style="1005" customWidth="1"/>
    <col min="8466" max="8473" width="9.140625" style="1005" customWidth="1"/>
    <col min="8474" max="8704" width="9.140625" style="1005"/>
    <col min="8705" max="8705" width="0" style="1005" hidden="1" customWidth="1"/>
    <col min="8706" max="8706" width="27" style="1005" customWidth="1"/>
    <col min="8707" max="8707" width="21.140625" style="1005" customWidth="1"/>
    <col min="8708" max="8708" width="23.140625" style="1005" customWidth="1"/>
    <col min="8709" max="8709" width="14.5703125" style="1005" customWidth="1"/>
    <col min="8710" max="8710" width="21.42578125" style="1005" customWidth="1"/>
    <col min="8711" max="8711" width="22.5703125" style="1005" customWidth="1"/>
    <col min="8712" max="8712" width="14.28515625" style="1005" customWidth="1"/>
    <col min="8713" max="8713" width="19.85546875" style="1005" customWidth="1"/>
    <col min="8714" max="8714" width="21.5703125" style="1005" customWidth="1"/>
    <col min="8715" max="8715" width="14.42578125" style="1005" customWidth="1"/>
    <col min="8716" max="8716" width="19.85546875" style="1005" customWidth="1"/>
    <col min="8717" max="8717" width="21.5703125" style="1005" customWidth="1"/>
    <col min="8718" max="8718" width="14.42578125" style="1005" customWidth="1"/>
    <col min="8719" max="8720" width="0" style="1005" hidden="1" customWidth="1"/>
    <col min="8721" max="8721" width="4" style="1005" customWidth="1"/>
    <col min="8722" max="8729" width="9.140625" style="1005" customWidth="1"/>
    <col min="8730" max="8960" width="9.140625" style="1005"/>
    <col min="8961" max="8961" width="0" style="1005" hidden="1" customWidth="1"/>
    <col min="8962" max="8962" width="27" style="1005" customWidth="1"/>
    <col min="8963" max="8963" width="21.140625" style="1005" customWidth="1"/>
    <col min="8964" max="8964" width="23.140625" style="1005" customWidth="1"/>
    <col min="8965" max="8965" width="14.5703125" style="1005" customWidth="1"/>
    <col min="8966" max="8966" width="21.42578125" style="1005" customWidth="1"/>
    <col min="8967" max="8967" width="22.5703125" style="1005" customWidth="1"/>
    <col min="8968" max="8968" width="14.28515625" style="1005" customWidth="1"/>
    <col min="8969" max="8969" width="19.85546875" style="1005" customWidth="1"/>
    <col min="8970" max="8970" width="21.5703125" style="1005" customWidth="1"/>
    <col min="8971" max="8971" width="14.42578125" style="1005" customWidth="1"/>
    <col min="8972" max="8972" width="19.85546875" style="1005" customWidth="1"/>
    <col min="8973" max="8973" width="21.5703125" style="1005" customWidth="1"/>
    <col min="8974" max="8974" width="14.42578125" style="1005" customWidth="1"/>
    <col min="8975" max="8976" width="0" style="1005" hidden="1" customWidth="1"/>
    <col min="8977" max="8977" width="4" style="1005" customWidth="1"/>
    <col min="8978" max="8985" width="9.140625" style="1005" customWidth="1"/>
    <col min="8986" max="9216" width="9.140625" style="1005"/>
    <col min="9217" max="9217" width="0" style="1005" hidden="1" customWidth="1"/>
    <col min="9218" max="9218" width="27" style="1005" customWidth="1"/>
    <col min="9219" max="9219" width="21.140625" style="1005" customWidth="1"/>
    <col min="9220" max="9220" width="23.140625" style="1005" customWidth="1"/>
    <col min="9221" max="9221" width="14.5703125" style="1005" customWidth="1"/>
    <col min="9222" max="9222" width="21.42578125" style="1005" customWidth="1"/>
    <col min="9223" max="9223" width="22.5703125" style="1005" customWidth="1"/>
    <col min="9224" max="9224" width="14.28515625" style="1005" customWidth="1"/>
    <col min="9225" max="9225" width="19.85546875" style="1005" customWidth="1"/>
    <col min="9226" max="9226" width="21.5703125" style="1005" customWidth="1"/>
    <col min="9227" max="9227" width="14.42578125" style="1005" customWidth="1"/>
    <col min="9228" max="9228" width="19.85546875" style="1005" customWidth="1"/>
    <col min="9229" max="9229" width="21.5703125" style="1005" customWidth="1"/>
    <col min="9230" max="9230" width="14.42578125" style="1005" customWidth="1"/>
    <col min="9231" max="9232" width="0" style="1005" hidden="1" customWidth="1"/>
    <col min="9233" max="9233" width="4" style="1005" customWidth="1"/>
    <col min="9234" max="9241" width="9.140625" style="1005" customWidth="1"/>
    <col min="9242" max="9472" width="9.140625" style="1005"/>
    <col min="9473" max="9473" width="0" style="1005" hidden="1" customWidth="1"/>
    <col min="9474" max="9474" width="27" style="1005" customWidth="1"/>
    <col min="9475" max="9475" width="21.140625" style="1005" customWidth="1"/>
    <col min="9476" max="9476" width="23.140625" style="1005" customWidth="1"/>
    <col min="9477" max="9477" width="14.5703125" style="1005" customWidth="1"/>
    <col min="9478" max="9478" width="21.42578125" style="1005" customWidth="1"/>
    <col min="9479" max="9479" width="22.5703125" style="1005" customWidth="1"/>
    <col min="9480" max="9480" width="14.28515625" style="1005" customWidth="1"/>
    <col min="9481" max="9481" width="19.85546875" style="1005" customWidth="1"/>
    <col min="9482" max="9482" width="21.5703125" style="1005" customWidth="1"/>
    <col min="9483" max="9483" width="14.42578125" style="1005" customWidth="1"/>
    <col min="9484" max="9484" width="19.85546875" style="1005" customWidth="1"/>
    <col min="9485" max="9485" width="21.5703125" style="1005" customWidth="1"/>
    <col min="9486" max="9486" width="14.42578125" style="1005" customWidth="1"/>
    <col min="9487" max="9488" width="0" style="1005" hidden="1" customWidth="1"/>
    <col min="9489" max="9489" width="4" style="1005" customWidth="1"/>
    <col min="9490" max="9497" width="9.140625" style="1005" customWidth="1"/>
    <col min="9498" max="9728" width="9.140625" style="1005"/>
    <col min="9729" max="9729" width="0" style="1005" hidden="1" customWidth="1"/>
    <col min="9730" max="9730" width="27" style="1005" customWidth="1"/>
    <col min="9731" max="9731" width="21.140625" style="1005" customWidth="1"/>
    <col min="9732" max="9732" width="23.140625" style="1005" customWidth="1"/>
    <col min="9733" max="9733" width="14.5703125" style="1005" customWidth="1"/>
    <col min="9734" max="9734" width="21.42578125" style="1005" customWidth="1"/>
    <col min="9735" max="9735" width="22.5703125" style="1005" customWidth="1"/>
    <col min="9736" max="9736" width="14.28515625" style="1005" customWidth="1"/>
    <col min="9737" max="9737" width="19.85546875" style="1005" customWidth="1"/>
    <col min="9738" max="9738" width="21.5703125" style="1005" customWidth="1"/>
    <col min="9739" max="9739" width="14.42578125" style="1005" customWidth="1"/>
    <col min="9740" max="9740" width="19.85546875" style="1005" customWidth="1"/>
    <col min="9741" max="9741" width="21.5703125" style="1005" customWidth="1"/>
    <col min="9742" max="9742" width="14.42578125" style="1005" customWidth="1"/>
    <col min="9743" max="9744" width="0" style="1005" hidden="1" customWidth="1"/>
    <col min="9745" max="9745" width="4" style="1005" customWidth="1"/>
    <col min="9746" max="9753" width="9.140625" style="1005" customWidth="1"/>
    <col min="9754" max="9984" width="9.140625" style="1005"/>
    <col min="9985" max="9985" width="0" style="1005" hidden="1" customWidth="1"/>
    <col min="9986" max="9986" width="27" style="1005" customWidth="1"/>
    <col min="9987" max="9987" width="21.140625" style="1005" customWidth="1"/>
    <col min="9988" max="9988" width="23.140625" style="1005" customWidth="1"/>
    <col min="9989" max="9989" width="14.5703125" style="1005" customWidth="1"/>
    <col min="9990" max="9990" width="21.42578125" style="1005" customWidth="1"/>
    <col min="9991" max="9991" width="22.5703125" style="1005" customWidth="1"/>
    <col min="9992" max="9992" width="14.28515625" style="1005" customWidth="1"/>
    <col min="9993" max="9993" width="19.85546875" style="1005" customWidth="1"/>
    <col min="9994" max="9994" width="21.5703125" style="1005" customWidth="1"/>
    <col min="9995" max="9995" width="14.42578125" style="1005" customWidth="1"/>
    <col min="9996" max="9996" width="19.85546875" style="1005" customWidth="1"/>
    <col min="9997" max="9997" width="21.5703125" style="1005" customWidth="1"/>
    <col min="9998" max="9998" width="14.42578125" style="1005" customWidth="1"/>
    <col min="9999" max="10000" width="0" style="1005" hidden="1" customWidth="1"/>
    <col min="10001" max="10001" width="4" style="1005" customWidth="1"/>
    <col min="10002" max="10009" width="9.140625" style="1005" customWidth="1"/>
    <col min="10010" max="10240" width="9.140625" style="1005"/>
    <col min="10241" max="10241" width="0" style="1005" hidden="1" customWidth="1"/>
    <col min="10242" max="10242" width="27" style="1005" customWidth="1"/>
    <col min="10243" max="10243" width="21.140625" style="1005" customWidth="1"/>
    <col min="10244" max="10244" width="23.140625" style="1005" customWidth="1"/>
    <col min="10245" max="10245" width="14.5703125" style="1005" customWidth="1"/>
    <col min="10246" max="10246" width="21.42578125" style="1005" customWidth="1"/>
    <col min="10247" max="10247" width="22.5703125" style="1005" customWidth="1"/>
    <col min="10248" max="10248" width="14.28515625" style="1005" customWidth="1"/>
    <col min="10249" max="10249" width="19.85546875" style="1005" customWidth="1"/>
    <col min="10250" max="10250" width="21.5703125" style="1005" customWidth="1"/>
    <col min="10251" max="10251" width="14.42578125" style="1005" customWidth="1"/>
    <col min="10252" max="10252" width="19.85546875" style="1005" customWidth="1"/>
    <col min="10253" max="10253" width="21.5703125" style="1005" customWidth="1"/>
    <col min="10254" max="10254" width="14.42578125" style="1005" customWidth="1"/>
    <col min="10255" max="10256" width="0" style="1005" hidden="1" customWidth="1"/>
    <col min="10257" max="10257" width="4" style="1005" customWidth="1"/>
    <col min="10258" max="10265" width="9.140625" style="1005" customWidth="1"/>
    <col min="10266" max="10496" width="9.140625" style="1005"/>
    <col min="10497" max="10497" width="0" style="1005" hidden="1" customWidth="1"/>
    <col min="10498" max="10498" width="27" style="1005" customWidth="1"/>
    <col min="10499" max="10499" width="21.140625" style="1005" customWidth="1"/>
    <col min="10500" max="10500" width="23.140625" style="1005" customWidth="1"/>
    <col min="10501" max="10501" width="14.5703125" style="1005" customWidth="1"/>
    <col min="10502" max="10502" width="21.42578125" style="1005" customWidth="1"/>
    <col min="10503" max="10503" width="22.5703125" style="1005" customWidth="1"/>
    <col min="10504" max="10504" width="14.28515625" style="1005" customWidth="1"/>
    <col min="10505" max="10505" width="19.85546875" style="1005" customWidth="1"/>
    <col min="10506" max="10506" width="21.5703125" style="1005" customWidth="1"/>
    <col min="10507" max="10507" width="14.42578125" style="1005" customWidth="1"/>
    <col min="10508" max="10508" width="19.85546875" style="1005" customWidth="1"/>
    <col min="10509" max="10509" width="21.5703125" style="1005" customWidth="1"/>
    <col min="10510" max="10510" width="14.42578125" style="1005" customWidth="1"/>
    <col min="10511" max="10512" width="0" style="1005" hidden="1" customWidth="1"/>
    <col min="10513" max="10513" width="4" style="1005" customWidth="1"/>
    <col min="10514" max="10521" width="9.140625" style="1005" customWidth="1"/>
    <col min="10522" max="10752" width="9.140625" style="1005"/>
    <col min="10753" max="10753" width="0" style="1005" hidden="1" customWidth="1"/>
    <col min="10754" max="10754" width="27" style="1005" customWidth="1"/>
    <col min="10755" max="10755" width="21.140625" style="1005" customWidth="1"/>
    <col min="10756" max="10756" width="23.140625" style="1005" customWidth="1"/>
    <col min="10757" max="10757" width="14.5703125" style="1005" customWidth="1"/>
    <col min="10758" max="10758" width="21.42578125" style="1005" customWidth="1"/>
    <col min="10759" max="10759" width="22.5703125" style="1005" customWidth="1"/>
    <col min="10760" max="10760" width="14.28515625" style="1005" customWidth="1"/>
    <col min="10761" max="10761" width="19.85546875" style="1005" customWidth="1"/>
    <col min="10762" max="10762" width="21.5703125" style="1005" customWidth="1"/>
    <col min="10763" max="10763" width="14.42578125" style="1005" customWidth="1"/>
    <col min="10764" max="10764" width="19.85546875" style="1005" customWidth="1"/>
    <col min="10765" max="10765" width="21.5703125" style="1005" customWidth="1"/>
    <col min="10766" max="10766" width="14.42578125" style="1005" customWidth="1"/>
    <col min="10767" max="10768" width="0" style="1005" hidden="1" customWidth="1"/>
    <col min="10769" max="10769" width="4" style="1005" customWidth="1"/>
    <col min="10770" max="10777" width="9.140625" style="1005" customWidth="1"/>
    <col min="10778" max="11008" width="9.140625" style="1005"/>
    <col min="11009" max="11009" width="0" style="1005" hidden="1" customWidth="1"/>
    <col min="11010" max="11010" width="27" style="1005" customWidth="1"/>
    <col min="11011" max="11011" width="21.140625" style="1005" customWidth="1"/>
    <col min="11012" max="11012" width="23.140625" style="1005" customWidth="1"/>
    <col min="11013" max="11013" width="14.5703125" style="1005" customWidth="1"/>
    <col min="11014" max="11014" width="21.42578125" style="1005" customWidth="1"/>
    <col min="11015" max="11015" width="22.5703125" style="1005" customWidth="1"/>
    <col min="11016" max="11016" width="14.28515625" style="1005" customWidth="1"/>
    <col min="11017" max="11017" width="19.85546875" style="1005" customWidth="1"/>
    <col min="11018" max="11018" width="21.5703125" style="1005" customWidth="1"/>
    <col min="11019" max="11019" width="14.42578125" style="1005" customWidth="1"/>
    <col min="11020" max="11020" width="19.85546875" style="1005" customWidth="1"/>
    <col min="11021" max="11021" width="21.5703125" style="1005" customWidth="1"/>
    <col min="11022" max="11022" width="14.42578125" style="1005" customWidth="1"/>
    <col min="11023" max="11024" width="0" style="1005" hidden="1" customWidth="1"/>
    <col min="11025" max="11025" width="4" style="1005" customWidth="1"/>
    <col min="11026" max="11033" width="9.140625" style="1005" customWidth="1"/>
    <col min="11034" max="11264" width="9.140625" style="1005"/>
    <col min="11265" max="11265" width="0" style="1005" hidden="1" customWidth="1"/>
    <col min="11266" max="11266" width="27" style="1005" customWidth="1"/>
    <col min="11267" max="11267" width="21.140625" style="1005" customWidth="1"/>
    <col min="11268" max="11268" width="23.140625" style="1005" customWidth="1"/>
    <col min="11269" max="11269" width="14.5703125" style="1005" customWidth="1"/>
    <col min="11270" max="11270" width="21.42578125" style="1005" customWidth="1"/>
    <col min="11271" max="11271" width="22.5703125" style="1005" customWidth="1"/>
    <col min="11272" max="11272" width="14.28515625" style="1005" customWidth="1"/>
    <col min="11273" max="11273" width="19.85546875" style="1005" customWidth="1"/>
    <col min="11274" max="11274" width="21.5703125" style="1005" customWidth="1"/>
    <col min="11275" max="11275" width="14.42578125" style="1005" customWidth="1"/>
    <col min="11276" max="11276" width="19.85546875" style="1005" customWidth="1"/>
    <col min="11277" max="11277" width="21.5703125" style="1005" customWidth="1"/>
    <col min="11278" max="11278" width="14.42578125" style="1005" customWidth="1"/>
    <col min="11279" max="11280" width="0" style="1005" hidden="1" customWidth="1"/>
    <col min="11281" max="11281" width="4" style="1005" customWidth="1"/>
    <col min="11282" max="11289" width="9.140625" style="1005" customWidth="1"/>
    <col min="11290" max="11520" width="9.140625" style="1005"/>
    <col min="11521" max="11521" width="0" style="1005" hidden="1" customWidth="1"/>
    <col min="11522" max="11522" width="27" style="1005" customWidth="1"/>
    <col min="11523" max="11523" width="21.140625" style="1005" customWidth="1"/>
    <col min="11524" max="11524" width="23.140625" style="1005" customWidth="1"/>
    <col min="11525" max="11525" width="14.5703125" style="1005" customWidth="1"/>
    <col min="11526" max="11526" width="21.42578125" style="1005" customWidth="1"/>
    <col min="11527" max="11527" width="22.5703125" style="1005" customWidth="1"/>
    <col min="11528" max="11528" width="14.28515625" style="1005" customWidth="1"/>
    <col min="11529" max="11529" width="19.85546875" style="1005" customWidth="1"/>
    <col min="11530" max="11530" width="21.5703125" style="1005" customWidth="1"/>
    <col min="11531" max="11531" width="14.42578125" style="1005" customWidth="1"/>
    <col min="11532" max="11532" width="19.85546875" style="1005" customWidth="1"/>
    <col min="11533" max="11533" width="21.5703125" style="1005" customWidth="1"/>
    <col min="11534" max="11534" width="14.42578125" style="1005" customWidth="1"/>
    <col min="11535" max="11536" width="0" style="1005" hidden="1" customWidth="1"/>
    <col min="11537" max="11537" width="4" style="1005" customWidth="1"/>
    <col min="11538" max="11545" width="9.140625" style="1005" customWidth="1"/>
    <col min="11546" max="11776" width="9.140625" style="1005"/>
    <col min="11777" max="11777" width="0" style="1005" hidden="1" customWidth="1"/>
    <col min="11778" max="11778" width="27" style="1005" customWidth="1"/>
    <col min="11779" max="11779" width="21.140625" style="1005" customWidth="1"/>
    <col min="11780" max="11780" width="23.140625" style="1005" customWidth="1"/>
    <col min="11781" max="11781" width="14.5703125" style="1005" customWidth="1"/>
    <col min="11782" max="11782" width="21.42578125" style="1005" customWidth="1"/>
    <col min="11783" max="11783" width="22.5703125" style="1005" customWidth="1"/>
    <col min="11784" max="11784" width="14.28515625" style="1005" customWidth="1"/>
    <col min="11785" max="11785" width="19.85546875" style="1005" customWidth="1"/>
    <col min="11786" max="11786" width="21.5703125" style="1005" customWidth="1"/>
    <col min="11787" max="11787" width="14.42578125" style="1005" customWidth="1"/>
    <col min="11788" max="11788" width="19.85546875" style="1005" customWidth="1"/>
    <col min="11789" max="11789" width="21.5703125" style="1005" customWidth="1"/>
    <col min="11790" max="11790" width="14.42578125" style="1005" customWidth="1"/>
    <col min="11791" max="11792" width="0" style="1005" hidden="1" customWidth="1"/>
    <col min="11793" max="11793" width="4" style="1005" customWidth="1"/>
    <col min="11794" max="11801" width="9.140625" style="1005" customWidth="1"/>
    <col min="11802" max="12032" width="9.140625" style="1005"/>
    <col min="12033" max="12033" width="0" style="1005" hidden="1" customWidth="1"/>
    <col min="12034" max="12034" width="27" style="1005" customWidth="1"/>
    <col min="12035" max="12035" width="21.140625" style="1005" customWidth="1"/>
    <col min="12036" max="12036" width="23.140625" style="1005" customWidth="1"/>
    <col min="12037" max="12037" width="14.5703125" style="1005" customWidth="1"/>
    <col min="12038" max="12038" width="21.42578125" style="1005" customWidth="1"/>
    <col min="12039" max="12039" width="22.5703125" style="1005" customWidth="1"/>
    <col min="12040" max="12040" width="14.28515625" style="1005" customWidth="1"/>
    <col min="12041" max="12041" width="19.85546875" style="1005" customWidth="1"/>
    <col min="12042" max="12042" width="21.5703125" style="1005" customWidth="1"/>
    <col min="12043" max="12043" width="14.42578125" style="1005" customWidth="1"/>
    <col min="12044" max="12044" width="19.85546875" style="1005" customWidth="1"/>
    <col min="12045" max="12045" width="21.5703125" style="1005" customWidth="1"/>
    <col min="12046" max="12046" width="14.42578125" style="1005" customWidth="1"/>
    <col min="12047" max="12048" width="0" style="1005" hidden="1" customWidth="1"/>
    <col min="12049" max="12049" width="4" style="1005" customWidth="1"/>
    <col min="12050" max="12057" width="9.140625" style="1005" customWidth="1"/>
    <col min="12058" max="12288" width="9.140625" style="1005"/>
    <col min="12289" max="12289" width="0" style="1005" hidden="1" customWidth="1"/>
    <col min="12290" max="12290" width="27" style="1005" customWidth="1"/>
    <col min="12291" max="12291" width="21.140625" style="1005" customWidth="1"/>
    <col min="12292" max="12292" width="23.140625" style="1005" customWidth="1"/>
    <col min="12293" max="12293" width="14.5703125" style="1005" customWidth="1"/>
    <col min="12294" max="12294" width="21.42578125" style="1005" customWidth="1"/>
    <col min="12295" max="12295" width="22.5703125" style="1005" customWidth="1"/>
    <col min="12296" max="12296" width="14.28515625" style="1005" customWidth="1"/>
    <col min="12297" max="12297" width="19.85546875" style="1005" customWidth="1"/>
    <col min="12298" max="12298" width="21.5703125" style="1005" customWidth="1"/>
    <col min="12299" max="12299" width="14.42578125" style="1005" customWidth="1"/>
    <col min="12300" max="12300" width="19.85546875" style="1005" customWidth="1"/>
    <col min="12301" max="12301" width="21.5703125" style="1005" customWidth="1"/>
    <col min="12302" max="12302" width="14.42578125" style="1005" customWidth="1"/>
    <col min="12303" max="12304" width="0" style="1005" hidden="1" customWidth="1"/>
    <col min="12305" max="12305" width="4" style="1005" customWidth="1"/>
    <col min="12306" max="12313" width="9.140625" style="1005" customWidth="1"/>
    <col min="12314" max="12544" width="9.140625" style="1005"/>
    <col min="12545" max="12545" width="0" style="1005" hidden="1" customWidth="1"/>
    <col min="12546" max="12546" width="27" style="1005" customWidth="1"/>
    <col min="12547" max="12547" width="21.140625" style="1005" customWidth="1"/>
    <col min="12548" max="12548" width="23.140625" style="1005" customWidth="1"/>
    <col min="12549" max="12549" width="14.5703125" style="1005" customWidth="1"/>
    <col min="12550" max="12550" width="21.42578125" style="1005" customWidth="1"/>
    <col min="12551" max="12551" width="22.5703125" style="1005" customWidth="1"/>
    <col min="12552" max="12552" width="14.28515625" style="1005" customWidth="1"/>
    <col min="12553" max="12553" width="19.85546875" style="1005" customWidth="1"/>
    <col min="12554" max="12554" width="21.5703125" style="1005" customWidth="1"/>
    <col min="12555" max="12555" width="14.42578125" style="1005" customWidth="1"/>
    <col min="12556" max="12556" width="19.85546875" style="1005" customWidth="1"/>
    <col min="12557" max="12557" width="21.5703125" style="1005" customWidth="1"/>
    <col min="12558" max="12558" width="14.42578125" style="1005" customWidth="1"/>
    <col min="12559" max="12560" width="0" style="1005" hidden="1" customWidth="1"/>
    <col min="12561" max="12561" width="4" style="1005" customWidth="1"/>
    <col min="12562" max="12569" width="9.140625" style="1005" customWidth="1"/>
    <col min="12570" max="12800" width="9.140625" style="1005"/>
    <col min="12801" max="12801" width="0" style="1005" hidden="1" customWidth="1"/>
    <col min="12802" max="12802" width="27" style="1005" customWidth="1"/>
    <col min="12803" max="12803" width="21.140625" style="1005" customWidth="1"/>
    <col min="12804" max="12804" width="23.140625" style="1005" customWidth="1"/>
    <col min="12805" max="12805" width="14.5703125" style="1005" customWidth="1"/>
    <col min="12806" max="12806" width="21.42578125" style="1005" customWidth="1"/>
    <col min="12807" max="12807" width="22.5703125" style="1005" customWidth="1"/>
    <col min="12808" max="12808" width="14.28515625" style="1005" customWidth="1"/>
    <col min="12809" max="12809" width="19.85546875" style="1005" customWidth="1"/>
    <col min="12810" max="12810" width="21.5703125" style="1005" customWidth="1"/>
    <col min="12811" max="12811" width="14.42578125" style="1005" customWidth="1"/>
    <col min="12812" max="12812" width="19.85546875" style="1005" customWidth="1"/>
    <col min="12813" max="12813" width="21.5703125" style="1005" customWidth="1"/>
    <col min="12814" max="12814" width="14.42578125" style="1005" customWidth="1"/>
    <col min="12815" max="12816" width="0" style="1005" hidden="1" customWidth="1"/>
    <col min="12817" max="12817" width="4" style="1005" customWidth="1"/>
    <col min="12818" max="12825" width="9.140625" style="1005" customWidth="1"/>
    <col min="12826" max="13056" width="9.140625" style="1005"/>
    <col min="13057" max="13057" width="0" style="1005" hidden="1" customWidth="1"/>
    <col min="13058" max="13058" width="27" style="1005" customWidth="1"/>
    <col min="13059" max="13059" width="21.140625" style="1005" customWidth="1"/>
    <col min="13060" max="13060" width="23.140625" style="1005" customWidth="1"/>
    <col min="13061" max="13061" width="14.5703125" style="1005" customWidth="1"/>
    <col min="13062" max="13062" width="21.42578125" style="1005" customWidth="1"/>
    <col min="13063" max="13063" width="22.5703125" style="1005" customWidth="1"/>
    <col min="13064" max="13064" width="14.28515625" style="1005" customWidth="1"/>
    <col min="13065" max="13065" width="19.85546875" style="1005" customWidth="1"/>
    <col min="13066" max="13066" width="21.5703125" style="1005" customWidth="1"/>
    <col min="13067" max="13067" width="14.42578125" style="1005" customWidth="1"/>
    <col min="13068" max="13068" width="19.85546875" style="1005" customWidth="1"/>
    <col min="13069" max="13069" width="21.5703125" style="1005" customWidth="1"/>
    <col min="13070" max="13070" width="14.42578125" style="1005" customWidth="1"/>
    <col min="13071" max="13072" width="0" style="1005" hidden="1" customWidth="1"/>
    <col min="13073" max="13073" width="4" style="1005" customWidth="1"/>
    <col min="13074" max="13081" width="9.140625" style="1005" customWidth="1"/>
    <col min="13082" max="13312" width="9.140625" style="1005"/>
    <col min="13313" max="13313" width="0" style="1005" hidden="1" customWidth="1"/>
    <col min="13314" max="13314" width="27" style="1005" customWidth="1"/>
    <col min="13315" max="13315" width="21.140625" style="1005" customWidth="1"/>
    <col min="13316" max="13316" width="23.140625" style="1005" customWidth="1"/>
    <col min="13317" max="13317" width="14.5703125" style="1005" customWidth="1"/>
    <col min="13318" max="13318" width="21.42578125" style="1005" customWidth="1"/>
    <col min="13319" max="13319" width="22.5703125" style="1005" customWidth="1"/>
    <col min="13320" max="13320" width="14.28515625" style="1005" customWidth="1"/>
    <col min="13321" max="13321" width="19.85546875" style="1005" customWidth="1"/>
    <col min="13322" max="13322" width="21.5703125" style="1005" customWidth="1"/>
    <col min="13323" max="13323" width="14.42578125" style="1005" customWidth="1"/>
    <col min="13324" max="13324" width="19.85546875" style="1005" customWidth="1"/>
    <col min="13325" max="13325" width="21.5703125" style="1005" customWidth="1"/>
    <col min="13326" max="13326" width="14.42578125" style="1005" customWidth="1"/>
    <col min="13327" max="13328" width="0" style="1005" hidden="1" customWidth="1"/>
    <col min="13329" max="13329" width="4" style="1005" customWidth="1"/>
    <col min="13330" max="13337" width="9.140625" style="1005" customWidth="1"/>
    <col min="13338" max="13568" width="9.140625" style="1005"/>
    <col min="13569" max="13569" width="0" style="1005" hidden="1" customWidth="1"/>
    <col min="13570" max="13570" width="27" style="1005" customWidth="1"/>
    <col min="13571" max="13571" width="21.140625" style="1005" customWidth="1"/>
    <col min="13572" max="13572" width="23.140625" style="1005" customWidth="1"/>
    <col min="13573" max="13573" width="14.5703125" style="1005" customWidth="1"/>
    <col min="13574" max="13574" width="21.42578125" style="1005" customWidth="1"/>
    <col min="13575" max="13575" width="22.5703125" style="1005" customWidth="1"/>
    <col min="13576" max="13576" width="14.28515625" style="1005" customWidth="1"/>
    <col min="13577" max="13577" width="19.85546875" style="1005" customWidth="1"/>
    <col min="13578" max="13578" width="21.5703125" style="1005" customWidth="1"/>
    <col min="13579" max="13579" width="14.42578125" style="1005" customWidth="1"/>
    <col min="13580" max="13580" width="19.85546875" style="1005" customWidth="1"/>
    <col min="13581" max="13581" width="21.5703125" style="1005" customWidth="1"/>
    <col min="13582" max="13582" width="14.42578125" style="1005" customWidth="1"/>
    <col min="13583" max="13584" width="0" style="1005" hidden="1" customWidth="1"/>
    <col min="13585" max="13585" width="4" style="1005" customWidth="1"/>
    <col min="13586" max="13593" width="9.140625" style="1005" customWidth="1"/>
    <col min="13594" max="13824" width="9.140625" style="1005"/>
    <col min="13825" max="13825" width="0" style="1005" hidden="1" customWidth="1"/>
    <col min="13826" max="13826" width="27" style="1005" customWidth="1"/>
    <col min="13827" max="13827" width="21.140625" style="1005" customWidth="1"/>
    <col min="13828" max="13828" width="23.140625" style="1005" customWidth="1"/>
    <col min="13829" max="13829" width="14.5703125" style="1005" customWidth="1"/>
    <col min="13830" max="13830" width="21.42578125" style="1005" customWidth="1"/>
    <col min="13831" max="13831" width="22.5703125" style="1005" customWidth="1"/>
    <col min="13832" max="13832" width="14.28515625" style="1005" customWidth="1"/>
    <col min="13833" max="13833" width="19.85546875" style="1005" customWidth="1"/>
    <col min="13834" max="13834" width="21.5703125" style="1005" customWidth="1"/>
    <col min="13835" max="13835" width="14.42578125" style="1005" customWidth="1"/>
    <col min="13836" max="13836" width="19.85546875" style="1005" customWidth="1"/>
    <col min="13837" max="13837" width="21.5703125" style="1005" customWidth="1"/>
    <col min="13838" max="13838" width="14.42578125" style="1005" customWidth="1"/>
    <col min="13839" max="13840" width="0" style="1005" hidden="1" customWidth="1"/>
    <col min="13841" max="13841" width="4" style="1005" customWidth="1"/>
    <col min="13842" max="13849" width="9.140625" style="1005" customWidth="1"/>
    <col min="13850" max="14080" width="9.140625" style="1005"/>
    <col min="14081" max="14081" width="0" style="1005" hidden="1" customWidth="1"/>
    <col min="14082" max="14082" width="27" style="1005" customWidth="1"/>
    <col min="14083" max="14083" width="21.140625" style="1005" customWidth="1"/>
    <col min="14084" max="14084" width="23.140625" style="1005" customWidth="1"/>
    <col min="14085" max="14085" width="14.5703125" style="1005" customWidth="1"/>
    <col min="14086" max="14086" width="21.42578125" style="1005" customWidth="1"/>
    <col min="14087" max="14087" width="22.5703125" style="1005" customWidth="1"/>
    <col min="14088" max="14088" width="14.28515625" style="1005" customWidth="1"/>
    <col min="14089" max="14089" width="19.85546875" style="1005" customWidth="1"/>
    <col min="14090" max="14090" width="21.5703125" style="1005" customWidth="1"/>
    <col min="14091" max="14091" width="14.42578125" style="1005" customWidth="1"/>
    <col min="14092" max="14092" width="19.85546875" style="1005" customWidth="1"/>
    <col min="14093" max="14093" width="21.5703125" style="1005" customWidth="1"/>
    <col min="14094" max="14094" width="14.42578125" style="1005" customWidth="1"/>
    <col min="14095" max="14096" width="0" style="1005" hidden="1" customWidth="1"/>
    <col min="14097" max="14097" width="4" style="1005" customWidth="1"/>
    <col min="14098" max="14105" width="9.140625" style="1005" customWidth="1"/>
    <col min="14106" max="14336" width="9.140625" style="1005"/>
    <col min="14337" max="14337" width="0" style="1005" hidden="1" customWidth="1"/>
    <col min="14338" max="14338" width="27" style="1005" customWidth="1"/>
    <col min="14339" max="14339" width="21.140625" style="1005" customWidth="1"/>
    <col min="14340" max="14340" width="23.140625" style="1005" customWidth="1"/>
    <col min="14341" max="14341" width="14.5703125" style="1005" customWidth="1"/>
    <col min="14342" max="14342" width="21.42578125" style="1005" customWidth="1"/>
    <col min="14343" max="14343" width="22.5703125" style="1005" customWidth="1"/>
    <col min="14344" max="14344" width="14.28515625" style="1005" customWidth="1"/>
    <col min="14345" max="14345" width="19.85546875" style="1005" customWidth="1"/>
    <col min="14346" max="14346" width="21.5703125" style="1005" customWidth="1"/>
    <col min="14347" max="14347" width="14.42578125" style="1005" customWidth="1"/>
    <col min="14348" max="14348" width="19.85546875" style="1005" customWidth="1"/>
    <col min="14349" max="14349" width="21.5703125" style="1005" customWidth="1"/>
    <col min="14350" max="14350" width="14.42578125" style="1005" customWidth="1"/>
    <col min="14351" max="14352" width="0" style="1005" hidden="1" customWidth="1"/>
    <col min="14353" max="14353" width="4" style="1005" customWidth="1"/>
    <col min="14354" max="14361" width="9.140625" style="1005" customWidth="1"/>
    <col min="14362" max="14592" width="9.140625" style="1005"/>
    <col min="14593" max="14593" width="0" style="1005" hidden="1" customWidth="1"/>
    <col min="14594" max="14594" width="27" style="1005" customWidth="1"/>
    <col min="14595" max="14595" width="21.140625" style="1005" customWidth="1"/>
    <col min="14596" max="14596" width="23.140625" style="1005" customWidth="1"/>
    <col min="14597" max="14597" width="14.5703125" style="1005" customWidth="1"/>
    <col min="14598" max="14598" width="21.42578125" style="1005" customWidth="1"/>
    <col min="14599" max="14599" width="22.5703125" style="1005" customWidth="1"/>
    <col min="14600" max="14600" width="14.28515625" style="1005" customWidth="1"/>
    <col min="14601" max="14601" width="19.85546875" style="1005" customWidth="1"/>
    <col min="14602" max="14602" width="21.5703125" style="1005" customWidth="1"/>
    <col min="14603" max="14603" width="14.42578125" style="1005" customWidth="1"/>
    <col min="14604" max="14604" width="19.85546875" style="1005" customWidth="1"/>
    <col min="14605" max="14605" width="21.5703125" style="1005" customWidth="1"/>
    <col min="14606" max="14606" width="14.42578125" style="1005" customWidth="1"/>
    <col min="14607" max="14608" width="0" style="1005" hidden="1" customWidth="1"/>
    <col min="14609" max="14609" width="4" style="1005" customWidth="1"/>
    <col min="14610" max="14617" width="9.140625" style="1005" customWidth="1"/>
    <col min="14618" max="14848" width="9.140625" style="1005"/>
    <col min="14849" max="14849" width="0" style="1005" hidden="1" customWidth="1"/>
    <col min="14850" max="14850" width="27" style="1005" customWidth="1"/>
    <col min="14851" max="14851" width="21.140625" style="1005" customWidth="1"/>
    <col min="14852" max="14852" width="23.140625" style="1005" customWidth="1"/>
    <col min="14853" max="14853" width="14.5703125" style="1005" customWidth="1"/>
    <col min="14854" max="14854" width="21.42578125" style="1005" customWidth="1"/>
    <col min="14855" max="14855" width="22.5703125" style="1005" customWidth="1"/>
    <col min="14856" max="14856" width="14.28515625" style="1005" customWidth="1"/>
    <col min="14857" max="14857" width="19.85546875" style="1005" customWidth="1"/>
    <col min="14858" max="14858" width="21.5703125" style="1005" customWidth="1"/>
    <col min="14859" max="14859" width="14.42578125" style="1005" customWidth="1"/>
    <col min="14860" max="14860" width="19.85546875" style="1005" customWidth="1"/>
    <col min="14861" max="14861" width="21.5703125" style="1005" customWidth="1"/>
    <col min="14862" max="14862" width="14.42578125" style="1005" customWidth="1"/>
    <col min="14863" max="14864" width="0" style="1005" hidden="1" customWidth="1"/>
    <col min="14865" max="14865" width="4" style="1005" customWidth="1"/>
    <col min="14866" max="14873" width="9.140625" style="1005" customWidth="1"/>
    <col min="14874" max="15104" width="9.140625" style="1005"/>
    <col min="15105" max="15105" width="0" style="1005" hidden="1" customWidth="1"/>
    <col min="15106" max="15106" width="27" style="1005" customWidth="1"/>
    <col min="15107" max="15107" width="21.140625" style="1005" customWidth="1"/>
    <col min="15108" max="15108" width="23.140625" style="1005" customWidth="1"/>
    <col min="15109" max="15109" width="14.5703125" style="1005" customWidth="1"/>
    <col min="15110" max="15110" width="21.42578125" style="1005" customWidth="1"/>
    <col min="15111" max="15111" width="22.5703125" style="1005" customWidth="1"/>
    <col min="15112" max="15112" width="14.28515625" style="1005" customWidth="1"/>
    <col min="15113" max="15113" width="19.85546875" style="1005" customWidth="1"/>
    <col min="15114" max="15114" width="21.5703125" style="1005" customWidth="1"/>
    <col min="15115" max="15115" width="14.42578125" style="1005" customWidth="1"/>
    <col min="15116" max="15116" width="19.85546875" style="1005" customWidth="1"/>
    <col min="15117" max="15117" width="21.5703125" style="1005" customWidth="1"/>
    <col min="15118" max="15118" width="14.42578125" style="1005" customWidth="1"/>
    <col min="15119" max="15120" width="0" style="1005" hidden="1" customWidth="1"/>
    <col min="15121" max="15121" width="4" style="1005" customWidth="1"/>
    <col min="15122" max="15129" width="9.140625" style="1005" customWidth="1"/>
    <col min="15130" max="15360" width="9.140625" style="1005"/>
    <col min="15361" max="15361" width="0" style="1005" hidden="1" customWidth="1"/>
    <col min="15362" max="15362" width="27" style="1005" customWidth="1"/>
    <col min="15363" max="15363" width="21.140625" style="1005" customWidth="1"/>
    <col min="15364" max="15364" width="23.140625" style="1005" customWidth="1"/>
    <col min="15365" max="15365" width="14.5703125" style="1005" customWidth="1"/>
    <col min="15366" max="15366" width="21.42578125" style="1005" customWidth="1"/>
    <col min="15367" max="15367" width="22.5703125" style="1005" customWidth="1"/>
    <col min="15368" max="15368" width="14.28515625" style="1005" customWidth="1"/>
    <col min="15369" max="15369" width="19.85546875" style="1005" customWidth="1"/>
    <col min="15370" max="15370" width="21.5703125" style="1005" customWidth="1"/>
    <col min="15371" max="15371" width="14.42578125" style="1005" customWidth="1"/>
    <col min="15372" max="15372" width="19.85546875" style="1005" customWidth="1"/>
    <col min="15373" max="15373" width="21.5703125" style="1005" customWidth="1"/>
    <col min="15374" max="15374" width="14.42578125" style="1005" customWidth="1"/>
    <col min="15375" max="15376" width="0" style="1005" hidden="1" customWidth="1"/>
    <col min="15377" max="15377" width="4" style="1005" customWidth="1"/>
    <col min="15378" max="15385" width="9.140625" style="1005" customWidth="1"/>
    <col min="15386" max="15616" width="9.140625" style="1005"/>
    <col min="15617" max="15617" width="0" style="1005" hidden="1" customWidth="1"/>
    <col min="15618" max="15618" width="27" style="1005" customWidth="1"/>
    <col min="15619" max="15619" width="21.140625" style="1005" customWidth="1"/>
    <col min="15620" max="15620" width="23.140625" style="1005" customWidth="1"/>
    <col min="15621" max="15621" width="14.5703125" style="1005" customWidth="1"/>
    <col min="15622" max="15622" width="21.42578125" style="1005" customWidth="1"/>
    <col min="15623" max="15623" width="22.5703125" style="1005" customWidth="1"/>
    <col min="15624" max="15624" width="14.28515625" style="1005" customWidth="1"/>
    <col min="15625" max="15625" width="19.85546875" style="1005" customWidth="1"/>
    <col min="15626" max="15626" width="21.5703125" style="1005" customWidth="1"/>
    <col min="15627" max="15627" width="14.42578125" style="1005" customWidth="1"/>
    <col min="15628" max="15628" width="19.85546875" style="1005" customWidth="1"/>
    <col min="15629" max="15629" width="21.5703125" style="1005" customWidth="1"/>
    <col min="15630" max="15630" width="14.42578125" style="1005" customWidth="1"/>
    <col min="15631" max="15632" width="0" style="1005" hidden="1" customWidth="1"/>
    <col min="15633" max="15633" width="4" style="1005" customWidth="1"/>
    <col min="15634" max="15641" width="9.140625" style="1005" customWidth="1"/>
    <col min="15642" max="15872" width="9.140625" style="1005"/>
    <col min="15873" max="15873" width="0" style="1005" hidden="1" customWidth="1"/>
    <col min="15874" max="15874" width="27" style="1005" customWidth="1"/>
    <col min="15875" max="15875" width="21.140625" style="1005" customWidth="1"/>
    <col min="15876" max="15876" width="23.140625" style="1005" customWidth="1"/>
    <col min="15877" max="15877" width="14.5703125" style="1005" customWidth="1"/>
    <col min="15878" max="15878" width="21.42578125" style="1005" customWidth="1"/>
    <col min="15879" max="15879" width="22.5703125" style="1005" customWidth="1"/>
    <col min="15880" max="15880" width="14.28515625" style="1005" customWidth="1"/>
    <col min="15881" max="15881" width="19.85546875" style="1005" customWidth="1"/>
    <col min="15882" max="15882" width="21.5703125" style="1005" customWidth="1"/>
    <col min="15883" max="15883" width="14.42578125" style="1005" customWidth="1"/>
    <col min="15884" max="15884" width="19.85546875" style="1005" customWidth="1"/>
    <col min="15885" max="15885" width="21.5703125" style="1005" customWidth="1"/>
    <col min="15886" max="15886" width="14.42578125" style="1005" customWidth="1"/>
    <col min="15887" max="15888" width="0" style="1005" hidden="1" customWidth="1"/>
    <col min="15889" max="15889" width="4" style="1005" customWidth="1"/>
    <col min="15890" max="15897" width="9.140625" style="1005" customWidth="1"/>
    <col min="15898" max="16128" width="9.140625" style="1005"/>
    <col min="16129" max="16129" width="0" style="1005" hidden="1" customWidth="1"/>
    <col min="16130" max="16130" width="27" style="1005" customWidth="1"/>
    <col min="16131" max="16131" width="21.140625" style="1005" customWidth="1"/>
    <col min="16132" max="16132" width="23.140625" style="1005" customWidth="1"/>
    <col min="16133" max="16133" width="14.5703125" style="1005" customWidth="1"/>
    <col min="16134" max="16134" width="21.42578125" style="1005" customWidth="1"/>
    <col min="16135" max="16135" width="22.5703125" style="1005" customWidth="1"/>
    <col min="16136" max="16136" width="14.28515625" style="1005" customWidth="1"/>
    <col min="16137" max="16137" width="19.85546875" style="1005" customWidth="1"/>
    <col min="16138" max="16138" width="21.5703125" style="1005" customWidth="1"/>
    <col min="16139" max="16139" width="14.42578125" style="1005" customWidth="1"/>
    <col min="16140" max="16140" width="19.85546875" style="1005" customWidth="1"/>
    <col min="16141" max="16141" width="21.5703125" style="1005" customWidth="1"/>
    <col min="16142" max="16142" width="14.42578125" style="1005" customWidth="1"/>
    <col min="16143" max="16144" width="0" style="1005" hidden="1" customWidth="1"/>
    <col min="16145" max="16145" width="4" style="1005" customWidth="1"/>
    <col min="16146" max="16153" width="9.140625" style="1005" customWidth="1"/>
    <col min="16154" max="16384" width="9.140625" style="1005"/>
  </cols>
  <sheetData>
    <row r="1" spans="1:27" s="412" customFormat="1" ht="2.25" customHeight="1">
      <c r="B1" s="413"/>
      <c r="C1" s="414"/>
      <c r="D1" s="414"/>
      <c r="E1" s="414"/>
      <c r="F1" s="414"/>
      <c r="G1" s="414"/>
      <c r="H1" s="414"/>
      <c r="I1" s="414"/>
      <c r="J1" s="414"/>
      <c r="K1" s="414"/>
      <c r="L1" s="414"/>
      <c r="M1" s="414"/>
      <c r="N1" s="414"/>
      <c r="O1" s="414"/>
      <c r="P1" s="414"/>
    </row>
    <row r="2" spans="1:27" s="412" customFormat="1" ht="39" customHeight="1">
      <c r="B2" s="1041" t="s">
        <v>1028</v>
      </c>
      <c r="C2" s="1041"/>
      <c r="D2" s="1041"/>
      <c r="E2" s="1041"/>
      <c r="F2" s="1041"/>
      <c r="G2" s="1041"/>
      <c r="H2" s="1041"/>
      <c r="I2" s="1041"/>
      <c r="J2" s="1041"/>
      <c r="K2" s="1041"/>
      <c r="L2" s="1041"/>
      <c r="M2" s="1041"/>
      <c r="N2" s="1041"/>
      <c r="O2" s="1041"/>
      <c r="P2" s="1041"/>
    </row>
    <row r="3" spans="1:27" s="520" customFormat="1" ht="31.5" customHeight="1">
      <c r="B3" s="1041" t="s">
        <v>1024</v>
      </c>
      <c r="C3" s="1041"/>
      <c r="D3" s="1041"/>
      <c r="E3" s="1041"/>
      <c r="F3" s="1041"/>
      <c r="G3" s="1041"/>
      <c r="H3" s="1041"/>
      <c r="I3" s="1041"/>
      <c r="J3" s="1041"/>
      <c r="K3" s="1041"/>
      <c r="L3" s="1041"/>
      <c r="M3" s="1041"/>
      <c r="N3" s="1041"/>
      <c r="O3" s="1041"/>
      <c r="P3" s="1041"/>
    </row>
    <row r="4" spans="1:27" s="412" customFormat="1" ht="12" customHeight="1">
      <c r="A4" s="412" t="s">
        <v>1547</v>
      </c>
      <c r="B4" s="1041"/>
      <c r="C4" s="1041"/>
      <c r="D4" s="1041"/>
      <c r="E4" s="1041"/>
      <c r="F4" s="1041"/>
      <c r="G4" s="1041"/>
      <c r="H4" s="1041"/>
      <c r="I4" s="1041"/>
      <c r="J4" s="1041"/>
      <c r="K4" s="1041"/>
      <c r="L4" s="1041"/>
      <c r="M4" s="1041"/>
      <c r="N4" s="1041"/>
      <c r="O4" s="1041"/>
      <c r="P4" s="1041"/>
    </row>
    <row r="5" spans="1:27" s="530" customFormat="1" ht="33.75" customHeight="1">
      <c r="B5" s="1094" t="s">
        <v>1331</v>
      </c>
      <c r="C5" s="1094"/>
      <c r="D5" s="1094"/>
      <c r="E5" s="1094"/>
      <c r="F5" s="1094"/>
      <c r="G5" s="1094"/>
      <c r="H5" s="1094"/>
      <c r="I5" s="1094"/>
      <c r="J5" s="1094"/>
      <c r="K5" s="1094"/>
      <c r="L5" s="1094"/>
      <c r="M5" s="1094"/>
      <c r="N5" s="1094"/>
      <c r="O5" s="1094"/>
      <c r="P5" s="1094"/>
    </row>
    <row r="6" spans="1:27" s="89" customFormat="1" ht="4.5" customHeight="1">
      <c r="C6" s="390"/>
      <c r="D6" s="390"/>
      <c r="E6" s="390"/>
      <c r="F6" s="390"/>
      <c r="Q6" s="531"/>
      <c r="V6" s="35"/>
      <c r="W6" s="35"/>
      <c r="X6" s="35"/>
      <c r="Y6" s="35"/>
    </row>
    <row r="7" spans="1:27" s="281" customFormat="1" ht="17.25" customHeight="1">
      <c r="B7" s="532"/>
      <c r="C7" s="1096" t="s">
        <v>1450</v>
      </c>
      <c r="D7" s="1096"/>
      <c r="E7" s="1096"/>
      <c r="F7" s="1096" t="s">
        <v>1451</v>
      </c>
      <c r="G7" s="1096"/>
      <c r="H7" s="1096"/>
      <c r="I7" s="1096" t="s">
        <v>1452</v>
      </c>
      <c r="J7" s="1096"/>
      <c r="K7" s="1096"/>
      <c r="L7" s="1096" t="s">
        <v>1557</v>
      </c>
      <c r="M7" s="1096"/>
      <c r="N7" s="1096"/>
      <c r="O7" s="523" t="s">
        <v>1312</v>
      </c>
      <c r="P7" s="523"/>
      <c r="Q7" s="1099"/>
    </row>
    <row r="8" spans="1:27" s="251" customFormat="1" ht="33.75" customHeight="1">
      <c r="B8" s="533"/>
      <c r="C8" s="534" t="s">
        <v>1025</v>
      </c>
      <c r="D8" s="777" t="s">
        <v>1016</v>
      </c>
      <c r="E8" s="534" t="s">
        <v>1017</v>
      </c>
      <c r="F8" s="534" t="s">
        <v>1025</v>
      </c>
      <c r="G8" s="777" t="s">
        <v>1016</v>
      </c>
      <c r="H8" s="534" t="s">
        <v>1017</v>
      </c>
      <c r="I8" s="534" t="s">
        <v>1025</v>
      </c>
      <c r="J8" s="777" t="s">
        <v>1016</v>
      </c>
      <c r="K8" s="534" t="s">
        <v>1017</v>
      </c>
      <c r="L8" s="534" t="s">
        <v>1025</v>
      </c>
      <c r="M8" s="777" t="s">
        <v>1016</v>
      </c>
      <c r="N8" s="534" t="s">
        <v>1017</v>
      </c>
      <c r="O8" s="534" t="s">
        <v>1313</v>
      </c>
      <c r="P8" s="534" t="s">
        <v>1314</v>
      </c>
      <c r="Q8" s="1099"/>
    </row>
    <row r="9" spans="1:27" s="89" customFormat="1" ht="3" customHeight="1">
      <c r="B9" s="384"/>
      <c r="Q9" s="535"/>
      <c r="V9" s="35"/>
      <c r="W9" s="35"/>
      <c r="X9" s="35"/>
      <c r="Y9" s="35"/>
      <c r="Z9" s="124">
        <v>6.94</v>
      </c>
      <c r="AA9" s="124">
        <v>6.92</v>
      </c>
    </row>
    <row r="10" spans="1:27" s="124" customFormat="1" ht="22.5" customHeight="1">
      <c r="B10" s="536" t="s">
        <v>1162</v>
      </c>
      <c r="C10" s="778"/>
      <c r="D10" s="778"/>
      <c r="E10" s="778"/>
      <c r="F10" s="778"/>
      <c r="G10" s="778"/>
      <c r="H10" s="778"/>
      <c r="I10" s="778"/>
      <c r="J10" s="778"/>
      <c r="K10" s="778"/>
      <c r="L10" s="778"/>
      <c r="M10" s="778"/>
      <c r="N10" s="778"/>
      <c r="Q10" s="537"/>
      <c r="V10" s="575"/>
      <c r="X10" s="261"/>
    </row>
    <row r="11" spans="1:27" s="39" customFormat="1" ht="22.5" customHeight="1">
      <c r="A11" s="39" t="s">
        <v>1264</v>
      </c>
      <c r="B11" s="39" t="s">
        <v>298</v>
      </c>
      <c r="C11" s="254">
        <v>2717193.4290200002</v>
      </c>
      <c r="D11" s="398">
        <v>0.21080905333160571</v>
      </c>
      <c r="E11" s="39">
        <v>2</v>
      </c>
      <c r="F11" s="254">
        <v>2838112.6881399998</v>
      </c>
      <c r="G11" s="398">
        <v>0.19184119944332004</v>
      </c>
      <c r="H11" s="39">
        <v>2</v>
      </c>
      <c r="I11" s="254">
        <v>3603510.24364</v>
      </c>
      <c r="J11" s="398">
        <v>0.19205562060200326</v>
      </c>
      <c r="K11" s="39">
        <v>2</v>
      </c>
      <c r="L11" s="254">
        <v>4426580.4471899997</v>
      </c>
      <c r="M11" s="398">
        <v>0.19541372583018968</v>
      </c>
      <c r="N11" s="39">
        <v>2</v>
      </c>
      <c r="O11" s="398">
        <v>0.55969157450581242</v>
      </c>
      <c r="P11" s="398">
        <v>0.56419935362288154</v>
      </c>
      <c r="Q11" s="1168"/>
      <c r="V11" s="576"/>
      <c r="X11" s="254"/>
    </row>
    <row r="12" spans="1:27" s="39" customFormat="1" ht="22.5" customHeight="1">
      <c r="A12" s="39" t="s">
        <v>1264</v>
      </c>
      <c r="B12" s="39" t="s">
        <v>299</v>
      </c>
      <c r="C12" s="254">
        <v>768258.01873000001</v>
      </c>
      <c r="D12" s="398">
        <v>5.9604054651824431E-2</v>
      </c>
      <c r="E12" s="39">
        <v>5</v>
      </c>
      <c r="F12" s="254">
        <v>1107349.74535</v>
      </c>
      <c r="G12" s="398">
        <v>7.4850905053534603E-2</v>
      </c>
      <c r="H12" s="39">
        <v>5</v>
      </c>
      <c r="I12" s="254">
        <v>1507792.5715300001</v>
      </c>
      <c r="J12" s="398">
        <v>8.036054249474596E-2</v>
      </c>
      <c r="K12" s="39">
        <v>5</v>
      </c>
      <c r="L12" s="254">
        <v>1590394.90329</v>
      </c>
      <c r="M12" s="398">
        <v>7.0208820849631204E-2</v>
      </c>
      <c r="N12" s="39">
        <v>5</v>
      </c>
      <c r="O12" s="398">
        <v>0.436217337808954</v>
      </c>
      <c r="P12" s="398">
        <v>0.44036825497025167</v>
      </c>
      <c r="Q12" s="1168"/>
      <c r="V12" s="576"/>
      <c r="X12" s="254"/>
    </row>
    <row r="13" spans="1:27" s="39" customFormat="1" ht="22.5" customHeight="1">
      <c r="A13" s="39" t="s">
        <v>1264</v>
      </c>
      <c r="B13" s="39" t="s">
        <v>300</v>
      </c>
      <c r="C13" s="254">
        <v>2471739.6190900002</v>
      </c>
      <c r="D13" s="398">
        <v>0.1917659168528599</v>
      </c>
      <c r="E13" s="39">
        <v>3</v>
      </c>
      <c r="F13" s="254">
        <v>2618818.31923</v>
      </c>
      <c r="G13" s="398">
        <v>0.17701807598572705</v>
      </c>
      <c r="H13" s="39">
        <v>3</v>
      </c>
      <c r="I13" s="254">
        <v>3462976.7984499997</v>
      </c>
      <c r="J13" s="398">
        <v>0.18456563550235233</v>
      </c>
      <c r="K13" s="39">
        <v>3</v>
      </c>
      <c r="L13" s="254">
        <v>4130453.9725300004</v>
      </c>
      <c r="M13" s="398">
        <v>0.18234106660245467</v>
      </c>
      <c r="N13" s="39">
        <v>3</v>
      </c>
      <c r="O13" s="398">
        <v>0.57722051285499631</v>
      </c>
      <c r="P13" s="398">
        <v>0.58177895364359467</v>
      </c>
      <c r="Q13" s="1168"/>
      <c r="V13" s="576"/>
      <c r="X13" s="254"/>
    </row>
    <row r="14" spans="1:27" s="39" customFormat="1" ht="22.5" customHeight="1">
      <c r="A14" s="39" t="s">
        <v>1264</v>
      </c>
      <c r="B14" s="39" t="s">
        <v>301</v>
      </c>
      <c r="C14" s="254">
        <v>3503367.6193400002</v>
      </c>
      <c r="D14" s="398">
        <v>0.27180310515178657</v>
      </c>
      <c r="E14" s="39">
        <v>1</v>
      </c>
      <c r="F14" s="254">
        <v>4563916.48587</v>
      </c>
      <c r="G14" s="398">
        <v>0.3084962822185352</v>
      </c>
      <c r="H14" s="39">
        <v>1</v>
      </c>
      <c r="I14" s="254">
        <v>5873857.4799600001</v>
      </c>
      <c r="J14" s="398">
        <v>0.31305789837353315</v>
      </c>
      <c r="K14" s="39">
        <v>1</v>
      </c>
      <c r="L14" s="254">
        <v>7111593.8951599998</v>
      </c>
      <c r="M14" s="398">
        <v>0.3139450589961903</v>
      </c>
      <c r="N14" s="39">
        <v>1</v>
      </c>
      <c r="O14" s="398">
        <v>0.55822174160672589</v>
      </c>
      <c r="P14" s="398">
        <v>0.56272527265183214</v>
      </c>
      <c r="Q14" s="1168"/>
      <c r="V14" s="576"/>
      <c r="X14" s="254"/>
    </row>
    <row r="15" spans="1:27" s="39" customFormat="1" ht="22.5" customHeight="1">
      <c r="A15" s="39" t="s">
        <v>1264</v>
      </c>
      <c r="B15" s="39" t="s">
        <v>302</v>
      </c>
      <c r="C15" s="254">
        <v>1869128.38222</v>
      </c>
      <c r="D15" s="398">
        <v>0.1450132996064056</v>
      </c>
      <c r="E15" s="39">
        <v>4</v>
      </c>
      <c r="F15" s="254">
        <v>1884535.6102199999</v>
      </c>
      <c r="G15" s="398">
        <v>0.12738450216195926</v>
      </c>
      <c r="H15" s="39">
        <v>4</v>
      </c>
      <c r="I15" s="254">
        <v>2430208.22126</v>
      </c>
      <c r="J15" s="398">
        <v>0.12952235919127522</v>
      </c>
      <c r="K15" s="39">
        <v>4</v>
      </c>
      <c r="L15" s="254">
        <v>3307542.34522</v>
      </c>
      <c r="M15" s="398">
        <v>0.1460131992926641</v>
      </c>
      <c r="N15" s="39">
        <v>4</v>
      </c>
      <c r="O15" s="398">
        <v>0.75509676085870248</v>
      </c>
      <c r="P15" s="398">
        <v>0.76016929484962348</v>
      </c>
      <c r="Q15" s="1168"/>
      <c r="V15" s="576"/>
      <c r="X15" s="254"/>
    </row>
    <row r="16" spans="1:27" s="39" customFormat="1" ht="22.5" customHeight="1">
      <c r="A16" s="39" t="s">
        <v>1264</v>
      </c>
      <c r="B16" s="39" t="s">
        <v>303</v>
      </c>
      <c r="C16" s="254">
        <v>658940.54966000002</v>
      </c>
      <c r="D16" s="398">
        <v>5.1122835787856626E-2</v>
      </c>
      <c r="E16" s="39">
        <v>6</v>
      </c>
      <c r="F16" s="254">
        <v>711432.95513000002</v>
      </c>
      <c r="G16" s="398">
        <v>4.8089052984393837E-2</v>
      </c>
      <c r="H16" s="39">
        <v>6</v>
      </c>
      <c r="I16" s="254">
        <v>576714.29308000009</v>
      </c>
      <c r="J16" s="398">
        <v>3.0737035273595396E-2</v>
      </c>
      <c r="K16" s="39">
        <v>6</v>
      </c>
      <c r="L16" s="254">
        <v>481237.08393999998</v>
      </c>
      <c r="M16" s="398">
        <v>2.1244464593446637E-2</v>
      </c>
      <c r="N16" s="39">
        <v>6</v>
      </c>
      <c r="O16" s="398">
        <v>-0.3235664998790172</v>
      </c>
      <c r="P16" s="398">
        <v>-0.32161148976306053</v>
      </c>
      <c r="Q16" s="1168"/>
      <c r="V16" s="576"/>
      <c r="X16" s="254"/>
    </row>
    <row r="17" spans="1:24" s="39" customFormat="1" ht="22.5" customHeight="1">
      <c r="A17" s="39" t="s">
        <v>1264</v>
      </c>
      <c r="B17" s="39" t="s">
        <v>304</v>
      </c>
      <c r="C17" s="254">
        <v>366489.00327999995</v>
      </c>
      <c r="D17" s="398">
        <v>2.8433456011177426E-2</v>
      </c>
      <c r="E17" s="39">
        <v>7</v>
      </c>
      <c r="F17" s="254">
        <v>278819.59109</v>
      </c>
      <c r="G17" s="398">
        <v>1.8846709296119073E-2</v>
      </c>
      <c r="H17" s="39">
        <v>7</v>
      </c>
      <c r="I17" s="254">
        <v>248436.04494999998</v>
      </c>
      <c r="J17" s="398">
        <v>1.3240850050861166E-2</v>
      </c>
      <c r="K17" s="39">
        <v>8</v>
      </c>
      <c r="L17" s="254">
        <v>302677.98375000001</v>
      </c>
      <c r="M17" s="398">
        <v>1.3361879047946364E-2</v>
      </c>
      <c r="N17" s="39">
        <v>9</v>
      </c>
      <c r="O17" s="398">
        <v>8.5569283588464939E-2</v>
      </c>
      <c r="P17" s="398">
        <v>8.8706767067044279E-2</v>
      </c>
      <c r="Q17" s="1168"/>
      <c r="V17" s="576"/>
      <c r="X17" s="254"/>
    </row>
    <row r="18" spans="1:24" s="39" customFormat="1" ht="22.5" customHeight="1">
      <c r="A18" s="39" t="s">
        <v>1264</v>
      </c>
      <c r="B18" s="39" t="s">
        <v>305</v>
      </c>
      <c r="C18" s="254">
        <v>2747.9281299999998</v>
      </c>
      <c r="D18" s="398">
        <v>2.1319355535079414E-4</v>
      </c>
      <c r="E18" s="39">
        <v>13</v>
      </c>
      <c r="F18" s="254">
        <v>1015.2392199999999</v>
      </c>
      <c r="G18" s="398">
        <v>6.8624727446725401E-5</v>
      </c>
      <c r="H18" s="39">
        <v>19</v>
      </c>
      <c r="I18" s="254">
        <v>527.56547999999998</v>
      </c>
      <c r="J18" s="398">
        <v>2.811756005090354E-5</v>
      </c>
      <c r="K18" s="39">
        <v>19</v>
      </c>
      <c r="L18" s="254">
        <v>804.95119999999997</v>
      </c>
      <c r="M18" s="398">
        <v>3.5534994784368035E-5</v>
      </c>
      <c r="N18" s="39">
        <v>20</v>
      </c>
      <c r="O18" s="398">
        <v>-0.20713149754005755</v>
      </c>
      <c r="P18" s="398">
        <v>-0.2048399700763005</v>
      </c>
      <c r="Q18" s="1168"/>
      <c r="V18" s="576"/>
      <c r="X18" s="254"/>
    </row>
    <row r="19" spans="1:24" s="39" customFormat="1" ht="22.5" customHeight="1">
      <c r="A19" s="39" t="s">
        <v>1264</v>
      </c>
      <c r="B19" s="39" t="s">
        <v>306</v>
      </c>
      <c r="C19" s="254">
        <v>37877.935100000002</v>
      </c>
      <c r="D19" s="398">
        <v>2.9386982742214728E-3</v>
      </c>
      <c r="E19" s="39">
        <v>11</v>
      </c>
      <c r="F19" s="254">
        <v>62538.690560000003</v>
      </c>
      <c r="G19" s="398">
        <v>4.2272801424624818E-3</v>
      </c>
      <c r="H19" s="39">
        <v>13</v>
      </c>
      <c r="I19" s="254">
        <v>89885.581430000006</v>
      </c>
      <c r="J19" s="398">
        <v>4.7906152494443062E-3</v>
      </c>
      <c r="K19" s="39">
        <v>12</v>
      </c>
      <c r="L19" s="254">
        <v>89695.080370000011</v>
      </c>
      <c r="M19" s="398">
        <v>3.9596365756475946E-3</v>
      </c>
      <c r="N19" s="39">
        <v>12</v>
      </c>
      <c r="O19" s="398">
        <v>0.43423342520972685</v>
      </c>
      <c r="P19" s="398">
        <v>0.43837860851958177</v>
      </c>
      <c r="Q19" s="1168"/>
      <c r="V19" s="576"/>
      <c r="X19" s="254"/>
    </row>
    <row r="20" spans="1:24" s="39" customFormat="1" ht="22.5" customHeight="1">
      <c r="A20" s="39" t="s">
        <v>1264</v>
      </c>
      <c r="B20" s="39" t="s">
        <v>307</v>
      </c>
      <c r="C20" s="254">
        <v>142224.1176</v>
      </c>
      <c r="D20" s="398">
        <v>1.1034227917661534E-2</v>
      </c>
      <c r="E20" s="39">
        <v>8</v>
      </c>
      <c r="F20" s="254">
        <v>146746.83006000001</v>
      </c>
      <c r="G20" s="398">
        <v>9.9192988392808844E-3</v>
      </c>
      <c r="H20" s="39">
        <v>9</v>
      </c>
      <c r="I20" s="254">
        <v>195585.42144000001</v>
      </c>
      <c r="J20" s="398">
        <v>1.0424080120671423E-2</v>
      </c>
      <c r="K20" s="39">
        <v>10</v>
      </c>
      <c r="L20" s="254">
        <v>228039.40343000001</v>
      </c>
      <c r="M20" s="398">
        <v>1.0066919598996124E-2</v>
      </c>
      <c r="N20" s="39">
        <v>10</v>
      </c>
      <c r="O20" s="398">
        <v>0.55396476596299982</v>
      </c>
      <c r="P20" s="398">
        <v>0.55845599361029175</v>
      </c>
      <c r="Q20" s="1168"/>
      <c r="V20" s="576"/>
      <c r="X20" s="254"/>
    </row>
    <row r="21" spans="1:24" s="39" customFormat="1" ht="22.5" customHeight="1">
      <c r="A21" s="39" t="s">
        <v>1264</v>
      </c>
      <c r="B21" s="39" t="s">
        <v>1317</v>
      </c>
      <c r="C21" s="254">
        <v>19937.375250000001</v>
      </c>
      <c r="D21" s="398">
        <v>1.5468089821950432E-3</v>
      </c>
      <c r="E21" s="39">
        <v>12</v>
      </c>
      <c r="F21" s="255" t="s">
        <v>1018</v>
      </c>
      <c r="G21" s="255" t="s">
        <v>1018</v>
      </c>
      <c r="H21" s="255" t="s">
        <v>1018</v>
      </c>
      <c r="I21" s="255" t="s">
        <v>1018</v>
      </c>
      <c r="J21" s="255" t="s">
        <v>1018</v>
      </c>
      <c r="K21" s="255" t="s">
        <v>1018</v>
      </c>
      <c r="L21" s="408" t="s">
        <v>1018</v>
      </c>
      <c r="M21" s="408" t="s">
        <v>1018</v>
      </c>
      <c r="N21" s="408" t="s">
        <v>1018</v>
      </c>
      <c r="O21" s="398" t="e">
        <v>#VALUE!</v>
      </c>
      <c r="P21" s="398" t="e">
        <v>#VALUE!</v>
      </c>
      <c r="Q21" s="1168"/>
      <c r="V21" s="576"/>
      <c r="X21" s="254"/>
    </row>
    <row r="22" spans="1:24" s="39" customFormat="1" ht="22.5" customHeight="1">
      <c r="B22" s="39" t="s">
        <v>308</v>
      </c>
      <c r="C22" s="254">
        <v>47279.009090000007</v>
      </c>
      <c r="D22" s="398">
        <v>3.6680653803560781E-3</v>
      </c>
      <c r="E22" s="39">
        <v>10</v>
      </c>
      <c r="F22" s="254">
        <v>54574.304619999995</v>
      </c>
      <c r="G22" s="398">
        <v>3.6889303588390396E-3</v>
      </c>
      <c r="H22" s="39">
        <v>14</v>
      </c>
      <c r="I22" s="254">
        <v>51511.406240000004</v>
      </c>
      <c r="J22" s="398">
        <v>2.745393914438237E-3</v>
      </c>
      <c r="K22" s="39">
        <v>14</v>
      </c>
      <c r="L22" s="254">
        <v>50907.77145</v>
      </c>
      <c r="M22" s="398">
        <v>2.2473503896379681E-3</v>
      </c>
      <c r="N22" s="39">
        <v>14</v>
      </c>
      <c r="O22" s="398">
        <v>-6.7184239827332792E-2</v>
      </c>
      <c r="P22" s="398">
        <v>-6.4488240520475304E-2</v>
      </c>
      <c r="Q22" s="1168"/>
      <c r="V22" s="576"/>
      <c r="X22" s="254"/>
    </row>
    <row r="23" spans="1:24" s="39" customFormat="1" ht="22.5" customHeight="1">
      <c r="B23" s="39" t="s">
        <v>309</v>
      </c>
      <c r="C23" s="254">
        <v>120369.35023000001</v>
      </c>
      <c r="D23" s="398">
        <v>9.3386611718984918E-3</v>
      </c>
      <c r="E23" s="407">
        <v>9</v>
      </c>
      <c r="F23" s="254">
        <v>131736.03101999999</v>
      </c>
      <c r="G23" s="398">
        <v>8.9046493137458407E-3</v>
      </c>
      <c r="H23" s="39">
        <v>10</v>
      </c>
      <c r="I23" s="254">
        <v>220665.89622999998</v>
      </c>
      <c r="J23" s="398">
        <v>1.1760789558167213E-2</v>
      </c>
      <c r="K23" s="39">
        <v>9</v>
      </c>
      <c r="L23" s="254">
        <v>392672.43607999996</v>
      </c>
      <c r="M23" s="398">
        <v>1.7334731556481797E-2</v>
      </c>
      <c r="N23" s="39">
        <v>7</v>
      </c>
      <c r="O23" s="398">
        <v>1.9807519859193641</v>
      </c>
      <c r="P23" s="398">
        <v>1.9893668760520793</v>
      </c>
      <c r="Q23" s="1168"/>
      <c r="V23" s="576"/>
      <c r="X23" s="254"/>
    </row>
    <row r="24" spans="1:24" s="39" customFormat="1" ht="22.5" customHeight="1">
      <c r="A24" s="39" t="s">
        <v>1264</v>
      </c>
      <c r="B24" s="39" t="s">
        <v>1133</v>
      </c>
      <c r="C24" s="408" t="s">
        <v>1026</v>
      </c>
      <c r="D24" s="408" t="s">
        <v>1026</v>
      </c>
      <c r="E24" s="408" t="s">
        <v>1026</v>
      </c>
      <c r="F24" s="254">
        <v>188990.49086000002</v>
      </c>
      <c r="G24" s="398">
        <v>1.2774743794167398E-2</v>
      </c>
      <c r="H24" s="408">
        <v>8</v>
      </c>
      <c r="I24" s="254">
        <v>290850.51474000001</v>
      </c>
      <c r="J24" s="398">
        <v>1.5501406221722762E-2</v>
      </c>
      <c r="K24" s="408">
        <v>7</v>
      </c>
      <c r="L24" s="254">
        <v>305353.38844000001</v>
      </c>
      <c r="M24" s="398">
        <v>1.3479986197429742E-2</v>
      </c>
      <c r="N24" s="408">
        <v>8</v>
      </c>
      <c r="O24" s="398">
        <v>0.61570768481785176</v>
      </c>
      <c r="P24" s="398">
        <v>0.6203773602074989</v>
      </c>
      <c r="Q24" s="1168"/>
      <c r="V24" s="576"/>
      <c r="X24" s="254"/>
    </row>
    <row r="25" spans="1:24" s="39" customFormat="1" ht="22.5" customHeight="1">
      <c r="A25" s="39" t="s">
        <v>1264</v>
      </c>
      <c r="B25" s="39" t="s">
        <v>1134</v>
      </c>
      <c r="C25" s="408" t="s">
        <v>1026</v>
      </c>
      <c r="D25" s="408" t="s">
        <v>1026</v>
      </c>
      <c r="E25" s="408" t="s">
        <v>1026</v>
      </c>
      <c r="F25" s="254">
        <v>105581.37276</v>
      </c>
      <c r="G25" s="398">
        <v>7.1367346595476461E-3</v>
      </c>
      <c r="H25" s="408">
        <v>11</v>
      </c>
      <c r="I25" s="254">
        <v>119828.16426000001</v>
      </c>
      <c r="J25" s="398">
        <v>6.3864595620814375E-3</v>
      </c>
      <c r="K25" s="408">
        <v>11</v>
      </c>
      <c r="L25" s="254">
        <v>140403.91438999999</v>
      </c>
      <c r="M25" s="398">
        <v>6.19820476763499E-3</v>
      </c>
      <c r="N25" s="408">
        <v>11</v>
      </c>
      <c r="O25" s="398">
        <v>0.32981709481232158</v>
      </c>
      <c r="P25" s="398">
        <v>0.33366049682044974</v>
      </c>
      <c r="Q25" s="1168"/>
      <c r="V25" s="576"/>
      <c r="X25" s="254"/>
    </row>
    <row r="26" spans="1:24" s="124" customFormat="1" ht="22.5" customHeight="1">
      <c r="B26" s="130" t="s">
        <v>1019</v>
      </c>
      <c r="C26" s="254">
        <v>12725552.336740004</v>
      </c>
      <c r="D26" s="398">
        <v>0.98729137667519973</v>
      </c>
      <c r="E26" s="39"/>
      <c r="F26" s="254">
        <v>14694168.35413</v>
      </c>
      <c r="G26" s="398">
        <v>0.99324698897907904</v>
      </c>
      <c r="H26" s="39"/>
      <c r="I26" s="254">
        <v>18672350.202690005</v>
      </c>
      <c r="J26" s="398">
        <v>0.99517680367494277</v>
      </c>
      <c r="K26" s="39"/>
      <c r="L26" s="254">
        <v>22558357.576440006</v>
      </c>
      <c r="M26" s="398">
        <v>0.99585057929313547</v>
      </c>
      <c r="N26" s="39"/>
      <c r="O26" s="397">
        <v>0.53519117467438493</v>
      </c>
      <c r="P26" s="397">
        <v>0.53962814338731691</v>
      </c>
      <c r="Q26" s="537"/>
      <c r="V26" s="575"/>
      <c r="X26" s="261"/>
    </row>
    <row r="27" spans="1:24" s="39" customFormat="1" ht="12" customHeight="1">
      <c r="Q27" s="1168"/>
      <c r="V27" s="576"/>
      <c r="X27" s="254"/>
    </row>
    <row r="28" spans="1:24" s="124" customFormat="1" ht="22.5" customHeight="1">
      <c r="B28" s="359" t="s">
        <v>1318</v>
      </c>
      <c r="C28" s="356"/>
      <c r="D28" s="356"/>
      <c r="E28" s="356"/>
      <c r="F28" s="356"/>
      <c r="G28" s="356"/>
      <c r="H28" s="356"/>
      <c r="I28" s="356"/>
      <c r="J28" s="356"/>
      <c r="K28" s="356"/>
      <c r="L28" s="356"/>
      <c r="M28" s="356"/>
      <c r="N28" s="356"/>
      <c r="Q28" s="537"/>
      <c r="V28" s="575"/>
      <c r="X28" s="261"/>
    </row>
    <row r="29" spans="1:24" s="39" customFormat="1" ht="22.5" customHeight="1">
      <c r="A29" s="39" t="s">
        <v>1264</v>
      </c>
      <c r="B29" s="39" t="s">
        <v>1135</v>
      </c>
      <c r="C29" s="408" t="s">
        <v>1026</v>
      </c>
      <c r="D29" s="408" t="s">
        <v>1026</v>
      </c>
      <c r="E29" s="408" t="s">
        <v>1026</v>
      </c>
      <c r="F29" s="254">
        <v>16792.287969999998</v>
      </c>
      <c r="G29" s="398">
        <v>1.1350686246618562E-3</v>
      </c>
      <c r="H29" s="39">
        <v>15</v>
      </c>
      <c r="I29" s="254">
        <v>9154.3131400000002</v>
      </c>
      <c r="J29" s="398">
        <v>4.8789573843748332E-4</v>
      </c>
      <c r="K29" s="39">
        <v>15</v>
      </c>
      <c r="L29" s="254">
        <v>9482.3485899999996</v>
      </c>
      <c r="M29" s="398">
        <v>4.1860327394904138E-4</v>
      </c>
      <c r="N29" s="39">
        <v>15</v>
      </c>
      <c r="O29" s="398">
        <v>-0.43531527050152174</v>
      </c>
      <c r="P29" s="398">
        <v>-0.43368323371106354</v>
      </c>
      <c r="Q29" s="1168"/>
      <c r="V29" s="576"/>
      <c r="X29" s="254"/>
    </row>
    <row r="30" spans="1:24" s="39" customFormat="1" ht="22.5" customHeight="1">
      <c r="B30" s="39" t="s">
        <v>1136</v>
      </c>
      <c r="C30" s="408" t="s">
        <v>1026</v>
      </c>
      <c r="D30" s="408" t="s">
        <v>1026</v>
      </c>
      <c r="E30" s="408" t="s">
        <v>1026</v>
      </c>
      <c r="F30" s="408" t="s">
        <v>1026</v>
      </c>
      <c r="G30" s="408" t="s">
        <v>1026</v>
      </c>
      <c r="H30" s="408" t="s">
        <v>1026</v>
      </c>
      <c r="I30" s="254">
        <v>436.40499999999997</v>
      </c>
      <c r="J30" s="398">
        <v>2.3258996767594722E-5</v>
      </c>
      <c r="K30" s="39">
        <v>20</v>
      </c>
      <c r="L30" s="254">
        <v>4087.8991499999997</v>
      </c>
      <c r="M30" s="398">
        <v>1.8046246154334886E-4</v>
      </c>
      <c r="N30" s="39">
        <v>17</v>
      </c>
      <c r="O30" s="398"/>
      <c r="P30" s="398"/>
      <c r="Q30" s="1168"/>
      <c r="V30" s="576"/>
      <c r="X30" s="254"/>
    </row>
    <row r="31" spans="1:24" s="39" customFormat="1" ht="22.5" customHeight="1">
      <c r="A31" s="39" t="s">
        <v>1264</v>
      </c>
      <c r="B31" s="39" t="s">
        <v>1137</v>
      </c>
      <c r="C31" s="408" t="s">
        <v>1026</v>
      </c>
      <c r="D31" s="408" t="s">
        <v>1026</v>
      </c>
      <c r="E31" s="408" t="s">
        <v>1026</v>
      </c>
      <c r="F31" s="408">
        <v>68080.586609999998</v>
      </c>
      <c r="G31" s="398">
        <v>4.6018825991813363E-3</v>
      </c>
      <c r="H31" s="408">
        <v>12</v>
      </c>
      <c r="I31" s="408">
        <v>70856.858519999994</v>
      </c>
      <c r="J31" s="398">
        <v>3.7764449153391841E-3</v>
      </c>
      <c r="K31" s="408">
        <v>13</v>
      </c>
      <c r="L31" s="408">
        <v>71663.501340000003</v>
      </c>
      <c r="M31" s="398">
        <v>3.1636230200619017E-3</v>
      </c>
      <c r="N31" s="408">
        <v>13</v>
      </c>
      <c r="O31" s="398">
        <v>5.2627553733118448E-2</v>
      </c>
      <c r="P31" s="398">
        <v>5.5669829899977374E-2</v>
      </c>
      <c r="Q31" s="1168"/>
      <c r="V31" s="576"/>
      <c r="X31" s="254"/>
    </row>
    <row r="32" spans="1:24" s="124" customFormat="1" ht="22.5" customHeight="1">
      <c r="B32" s="130" t="s">
        <v>1019</v>
      </c>
      <c r="C32" s="39"/>
      <c r="D32" s="39"/>
      <c r="E32" s="39"/>
      <c r="F32" s="254">
        <v>84872.874580000003</v>
      </c>
      <c r="G32" s="398">
        <v>5.7369512238431928E-3</v>
      </c>
      <c r="H32" s="39"/>
      <c r="I32" s="254">
        <v>80447.576659999992</v>
      </c>
      <c r="J32" s="398">
        <v>4.2875996505442621E-3</v>
      </c>
      <c r="K32" s="39"/>
      <c r="L32" s="254">
        <v>85233.749080000009</v>
      </c>
      <c r="M32" s="398">
        <v>3.762688755554292E-3</v>
      </c>
      <c r="N32" s="39"/>
      <c r="O32" s="397">
        <v>4.251941527676717E-3</v>
      </c>
      <c r="P32" s="397">
        <v>7.154403786427288E-3</v>
      </c>
      <c r="Q32" s="537"/>
      <c r="V32" s="575"/>
      <c r="X32" s="261"/>
    </row>
    <row r="33" spans="1:24" s="39" customFormat="1" ht="12" customHeight="1">
      <c r="Q33" s="1168"/>
      <c r="V33" s="576"/>
      <c r="X33" s="254"/>
    </row>
    <row r="34" spans="1:24" s="124" customFormat="1" ht="22.5" customHeight="1">
      <c r="B34" s="359" t="s">
        <v>1499</v>
      </c>
      <c r="C34" s="356"/>
      <c r="D34" s="356"/>
      <c r="E34" s="356"/>
      <c r="F34" s="356"/>
      <c r="G34" s="356"/>
      <c r="H34" s="356"/>
      <c r="I34" s="356"/>
      <c r="J34" s="356"/>
      <c r="K34" s="356"/>
      <c r="L34" s="356"/>
      <c r="M34" s="356"/>
      <c r="N34" s="356"/>
      <c r="Q34" s="537"/>
      <c r="V34" s="575"/>
      <c r="X34" s="261"/>
    </row>
    <row r="35" spans="1:24" s="39" customFormat="1" ht="22.5" customHeight="1">
      <c r="A35" s="39" t="s">
        <v>1264</v>
      </c>
      <c r="B35" s="39" t="s">
        <v>1411</v>
      </c>
      <c r="C35" s="408" t="s">
        <v>1026</v>
      </c>
      <c r="D35" s="408" t="s">
        <v>1026</v>
      </c>
      <c r="E35" s="408" t="s">
        <v>1026</v>
      </c>
      <c r="F35" s="408" t="s">
        <v>1026</v>
      </c>
      <c r="G35" s="408" t="s">
        <v>1026</v>
      </c>
      <c r="H35" s="408" t="s">
        <v>1026</v>
      </c>
      <c r="I35" s="255">
        <v>3111.4854100000002</v>
      </c>
      <c r="J35" s="256">
        <v>1.6583226382284381E-4</v>
      </c>
      <c r="K35" s="404">
        <v>17</v>
      </c>
      <c r="L35" s="255">
        <v>2994.1173199999998</v>
      </c>
      <c r="M35" s="256">
        <v>1.3217688643732192E-4</v>
      </c>
      <c r="N35" s="404">
        <v>18</v>
      </c>
      <c r="O35" s="398" t="e">
        <v>#VALUE!</v>
      </c>
      <c r="P35" s="398" t="e">
        <v>#VALUE!</v>
      </c>
      <c r="Q35" s="1168"/>
      <c r="V35" s="576"/>
      <c r="X35" s="254"/>
    </row>
    <row r="36" spans="1:24" s="39" customFormat="1" ht="22.5" customHeight="1">
      <c r="A36" s="39" t="s">
        <v>1264</v>
      </c>
      <c r="B36" s="39" t="s">
        <v>1418</v>
      </c>
      <c r="C36" s="408" t="s">
        <v>1026</v>
      </c>
      <c r="D36" s="408" t="s">
        <v>1026</v>
      </c>
      <c r="E36" s="408" t="s">
        <v>1026</v>
      </c>
      <c r="F36" s="408" t="s">
        <v>1026</v>
      </c>
      <c r="G36" s="408" t="s">
        <v>1026</v>
      </c>
      <c r="H36" s="408" t="s">
        <v>1026</v>
      </c>
      <c r="I36" s="408">
        <v>2926.1239999999998</v>
      </c>
      <c r="J36" s="256">
        <v>1.5595309095354395E-4</v>
      </c>
      <c r="K36" s="408">
        <v>18</v>
      </c>
      <c r="L36" s="408" t="s">
        <v>1018</v>
      </c>
      <c r="M36" s="408" t="s">
        <v>1018</v>
      </c>
      <c r="N36" s="408" t="s">
        <v>1018</v>
      </c>
      <c r="O36" s="398" t="e">
        <v>#VALUE!</v>
      </c>
      <c r="P36" s="398" t="e">
        <v>#VALUE!</v>
      </c>
      <c r="Q36" s="1168"/>
      <c r="V36" s="576"/>
      <c r="X36" s="254"/>
    </row>
    <row r="37" spans="1:24" s="39" customFormat="1" ht="22.5" customHeight="1">
      <c r="A37" s="39" t="s">
        <v>1264</v>
      </c>
      <c r="B37" s="39" t="s">
        <v>1412</v>
      </c>
      <c r="C37" s="408" t="s">
        <v>1026</v>
      </c>
      <c r="D37" s="408" t="s">
        <v>1026</v>
      </c>
      <c r="E37" s="408" t="s">
        <v>1026</v>
      </c>
      <c r="F37" s="408" t="s">
        <v>1026</v>
      </c>
      <c r="G37" s="408" t="s">
        <v>1026</v>
      </c>
      <c r="H37" s="408" t="s">
        <v>1026</v>
      </c>
      <c r="I37" s="408">
        <v>3964.26143</v>
      </c>
      <c r="J37" s="256">
        <v>2.112825100222739E-4</v>
      </c>
      <c r="K37" s="408">
        <v>16</v>
      </c>
      <c r="L37" s="408">
        <v>4188.6727300000002</v>
      </c>
      <c r="M37" s="256">
        <v>1.8491116432148264E-4</v>
      </c>
      <c r="N37" s="408">
        <v>16</v>
      </c>
      <c r="O37" s="398" t="e">
        <v>#VALUE!</v>
      </c>
      <c r="P37" s="398" t="e">
        <v>#VALUE!</v>
      </c>
      <c r="Q37" s="1168"/>
      <c r="V37" s="576"/>
      <c r="X37" s="254"/>
    </row>
    <row r="38" spans="1:24" s="39" customFormat="1" ht="22.5" customHeight="1">
      <c r="A38" s="39" t="s">
        <v>1264</v>
      </c>
      <c r="B38" s="39" t="s">
        <v>1416</v>
      </c>
      <c r="C38" s="408" t="s">
        <v>1026</v>
      </c>
      <c r="D38" s="408" t="s">
        <v>1026</v>
      </c>
      <c r="E38" s="408" t="s">
        <v>1026</v>
      </c>
      <c r="F38" s="408" t="s">
        <v>1026</v>
      </c>
      <c r="G38" s="408" t="s">
        <v>1026</v>
      </c>
      <c r="H38" s="408" t="s">
        <v>1026</v>
      </c>
      <c r="I38" s="255" t="s">
        <v>1018</v>
      </c>
      <c r="J38" s="256" t="s">
        <v>1018</v>
      </c>
      <c r="K38" s="255" t="s">
        <v>1018</v>
      </c>
      <c r="L38" s="408" t="s">
        <v>1018</v>
      </c>
      <c r="M38" s="256" t="s">
        <v>1018</v>
      </c>
      <c r="N38" s="408" t="s">
        <v>1018</v>
      </c>
      <c r="O38" s="398" t="e">
        <v>#VALUE!</v>
      </c>
      <c r="P38" s="398" t="e">
        <v>#VALUE!</v>
      </c>
      <c r="Q38" s="1168"/>
      <c r="V38" s="576"/>
      <c r="X38" s="254"/>
    </row>
    <row r="39" spans="1:24" s="124" customFormat="1" ht="22.5" customHeight="1">
      <c r="B39" s="130" t="s">
        <v>1019</v>
      </c>
      <c r="C39" s="254"/>
      <c r="D39" s="398"/>
      <c r="E39" s="39"/>
      <c r="F39" s="255"/>
      <c r="G39" s="256"/>
      <c r="H39" s="404"/>
      <c r="I39" s="255">
        <v>10001.87084</v>
      </c>
      <c r="J39" s="256">
        <v>5.3306786479866163E-4</v>
      </c>
      <c r="K39" s="404"/>
      <c r="L39" s="255">
        <v>7182.7900499999996</v>
      </c>
      <c r="M39" s="256">
        <v>3.1708805075880459E-4</v>
      </c>
      <c r="N39" s="404"/>
      <c r="O39" s="397">
        <v>0</v>
      </c>
      <c r="P39" s="397">
        <v>0</v>
      </c>
      <c r="Q39" s="537"/>
      <c r="V39" s="575"/>
      <c r="X39" s="261"/>
    </row>
    <row r="40" spans="1:24" s="39" customFormat="1" ht="12" customHeight="1">
      <c r="Q40" s="1168"/>
      <c r="V40" s="576"/>
      <c r="X40" s="254"/>
    </row>
    <row r="41" spans="1:24" s="124" customFormat="1" ht="22.5" customHeight="1">
      <c r="B41" s="359" t="s">
        <v>1319</v>
      </c>
      <c r="C41" s="356"/>
      <c r="D41" s="356"/>
      <c r="E41" s="356"/>
      <c r="F41" s="356"/>
      <c r="G41" s="356"/>
      <c r="H41" s="356"/>
      <c r="I41" s="356"/>
      <c r="J41" s="356"/>
      <c r="K41" s="356"/>
      <c r="L41" s="356"/>
      <c r="M41" s="356"/>
      <c r="N41" s="356"/>
      <c r="Q41" s="537"/>
      <c r="V41" s="575"/>
      <c r="X41" s="261"/>
    </row>
    <row r="42" spans="1:24" s="39" customFormat="1" ht="22.5" customHeight="1">
      <c r="A42" s="39" t="s">
        <v>1264</v>
      </c>
      <c r="B42" s="39" t="s">
        <v>891</v>
      </c>
      <c r="C42" s="408">
        <v>45829</v>
      </c>
      <c r="D42" s="398">
        <v>3.5999999999999999E-3</v>
      </c>
      <c r="E42" s="408">
        <v>12</v>
      </c>
      <c r="F42" s="408" t="s">
        <v>1018</v>
      </c>
      <c r="G42" s="408" t="s">
        <v>1018</v>
      </c>
      <c r="H42" s="408" t="s">
        <v>1018</v>
      </c>
      <c r="I42" s="255" t="s">
        <v>1018</v>
      </c>
      <c r="J42" s="256" t="s">
        <v>1018</v>
      </c>
      <c r="K42" s="255" t="s">
        <v>1018</v>
      </c>
      <c r="L42" s="408" t="s">
        <v>1018</v>
      </c>
      <c r="M42" s="256" t="s">
        <v>1018</v>
      </c>
      <c r="N42" s="408" t="s">
        <v>1018</v>
      </c>
      <c r="O42" s="398" t="e">
        <v>#VALUE!</v>
      </c>
      <c r="P42" s="398" t="e">
        <v>#VALUE!</v>
      </c>
      <c r="Q42" s="1168"/>
      <c r="V42" s="576"/>
      <c r="X42" s="254"/>
    </row>
    <row r="43" spans="1:24" s="39" customFormat="1" ht="22.5" customHeight="1">
      <c r="A43" s="39" t="s">
        <v>1264</v>
      </c>
      <c r="B43" s="39" t="s">
        <v>1529</v>
      </c>
      <c r="C43" s="408" t="s">
        <v>1018</v>
      </c>
      <c r="D43" s="256" t="s">
        <v>1018</v>
      </c>
      <c r="E43" s="408" t="s">
        <v>1018</v>
      </c>
      <c r="F43" s="408" t="s">
        <v>1018</v>
      </c>
      <c r="G43" s="408" t="s">
        <v>1018</v>
      </c>
      <c r="H43" s="408" t="s">
        <v>1018</v>
      </c>
      <c r="I43" s="255" t="s">
        <v>1018</v>
      </c>
      <c r="J43" s="256" t="s">
        <v>1018</v>
      </c>
      <c r="K43" s="255" t="s">
        <v>1018</v>
      </c>
      <c r="L43" s="408" t="s">
        <v>1018</v>
      </c>
      <c r="M43" s="256" t="s">
        <v>1018</v>
      </c>
      <c r="N43" s="408" t="s">
        <v>1018</v>
      </c>
      <c r="O43" s="398" t="e">
        <v>#VALUE!</v>
      </c>
      <c r="P43" s="398" t="e">
        <v>#VALUE!</v>
      </c>
      <c r="Q43" s="1168"/>
      <c r="V43" s="576"/>
      <c r="X43" s="254"/>
    </row>
    <row r="44" spans="1:24" s="39" customFormat="1" ht="22.5" customHeight="1">
      <c r="A44" s="39" t="s">
        <v>1264</v>
      </c>
      <c r="B44" s="39" t="s">
        <v>893</v>
      </c>
      <c r="C44" s="408">
        <v>86305</v>
      </c>
      <c r="D44" s="398">
        <v>6.7000000000000002E-3</v>
      </c>
      <c r="E44" s="408">
        <v>10</v>
      </c>
      <c r="F44" s="408" t="s">
        <v>1018</v>
      </c>
      <c r="G44" s="408" t="s">
        <v>1018</v>
      </c>
      <c r="H44" s="408" t="s">
        <v>1018</v>
      </c>
      <c r="I44" s="255" t="s">
        <v>1018</v>
      </c>
      <c r="J44" s="256" t="s">
        <v>1018</v>
      </c>
      <c r="K44" s="255" t="s">
        <v>1018</v>
      </c>
      <c r="L44" s="408" t="s">
        <v>1018</v>
      </c>
      <c r="M44" s="256" t="s">
        <v>1018</v>
      </c>
      <c r="N44" s="408" t="s">
        <v>1018</v>
      </c>
      <c r="O44" s="398" t="e">
        <v>#VALUE!</v>
      </c>
      <c r="P44" s="398" t="e">
        <v>#VALUE!</v>
      </c>
      <c r="Q44" s="1168"/>
      <c r="V44" s="576"/>
      <c r="X44" s="254"/>
    </row>
    <row r="45" spans="1:24" s="39" customFormat="1" ht="22.5" customHeight="1">
      <c r="A45" s="39" t="s">
        <v>1264</v>
      </c>
      <c r="B45" s="39" t="s">
        <v>890</v>
      </c>
      <c r="C45" s="408">
        <v>19958</v>
      </c>
      <c r="D45" s="398">
        <v>1.5E-3</v>
      </c>
      <c r="E45" s="408">
        <v>14</v>
      </c>
      <c r="F45" s="408" t="s">
        <v>1018</v>
      </c>
      <c r="G45" s="408" t="s">
        <v>1018</v>
      </c>
      <c r="H45" s="408" t="s">
        <v>1018</v>
      </c>
      <c r="I45" s="255" t="s">
        <v>1018</v>
      </c>
      <c r="J45" s="256" t="s">
        <v>1018</v>
      </c>
      <c r="K45" s="255" t="s">
        <v>1018</v>
      </c>
      <c r="L45" s="408" t="s">
        <v>1018</v>
      </c>
      <c r="M45" s="256" t="s">
        <v>1018</v>
      </c>
      <c r="N45" s="408" t="s">
        <v>1018</v>
      </c>
      <c r="O45" s="398" t="e">
        <v>#VALUE!</v>
      </c>
      <c r="P45" s="398" t="e">
        <v>#VALUE!</v>
      </c>
      <c r="Q45" s="1168"/>
      <c r="V45" s="576"/>
      <c r="X45" s="254"/>
    </row>
    <row r="46" spans="1:24" s="124" customFormat="1" ht="22.5" customHeight="1">
      <c r="B46" s="130" t="s">
        <v>1019</v>
      </c>
      <c r="C46" s="254">
        <v>152092</v>
      </c>
      <c r="D46" s="398">
        <v>1.18E-2</v>
      </c>
      <c r="E46" s="39"/>
      <c r="F46" s="255"/>
      <c r="G46" s="256"/>
      <c r="H46" s="404"/>
      <c r="I46" s="255"/>
      <c r="J46" s="256"/>
      <c r="K46" s="404"/>
      <c r="L46" s="255"/>
      <c r="M46" s="256"/>
      <c r="N46" s="404"/>
      <c r="O46" s="397">
        <v>0</v>
      </c>
      <c r="P46" s="397">
        <v>0</v>
      </c>
      <c r="Q46" s="537"/>
      <c r="V46" s="575"/>
      <c r="X46" s="261"/>
    </row>
    <row r="47" spans="1:24" s="39" customFormat="1" ht="12" customHeight="1">
      <c r="F47" s="404"/>
      <c r="G47" s="404"/>
      <c r="H47" s="404"/>
      <c r="I47" s="404"/>
      <c r="J47" s="404"/>
      <c r="K47" s="404"/>
      <c r="L47" s="404"/>
      <c r="M47" s="404"/>
      <c r="N47" s="404"/>
      <c r="Q47" s="1168"/>
      <c r="V47" s="576"/>
      <c r="X47" s="254"/>
    </row>
    <row r="48" spans="1:24" s="124" customFormat="1" ht="22.5" customHeight="1">
      <c r="B48" s="359" t="s">
        <v>1559</v>
      </c>
      <c r="C48" s="356"/>
      <c r="D48" s="356"/>
      <c r="E48" s="356"/>
      <c r="F48" s="909"/>
      <c r="G48" s="909"/>
      <c r="H48" s="909"/>
      <c r="I48" s="909"/>
      <c r="J48" s="909"/>
      <c r="K48" s="909"/>
      <c r="L48" s="909"/>
      <c r="M48" s="909"/>
      <c r="N48" s="909"/>
      <c r="Q48" s="537"/>
      <c r="V48" s="575"/>
      <c r="X48" s="261"/>
    </row>
    <row r="49" spans="1:25" s="39" customFormat="1" ht="22.5" customHeight="1">
      <c r="A49" s="39" t="s">
        <v>1264</v>
      </c>
      <c r="B49" s="39" t="s">
        <v>864</v>
      </c>
      <c r="C49" s="408">
        <v>97</v>
      </c>
      <c r="D49" s="398">
        <v>0</v>
      </c>
      <c r="E49" s="408">
        <v>20</v>
      </c>
      <c r="F49" s="255">
        <v>58.458289999999998</v>
      </c>
      <c r="G49" s="256">
        <v>3.9514669441667483E-6</v>
      </c>
      <c r="H49" s="404">
        <v>20</v>
      </c>
      <c r="I49" s="255">
        <v>47.447669999999995</v>
      </c>
      <c r="J49" s="256">
        <v>2.5288097138206506E-6</v>
      </c>
      <c r="K49" s="404">
        <v>21</v>
      </c>
      <c r="L49" s="255">
        <v>1577.5981299999999</v>
      </c>
      <c r="M49" s="256">
        <v>6.9643900551212009E-5</v>
      </c>
      <c r="N49" s="404">
        <v>19</v>
      </c>
      <c r="O49" s="398">
        <v>25.986730710049848</v>
      </c>
      <c r="P49" s="398">
        <v>26.064727041581783</v>
      </c>
      <c r="Q49" s="1168"/>
      <c r="V49" s="576"/>
      <c r="X49" s="254"/>
    </row>
    <row r="50" spans="1:25" s="124" customFormat="1" ht="22.5" customHeight="1">
      <c r="B50" s="130" t="s">
        <v>1019</v>
      </c>
      <c r="C50" s="254">
        <v>97</v>
      </c>
      <c r="D50" s="398">
        <v>0</v>
      </c>
      <c r="E50" s="39"/>
      <c r="F50" s="255">
        <v>58.458289999999998</v>
      </c>
      <c r="G50" s="256">
        <v>3.9514669441667483E-6</v>
      </c>
      <c r="H50" s="404"/>
      <c r="I50" s="255">
        <v>47.447669999999995</v>
      </c>
      <c r="J50" s="256">
        <v>2.5288097138206506E-6</v>
      </c>
      <c r="K50" s="404"/>
      <c r="L50" s="255">
        <v>1577.5981299999999</v>
      </c>
      <c r="M50" s="256">
        <v>6.9643900551212009E-5</v>
      </c>
      <c r="N50" s="404"/>
      <c r="O50" s="397">
        <v>25.986730710049848</v>
      </c>
      <c r="P50" s="397">
        <v>26.064727041581783</v>
      </c>
      <c r="Q50" s="537"/>
      <c r="V50" s="575"/>
      <c r="X50" s="261"/>
    </row>
    <row r="51" spans="1:25" s="124" customFormat="1" ht="11.25" customHeight="1">
      <c r="B51" s="130"/>
      <c r="C51" s="254"/>
      <c r="D51" s="398"/>
      <c r="E51" s="39"/>
      <c r="F51" s="255"/>
      <c r="G51" s="256"/>
      <c r="H51" s="404"/>
      <c r="I51" s="255"/>
      <c r="J51" s="256"/>
      <c r="K51" s="404"/>
      <c r="L51" s="255"/>
      <c r="M51" s="256"/>
      <c r="N51" s="404"/>
      <c r="O51" s="397"/>
      <c r="P51" s="397"/>
      <c r="Q51" s="537"/>
      <c r="V51" s="575"/>
      <c r="X51" s="261"/>
    </row>
    <row r="52" spans="1:25" s="124" customFormat="1" ht="22.5" customHeight="1">
      <c r="B52" s="359" t="s">
        <v>1561</v>
      </c>
      <c r="C52" s="356"/>
      <c r="D52" s="356"/>
      <c r="E52" s="356"/>
      <c r="F52" s="909"/>
      <c r="G52" s="909"/>
      <c r="H52" s="909"/>
      <c r="I52" s="909"/>
      <c r="J52" s="909"/>
      <c r="K52" s="909"/>
      <c r="L52" s="909"/>
      <c r="M52" s="909"/>
      <c r="N52" s="909"/>
      <c r="O52" s="397"/>
      <c r="P52" s="397"/>
      <c r="Q52" s="537"/>
      <c r="V52" s="575"/>
      <c r="X52" s="261"/>
    </row>
    <row r="53" spans="1:25" s="124" customFormat="1" ht="22.5" customHeight="1">
      <c r="B53" s="39" t="s">
        <v>846</v>
      </c>
      <c r="C53" s="408">
        <v>3502</v>
      </c>
      <c r="D53" s="398">
        <v>2.9999999999999997E-4</v>
      </c>
      <c r="E53" s="408">
        <v>17</v>
      </c>
      <c r="F53" s="255">
        <v>3773.0930699999999</v>
      </c>
      <c r="G53" s="256">
        <v>2.9999999999999997E-4</v>
      </c>
      <c r="H53" s="404">
        <v>18</v>
      </c>
      <c r="I53" s="408" t="s">
        <v>1018</v>
      </c>
      <c r="J53" s="408" t="s">
        <v>1018</v>
      </c>
      <c r="K53" s="255" t="s">
        <v>1026</v>
      </c>
      <c r="L53" s="255" t="s">
        <v>1026</v>
      </c>
      <c r="M53" s="408" t="s">
        <v>1018</v>
      </c>
      <c r="N53" s="408" t="s">
        <v>1026</v>
      </c>
      <c r="O53" s="397"/>
      <c r="P53" s="397"/>
      <c r="Q53" s="537"/>
      <c r="V53" s="575"/>
      <c r="X53" s="261"/>
    </row>
    <row r="54" spans="1:25" s="124" customFormat="1" ht="22.5" customHeight="1">
      <c r="B54" s="39" t="s">
        <v>847</v>
      </c>
      <c r="C54" s="408" t="s">
        <v>1018</v>
      </c>
      <c r="D54" s="408" t="s">
        <v>1018</v>
      </c>
      <c r="E54" s="408" t="s">
        <v>1018</v>
      </c>
      <c r="F54" s="408">
        <v>5459.9610000000002</v>
      </c>
      <c r="G54" s="256">
        <v>4.0000000000000002E-4</v>
      </c>
      <c r="H54" s="408">
        <v>17</v>
      </c>
      <c r="I54" s="408" t="s">
        <v>1018</v>
      </c>
      <c r="J54" s="408" t="s">
        <v>1018</v>
      </c>
      <c r="K54" s="255" t="s">
        <v>1026</v>
      </c>
      <c r="L54" s="255" t="s">
        <v>1026</v>
      </c>
      <c r="M54" s="408" t="s">
        <v>1018</v>
      </c>
      <c r="N54" s="408" t="s">
        <v>1026</v>
      </c>
      <c r="O54" s="397"/>
      <c r="P54" s="397"/>
      <c r="Q54" s="537"/>
      <c r="V54" s="575"/>
      <c r="X54" s="261"/>
    </row>
    <row r="55" spans="1:25" s="124" customFormat="1" ht="22.5" customHeight="1">
      <c r="B55" s="39" t="s">
        <v>850</v>
      </c>
      <c r="C55" s="408">
        <v>7905</v>
      </c>
      <c r="D55" s="398">
        <v>5.9999999999999995E-4</v>
      </c>
      <c r="E55" s="408">
        <v>16</v>
      </c>
      <c r="F55" s="408">
        <v>5740.1503400000001</v>
      </c>
      <c r="G55" s="256">
        <v>4.0000000000000002E-4</v>
      </c>
      <c r="H55" s="408">
        <v>16</v>
      </c>
      <c r="I55" s="408" t="s">
        <v>1018</v>
      </c>
      <c r="J55" s="408" t="s">
        <v>1018</v>
      </c>
      <c r="K55" s="255" t="s">
        <v>1026</v>
      </c>
      <c r="L55" s="255" t="s">
        <v>1026</v>
      </c>
      <c r="M55" s="408" t="s">
        <v>1018</v>
      </c>
      <c r="N55" s="408" t="s">
        <v>1026</v>
      </c>
      <c r="O55" s="397"/>
      <c r="P55" s="397"/>
      <c r="Q55" s="537"/>
      <c r="V55" s="575"/>
      <c r="X55" s="261"/>
    </row>
    <row r="56" spans="1:25" s="124" customFormat="1" ht="22.5" customHeight="1">
      <c r="B56" s="39" t="s">
        <v>851</v>
      </c>
      <c r="C56" s="408">
        <v>210</v>
      </c>
      <c r="D56" s="398">
        <v>0</v>
      </c>
      <c r="E56" s="408">
        <v>19</v>
      </c>
      <c r="F56" s="408" t="s">
        <v>1018</v>
      </c>
      <c r="G56" s="256" t="s">
        <v>1018</v>
      </c>
      <c r="H56" s="408" t="s">
        <v>1018</v>
      </c>
      <c r="I56" s="408" t="s">
        <v>1018</v>
      </c>
      <c r="J56" s="408" t="s">
        <v>1018</v>
      </c>
      <c r="K56" s="255" t="s">
        <v>1026</v>
      </c>
      <c r="L56" s="255" t="s">
        <v>1026</v>
      </c>
      <c r="M56" s="408" t="s">
        <v>1018</v>
      </c>
      <c r="N56" s="408" t="s">
        <v>1026</v>
      </c>
      <c r="O56" s="397"/>
      <c r="P56" s="397"/>
      <c r="Q56" s="537"/>
      <c r="V56" s="575"/>
      <c r="X56" s="261"/>
    </row>
    <row r="57" spans="1:25" s="124" customFormat="1" ht="22.5" customHeight="1">
      <c r="B57" s="130" t="s">
        <v>1019</v>
      </c>
      <c r="C57" s="254">
        <v>11617</v>
      </c>
      <c r="D57" s="398">
        <v>8.9999999999999998E-4</v>
      </c>
      <c r="E57" s="39"/>
      <c r="F57" s="255">
        <v>14973.20441</v>
      </c>
      <c r="G57" s="256">
        <v>1E-3</v>
      </c>
      <c r="H57" s="404"/>
      <c r="I57" s="408"/>
      <c r="J57" s="408"/>
      <c r="K57" s="408"/>
      <c r="L57" s="408"/>
      <c r="M57" s="408"/>
      <c r="N57" s="408"/>
      <c r="O57" s="397"/>
      <c r="P57" s="397"/>
      <c r="Q57" s="537"/>
      <c r="V57" s="575"/>
      <c r="X57" s="261"/>
    </row>
    <row r="58" spans="1:25" s="39" customFormat="1" ht="12" customHeight="1">
      <c r="Q58" s="1168"/>
      <c r="V58" s="576"/>
      <c r="X58" s="254"/>
    </row>
    <row r="59" spans="1:25" s="124" customFormat="1" ht="22.5" customHeight="1">
      <c r="B59" s="359" t="s">
        <v>6</v>
      </c>
      <c r="C59" s="258">
        <v>12889358.336740004</v>
      </c>
      <c r="D59" s="1169">
        <v>0.99999137667519977</v>
      </c>
      <c r="E59" s="356"/>
      <c r="F59" s="258">
        <v>14794072.891409999</v>
      </c>
      <c r="G59" s="1169">
        <v>0.99998789166986646</v>
      </c>
      <c r="H59" s="356"/>
      <c r="I59" s="258">
        <v>18762847.097860008</v>
      </c>
      <c r="J59" s="1169">
        <v>0.99999999999999956</v>
      </c>
      <c r="K59" s="356"/>
      <c r="L59" s="258">
        <v>22652351.713700004</v>
      </c>
      <c r="M59" s="1169">
        <v>0.99999999999999978</v>
      </c>
      <c r="N59" s="356"/>
      <c r="O59" s="397">
        <v>0.5311775114243773</v>
      </c>
      <c r="P59" s="397">
        <v>0.5356028799545054</v>
      </c>
      <c r="Q59" s="1170"/>
      <c r="V59" s="575"/>
      <c r="X59" s="261"/>
    </row>
    <row r="60" spans="1:25" s="35" customFormat="1" ht="9.75" customHeight="1" thickBot="1">
      <c r="B60" s="538"/>
      <c r="C60" s="1171"/>
      <c r="D60" s="538"/>
      <c r="E60" s="538"/>
      <c r="F60" s="1171"/>
      <c r="G60" s="538"/>
      <c r="H60" s="538"/>
      <c r="I60" s="1171"/>
      <c r="J60" s="538"/>
      <c r="K60" s="538"/>
      <c r="L60" s="1171"/>
      <c r="M60" s="538"/>
      <c r="N60" s="538"/>
      <c r="O60" s="538"/>
      <c r="P60" s="1172"/>
    </row>
    <row r="61" spans="1:25" s="89" customFormat="1" ht="18.75" thickTop="1">
      <c r="B61" s="59" t="s">
        <v>1320</v>
      </c>
      <c r="C61" s="205"/>
      <c r="D61" s="265"/>
      <c r="E61" s="205"/>
      <c r="F61" s="205"/>
      <c r="G61" s="265"/>
      <c r="H61" s="205"/>
      <c r="I61" s="205"/>
      <c r="J61" s="265"/>
      <c r="K61" s="205"/>
      <c r="L61" s="205"/>
      <c r="M61" s="265"/>
      <c r="N61" s="205"/>
      <c r="O61" s="265"/>
      <c r="P61" s="265"/>
      <c r="V61" s="35"/>
      <c r="W61" s="35"/>
      <c r="X61" s="35"/>
      <c r="Y61" s="35"/>
    </row>
    <row r="62" spans="1:25" s="89" customFormat="1">
      <c r="B62" s="59" t="s">
        <v>1321</v>
      </c>
      <c r="C62" s="205"/>
      <c r="D62" s="265"/>
      <c r="E62" s="205"/>
      <c r="F62" s="205"/>
      <c r="G62" s="265"/>
      <c r="H62" s="205"/>
      <c r="I62" s="205"/>
      <c r="J62" s="265"/>
      <c r="K62" s="205"/>
      <c r="L62" s="205"/>
      <c r="M62" s="265"/>
      <c r="N62" s="205"/>
      <c r="O62" s="265"/>
      <c r="P62" s="265"/>
      <c r="V62" s="35"/>
      <c r="W62" s="35"/>
      <c r="X62" s="35"/>
      <c r="Y62" s="35"/>
    </row>
    <row r="63" spans="1:25" s="89" customFormat="1">
      <c r="A63" s="89" t="s">
        <v>501</v>
      </c>
      <c r="B63" s="59" t="s">
        <v>1322</v>
      </c>
      <c r="C63" s="205"/>
      <c r="D63" s="265"/>
      <c r="E63" s="205"/>
      <c r="F63" s="205"/>
      <c r="G63" s="265"/>
      <c r="H63" s="205"/>
      <c r="I63" s="205"/>
      <c r="J63" s="265"/>
      <c r="K63" s="205"/>
      <c r="L63" s="205"/>
      <c r="M63" s="265"/>
      <c r="N63" s="205"/>
      <c r="O63" s="265"/>
      <c r="P63" s="265"/>
      <c r="V63" s="35"/>
      <c r="W63" s="35"/>
      <c r="X63" s="35"/>
      <c r="Y63" s="35"/>
    </row>
    <row r="64" spans="1:25" s="89" customFormat="1">
      <c r="B64" s="59" t="s">
        <v>1454</v>
      </c>
      <c r="C64" s="205"/>
      <c r="D64" s="265"/>
      <c r="E64" s="205"/>
      <c r="F64" s="205"/>
      <c r="G64" s="265"/>
      <c r="H64" s="205"/>
      <c r="I64" s="205"/>
      <c r="J64" s="265"/>
      <c r="K64" s="205"/>
      <c r="L64" s="205"/>
      <c r="M64" s="265"/>
      <c r="N64" s="205"/>
      <c r="O64" s="265"/>
      <c r="P64" s="265"/>
      <c r="V64" s="35"/>
      <c r="W64" s="35"/>
      <c r="X64" s="35"/>
      <c r="Y64" s="35"/>
    </row>
    <row r="65" spans="2:25" s="89" customFormat="1">
      <c r="B65" s="59" t="s">
        <v>1428</v>
      </c>
      <c r="C65" s="205"/>
      <c r="D65" s="265"/>
      <c r="E65" s="205"/>
      <c r="F65" s="205"/>
      <c r="G65" s="265"/>
      <c r="H65" s="205"/>
      <c r="I65" s="205"/>
      <c r="J65" s="265"/>
      <c r="K65" s="205"/>
      <c r="L65" s="205"/>
      <c r="M65" s="265"/>
      <c r="N65" s="205"/>
      <c r="O65" s="265"/>
      <c r="P65" s="265"/>
      <c r="V65" s="35"/>
      <c r="W65" s="35"/>
      <c r="X65" s="35"/>
      <c r="Y65" s="35"/>
    </row>
    <row r="66" spans="2:25" s="89" customFormat="1">
      <c r="C66" s="205"/>
      <c r="D66" s="265"/>
      <c r="E66" s="205"/>
      <c r="F66" s="205"/>
      <c r="G66" s="265"/>
      <c r="H66" s="205"/>
      <c r="I66" s="205"/>
      <c r="J66" s="265"/>
      <c r="K66" s="205"/>
      <c r="L66" s="205"/>
      <c r="M66" s="265"/>
      <c r="N66" s="205"/>
      <c r="O66" s="265"/>
      <c r="P66" s="265"/>
      <c r="V66" s="35"/>
      <c r="W66" s="35"/>
      <c r="X66" s="35"/>
      <c r="Y66" s="35"/>
    </row>
    <row r="67" spans="2:25" s="89" customFormat="1">
      <c r="C67" s="205"/>
      <c r="D67" s="265"/>
      <c r="E67" s="205"/>
      <c r="F67" s="205"/>
      <c r="G67" s="265"/>
      <c r="H67" s="205"/>
      <c r="I67" s="205"/>
      <c r="J67" s="265"/>
      <c r="K67" s="205"/>
      <c r="L67" s="205"/>
      <c r="M67" s="265"/>
      <c r="N67" s="205"/>
      <c r="O67" s="265"/>
      <c r="P67" s="265"/>
      <c r="V67" s="35"/>
      <c r="W67" s="35"/>
      <c r="X67" s="35"/>
      <c r="Y67" s="35"/>
    </row>
    <row r="68" spans="2:25" s="89" customFormat="1">
      <c r="C68" s="205"/>
      <c r="D68" s="265"/>
      <c r="E68" s="205"/>
      <c r="F68" s="205"/>
      <c r="H68" s="205"/>
      <c r="I68" s="205"/>
      <c r="J68" s="265"/>
      <c r="K68" s="205"/>
      <c r="L68" s="205"/>
      <c r="M68" s="265"/>
      <c r="N68" s="205"/>
      <c r="O68" s="265"/>
      <c r="P68" s="265"/>
      <c r="V68" s="35"/>
      <c r="W68" s="35"/>
      <c r="X68" s="35"/>
      <c r="Y68" s="35"/>
    </row>
    <row r="69" spans="2:25" s="89" customFormat="1">
      <c r="C69" s="205"/>
      <c r="D69" s="265"/>
      <c r="E69" s="205"/>
      <c r="F69" s="205"/>
      <c r="H69" s="205"/>
      <c r="I69" s="205"/>
      <c r="J69" s="265"/>
      <c r="K69" s="205"/>
      <c r="L69" s="205"/>
      <c r="M69" s="265"/>
      <c r="N69" s="205"/>
      <c r="O69" s="265"/>
      <c r="P69" s="265"/>
      <c r="V69" s="35"/>
      <c r="W69" s="35"/>
      <c r="X69" s="35"/>
      <c r="Y69" s="35"/>
    </row>
    <row r="70" spans="2:25" s="89" customFormat="1">
      <c r="C70" s="205"/>
      <c r="D70" s="265"/>
      <c r="E70" s="205"/>
      <c r="F70" s="205"/>
      <c r="H70" s="205"/>
      <c r="I70" s="205"/>
      <c r="J70" s="265"/>
      <c r="K70" s="205"/>
      <c r="L70" s="205"/>
      <c r="M70" s="265"/>
      <c r="N70" s="205"/>
      <c r="O70" s="265"/>
      <c r="P70" s="265"/>
      <c r="V70" s="35"/>
      <c r="W70" s="35"/>
      <c r="X70" s="35"/>
      <c r="Y70" s="35"/>
    </row>
    <row r="71" spans="2:25" s="89" customFormat="1">
      <c r="C71" s="205"/>
      <c r="D71" s="265"/>
      <c r="E71" s="205"/>
      <c r="F71" s="205"/>
      <c r="H71" s="205"/>
      <c r="I71" s="205"/>
      <c r="J71" s="265"/>
      <c r="K71" s="205"/>
      <c r="L71" s="205"/>
      <c r="M71" s="265"/>
      <c r="N71" s="205"/>
      <c r="O71" s="265"/>
      <c r="P71" s="265"/>
      <c r="V71" s="35"/>
      <c r="W71" s="35"/>
      <c r="X71" s="35"/>
      <c r="Y71" s="35"/>
    </row>
    <row r="72" spans="2:25" s="89" customFormat="1">
      <c r="C72" s="205"/>
      <c r="D72" s="265"/>
      <c r="E72" s="205"/>
      <c r="F72" s="205"/>
      <c r="H72" s="205"/>
      <c r="I72" s="205"/>
      <c r="J72" s="265"/>
      <c r="K72" s="205"/>
      <c r="L72" s="205"/>
      <c r="M72" s="265"/>
      <c r="N72" s="205"/>
      <c r="O72" s="265"/>
      <c r="P72" s="265"/>
      <c r="V72" s="35"/>
      <c r="W72" s="35"/>
      <c r="X72" s="35"/>
      <c r="Y72" s="35"/>
    </row>
    <row r="73" spans="2:25" s="89" customFormat="1">
      <c r="C73" s="205"/>
      <c r="D73" s="265"/>
      <c r="E73" s="205"/>
      <c r="F73" s="205"/>
      <c r="H73" s="205"/>
      <c r="I73" s="205"/>
      <c r="J73" s="265"/>
      <c r="K73" s="205"/>
      <c r="L73" s="205"/>
      <c r="M73" s="265"/>
      <c r="N73" s="205"/>
      <c r="O73" s="265"/>
      <c r="P73" s="265"/>
      <c r="V73" s="35"/>
      <c r="W73" s="35"/>
      <c r="X73" s="35"/>
      <c r="Y73" s="35"/>
    </row>
    <row r="74" spans="2:25" s="89" customFormat="1">
      <c r="C74" s="205"/>
      <c r="D74" s="265"/>
      <c r="E74" s="205"/>
      <c r="F74" s="205"/>
      <c r="H74" s="205"/>
      <c r="I74" s="205"/>
      <c r="J74" s="265"/>
      <c r="K74" s="205"/>
      <c r="L74" s="205"/>
      <c r="M74" s="265"/>
      <c r="N74" s="205"/>
      <c r="O74" s="265"/>
      <c r="P74" s="265"/>
      <c r="V74" s="35"/>
      <c r="W74" s="35"/>
      <c r="X74" s="35"/>
      <c r="Y74" s="35"/>
    </row>
    <row r="75" spans="2:25" s="89" customFormat="1">
      <c r="C75" s="205"/>
      <c r="D75" s="265"/>
      <c r="E75" s="205"/>
      <c r="F75" s="205"/>
      <c r="H75" s="205"/>
      <c r="I75" s="205"/>
      <c r="J75" s="265"/>
      <c r="K75" s="205"/>
      <c r="L75" s="205"/>
      <c r="M75" s="265"/>
      <c r="N75" s="205"/>
      <c r="O75" s="265"/>
      <c r="P75" s="265"/>
      <c r="V75" s="35"/>
      <c r="W75" s="35"/>
      <c r="X75" s="35"/>
      <c r="Y75" s="35"/>
    </row>
    <row r="76" spans="2:25" s="89" customFormat="1">
      <c r="C76" s="205"/>
      <c r="D76" s="265"/>
      <c r="E76" s="205"/>
      <c r="F76" s="205"/>
      <c r="H76" s="205"/>
      <c r="I76" s="205"/>
      <c r="J76" s="265"/>
      <c r="K76" s="205"/>
      <c r="L76" s="205"/>
      <c r="M76" s="265"/>
      <c r="N76" s="205"/>
      <c r="O76" s="265"/>
      <c r="P76" s="265"/>
      <c r="V76" s="35"/>
      <c r="W76" s="35"/>
      <c r="X76" s="35"/>
      <c r="Y76" s="35"/>
    </row>
    <row r="77" spans="2:25" s="89" customFormat="1">
      <c r="C77" s="205"/>
      <c r="D77" s="265"/>
      <c r="E77" s="205"/>
      <c r="F77" s="205"/>
      <c r="H77" s="205"/>
      <c r="I77" s="205"/>
      <c r="J77" s="265"/>
      <c r="K77" s="205"/>
      <c r="L77" s="205"/>
      <c r="M77" s="265"/>
      <c r="N77" s="205"/>
      <c r="O77" s="265"/>
      <c r="P77" s="265"/>
      <c r="V77" s="35"/>
      <c r="W77" s="35"/>
      <c r="X77" s="35"/>
      <c r="Y77" s="35"/>
    </row>
    <row r="78" spans="2:25" s="89" customFormat="1">
      <c r="C78" s="205"/>
      <c r="D78" s="265"/>
      <c r="E78" s="205"/>
      <c r="F78" s="205"/>
      <c r="H78" s="205"/>
      <c r="I78" s="205"/>
      <c r="J78" s="265"/>
      <c r="K78" s="205"/>
      <c r="L78" s="205"/>
      <c r="M78" s="265"/>
      <c r="N78" s="205"/>
      <c r="O78" s="265"/>
      <c r="P78" s="265"/>
      <c r="V78" s="35"/>
      <c r="W78" s="35"/>
      <c r="X78" s="35"/>
      <c r="Y78" s="35"/>
    </row>
    <row r="79" spans="2:25" s="89" customFormat="1">
      <c r="C79" s="205"/>
      <c r="D79" s="265"/>
      <c r="E79" s="205"/>
      <c r="F79" s="205"/>
      <c r="H79" s="205"/>
      <c r="I79" s="205"/>
      <c r="J79" s="265"/>
      <c r="K79" s="205"/>
      <c r="L79" s="205"/>
      <c r="M79" s="265"/>
      <c r="N79" s="205"/>
      <c r="O79" s="265"/>
      <c r="P79" s="265"/>
      <c r="V79" s="35"/>
      <c r="W79" s="35"/>
      <c r="X79" s="35"/>
      <c r="Y79" s="35"/>
    </row>
    <row r="80" spans="2:25" s="89" customFormat="1">
      <c r="C80" s="205"/>
      <c r="D80" s="265"/>
      <c r="E80" s="205"/>
      <c r="F80" s="205"/>
      <c r="H80" s="205"/>
      <c r="I80" s="205"/>
      <c r="J80" s="265"/>
      <c r="K80" s="205"/>
      <c r="L80" s="205"/>
      <c r="M80" s="265"/>
      <c r="N80" s="205"/>
      <c r="O80" s="265"/>
      <c r="P80" s="265"/>
      <c r="V80" s="35"/>
      <c r="W80" s="35"/>
      <c r="X80" s="35"/>
      <c r="Y80" s="35"/>
    </row>
    <row r="81" spans="2:25" s="89" customFormat="1">
      <c r="B81" s="399"/>
      <c r="C81" s="205"/>
      <c r="D81" s="265"/>
      <c r="E81" s="205"/>
      <c r="F81" s="205"/>
      <c r="H81" s="205"/>
      <c r="I81" s="205"/>
      <c r="J81" s="265"/>
      <c r="K81" s="205"/>
      <c r="L81" s="205"/>
      <c r="M81" s="265"/>
      <c r="N81" s="205"/>
      <c r="O81" s="265"/>
      <c r="P81" s="265"/>
      <c r="V81" s="35"/>
      <c r="W81" s="35"/>
      <c r="X81" s="35"/>
      <c r="Y81" s="35"/>
    </row>
    <row r="82" spans="2:25" s="89" customFormat="1">
      <c r="B82" s="399"/>
      <c r="C82" s="205"/>
      <c r="D82" s="265"/>
      <c r="E82" s="205"/>
      <c r="F82" s="205"/>
      <c r="H82" s="205"/>
      <c r="I82" s="205"/>
      <c r="J82" s="265"/>
      <c r="K82" s="205"/>
      <c r="L82" s="205"/>
      <c r="M82" s="265"/>
      <c r="N82" s="205"/>
      <c r="O82" s="265"/>
      <c r="P82" s="265"/>
      <c r="V82" s="35"/>
      <c r="W82" s="35"/>
      <c r="X82" s="35"/>
      <c r="Y82" s="35"/>
    </row>
    <row r="83" spans="2:25" s="89" customFormat="1">
      <c r="B83" s="399"/>
      <c r="C83" s="205"/>
      <c r="D83" s="265"/>
      <c r="E83" s="205"/>
      <c r="F83" s="205"/>
      <c r="H83" s="205"/>
      <c r="I83" s="205"/>
      <c r="J83" s="265"/>
      <c r="K83" s="205"/>
      <c r="L83" s="205"/>
      <c r="M83" s="265"/>
      <c r="N83" s="205"/>
      <c r="O83" s="265"/>
      <c r="P83" s="265"/>
      <c r="V83" s="35"/>
      <c r="W83" s="35"/>
      <c r="X83" s="35"/>
      <c r="Y83" s="35"/>
    </row>
    <row r="84" spans="2:25" s="89" customFormat="1">
      <c r="B84" s="399"/>
      <c r="C84" s="205"/>
      <c r="D84" s="265"/>
      <c r="E84" s="205"/>
      <c r="F84" s="205"/>
      <c r="H84" s="205"/>
      <c r="I84" s="205"/>
      <c r="J84" s="265"/>
      <c r="K84" s="205"/>
      <c r="L84" s="205"/>
      <c r="M84" s="265"/>
      <c r="N84" s="205"/>
      <c r="O84" s="265"/>
      <c r="P84" s="265"/>
      <c r="V84" s="35"/>
      <c r="W84" s="35"/>
      <c r="X84" s="35"/>
      <c r="Y84" s="35"/>
    </row>
    <row r="85" spans="2:25" s="89" customFormat="1">
      <c r="B85" s="399"/>
      <c r="C85" s="205"/>
      <c r="D85" s="265"/>
      <c r="E85" s="205"/>
      <c r="F85" s="205"/>
      <c r="H85" s="205"/>
      <c r="I85" s="205"/>
      <c r="J85" s="265"/>
      <c r="K85" s="205"/>
      <c r="L85" s="205"/>
      <c r="M85" s="265"/>
      <c r="N85" s="205"/>
      <c r="O85" s="265"/>
      <c r="P85" s="265"/>
      <c r="V85" s="35"/>
      <c r="W85" s="35"/>
      <c r="X85" s="35"/>
      <c r="Y85" s="35"/>
    </row>
    <row r="86" spans="2:25" s="89" customFormat="1">
      <c r="B86" s="399"/>
      <c r="C86" s="205"/>
      <c r="D86" s="265"/>
      <c r="E86" s="205"/>
      <c r="F86" s="205"/>
      <c r="H86" s="205"/>
      <c r="I86" s="205"/>
      <c r="J86" s="265"/>
      <c r="K86" s="205"/>
      <c r="L86" s="205"/>
      <c r="M86" s="265"/>
      <c r="N86" s="205"/>
      <c r="O86" s="265"/>
      <c r="P86" s="265"/>
      <c r="V86" s="35"/>
      <c r="W86" s="35"/>
      <c r="X86" s="35"/>
      <c r="Y86" s="35"/>
    </row>
    <row r="87" spans="2:25" s="89" customFormat="1">
      <c r="B87" s="399"/>
      <c r="C87" s="205"/>
      <c r="D87" s="265"/>
      <c r="E87" s="205"/>
      <c r="F87" s="205"/>
      <c r="H87" s="205"/>
      <c r="I87" s="205"/>
      <c r="J87" s="265"/>
      <c r="K87" s="205"/>
      <c r="L87" s="205"/>
      <c r="M87" s="265"/>
      <c r="N87" s="205"/>
      <c r="O87" s="265"/>
      <c r="P87" s="265"/>
      <c r="V87" s="35"/>
      <c r="W87" s="35"/>
      <c r="X87" s="35"/>
      <c r="Y87" s="35"/>
    </row>
    <row r="88" spans="2:25" s="1005" customFormat="1">
      <c r="B88" s="81"/>
      <c r="C88" s="90"/>
      <c r="D88" s="190"/>
      <c r="E88" s="90"/>
      <c r="F88" s="90"/>
      <c r="H88" s="90"/>
      <c r="I88" s="90"/>
      <c r="J88" s="190"/>
      <c r="K88" s="90"/>
      <c r="L88" s="90"/>
      <c r="M88" s="190"/>
      <c r="N88" s="90"/>
      <c r="O88" s="190"/>
      <c r="P88" s="190"/>
      <c r="V88" s="35"/>
      <c r="W88" s="35"/>
      <c r="X88" s="35"/>
      <c r="Y88" s="35"/>
    </row>
    <row r="89" spans="2:25" s="1005" customFormat="1">
      <c r="B89" s="81"/>
      <c r="C89" s="90"/>
      <c r="D89" s="190"/>
      <c r="E89" s="90"/>
      <c r="F89" s="90"/>
      <c r="H89" s="90"/>
      <c r="I89" s="90"/>
      <c r="J89" s="190"/>
      <c r="K89" s="90"/>
      <c r="L89" s="90"/>
      <c r="M89" s="190"/>
      <c r="N89" s="90"/>
      <c r="O89" s="190"/>
      <c r="P89" s="190"/>
      <c r="V89" s="35"/>
      <c r="W89" s="35"/>
      <c r="X89" s="35"/>
      <c r="Y89" s="35"/>
    </row>
    <row r="90" spans="2:25" s="1005" customFormat="1">
      <c r="B90" s="81"/>
      <c r="C90" s="90"/>
      <c r="D90" s="190"/>
      <c r="E90" s="90"/>
      <c r="F90" s="90"/>
      <c r="H90" s="90"/>
      <c r="I90" s="90"/>
      <c r="J90" s="190"/>
      <c r="K90" s="90"/>
      <c r="L90" s="90"/>
      <c r="M90" s="190"/>
      <c r="N90" s="90"/>
      <c r="O90" s="190"/>
      <c r="P90" s="190"/>
      <c r="V90" s="35"/>
      <c r="W90" s="35"/>
      <c r="X90" s="35"/>
      <c r="Y90" s="35"/>
    </row>
    <row r="91" spans="2:25" s="1005" customFormat="1">
      <c r="B91" s="81"/>
      <c r="C91" s="90"/>
      <c r="D91" s="190"/>
      <c r="E91" s="90"/>
      <c r="F91" s="90"/>
      <c r="H91" s="90"/>
      <c r="I91" s="90"/>
      <c r="J91" s="190"/>
      <c r="K91" s="90"/>
      <c r="L91" s="90"/>
      <c r="M91" s="190"/>
      <c r="N91" s="90"/>
      <c r="O91" s="190"/>
      <c r="P91" s="190"/>
      <c r="V91" s="35"/>
      <c r="W91" s="35"/>
      <c r="X91" s="35"/>
      <c r="Y91" s="35"/>
    </row>
    <row r="92" spans="2:25" s="1005" customFormat="1">
      <c r="B92" s="81"/>
      <c r="C92" s="90"/>
      <c r="D92" s="190"/>
      <c r="E92" s="90"/>
      <c r="F92" s="90"/>
      <c r="H92" s="90"/>
      <c r="I92" s="90"/>
      <c r="J92" s="190"/>
      <c r="K92" s="90"/>
      <c r="L92" s="90"/>
      <c r="M92" s="190"/>
      <c r="N92" s="90"/>
      <c r="O92" s="190"/>
      <c r="P92" s="190"/>
      <c r="V92" s="35"/>
      <c r="W92" s="35"/>
      <c r="X92" s="35"/>
      <c r="Y92" s="35"/>
    </row>
    <row r="93" spans="2:25" s="1005" customFormat="1">
      <c r="B93" s="81"/>
      <c r="C93" s="90"/>
      <c r="D93" s="190"/>
      <c r="E93" s="90"/>
      <c r="F93" s="90"/>
      <c r="H93" s="90"/>
      <c r="I93" s="90"/>
      <c r="J93" s="190"/>
      <c r="K93" s="90"/>
      <c r="L93" s="90"/>
      <c r="M93" s="190"/>
      <c r="N93" s="90"/>
      <c r="O93" s="190"/>
      <c r="P93" s="190"/>
      <c r="V93" s="35"/>
      <c r="W93" s="35"/>
      <c r="X93" s="35"/>
      <c r="Y93" s="35"/>
    </row>
    <row r="94" spans="2:25" s="1005" customFormat="1">
      <c r="B94" s="81"/>
      <c r="C94" s="90"/>
      <c r="D94" s="190"/>
      <c r="E94" s="90"/>
      <c r="F94" s="90"/>
      <c r="H94" s="90"/>
      <c r="I94" s="90"/>
      <c r="J94" s="190"/>
      <c r="K94" s="90"/>
      <c r="L94" s="90"/>
      <c r="M94" s="190"/>
      <c r="N94" s="90"/>
      <c r="O94" s="190"/>
      <c r="P94" s="190"/>
      <c r="V94" s="35"/>
      <c r="W94" s="35"/>
      <c r="X94" s="35"/>
      <c r="Y94" s="35"/>
    </row>
    <row r="95" spans="2:25" s="1005" customFormat="1">
      <c r="B95" s="81"/>
      <c r="C95" s="90"/>
      <c r="D95" s="190"/>
      <c r="E95" s="90"/>
      <c r="F95" s="90"/>
      <c r="H95" s="90"/>
      <c r="I95" s="90"/>
      <c r="J95" s="190"/>
      <c r="K95" s="90"/>
      <c r="L95" s="90"/>
      <c r="M95" s="190"/>
      <c r="N95" s="90"/>
      <c r="O95" s="190"/>
      <c r="P95" s="190"/>
      <c r="V95" s="35"/>
      <c r="W95" s="35"/>
      <c r="X95" s="35"/>
      <c r="Y95" s="35"/>
    </row>
    <row r="96" spans="2:25" s="1005" customFormat="1">
      <c r="B96" s="81"/>
      <c r="C96" s="90"/>
      <c r="D96" s="190"/>
      <c r="E96" s="90"/>
      <c r="F96" s="90"/>
      <c r="H96" s="90"/>
      <c r="I96" s="90"/>
      <c r="J96" s="190"/>
      <c r="K96" s="90"/>
      <c r="L96" s="90"/>
      <c r="M96" s="190"/>
      <c r="N96" s="90"/>
      <c r="O96" s="190"/>
      <c r="P96" s="190"/>
      <c r="V96" s="35"/>
      <c r="W96" s="35"/>
      <c r="X96" s="35"/>
      <c r="Y96" s="35"/>
    </row>
    <row r="97" spans="2:25" s="1005" customFormat="1">
      <c r="B97" s="81"/>
      <c r="C97" s="90"/>
      <c r="D97" s="190"/>
      <c r="E97" s="90"/>
      <c r="F97" s="90"/>
      <c r="H97" s="90"/>
      <c r="I97" s="90"/>
      <c r="J97" s="190"/>
      <c r="K97" s="90"/>
      <c r="L97" s="90"/>
      <c r="M97" s="190"/>
      <c r="N97" s="90"/>
      <c r="O97" s="190"/>
      <c r="P97" s="190"/>
      <c r="V97" s="35"/>
      <c r="W97" s="35"/>
      <c r="X97" s="35"/>
      <c r="Y97" s="35"/>
    </row>
    <row r="98" spans="2:25" s="1005" customFormat="1">
      <c r="B98" s="81"/>
      <c r="C98" s="90"/>
      <c r="D98" s="190"/>
      <c r="E98" s="90"/>
      <c r="F98" s="90"/>
      <c r="H98" s="90"/>
      <c r="I98" s="90"/>
      <c r="J98" s="190"/>
      <c r="K98" s="90"/>
      <c r="L98" s="90"/>
      <c r="M98" s="190"/>
      <c r="N98" s="90"/>
      <c r="O98" s="190"/>
      <c r="P98" s="190"/>
      <c r="V98" s="35"/>
      <c r="W98" s="35"/>
      <c r="X98" s="35"/>
      <c r="Y98" s="35"/>
    </row>
    <row r="99" spans="2:25" s="1005" customFormat="1">
      <c r="B99" s="81"/>
      <c r="C99" s="90"/>
      <c r="D99" s="190"/>
      <c r="E99" s="90"/>
      <c r="F99" s="90"/>
      <c r="H99" s="90"/>
      <c r="I99" s="90"/>
      <c r="J99" s="190"/>
      <c r="K99" s="90"/>
      <c r="L99" s="90"/>
      <c r="M99" s="190"/>
      <c r="N99" s="90"/>
      <c r="O99" s="190"/>
      <c r="P99" s="190"/>
      <c r="V99" s="35"/>
      <c r="W99" s="35"/>
      <c r="X99" s="35"/>
      <c r="Y99" s="35"/>
    </row>
    <row r="100" spans="2:25" s="1005" customFormat="1">
      <c r="B100" s="81"/>
      <c r="C100" s="90"/>
      <c r="D100" s="190"/>
      <c r="E100" s="90"/>
      <c r="F100" s="90"/>
      <c r="H100" s="90"/>
      <c r="I100" s="90"/>
      <c r="J100" s="190"/>
      <c r="K100" s="90"/>
      <c r="L100" s="90"/>
      <c r="M100" s="190"/>
      <c r="N100" s="90"/>
      <c r="O100" s="190"/>
      <c r="P100" s="190"/>
      <c r="V100" s="35"/>
      <c r="W100" s="35"/>
      <c r="X100" s="35"/>
      <c r="Y100" s="35"/>
    </row>
    <row r="101" spans="2:25" s="1005" customFormat="1">
      <c r="B101" s="81"/>
      <c r="C101" s="90"/>
      <c r="D101" s="190"/>
      <c r="E101" s="90"/>
      <c r="F101" s="90"/>
      <c r="H101" s="90"/>
      <c r="I101" s="90"/>
      <c r="J101" s="190"/>
      <c r="K101" s="90"/>
      <c r="L101" s="90"/>
      <c r="M101" s="190"/>
      <c r="N101" s="90"/>
      <c r="O101" s="190"/>
      <c r="P101" s="190"/>
      <c r="V101" s="35"/>
      <c r="W101" s="35"/>
      <c r="X101" s="35"/>
      <c r="Y101" s="35"/>
    </row>
    <row r="102" spans="2:25" s="1005" customFormat="1">
      <c r="B102" s="81"/>
      <c r="C102" s="90"/>
      <c r="D102" s="190"/>
      <c r="E102" s="90"/>
      <c r="F102" s="90"/>
      <c r="H102" s="90"/>
      <c r="I102" s="90"/>
      <c r="J102" s="190"/>
      <c r="K102" s="90"/>
      <c r="L102" s="90"/>
      <c r="M102" s="190"/>
      <c r="N102" s="90"/>
      <c r="O102" s="190"/>
      <c r="P102" s="190"/>
      <c r="V102" s="35"/>
      <c r="W102" s="35"/>
      <c r="X102" s="35"/>
      <c r="Y102" s="35"/>
    </row>
    <row r="103" spans="2:25" s="1005" customFormat="1">
      <c r="B103" s="81"/>
      <c r="C103" s="90"/>
      <c r="D103" s="190"/>
      <c r="E103" s="90"/>
      <c r="F103" s="90"/>
      <c r="H103" s="90"/>
      <c r="I103" s="90"/>
      <c r="J103" s="190"/>
      <c r="K103" s="90"/>
      <c r="L103" s="90"/>
      <c r="M103" s="190"/>
      <c r="N103" s="90"/>
      <c r="O103" s="190"/>
      <c r="P103" s="190"/>
      <c r="V103" s="35"/>
      <c r="W103" s="35"/>
      <c r="X103" s="35"/>
      <c r="Y103" s="35"/>
    </row>
    <row r="104" spans="2:25" s="1005" customFormat="1">
      <c r="B104" s="81"/>
      <c r="C104" s="90"/>
      <c r="D104" s="190"/>
      <c r="E104" s="90"/>
      <c r="F104" s="90"/>
      <c r="H104" s="90"/>
      <c r="I104" s="90"/>
      <c r="J104" s="190"/>
      <c r="K104" s="90"/>
      <c r="L104" s="90"/>
      <c r="M104" s="190"/>
      <c r="N104" s="90"/>
      <c r="O104" s="190"/>
      <c r="P104" s="190"/>
      <c r="V104" s="35"/>
      <c r="W104" s="35"/>
      <c r="X104" s="35"/>
      <c r="Y104" s="35"/>
    </row>
    <row r="105" spans="2:25" s="1005" customFormat="1">
      <c r="B105" s="81"/>
      <c r="C105" s="90"/>
      <c r="D105" s="190"/>
      <c r="E105" s="90"/>
      <c r="F105" s="90"/>
      <c r="H105" s="90"/>
      <c r="I105" s="90"/>
      <c r="J105" s="190"/>
      <c r="K105" s="90"/>
      <c r="L105" s="90"/>
      <c r="M105" s="190"/>
      <c r="N105" s="90"/>
      <c r="O105" s="190"/>
      <c r="P105" s="190"/>
      <c r="V105" s="35"/>
      <c r="W105" s="35"/>
      <c r="X105" s="35"/>
      <c r="Y105" s="35"/>
    </row>
    <row r="106" spans="2:25" s="1005" customFormat="1">
      <c r="B106" s="81"/>
      <c r="C106" s="90"/>
      <c r="D106" s="190"/>
      <c r="E106" s="90"/>
      <c r="F106" s="90"/>
      <c r="H106" s="90"/>
      <c r="I106" s="90"/>
      <c r="J106" s="190"/>
      <c r="K106" s="90"/>
      <c r="L106" s="90"/>
      <c r="M106" s="190"/>
      <c r="N106" s="90"/>
      <c r="O106" s="190"/>
      <c r="P106" s="190"/>
      <c r="V106" s="35"/>
      <c r="W106" s="35"/>
      <c r="X106" s="35"/>
      <c r="Y106" s="35"/>
    </row>
    <row r="107" spans="2:25" s="1005" customFormat="1">
      <c r="B107" s="81"/>
      <c r="C107" s="90"/>
      <c r="D107" s="190"/>
      <c r="E107" s="90"/>
      <c r="F107" s="90"/>
      <c r="H107" s="90"/>
      <c r="I107" s="90"/>
      <c r="J107" s="190"/>
      <c r="K107" s="90"/>
      <c r="L107" s="90"/>
      <c r="M107" s="190"/>
      <c r="N107" s="90"/>
      <c r="O107" s="190"/>
      <c r="P107" s="190"/>
      <c r="V107" s="35"/>
      <c r="W107" s="35"/>
      <c r="X107" s="35"/>
      <c r="Y107" s="35"/>
    </row>
    <row r="108" spans="2:25" s="1005" customFormat="1">
      <c r="B108" s="81"/>
      <c r="C108" s="90"/>
      <c r="D108" s="190"/>
      <c r="E108" s="90"/>
      <c r="F108" s="90"/>
      <c r="H108" s="90"/>
      <c r="I108" s="90"/>
      <c r="J108" s="190"/>
      <c r="K108" s="90"/>
      <c r="L108" s="90"/>
      <c r="M108" s="190"/>
      <c r="N108" s="90"/>
      <c r="O108" s="190"/>
      <c r="P108" s="190"/>
      <c r="V108" s="35"/>
      <c r="W108" s="35"/>
      <c r="X108" s="35"/>
      <c r="Y108" s="35"/>
    </row>
    <row r="109" spans="2:25" s="1005" customFormat="1">
      <c r="B109" s="81"/>
      <c r="C109" s="90"/>
      <c r="D109" s="190"/>
      <c r="E109" s="90"/>
      <c r="F109" s="90"/>
      <c r="H109" s="90"/>
      <c r="I109" s="90"/>
      <c r="J109" s="190"/>
      <c r="K109" s="90"/>
      <c r="L109" s="90"/>
      <c r="M109" s="190"/>
      <c r="N109" s="90"/>
      <c r="O109" s="190"/>
      <c r="P109" s="190"/>
      <c r="V109" s="35"/>
      <c r="W109" s="35"/>
      <c r="X109" s="35"/>
      <c r="Y109" s="35"/>
    </row>
    <row r="110" spans="2:25" s="1005" customFormat="1">
      <c r="B110" s="81"/>
      <c r="C110" s="90"/>
      <c r="D110" s="190"/>
      <c r="E110" s="90"/>
      <c r="F110" s="90"/>
      <c r="H110" s="90"/>
      <c r="I110" s="90"/>
      <c r="J110" s="190"/>
      <c r="K110" s="90"/>
      <c r="L110" s="90"/>
      <c r="M110" s="190"/>
      <c r="N110" s="90"/>
      <c r="O110" s="190"/>
      <c r="P110" s="190"/>
      <c r="V110" s="35"/>
      <c r="W110" s="35"/>
      <c r="X110" s="35"/>
      <c r="Y110" s="35"/>
    </row>
    <row r="111" spans="2:25" s="1005" customFormat="1">
      <c r="B111" s="81"/>
      <c r="C111" s="90"/>
      <c r="D111" s="190"/>
      <c r="E111" s="90"/>
      <c r="F111" s="90"/>
      <c r="H111" s="90"/>
      <c r="I111" s="90"/>
      <c r="J111" s="190"/>
      <c r="K111" s="90"/>
      <c r="L111" s="90"/>
      <c r="M111" s="190"/>
      <c r="N111" s="90"/>
      <c r="O111" s="190"/>
      <c r="P111" s="190"/>
      <c r="V111" s="35"/>
      <c r="W111" s="35"/>
      <c r="X111" s="35"/>
      <c r="Y111" s="35"/>
    </row>
    <row r="112" spans="2:25" s="1005" customFormat="1">
      <c r="B112" s="81"/>
      <c r="C112" s="90"/>
      <c r="D112" s="190"/>
      <c r="E112" s="90"/>
      <c r="F112" s="90"/>
      <c r="H112" s="90"/>
      <c r="I112" s="90"/>
      <c r="J112" s="190"/>
      <c r="K112" s="90"/>
      <c r="L112" s="90"/>
      <c r="M112" s="190"/>
      <c r="N112" s="90"/>
      <c r="O112" s="190"/>
      <c r="P112" s="190"/>
      <c r="V112" s="35"/>
      <c r="W112" s="35"/>
      <c r="X112" s="35"/>
      <c r="Y112" s="35"/>
    </row>
    <row r="113" spans="2:25" s="1005" customFormat="1">
      <c r="B113" s="81"/>
      <c r="C113" s="90"/>
      <c r="D113" s="190"/>
      <c r="E113" s="90"/>
      <c r="F113" s="90"/>
      <c r="H113" s="90"/>
      <c r="I113" s="90"/>
      <c r="J113" s="190"/>
      <c r="K113" s="90"/>
      <c r="L113" s="90"/>
      <c r="M113" s="190"/>
      <c r="N113" s="90"/>
      <c r="O113" s="190"/>
      <c r="P113" s="190"/>
      <c r="V113" s="35"/>
      <c r="W113" s="35"/>
      <c r="X113" s="35"/>
      <c r="Y113" s="35"/>
    </row>
    <row r="114" spans="2:25" s="1005" customFormat="1">
      <c r="B114" s="81"/>
      <c r="C114" s="90"/>
      <c r="D114" s="190"/>
      <c r="E114" s="90"/>
      <c r="F114" s="90"/>
      <c r="H114" s="90"/>
      <c r="I114" s="90"/>
      <c r="J114" s="190"/>
      <c r="K114" s="90"/>
      <c r="L114" s="90"/>
      <c r="M114" s="190"/>
      <c r="N114" s="90"/>
      <c r="O114" s="190"/>
      <c r="P114" s="190"/>
      <c r="V114" s="35"/>
      <c r="W114" s="35"/>
      <c r="X114" s="35"/>
      <c r="Y114" s="35"/>
    </row>
    <row r="115" spans="2:25" s="1005" customFormat="1">
      <c r="B115" s="81"/>
      <c r="C115" s="90"/>
      <c r="D115" s="190"/>
      <c r="E115" s="90"/>
      <c r="F115" s="90"/>
      <c r="H115" s="90"/>
      <c r="I115" s="90"/>
      <c r="J115" s="190"/>
      <c r="K115" s="90"/>
      <c r="L115" s="90"/>
      <c r="M115" s="190"/>
      <c r="N115" s="90"/>
      <c r="O115" s="190"/>
      <c r="P115" s="190"/>
      <c r="V115" s="35"/>
      <c r="W115" s="35"/>
      <c r="X115" s="35"/>
      <c r="Y115" s="35"/>
    </row>
    <row r="116" spans="2:25" s="1005" customFormat="1">
      <c r="B116" s="81"/>
      <c r="C116" s="90"/>
      <c r="D116" s="190"/>
      <c r="E116" s="90"/>
      <c r="F116" s="90"/>
      <c r="H116" s="90"/>
      <c r="I116" s="90"/>
      <c r="J116" s="190"/>
      <c r="K116" s="90"/>
      <c r="L116" s="90"/>
      <c r="M116" s="190"/>
      <c r="N116" s="90"/>
      <c r="O116" s="190"/>
      <c r="P116" s="190"/>
      <c r="V116" s="35"/>
      <c r="W116" s="35"/>
      <c r="X116" s="35"/>
      <c r="Y116" s="35"/>
    </row>
    <row r="117" spans="2:25" s="1005" customFormat="1">
      <c r="B117" s="81"/>
      <c r="C117" s="90"/>
      <c r="D117" s="190"/>
      <c r="E117" s="90"/>
      <c r="F117" s="90"/>
      <c r="H117" s="90"/>
      <c r="I117" s="90"/>
      <c r="J117" s="190"/>
      <c r="K117" s="90"/>
      <c r="L117" s="90"/>
      <c r="M117" s="190"/>
      <c r="N117" s="90"/>
      <c r="O117" s="190"/>
      <c r="P117" s="190"/>
      <c r="V117" s="35"/>
      <c r="W117" s="35"/>
      <c r="X117" s="35"/>
      <c r="Y117" s="35"/>
    </row>
    <row r="118" spans="2:25" s="1005" customFormat="1">
      <c r="B118" s="81"/>
      <c r="C118" s="90"/>
      <c r="D118" s="190"/>
      <c r="E118" s="90"/>
      <c r="F118" s="90"/>
      <c r="H118" s="90"/>
      <c r="I118" s="90"/>
      <c r="J118" s="190"/>
      <c r="K118" s="90"/>
      <c r="L118" s="90"/>
      <c r="M118" s="190"/>
      <c r="N118" s="90"/>
      <c r="O118" s="190"/>
      <c r="P118" s="190"/>
      <c r="V118" s="35"/>
      <c r="W118" s="35"/>
      <c r="X118" s="35"/>
      <c r="Y118" s="35"/>
    </row>
    <row r="119" spans="2:25" s="1005" customFormat="1">
      <c r="B119" s="81"/>
      <c r="C119" s="90"/>
      <c r="D119" s="190"/>
      <c r="E119" s="90"/>
      <c r="F119" s="90"/>
      <c r="H119" s="90"/>
      <c r="I119" s="90"/>
      <c r="J119" s="190"/>
      <c r="K119" s="90"/>
      <c r="L119" s="90"/>
      <c r="M119" s="190"/>
      <c r="N119" s="90"/>
      <c r="O119" s="190"/>
      <c r="P119" s="190"/>
      <c r="V119" s="35"/>
      <c r="W119" s="35"/>
      <c r="X119" s="35"/>
      <c r="Y119" s="35"/>
    </row>
    <row r="120" spans="2:25" s="1005" customFormat="1">
      <c r="B120" s="81"/>
      <c r="C120" s="90"/>
      <c r="D120" s="190"/>
      <c r="E120" s="90"/>
      <c r="F120" s="90"/>
      <c r="H120" s="90"/>
      <c r="I120" s="90"/>
      <c r="J120" s="190"/>
      <c r="K120" s="90"/>
      <c r="L120" s="90"/>
      <c r="M120" s="190"/>
      <c r="N120" s="90"/>
      <c r="O120" s="190"/>
      <c r="P120" s="190"/>
      <c r="V120" s="35"/>
      <c r="W120" s="35"/>
      <c r="X120" s="35"/>
      <c r="Y120" s="35"/>
    </row>
    <row r="121" spans="2:25" s="1005" customFormat="1">
      <c r="B121" s="81"/>
      <c r="C121" s="90"/>
      <c r="D121" s="190"/>
      <c r="E121" s="90"/>
      <c r="F121" s="90"/>
      <c r="H121" s="90"/>
      <c r="I121" s="90"/>
      <c r="J121" s="190"/>
      <c r="K121" s="90"/>
      <c r="L121" s="90"/>
      <c r="M121" s="190"/>
      <c r="N121" s="90"/>
      <c r="O121" s="190"/>
      <c r="P121" s="190"/>
      <c r="V121" s="35"/>
      <c r="W121" s="35"/>
      <c r="X121" s="35"/>
      <c r="Y121" s="35"/>
    </row>
    <row r="122" spans="2:25" s="1005" customFormat="1">
      <c r="B122" s="81"/>
      <c r="C122" s="90"/>
      <c r="D122" s="190"/>
      <c r="E122" s="90"/>
      <c r="F122" s="90"/>
      <c r="H122" s="90"/>
      <c r="I122" s="90"/>
      <c r="J122" s="190"/>
      <c r="K122" s="90"/>
      <c r="L122" s="90"/>
      <c r="M122" s="190"/>
      <c r="N122" s="90"/>
      <c r="O122" s="190"/>
      <c r="P122" s="190"/>
      <c r="V122" s="35"/>
      <c r="W122" s="35"/>
      <c r="X122" s="35"/>
      <c r="Y122" s="35"/>
    </row>
    <row r="123" spans="2:25" s="1005" customFormat="1">
      <c r="B123" s="81"/>
      <c r="C123" s="90"/>
      <c r="D123" s="190"/>
      <c r="E123" s="90"/>
      <c r="F123" s="90"/>
      <c r="H123" s="90"/>
      <c r="I123" s="90"/>
      <c r="J123" s="190"/>
      <c r="K123" s="90"/>
      <c r="L123" s="90"/>
      <c r="M123" s="190"/>
      <c r="N123" s="90"/>
      <c r="O123" s="190"/>
      <c r="P123" s="190"/>
      <c r="V123" s="35"/>
      <c r="W123" s="35"/>
      <c r="X123" s="35"/>
      <c r="Y123" s="35"/>
    </row>
    <row r="124" spans="2:25" s="1005" customFormat="1">
      <c r="B124" s="81"/>
      <c r="C124" s="90"/>
      <c r="D124" s="190"/>
      <c r="E124" s="90"/>
      <c r="F124" s="90"/>
      <c r="H124" s="90"/>
      <c r="I124" s="90"/>
      <c r="J124" s="190"/>
      <c r="K124" s="90"/>
      <c r="L124" s="90"/>
      <c r="M124" s="190"/>
      <c r="N124" s="90"/>
      <c r="O124" s="190"/>
      <c r="P124" s="190"/>
      <c r="V124" s="35"/>
      <c r="W124" s="35"/>
      <c r="X124" s="35"/>
      <c r="Y124" s="35"/>
    </row>
    <row r="125" spans="2:25" s="1005" customFormat="1">
      <c r="B125" s="81"/>
      <c r="C125" s="90"/>
      <c r="D125" s="190"/>
      <c r="E125" s="90"/>
      <c r="F125" s="90"/>
      <c r="H125" s="90"/>
      <c r="I125" s="90"/>
      <c r="J125" s="190"/>
      <c r="K125" s="90"/>
      <c r="L125" s="90"/>
      <c r="M125" s="190"/>
      <c r="N125" s="90"/>
      <c r="O125" s="190"/>
      <c r="P125" s="190"/>
      <c r="V125" s="35"/>
      <c r="W125" s="35"/>
      <c r="X125" s="35"/>
      <c r="Y125" s="35"/>
    </row>
    <row r="126" spans="2:25" s="1005" customFormat="1">
      <c r="B126" s="81"/>
      <c r="C126" s="90"/>
      <c r="D126" s="190"/>
      <c r="E126" s="90"/>
      <c r="F126" s="90"/>
      <c r="H126" s="90"/>
      <c r="I126" s="90"/>
      <c r="J126" s="190"/>
      <c r="K126" s="90"/>
      <c r="L126" s="90"/>
      <c r="M126" s="190"/>
      <c r="N126" s="90"/>
      <c r="O126" s="190"/>
      <c r="P126" s="190"/>
      <c r="V126" s="35"/>
      <c r="W126" s="35"/>
      <c r="X126" s="35"/>
      <c r="Y126" s="35"/>
    </row>
    <row r="127" spans="2:25" s="1005" customFormat="1">
      <c r="B127" s="81"/>
      <c r="C127" s="90"/>
      <c r="D127" s="190"/>
      <c r="E127" s="90"/>
      <c r="F127" s="90"/>
      <c r="H127" s="90"/>
      <c r="I127" s="90"/>
      <c r="J127" s="190"/>
      <c r="K127" s="90"/>
      <c r="L127" s="90"/>
      <c r="M127" s="190"/>
      <c r="N127" s="90"/>
      <c r="O127" s="190"/>
      <c r="P127" s="190"/>
      <c r="V127" s="35"/>
      <c r="W127" s="35"/>
      <c r="X127" s="35"/>
      <c r="Y127" s="35"/>
    </row>
    <row r="128" spans="2:25" s="1005" customFormat="1">
      <c r="B128" s="81"/>
      <c r="C128" s="90"/>
      <c r="D128" s="190"/>
      <c r="E128" s="90"/>
      <c r="F128" s="90"/>
      <c r="H128" s="90"/>
      <c r="I128" s="90"/>
      <c r="J128" s="190"/>
      <c r="K128" s="90"/>
      <c r="L128" s="90"/>
      <c r="M128" s="190"/>
      <c r="N128" s="90"/>
      <c r="O128" s="190"/>
      <c r="P128" s="190"/>
      <c r="V128" s="35"/>
      <c r="W128" s="35"/>
      <c r="X128" s="35"/>
      <c r="Y128" s="35"/>
    </row>
    <row r="129" spans="2:25" s="1005" customFormat="1">
      <c r="B129" s="81"/>
      <c r="C129" s="90"/>
      <c r="D129" s="190"/>
      <c r="E129" s="90"/>
      <c r="F129" s="90"/>
      <c r="H129" s="90"/>
      <c r="I129" s="90"/>
      <c r="J129" s="190"/>
      <c r="K129" s="90"/>
      <c r="L129" s="90"/>
      <c r="M129" s="190"/>
      <c r="N129" s="90"/>
      <c r="O129" s="190"/>
      <c r="P129" s="190"/>
      <c r="V129" s="35"/>
      <c r="W129" s="35"/>
      <c r="X129" s="35"/>
      <c r="Y129" s="35"/>
    </row>
    <row r="130" spans="2:25" s="1005" customFormat="1">
      <c r="B130" s="81"/>
      <c r="C130" s="90"/>
      <c r="D130" s="190"/>
      <c r="E130" s="90"/>
      <c r="F130" s="90"/>
      <c r="H130" s="90"/>
      <c r="I130" s="90"/>
      <c r="J130" s="190"/>
      <c r="K130" s="90"/>
      <c r="L130" s="90"/>
      <c r="M130" s="190"/>
      <c r="N130" s="90"/>
      <c r="O130" s="190"/>
      <c r="P130" s="190"/>
      <c r="V130" s="35"/>
      <c r="W130" s="35"/>
      <c r="X130" s="35"/>
      <c r="Y130" s="35"/>
    </row>
    <row r="131" spans="2:25" s="1005" customFormat="1">
      <c r="B131" s="81"/>
      <c r="C131" s="90"/>
      <c r="D131" s="190"/>
      <c r="E131" s="90"/>
      <c r="F131" s="90"/>
      <c r="H131" s="90"/>
      <c r="I131" s="90"/>
      <c r="J131" s="190"/>
      <c r="K131" s="90"/>
      <c r="L131" s="90"/>
      <c r="M131" s="190"/>
      <c r="N131" s="90"/>
      <c r="O131" s="190"/>
      <c r="P131" s="190"/>
      <c r="V131" s="35"/>
      <c r="W131" s="35"/>
      <c r="X131" s="35"/>
      <c r="Y131" s="35"/>
    </row>
    <row r="132" spans="2:25" s="1005" customFormat="1">
      <c r="B132" s="81"/>
      <c r="C132" s="90"/>
      <c r="E132" s="90"/>
      <c r="F132" s="90"/>
      <c r="H132" s="90"/>
      <c r="I132" s="90"/>
      <c r="J132" s="190"/>
      <c r="K132" s="90"/>
      <c r="L132" s="90"/>
      <c r="M132" s="190"/>
      <c r="N132" s="90"/>
      <c r="O132" s="190"/>
      <c r="P132" s="190"/>
      <c r="V132" s="35"/>
      <c r="W132" s="35"/>
      <c r="X132" s="35"/>
      <c r="Y132" s="35"/>
    </row>
    <row r="133" spans="2:25" s="1005" customFormat="1">
      <c r="B133" s="81"/>
      <c r="C133" s="90"/>
      <c r="E133" s="90"/>
      <c r="F133" s="90"/>
      <c r="H133" s="90"/>
      <c r="I133" s="90"/>
      <c r="J133" s="190"/>
      <c r="K133" s="90"/>
      <c r="L133" s="90"/>
      <c r="M133" s="190"/>
      <c r="N133" s="90"/>
      <c r="O133" s="190"/>
      <c r="P133" s="190"/>
      <c r="V133" s="35"/>
      <c r="W133" s="35"/>
      <c r="X133" s="35"/>
      <c r="Y133" s="35"/>
    </row>
    <row r="134" spans="2:25" s="1005" customFormat="1">
      <c r="B134" s="81"/>
      <c r="C134" s="90"/>
      <c r="E134" s="90"/>
      <c r="F134" s="90"/>
      <c r="H134" s="90"/>
      <c r="I134" s="90"/>
      <c r="J134" s="190"/>
      <c r="K134" s="90"/>
      <c r="L134" s="90"/>
      <c r="M134" s="190"/>
      <c r="N134" s="90"/>
      <c r="O134" s="190"/>
      <c r="P134" s="190"/>
      <c r="V134" s="35"/>
      <c r="W134" s="35"/>
      <c r="X134" s="35"/>
      <c r="Y134" s="35"/>
    </row>
    <row r="135" spans="2:25" s="1005" customFormat="1">
      <c r="B135" s="81"/>
      <c r="C135" s="90"/>
      <c r="E135" s="90"/>
      <c r="F135" s="90"/>
      <c r="H135" s="90"/>
      <c r="I135" s="90"/>
      <c r="J135" s="190"/>
      <c r="K135" s="90"/>
      <c r="L135" s="90"/>
      <c r="M135" s="190"/>
      <c r="N135" s="90"/>
      <c r="O135" s="190"/>
      <c r="P135" s="190"/>
      <c r="V135" s="35"/>
      <c r="W135" s="35"/>
      <c r="X135" s="35"/>
      <c r="Y135" s="35"/>
    </row>
    <row r="136" spans="2:25" s="1005" customFormat="1">
      <c r="B136" s="81"/>
      <c r="C136" s="90"/>
      <c r="E136" s="90"/>
      <c r="F136" s="90"/>
      <c r="H136" s="90"/>
      <c r="I136" s="90"/>
      <c r="K136" s="90"/>
      <c r="L136" s="90"/>
      <c r="N136" s="90"/>
      <c r="O136" s="190"/>
      <c r="P136" s="190"/>
      <c r="V136" s="35"/>
      <c r="W136" s="35"/>
      <c r="X136" s="35"/>
      <c r="Y136" s="35"/>
    </row>
    <row r="137" spans="2:25" s="1005" customFormat="1">
      <c r="B137" s="81"/>
      <c r="C137" s="90"/>
      <c r="E137" s="90"/>
      <c r="F137" s="90"/>
      <c r="H137" s="90"/>
      <c r="I137" s="90"/>
      <c r="K137" s="90"/>
      <c r="L137" s="90"/>
      <c r="N137" s="90"/>
      <c r="O137" s="190"/>
      <c r="P137" s="190"/>
      <c r="V137" s="35"/>
      <c r="W137" s="35"/>
      <c r="X137" s="35"/>
      <c r="Y137" s="35"/>
    </row>
    <row r="138" spans="2:25" s="1005" customFormat="1">
      <c r="B138" s="81"/>
      <c r="C138" s="90"/>
      <c r="E138" s="90"/>
      <c r="F138" s="90"/>
      <c r="H138" s="90"/>
      <c r="I138" s="90"/>
      <c r="K138" s="90"/>
      <c r="L138" s="90"/>
      <c r="N138" s="90"/>
      <c r="O138" s="190"/>
      <c r="P138" s="190"/>
      <c r="V138" s="35"/>
      <c r="W138" s="35"/>
      <c r="X138" s="35"/>
      <c r="Y138" s="35"/>
    </row>
    <row r="139" spans="2:25" s="1005" customFormat="1">
      <c r="B139" s="81"/>
      <c r="C139" s="90"/>
      <c r="E139" s="90"/>
      <c r="F139" s="90"/>
      <c r="H139" s="90"/>
      <c r="I139" s="90"/>
      <c r="K139" s="90"/>
      <c r="L139" s="90"/>
      <c r="N139" s="90"/>
      <c r="O139" s="190"/>
      <c r="P139" s="190"/>
      <c r="V139" s="35"/>
      <c r="W139" s="35"/>
      <c r="X139" s="35"/>
      <c r="Y139" s="35"/>
    </row>
    <row r="140" spans="2:25" s="1005" customFormat="1">
      <c r="B140" s="81"/>
      <c r="C140" s="90"/>
      <c r="E140" s="90"/>
      <c r="F140" s="90"/>
      <c r="H140" s="90"/>
      <c r="I140" s="90"/>
      <c r="K140" s="90"/>
      <c r="L140" s="90"/>
      <c r="N140" s="90"/>
      <c r="O140" s="190"/>
      <c r="P140" s="190"/>
      <c r="V140" s="35"/>
      <c r="W140" s="35"/>
      <c r="X140" s="35"/>
      <c r="Y140" s="35"/>
    </row>
    <row r="141" spans="2:25" s="1005" customFormat="1">
      <c r="B141" s="81"/>
      <c r="C141" s="90"/>
      <c r="E141" s="90"/>
      <c r="F141" s="90"/>
      <c r="H141" s="90"/>
      <c r="I141" s="90"/>
      <c r="K141" s="90"/>
      <c r="L141" s="90"/>
      <c r="N141" s="90"/>
      <c r="O141" s="190"/>
      <c r="P141" s="190"/>
      <c r="V141" s="35"/>
      <c r="W141" s="35"/>
      <c r="X141" s="35"/>
      <c r="Y141" s="35"/>
    </row>
    <row r="142" spans="2:25" s="1005" customFormat="1">
      <c r="B142" s="81"/>
      <c r="C142" s="90"/>
      <c r="E142" s="90"/>
      <c r="F142" s="90"/>
      <c r="H142" s="90"/>
      <c r="I142" s="90"/>
      <c r="K142" s="90"/>
      <c r="L142" s="90"/>
      <c r="N142" s="90"/>
      <c r="O142" s="190"/>
      <c r="P142" s="190"/>
      <c r="V142" s="35"/>
      <c r="W142" s="35"/>
      <c r="X142" s="35"/>
      <c r="Y142" s="35"/>
    </row>
    <row r="143" spans="2:25" s="1005" customFormat="1">
      <c r="B143" s="81"/>
      <c r="C143" s="90"/>
      <c r="E143" s="90"/>
      <c r="F143" s="90"/>
      <c r="H143" s="90"/>
      <c r="I143" s="90"/>
      <c r="K143" s="90"/>
      <c r="L143" s="90"/>
      <c r="N143" s="90"/>
      <c r="O143" s="190"/>
      <c r="P143" s="190"/>
      <c r="V143" s="35"/>
      <c r="W143" s="35"/>
      <c r="X143" s="35"/>
      <c r="Y143" s="35"/>
    </row>
    <row r="144" spans="2:25" s="1005" customFormat="1">
      <c r="B144" s="81"/>
      <c r="E144" s="90"/>
      <c r="F144" s="90"/>
      <c r="I144" s="90"/>
      <c r="K144" s="90"/>
      <c r="L144" s="90"/>
      <c r="N144" s="90"/>
      <c r="O144" s="190"/>
      <c r="P144" s="190"/>
      <c r="V144" s="35"/>
      <c r="W144" s="35"/>
      <c r="X144" s="35"/>
      <c r="Y144" s="35"/>
    </row>
    <row r="145" spans="2:25" s="1005" customFormat="1">
      <c r="B145" s="81"/>
      <c r="E145" s="90"/>
      <c r="F145" s="90"/>
      <c r="I145" s="90"/>
      <c r="K145" s="90"/>
      <c r="L145" s="90"/>
      <c r="N145" s="90"/>
      <c r="O145" s="190"/>
      <c r="P145" s="190"/>
      <c r="V145" s="35"/>
      <c r="W145" s="35"/>
      <c r="X145" s="35"/>
      <c r="Y145" s="35"/>
    </row>
    <row r="146" spans="2:25" s="1005" customFormat="1">
      <c r="B146" s="81"/>
      <c r="E146" s="90"/>
      <c r="F146" s="90"/>
      <c r="I146" s="90"/>
      <c r="K146" s="90"/>
      <c r="L146" s="90"/>
      <c r="N146" s="90"/>
      <c r="O146" s="190"/>
      <c r="P146" s="190"/>
      <c r="V146" s="35"/>
      <c r="W146" s="35"/>
      <c r="X146" s="35"/>
      <c r="Y146" s="35"/>
    </row>
    <row r="147" spans="2:25" s="1005" customFormat="1">
      <c r="B147" s="81"/>
      <c r="F147" s="90"/>
      <c r="I147" s="90"/>
      <c r="K147" s="90"/>
      <c r="L147" s="90"/>
      <c r="N147" s="90"/>
      <c r="O147" s="190"/>
      <c r="P147" s="190"/>
      <c r="V147" s="35"/>
      <c r="W147" s="35"/>
      <c r="X147" s="35"/>
      <c r="Y147" s="35"/>
    </row>
    <row r="148" spans="2:25" s="1005" customFormat="1">
      <c r="B148" s="81"/>
      <c r="F148" s="90"/>
      <c r="I148" s="90"/>
      <c r="K148" s="90"/>
      <c r="L148" s="90"/>
      <c r="N148" s="90"/>
      <c r="O148" s="190"/>
      <c r="P148" s="190"/>
      <c r="V148" s="35"/>
      <c r="W148" s="35"/>
      <c r="X148" s="35"/>
      <c r="Y148" s="35"/>
    </row>
    <row r="149" spans="2:25" s="1005" customFormat="1">
      <c r="B149" s="81"/>
      <c r="F149" s="90"/>
      <c r="I149" s="90"/>
      <c r="K149" s="90"/>
      <c r="L149" s="90"/>
      <c r="N149" s="90"/>
      <c r="O149" s="190"/>
      <c r="P149" s="190"/>
      <c r="V149" s="35"/>
      <c r="W149" s="35"/>
      <c r="X149" s="35"/>
      <c r="Y149" s="35"/>
    </row>
    <row r="150" spans="2:25" s="1005" customFormat="1">
      <c r="B150" s="81"/>
      <c r="F150" s="90"/>
      <c r="I150" s="90"/>
      <c r="K150" s="90"/>
      <c r="L150" s="90"/>
      <c r="N150" s="90"/>
      <c r="O150" s="190"/>
      <c r="P150" s="190"/>
      <c r="V150" s="35"/>
      <c r="W150" s="35"/>
      <c r="X150" s="35"/>
      <c r="Y150" s="35"/>
    </row>
    <row r="151" spans="2:25" s="1005" customFormat="1">
      <c r="B151" s="81"/>
      <c r="F151" s="90"/>
      <c r="I151" s="90"/>
      <c r="K151" s="90"/>
      <c r="L151" s="90"/>
      <c r="N151" s="90"/>
      <c r="O151" s="190"/>
      <c r="P151" s="190"/>
      <c r="V151" s="35"/>
      <c r="W151" s="35"/>
      <c r="X151" s="35"/>
      <c r="Y151" s="35"/>
    </row>
    <row r="152" spans="2:25" s="1005" customFormat="1">
      <c r="B152" s="81"/>
      <c r="F152" s="90"/>
      <c r="I152" s="90"/>
      <c r="K152" s="90"/>
      <c r="L152" s="90"/>
      <c r="N152" s="90"/>
      <c r="O152" s="190"/>
      <c r="P152" s="190"/>
      <c r="V152" s="35"/>
      <c r="W152" s="35"/>
      <c r="X152" s="35"/>
      <c r="Y152" s="35"/>
    </row>
    <row r="153" spans="2:25" s="1005" customFormat="1">
      <c r="B153" s="81"/>
      <c r="F153" s="90"/>
      <c r="I153" s="90"/>
      <c r="K153" s="90"/>
      <c r="L153" s="90"/>
      <c r="N153" s="90"/>
      <c r="O153" s="190"/>
      <c r="P153" s="190"/>
      <c r="V153" s="35"/>
      <c r="W153" s="35"/>
      <c r="X153" s="35"/>
      <c r="Y153" s="35"/>
    </row>
    <row r="154" spans="2:25" s="1005" customFormat="1">
      <c r="B154" s="81"/>
      <c r="F154" s="90"/>
      <c r="I154" s="90"/>
      <c r="K154" s="90"/>
      <c r="L154" s="90"/>
      <c r="N154" s="90"/>
      <c r="O154" s="190"/>
      <c r="P154" s="190"/>
      <c r="V154" s="35"/>
      <c r="W154" s="35"/>
      <c r="X154" s="35"/>
      <c r="Y154" s="35"/>
    </row>
    <row r="155" spans="2:25" s="1005" customFormat="1">
      <c r="B155" s="81"/>
      <c r="F155" s="90"/>
      <c r="I155" s="90"/>
      <c r="K155" s="90"/>
      <c r="L155" s="90"/>
      <c r="N155" s="90"/>
      <c r="O155" s="190"/>
      <c r="P155" s="190"/>
      <c r="V155" s="35"/>
      <c r="W155" s="35"/>
      <c r="X155" s="35"/>
      <c r="Y155" s="35"/>
    </row>
    <row r="156" spans="2:25" s="1005" customFormat="1">
      <c r="B156" s="81"/>
      <c r="I156" s="90"/>
      <c r="K156" s="90"/>
      <c r="L156" s="90"/>
      <c r="N156" s="90"/>
      <c r="O156" s="190"/>
      <c r="P156" s="190"/>
      <c r="V156" s="35"/>
      <c r="W156" s="35"/>
      <c r="X156" s="35"/>
      <c r="Y156" s="35"/>
    </row>
    <row r="157" spans="2:25" s="1005" customFormat="1">
      <c r="B157" s="81"/>
      <c r="I157" s="90"/>
      <c r="K157" s="90"/>
      <c r="L157" s="90"/>
      <c r="N157" s="90"/>
      <c r="O157" s="190"/>
      <c r="P157" s="190"/>
      <c r="V157" s="35"/>
      <c r="W157" s="35"/>
      <c r="X157" s="35"/>
      <c r="Y157" s="35"/>
    </row>
    <row r="158" spans="2:25" s="1005" customFormat="1">
      <c r="B158" s="81"/>
      <c r="I158" s="90"/>
      <c r="K158" s="190"/>
      <c r="L158" s="90"/>
      <c r="N158" s="190"/>
      <c r="O158" s="190"/>
      <c r="P158" s="190"/>
      <c r="V158" s="35"/>
      <c r="W158" s="35"/>
      <c r="X158" s="35"/>
      <c r="Y158" s="35"/>
    </row>
    <row r="159" spans="2:25" s="1005" customFormat="1">
      <c r="B159" s="81"/>
      <c r="I159" s="90"/>
      <c r="K159" s="190"/>
      <c r="L159" s="90"/>
      <c r="N159" s="190"/>
      <c r="O159" s="190"/>
      <c r="P159" s="190"/>
      <c r="V159" s="35"/>
      <c r="W159" s="35"/>
      <c r="X159" s="35"/>
      <c r="Y159" s="35"/>
    </row>
    <row r="160" spans="2:25" s="1005" customFormat="1">
      <c r="B160" s="81"/>
      <c r="I160" s="90"/>
      <c r="K160" s="190"/>
      <c r="L160" s="90"/>
      <c r="N160" s="190"/>
      <c r="O160" s="190"/>
      <c r="P160" s="190"/>
      <c r="V160" s="35"/>
      <c r="W160" s="35"/>
      <c r="X160" s="35"/>
      <c r="Y160" s="35"/>
    </row>
    <row r="161" spans="2:25" s="1005" customFormat="1">
      <c r="B161" s="81"/>
      <c r="I161" s="90"/>
      <c r="K161" s="190"/>
      <c r="L161" s="90"/>
      <c r="N161" s="190"/>
      <c r="O161" s="190"/>
      <c r="P161" s="190"/>
      <c r="V161" s="35"/>
      <c r="W161" s="35"/>
      <c r="X161" s="35"/>
      <c r="Y161" s="35"/>
    </row>
    <row r="162" spans="2:25" s="1005" customFormat="1">
      <c r="B162" s="81"/>
      <c r="I162" s="90"/>
      <c r="K162" s="190"/>
      <c r="L162" s="90"/>
      <c r="N162" s="190"/>
      <c r="O162" s="190"/>
      <c r="P162" s="190"/>
      <c r="V162" s="35"/>
      <c r="W162" s="35"/>
      <c r="X162" s="35"/>
      <c r="Y162" s="35"/>
    </row>
    <row r="163" spans="2:25" s="1005" customFormat="1">
      <c r="B163" s="81"/>
      <c r="I163" s="90"/>
      <c r="K163" s="190"/>
      <c r="L163" s="90"/>
      <c r="N163" s="190"/>
      <c r="O163" s="190"/>
      <c r="P163" s="190"/>
      <c r="V163" s="35"/>
      <c r="W163" s="35"/>
      <c r="X163" s="35"/>
      <c r="Y163" s="35"/>
    </row>
    <row r="164" spans="2:25" s="1005" customFormat="1">
      <c r="B164" s="81"/>
      <c r="I164" s="90"/>
      <c r="K164" s="190"/>
      <c r="L164" s="90"/>
      <c r="N164" s="190"/>
      <c r="O164" s="190"/>
      <c r="P164" s="190"/>
      <c r="V164" s="35"/>
      <c r="W164" s="35"/>
      <c r="X164" s="35"/>
      <c r="Y164" s="35"/>
    </row>
    <row r="165" spans="2:25" s="1005" customFormat="1">
      <c r="B165" s="81"/>
      <c r="I165" s="90"/>
      <c r="K165" s="190"/>
      <c r="L165" s="90"/>
      <c r="N165" s="190"/>
      <c r="O165" s="190"/>
      <c r="P165" s="190"/>
      <c r="V165" s="35"/>
      <c r="W165" s="35"/>
      <c r="X165" s="35"/>
      <c r="Y165" s="35"/>
    </row>
    <row r="166" spans="2:25" s="1005" customFormat="1">
      <c r="B166" s="81"/>
      <c r="I166" s="90"/>
      <c r="K166" s="190"/>
      <c r="L166" s="90"/>
      <c r="N166" s="190"/>
      <c r="O166" s="190"/>
      <c r="P166" s="190"/>
      <c r="V166" s="35"/>
      <c r="W166" s="35"/>
      <c r="X166" s="35"/>
      <c r="Y166" s="35"/>
    </row>
    <row r="167" spans="2:25" s="1005" customFormat="1">
      <c r="B167" s="81"/>
      <c r="I167" s="90"/>
      <c r="K167" s="190"/>
      <c r="L167" s="90"/>
      <c r="N167" s="190"/>
      <c r="O167" s="190"/>
      <c r="P167" s="190"/>
      <c r="V167" s="35"/>
      <c r="W167" s="35"/>
      <c r="X167" s="35"/>
      <c r="Y167" s="35"/>
    </row>
    <row r="168" spans="2:25" s="1005" customFormat="1">
      <c r="B168" s="81"/>
      <c r="I168" s="90"/>
      <c r="K168" s="190"/>
      <c r="L168" s="90"/>
      <c r="N168" s="190"/>
      <c r="O168" s="190"/>
      <c r="P168" s="190"/>
      <c r="V168" s="35"/>
      <c r="W168" s="35"/>
      <c r="X168" s="35"/>
      <c r="Y168" s="35"/>
    </row>
    <row r="169" spans="2:25" s="1005" customFormat="1">
      <c r="B169" s="81"/>
      <c r="I169" s="90"/>
      <c r="K169" s="190"/>
      <c r="L169" s="90"/>
      <c r="N169" s="190"/>
      <c r="O169" s="190"/>
      <c r="P169" s="190"/>
      <c r="V169" s="35"/>
      <c r="W169" s="35"/>
      <c r="X169" s="35"/>
      <c r="Y169" s="35"/>
    </row>
    <row r="170" spans="2:25" s="1005" customFormat="1">
      <c r="B170" s="81"/>
      <c r="I170" s="90"/>
      <c r="K170" s="190"/>
      <c r="L170" s="90"/>
      <c r="N170" s="190"/>
      <c r="O170" s="190"/>
      <c r="P170" s="190"/>
      <c r="V170" s="35"/>
      <c r="W170" s="35"/>
      <c r="X170" s="35"/>
      <c r="Y170" s="35"/>
    </row>
    <row r="171" spans="2:25" s="1005" customFormat="1">
      <c r="B171" s="81"/>
      <c r="I171" s="90"/>
      <c r="K171" s="190"/>
      <c r="L171" s="90"/>
      <c r="N171" s="190"/>
      <c r="O171" s="190"/>
      <c r="P171" s="190"/>
      <c r="V171" s="35"/>
      <c r="W171" s="35"/>
      <c r="X171" s="35"/>
      <c r="Y171" s="35"/>
    </row>
    <row r="172" spans="2:25" s="1005" customFormat="1">
      <c r="B172" s="81"/>
      <c r="I172" s="90"/>
      <c r="K172" s="190"/>
      <c r="L172" s="90"/>
      <c r="N172" s="190"/>
      <c r="O172" s="190"/>
      <c r="P172" s="190"/>
      <c r="V172" s="35"/>
      <c r="W172" s="35"/>
      <c r="X172" s="35"/>
      <c r="Y172" s="35"/>
    </row>
    <row r="173" spans="2:25" s="1005" customFormat="1">
      <c r="B173" s="81"/>
      <c r="I173" s="90"/>
      <c r="K173" s="190"/>
      <c r="L173" s="90"/>
      <c r="N173" s="190"/>
      <c r="O173" s="190"/>
      <c r="P173" s="190"/>
      <c r="V173" s="35"/>
      <c r="W173" s="35"/>
      <c r="X173" s="35"/>
      <c r="Y173" s="35"/>
    </row>
    <row r="174" spans="2:25" s="1005" customFormat="1">
      <c r="B174" s="81"/>
      <c r="I174" s="90"/>
      <c r="K174" s="190"/>
      <c r="L174" s="90"/>
      <c r="N174" s="190"/>
      <c r="O174" s="190"/>
      <c r="P174" s="190"/>
      <c r="V174" s="35"/>
      <c r="W174" s="35"/>
      <c r="X174" s="35"/>
      <c r="Y174" s="35"/>
    </row>
    <row r="175" spans="2:25" s="1005" customFormat="1">
      <c r="B175" s="81"/>
      <c r="I175" s="90"/>
      <c r="K175" s="190"/>
      <c r="L175" s="90"/>
      <c r="N175" s="190"/>
      <c r="O175" s="190"/>
      <c r="P175" s="190"/>
      <c r="V175" s="35"/>
      <c r="W175" s="35"/>
      <c r="X175" s="35"/>
      <c r="Y175" s="35"/>
    </row>
    <row r="176" spans="2:25" s="1005" customFormat="1">
      <c r="B176" s="81"/>
      <c r="I176" s="90"/>
      <c r="K176" s="190"/>
      <c r="L176" s="90"/>
      <c r="N176" s="190"/>
      <c r="O176" s="190"/>
      <c r="P176" s="190"/>
      <c r="V176" s="35"/>
      <c r="W176" s="35"/>
      <c r="X176" s="35"/>
      <c r="Y176" s="35"/>
    </row>
    <row r="177" spans="2:25" s="1005" customFormat="1">
      <c r="B177" s="81"/>
      <c r="I177" s="90"/>
      <c r="L177" s="90"/>
      <c r="V177" s="35"/>
      <c r="W177" s="35"/>
      <c r="X177" s="35"/>
      <c r="Y177" s="35"/>
    </row>
    <row r="178" spans="2:25" s="1005" customFormat="1">
      <c r="B178" s="81"/>
      <c r="V178" s="35"/>
      <c r="W178" s="35"/>
      <c r="X178" s="35"/>
      <c r="Y178" s="35"/>
    </row>
    <row r="179" spans="2:25" s="1005" customFormat="1">
      <c r="B179" s="81"/>
      <c r="V179" s="35"/>
      <c r="W179" s="35"/>
      <c r="X179" s="35"/>
      <c r="Y179" s="35"/>
    </row>
    <row r="180" spans="2:25" s="1005" customFormat="1">
      <c r="B180" s="81"/>
      <c r="V180" s="35"/>
      <c r="W180" s="35"/>
      <c r="X180" s="35"/>
      <c r="Y180" s="35"/>
    </row>
    <row r="181" spans="2:25" s="1005" customFormat="1">
      <c r="B181" s="81"/>
      <c r="V181" s="35"/>
      <c r="W181" s="35"/>
      <c r="X181" s="35"/>
      <c r="Y181" s="35"/>
    </row>
    <row r="182" spans="2:25" s="1005" customFormat="1">
      <c r="B182" s="81"/>
      <c r="V182" s="35"/>
      <c r="W182" s="35"/>
      <c r="X182" s="35"/>
      <c r="Y182" s="35"/>
    </row>
    <row r="183" spans="2:25" s="1005" customFormat="1">
      <c r="B183" s="81"/>
      <c r="V183" s="35"/>
      <c r="W183" s="35"/>
      <c r="X183" s="35"/>
      <c r="Y183" s="35"/>
    </row>
    <row r="184" spans="2:25" s="1005" customFormat="1">
      <c r="B184" s="81"/>
      <c r="V184" s="35"/>
      <c r="W184" s="35"/>
      <c r="X184" s="35"/>
      <c r="Y184" s="35"/>
    </row>
    <row r="185" spans="2:25" s="1005" customFormat="1">
      <c r="B185" s="81"/>
      <c r="V185" s="35"/>
      <c r="W185" s="35"/>
      <c r="X185" s="35"/>
      <c r="Y185" s="35"/>
    </row>
    <row r="186" spans="2:25" s="1005" customFormat="1">
      <c r="B186" s="81"/>
      <c r="V186" s="35"/>
      <c r="W186" s="35"/>
      <c r="X186" s="35"/>
      <c r="Y186" s="35"/>
    </row>
    <row r="187" spans="2:25" s="1005" customFormat="1">
      <c r="B187" s="81"/>
      <c r="V187" s="35"/>
      <c r="W187" s="35"/>
      <c r="X187" s="35"/>
      <c r="Y187" s="35"/>
    </row>
    <row r="188" spans="2:25" s="1005" customFormat="1">
      <c r="B188" s="81"/>
      <c r="V188" s="35"/>
      <c r="W188" s="35"/>
      <c r="X188" s="35"/>
      <c r="Y188" s="35"/>
    </row>
    <row r="189" spans="2:25" s="1005" customFormat="1">
      <c r="B189" s="81"/>
      <c r="V189" s="35"/>
      <c r="W189" s="35"/>
      <c r="X189" s="35"/>
      <c r="Y189" s="35"/>
    </row>
    <row r="190" spans="2:25" s="1005" customFormat="1">
      <c r="B190" s="81"/>
      <c r="V190" s="35"/>
      <c r="W190" s="35"/>
      <c r="X190" s="35"/>
      <c r="Y190" s="35"/>
    </row>
    <row r="191" spans="2:25" s="1005" customFormat="1">
      <c r="B191" s="81"/>
      <c r="V191" s="35"/>
      <c r="W191" s="35"/>
      <c r="X191" s="35"/>
      <c r="Y191" s="35"/>
    </row>
    <row r="192" spans="2:25" s="1005" customFormat="1">
      <c r="B192" s="81"/>
      <c r="V192" s="35"/>
      <c r="W192" s="35"/>
      <c r="X192" s="35"/>
      <c r="Y192" s="35"/>
    </row>
    <row r="193" spans="2:25" s="1005" customFormat="1">
      <c r="B193" s="81"/>
      <c r="V193" s="35"/>
      <c r="W193" s="35"/>
      <c r="X193" s="35"/>
      <c r="Y193" s="35"/>
    </row>
    <row r="194" spans="2:25" s="1005" customFormat="1">
      <c r="B194" s="81"/>
      <c r="V194" s="35"/>
      <c r="W194" s="35"/>
      <c r="X194" s="35"/>
      <c r="Y194" s="35"/>
    </row>
    <row r="195" spans="2:25" s="1005" customFormat="1">
      <c r="B195" s="81"/>
      <c r="V195" s="35"/>
      <c r="W195" s="35"/>
      <c r="X195" s="35"/>
      <c r="Y195" s="35"/>
    </row>
    <row r="196" spans="2:25" s="1005" customFormat="1">
      <c r="B196" s="81"/>
      <c r="V196" s="35"/>
      <c r="W196" s="35"/>
      <c r="X196" s="35"/>
      <c r="Y196" s="35"/>
    </row>
    <row r="197" spans="2:25" s="1005" customFormat="1">
      <c r="B197" s="81"/>
      <c r="V197" s="35"/>
      <c r="W197" s="35"/>
      <c r="X197" s="35"/>
      <c r="Y197" s="35"/>
    </row>
    <row r="198" spans="2:25" s="1005" customFormat="1">
      <c r="B198" s="81"/>
      <c r="V198" s="35"/>
      <c r="W198" s="35"/>
      <c r="X198" s="35"/>
      <c r="Y198" s="35"/>
    </row>
    <row r="199" spans="2:25" s="1005" customFormat="1">
      <c r="B199" s="81"/>
      <c r="V199" s="35"/>
      <c r="W199" s="35"/>
      <c r="X199" s="35"/>
      <c r="Y199" s="35"/>
    </row>
    <row r="200" spans="2:25" s="1005" customFormat="1">
      <c r="B200" s="81"/>
      <c r="V200" s="35"/>
      <c r="W200" s="35"/>
      <c r="X200" s="35"/>
      <c r="Y200" s="35"/>
    </row>
    <row r="201" spans="2:25" s="1005" customFormat="1">
      <c r="B201" s="81"/>
      <c r="V201" s="35"/>
      <c r="W201" s="35"/>
      <c r="X201" s="35"/>
      <c r="Y201" s="35"/>
    </row>
    <row r="202" spans="2:25" s="1005" customFormat="1">
      <c r="B202" s="81"/>
      <c r="V202" s="35"/>
      <c r="W202" s="35"/>
      <c r="X202" s="35"/>
      <c r="Y202" s="35"/>
    </row>
    <row r="203" spans="2:25" s="1005" customFormat="1">
      <c r="B203" s="81"/>
      <c r="V203" s="35"/>
      <c r="W203" s="35"/>
      <c r="X203" s="35"/>
      <c r="Y203" s="35"/>
    </row>
    <row r="204" spans="2:25" s="1005" customFormat="1">
      <c r="B204" s="81"/>
      <c r="V204" s="35"/>
      <c r="W204" s="35"/>
      <c r="X204" s="35"/>
      <c r="Y204" s="35"/>
    </row>
    <row r="205" spans="2:25" s="1005" customFormat="1">
      <c r="B205" s="81"/>
      <c r="V205" s="35"/>
      <c r="W205" s="35"/>
      <c r="X205" s="35"/>
      <c r="Y205" s="35"/>
    </row>
    <row r="206" spans="2:25" s="1005" customFormat="1">
      <c r="B206" s="81"/>
      <c r="V206" s="35"/>
      <c r="W206" s="35"/>
      <c r="X206" s="35"/>
      <c r="Y206" s="35"/>
    </row>
    <row r="207" spans="2:25" s="1005" customFormat="1">
      <c r="B207" s="81"/>
      <c r="V207" s="35"/>
      <c r="W207" s="35"/>
      <c r="X207" s="35"/>
      <c r="Y207" s="35"/>
    </row>
    <row r="208" spans="2:25" s="1005" customFormat="1">
      <c r="B208" s="81"/>
      <c r="V208" s="35"/>
      <c r="W208" s="35"/>
      <c r="X208" s="35"/>
      <c r="Y208" s="35"/>
    </row>
    <row r="209" spans="2:25" s="1005" customFormat="1">
      <c r="B209" s="81"/>
      <c r="V209" s="35"/>
      <c r="W209" s="35"/>
      <c r="X209" s="35"/>
      <c r="Y209" s="35"/>
    </row>
    <row r="210" spans="2:25" s="1005" customFormat="1">
      <c r="B210" s="81"/>
      <c r="V210" s="35"/>
      <c r="W210" s="35"/>
      <c r="X210" s="35"/>
      <c r="Y210" s="35"/>
    </row>
    <row r="211" spans="2:25" s="1005" customFormat="1">
      <c r="B211" s="81"/>
      <c r="V211" s="35"/>
      <c r="W211" s="35"/>
      <c r="X211" s="35"/>
      <c r="Y211" s="35"/>
    </row>
    <row r="212" spans="2:25" s="1005" customFormat="1">
      <c r="B212" s="81"/>
      <c r="V212" s="35"/>
      <c r="W212" s="35"/>
      <c r="X212" s="35"/>
      <c r="Y212" s="35"/>
    </row>
    <row r="213" spans="2:25" s="1005" customFormat="1">
      <c r="B213" s="81"/>
      <c r="V213" s="35"/>
      <c r="W213" s="35"/>
      <c r="X213" s="35"/>
      <c r="Y213" s="35"/>
    </row>
    <row r="214" spans="2:25" s="1005" customFormat="1">
      <c r="B214" s="81"/>
      <c r="V214" s="35"/>
      <c r="W214" s="35"/>
      <c r="X214" s="35"/>
      <c r="Y214" s="35"/>
    </row>
    <row r="215" spans="2:25" s="1005" customFormat="1">
      <c r="B215" s="81"/>
      <c r="V215" s="35"/>
      <c r="W215" s="35"/>
      <c r="X215" s="35"/>
      <c r="Y215" s="35"/>
    </row>
    <row r="216" spans="2:25" s="1005" customFormat="1">
      <c r="B216" s="81"/>
      <c r="V216" s="35"/>
      <c r="W216" s="35"/>
      <c r="X216" s="35"/>
      <c r="Y216" s="35"/>
    </row>
    <row r="217" spans="2:25" s="1005" customFormat="1">
      <c r="B217" s="81"/>
      <c r="V217" s="35"/>
      <c r="W217" s="35"/>
      <c r="X217" s="35"/>
      <c r="Y217" s="35"/>
    </row>
    <row r="218" spans="2:25" s="1005" customFormat="1">
      <c r="B218" s="81"/>
      <c r="V218" s="35"/>
      <c r="W218" s="35"/>
      <c r="X218" s="35"/>
      <c r="Y218" s="35"/>
    </row>
    <row r="219" spans="2:25" s="1005" customFormat="1">
      <c r="B219" s="81"/>
      <c r="V219" s="35"/>
      <c r="W219" s="35"/>
      <c r="X219" s="35"/>
      <c r="Y219" s="35"/>
    </row>
    <row r="220" spans="2:25" s="1005" customFormat="1">
      <c r="B220" s="81"/>
      <c r="V220" s="35"/>
      <c r="W220" s="35"/>
      <c r="X220" s="35"/>
      <c r="Y220" s="35"/>
    </row>
    <row r="221" spans="2:25" s="1005" customFormat="1">
      <c r="B221" s="81"/>
      <c r="V221" s="35"/>
      <c r="W221" s="35"/>
      <c r="X221" s="35"/>
      <c r="Y221" s="35"/>
    </row>
    <row r="222" spans="2:25" s="1005" customFormat="1">
      <c r="B222" s="81"/>
      <c r="V222" s="35"/>
      <c r="W222" s="35"/>
      <c r="X222" s="35"/>
      <c r="Y222" s="35"/>
    </row>
    <row r="223" spans="2:25" s="1005" customFormat="1">
      <c r="B223" s="81"/>
      <c r="V223" s="35"/>
      <c r="W223" s="35"/>
      <c r="X223" s="35"/>
      <c r="Y223" s="35"/>
    </row>
    <row r="224" spans="2:25" s="1005" customFormat="1">
      <c r="B224" s="81"/>
      <c r="V224" s="35"/>
      <c r="W224" s="35"/>
      <c r="X224" s="35"/>
      <c r="Y224" s="35"/>
    </row>
    <row r="225" spans="2:25" s="1005" customFormat="1">
      <c r="B225" s="81"/>
      <c r="V225" s="35"/>
      <c r="W225" s="35"/>
      <c r="X225" s="35"/>
      <c r="Y225" s="35"/>
    </row>
    <row r="226" spans="2:25" s="1005" customFormat="1">
      <c r="B226" s="81"/>
      <c r="V226" s="35"/>
      <c r="W226" s="35"/>
      <c r="X226" s="35"/>
      <c r="Y226" s="35"/>
    </row>
    <row r="227" spans="2:25" s="1005" customFormat="1">
      <c r="B227" s="81"/>
      <c r="V227" s="35"/>
      <c r="W227" s="35"/>
      <c r="X227" s="35"/>
      <c r="Y227" s="35"/>
    </row>
    <row r="228" spans="2:25" s="1005" customFormat="1">
      <c r="B228" s="81"/>
      <c r="V228" s="35"/>
      <c r="W228" s="35"/>
      <c r="X228" s="35"/>
      <c r="Y228" s="35"/>
    </row>
    <row r="229" spans="2:25" s="1005" customFormat="1">
      <c r="B229" s="81"/>
      <c r="V229" s="35"/>
      <c r="W229" s="35"/>
      <c r="X229" s="35"/>
      <c r="Y229" s="35"/>
    </row>
    <row r="230" spans="2:25" s="1005" customFormat="1">
      <c r="B230" s="81"/>
      <c r="V230" s="35"/>
      <c r="W230" s="35"/>
      <c r="X230" s="35"/>
      <c r="Y230" s="35"/>
    </row>
    <row r="231" spans="2:25" s="1005" customFormat="1">
      <c r="B231" s="81"/>
      <c r="V231" s="35"/>
      <c r="W231" s="35"/>
      <c r="X231" s="35"/>
      <c r="Y231" s="35"/>
    </row>
    <row r="232" spans="2:25" s="1005" customFormat="1">
      <c r="B232" s="81"/>
      <c r="V232" s="35"/>
      <c r="W232" s="35"/>
      <c r="X232" s="35"/>
      <c r="Y232" s="35"/>
    </row>
    <row r="233" spans="2:25" s="1005" customFormat="1">
      <c r="B233" s="81"/>
      <c r="V233" s="35"/>
      <c r="W233" s="35"/>
      <c r="X233" s="35"/>
      <c r="Y233" s="35"/>
    </row>
    <row r="234" spans="2:25" s="1005" customFormat="1">
      <c r="B234" s="81"/>
      <c r="V234" s="35"/>
      <c r="W234" s="35"/>
      <c r="X234" s="35"/>
      <c r="Y234" s="35"/>
    </row>
    <row r="235" spans="2:25" s="1005" customFormat="1">
      <c r="B235" s="81"/>
      <c r="V235" s="35"/>
      <c r="W235" s="35"/>
      <c r="X235" s="35"/>
      <c r="Y235" s="35"/>
    </row>
    <row r="236" spans="2:25" s="1005" customFormat="1">
      <c r="B236" s="81"/>
      <c r="V236" s="35"/>
      <c r="W236" s="35"/>
      <c r="X236" s="35"/>
      <c r="Y236" s="35"/>
    </row>
    <row r="237" spans="2:25" s="1005" customFormat="1">
      <c r="B237" s="81"/>
      <c r="V237" s="35"/>
      <c r="W237" s="35"/>
      <c r="X237" s="35"/>
      <c r="Y237" s="35"/>
    </row>
    <row r="238" spans="2:25" s="1005" customFormat="1">
      <c r="B238" s="81"/>
      <c r="V238" s="35"/>
      <c r="W238" s="35"/>
      <c r="X238" s="35"/>
      <c r="Y238" s="35"/>
    </row>
    <row r="239" spans="2:25" s="1005" customFormat="1">
      <c r="B239" s="81"/>
      <c r="V239" s="35"/>
      <c r="W239" s="35"/>
      <c r="X239" s="35"/>
      <c r="Y239" s="35"/>
    </row>
    <row r="240" spans="2:25" s="1005" customFormat="1">
      <c r="B240" s="81"/>
      <c r="V240" s="35"/>
      <c r="W240" s="35"/>
      <c r="X240" s="35"/>
      <c r="Y240" s="35"/>
    </row>
    <row r="241" spans="2:25" s="1005" customFormat="1">
      <c r="B241" s="81"/>
      <c r="V241" s="35"/>
      <c r="W241" s="35"/>
      <c r="X241" s="35"/>
      <c r="Y241" s="35"/>
    </row>
    <row r="242" spans="2:25" s="1005" customFormat="1">
      <c r="B242" s="81"/>
      <c r="V242" s="35"/>
      <c r="W242" s="35"/>
      <c r="X242" s="35"/>
      <c r="Y242" s="35"/>
    </row>
    <row r="243" spans="2:25" s="1005" customFormat="1">
      <c r="B243" s="81"/>
      <c r="V243" s="35"/>
      <c r="W243" s="35"/>
      <c r="X243" s="35"/>
      <c r="Y243" s="35"/>
    </row>
    <row r="244" spans="2:25" s="1005" customFormat="1">
      <c r="B244" s="81"/>
      <c r="V244" s="35"/>
      <c r="W244" s="35"/>
      <c r="X244" s="35"/>
      <c r="Y244" s="35"/>
    </row>
    <row r="245" spans="2:25" s="1005" customFormat="1">
      <c r="B245" s="81"/>
      <c r="V245" s="35"/>
      <c r="W245" s="35"/>
      <c r="X245" s="35"/>
      <c r="Y245" s="35"/>
    </row>
    <row r="246" spans="2:25" s="1005" customFormat="1">
      <c r="B246" s="81"/>
      <c r="V246" s="35"/>
      <c r="W246" s="35"/>
      <c r="X246" s="35"/>
      <c r="Y246" s="35"/>
    </row>
    <row r="247" spans="2:25" s="1005" customFormat="1">
      <c r="B247" s="81"/>
      <c r="V247" s="35"/>
      <c r="W247" s="35"/>
      <c r="X247" s="35"/>
      <c r="Y247" s="35"/>
    </row>
    <row r="248" spans="2:25" s="1005" customFormat="1">
      <c r="B248" s="81"/>
      <c r="V248" s="35"/>
      <c r="W248" s="35"/>
      <c r="X248" s="35"/>
      <c r="Y248" s="35"/>
    </row>
    <row r="249" spans="2:25" s="1005" customFormat="1">
      <c r="B249" s="81"/>
      <c r="V249" s="35"/>
      <c r="W249" s="35"/>
      <c r="X249" s="35"/>
      <c r="Y249" s="35"/>
    </row>
    <row r="250" spans="2:25" s="1005" customFormat="1">
      <c r="B250" s="81"/>
      <c r="V250" s="35"/>
      <c r="W250" s="35"/>
      <c r="X250" s="35"/>
      <c r="Y250" s="35"/>
    </row>
    <row r="251" spans="2:25" s="1005" customFormat="1">
      <c r="B251" s="81"/>
      <c r="V251" s="35"/>
      <c r="W251" s="35"/>
      <c r="X251" s="35"/>
      <c r="Y251" s="35"/>
    </row>
    <row r="252" spans="2:25" s="1005" customFormat="1">
      <c r="B252" s="81"/>
      <c r="V252" s="35"/>
      <c r="W252" s="35"/>
      <c r="X252" s="35"/>
      <c r="Y252" s="35"/>
    </row>
    <row r="253" spans="2:25" s="1005" customFormat="1">
      <c r="B253" s="81"/>
      <c r="V253" s="35"/>
      <c r="W253" s="35"/>
      <c r="X253" s="35"/>
      <c r="Y253" s="35"/>
    </row>
    <row r="254" spans="2:25" s="1005" customFormat="1">
      <c r="B254" s="81"/>
      <c r="V254" s="35"/>
      <c r="W254" s="35"/>
      <c r="X254" s="35"/>
      <c r="Y254" s="35"/>
    </row>
    <row r="255" spans="2:25" s="1005" customFormat="1">
      <c r="B255" s="81"/>
      <c r="V255" s="35"/>
      <c r="W255" s="35"/>
      <c r="X255" s="35"/>
      <c r="Y255" s="35"/>
    </row>
    <row r="256" spans="2:25" s="1005" customFormat="1">
      <c r="B256" s="81"/>
      <c r="V256" s="35"/>
      <c r="W256" s="35"/>
      <c r="X256" s="35"/>
      <c r="Y256" s="35"/>
    </row>
    <row r="257" spans="2:25" s="1005" customFormat="1">
      <c r="B257" s="81"/>
      <c r="V257" s="35"/>
      <c r="W257" s="35"/>
      <c r="X257" s="35"/>
      <c r="Y257" s="35"/>
    </row>
    <row r="258" spans="2:25" s="1005" customFormat="1">
      <c r="B258" s="81"/>
      <c r="V258" s="35"/>
      <c r="W258" s="35"/>
      <c r="X258" s="35"/>
      <c r="Y258" s="35"/>
    </row>
    <row r="259" spans="2:25" s="1005" customFormat="1">
      <c r="B259" s="81"/>
      <c r="V259" s="35"/>
      <c r="W259" s="35"/>
      <c r="X259" s="35"/>
      <c r="Y259" s="35"/>
    </row>
    <row r="260" spans="2:25" s="1005" customFormat="1">
      <c r="B260" s="81"/>
      <c r="V260" s="35"/>
      <c r="W260" s="35"/>
      <c r="X260" s="35"/>
      <c r="Y260" s="35"/>
    </row>
    <row r="261" spans="2:25" s="1005" customFormat="1">
      <c r="B261" s="81"/>
      <c r="V261" s="35"/>
      <c r="W261" s="35"/>
      <c r="X261" s="35"/>
      <c r="Y261" s="35"/>
    </row>
    <row r="262" spans="2:25" s="1005" customFormat="1">
      <c r="B262" s="81"/>
      <c r="V262" s="35"/>
      <c r="W262" s="35"/>
      <c r="X262" s="35"/>
      <c r="Y262" s="35"/>
    </row>
    <row r="263" spans="2:25" s="1005" customFormat="1">
      <c r="B263" s="81"/>
      <c r="V263" s="35"/>
      <c r="W263" s="35"/>
      <c r="X263" s="35"/>
      <c r="Y263" s="35"/>
    </row>
    <row r="264" spans="2:25" s="1005" customFormat="1">
      <c r="B264" s="81"/>
      <c r="V264" s="35"/>
      <c r="W264" s="35"/>
      <c r="X264" s="35"/>
      <c r="Y264" s="35"/>
    </row>
    <row r="265" spans="2:25" s="1005" customFormat="1">
      <c r="B265" s="81"/>
      <c r="V265" s="35"/>
      <c r="W265" s="35"/>
      <c r="X265" s="35"/>
      <c r="Y265" s="35"/>
    </row>
    <row r="266" spans="2:25" s="1005" customFormat="1">
      <c r="B266" s="81"/>
      <c r="V266" s="35"/>
      <c r="W266" s="35"/>
      <c r="X266" s="35"/>
      <c r="Y266" s="35"/>
    </row>
    <row r="267" spans="2:25" s="1005" customFormat="1">
      <c r="B267" s="81"/>
      <c r="V267" s="35"/>
      <c r="W267" s="35"/>
      <c r="X267" s="35"/>
      <c r="Y267" s="35"/>
    </row>
    <row r="268" spans="2:25" s="1005" customFormat="1">
      <c r="B268" s="81"/>
      <c r="V268" s="35"/>
      <c r="W268" s="35"/>
      <c r="X268" s="35"/>
      <c r="Y268" s="35"/>
    </row>
    <row r="269" spans="2:25" s="1005" customFormat="1">
      <c r="B269" s="81"/>
      <c r="V269" s="35"/>
      <c r="W269" s="35"/>
      <c r="X269" s="35"/>
      <c r="Y269" s="35"/>
    </row>
    <row r="270" spans="2:25" s="1005" customFormat="1">
      <c r="B270" s="81"/>
      <c r="V270" s="35"/>
      <c r="W270" s="35"/>
      <c r="X270" s="35"/>
      <c r="Y270" s="35"/>
    </row>
    <row r="271" spans="2:25" s="1005" customFormat="1">
      <c r="B271" s="81"/>
      <c r="V271" s="35"/>
      <c r="W271" s="35"/>
      <c r="X271" s="35"/>
      <c r="Y271" s="35"/>
    </row>
    <row r="272" spans="2:25" s="1005" customFormat="1">
      <c r="B272" s="81"/>
      <c r="V272" s="35"/>
      <c r="W272" s="35"/>
      <c r="X272" s="35"/>
      <c r="Y272" s="35"/>
    </row>
    <row r="273" spans="2:25" s="1005" customFormat="1">
      <c r="B273" s="81"/>
      <c r="V273" s="35"/>
      <c r="W273" s="35"/>
      <c r="X273" s="35"/>
      <c r="Y273" s="35"/>
    </row>
    <row r="274" spans="2:25" s="1005" customFormat="1">
      <c r="B274" s="81"/>
      <c r="V274" s="35"/>
      <c r="W274" s="35"/>
      <c r="X274" s="35"/>
      <c r="Y274" s="35"/>
    </row>
    <row r="275" spans="2:25" s="1005" customFormat="1">
      <c r="B275" s="81"/>
      <c r="V275" s="35"/>
      <c r="W275" s="35"/>
      <c r="X275" s="35"/>
      <c r="Y275" s="35"/>
    </row>
    <row r="276" spans="2:25" s="1005" customFormat="1">
      <c r="B276" s="81"/>
      <c r="V276" s="35"/>
      <c r="W276" s="35"/>
      <c r="X276" s="35"/>
      <c r="Y276" s="35"/>
    </row>
    <row r="277" spans="2:25" s="1005" customFormat="1">
      <c r="B277" s="81"/>
      <c r="V277" s="35"/>
      <c r="W277" s="35"/>
      <c r="X277" s="35"/>
      <c r="Y277" s="35"/>
    </row>
    <row r="278" spans="2:25" s="1005" customFormat="1">
      <c r="B278" s="81"/>
      <c r="V278" s="35"/>
      <c r="W278" s="35"/>
      <c r="X278" s="35"/>
      <c r="Y278" s="35"/>
    </row>
    <row r="279" spans="2:25" s="1005" customFormat="1">
      <c r="B279" s="81"/>
      <c r="V279" s="35"/>
      <c r="W279" s="35"/>
      <c r="X279" s="35"/>
      <c r="Y279" s="35"/>
    </row>
    <row r="280" spans="2:25" s="1005" customFormat="1">
      <c r="B280" s="81"/>
      <c r="V280" s="35"/>
      <c r="W280" s="35"/>
      <c r="X280" s="35"/>
      <c r="Y280" s="35"/>
    </row>
    <row r="281" spans="2:25" s="1005" customFormat="1">
      <c r="B281" s="81"/>
      <c r="V281" s="35"/>
      <c r="W281" s="35"/>
      <c r="X281" s="35"/>
      <c r="Y281" s="35"/>
    </row>
    <row r="282" spans="2:25" s="1005" customFormat="1">
      <c r="B282" s="81"/>
      <c r="V282" s="35"/>
      <c r="W282" s="35"/>
      <c r="X282" s="35"/>
      <c r="Y282" s="35"/>
    </row>
    <row r="283" spans="2:25" s="1005" customFormat="1">
      <c r="B283" s="81"/>
      <c r="V283" s="35"/>
      <c r="W283" s="35"/>
      <c r="X283" s="35"/>
      <c r="Y283" s="35"/>
    </row>
    <row r="284" spans="2:25" s="1005" customFormat="1">
      <c r="B284" s="81"/>
      <c r="V284" s="35"/>
      <c r="W284" s="35"/>
      <c r="X284" s="35"/>
      <c r="Y284" s="35"/>
    </row>
    <row r="285" spans="2:25" s="1005" customFormat="1">
      <c r="B285" s="81"/>
      <c r="V285" s="35"/>
      <c r="W285" s="35"/>
      <c r="X285" s="35"/>
      <c r="Y285" s="35"/>
    </row>
    <row r="286" spans="2:25" s="1005" customFormat="1">
      <c r="B286" s="81"/>
      <c r="V286" s="35"/>
      <c r="W286" s="35"/>
      <c r="X286" s="35"/>
      <c r="Y286" s="35"/>
    </row>
    <row r="287" spans="2:25" s="1005" customFormat="1">
      <c r="B287" s="81"/>
      <c r="V287" s="35"/>
      <c r="W287" s="35"/>
      <c r="X287" s="35"/>
      <c r="Y287" s="35"/>
    </row>
    <row r="288" spans="2:25" s="1005" customFormat="1">
      <c r="B288" s="81"/>
      <c r="V288" s="35"/>
      <c r="W288" s="35"/>
      <c r="X288" s="35"/>
      <c r="Y288" s="35"/>
    </row>
    <row r="289" spans="2:25" s="1005" customFormat="1">
      <c r="B289" s="81"/>
      <c r="V289" s="35"/>
      <c r="W289" s="35"/>
      <c r="X289" s="35"/>
      <c r="Y289" s="35"/>
    </row>
    <row r="290" spans="2:25" s="1005" customFormat="1">
      <c r="B290" s="81"/>
      <c r="V290" s="35"/>
      <c r="W290" s="35"/>
      <c r="X290" s="35"/>
      <c r="Y290" s="35"/>
    </row>
    <row r="291" spans="2:25" s="1005" customFormat="1">
      <c r="B291" s="81"/>
      <c r="V291" s="35"/>
      <c r="W291" s="35"/>
      <c r="X291" s="35"/>
      <c r="Y291" s="35"/>
    </row>
    <row r="292" spans="2:25" s="1005" customFormat="1">
      <c r="B292" s="81"/>
      <c r="V292" s="35"/>
      <c r="W292" s="35"/>
      <c r="X292" s="35"/>
      <c r="Y292" s="35"/>
    </row>
    <row r="293" spans="2:25" s="1005" customFormat="1">
      <c r="B293" s="81"/>
      <c r="V293" s="35"/>
      <c r="W293" s="35"/>
      <c r="X293" s="35"/>
      <c r="Y293" s="35"/>
    </row>
    <row r="294" spans="2:25" s="1005" customFormat="1">
      <c r="B294" s="81"/>
      <c r="V294" s="35"/>
      <c r="W294" s="35"/>
      <c r="X294" s="35"/>
      <c r="Y294" s="35"/>
    </row>
    <row r="295" spans="2:25" s="1005" customFormat="1">
      <c r="B295" s="81"/>
      <c r="V295" s="35"/>
      <c r="W295" s="35"/>
      <c r="X295" s="35"/>
      <c r="Y295" s="35"/>
    </row>
    <row r="296" spans="2:25" s="1005" customFormat="1">
      <c r="B296" s="81"/>
      <c r="V296" s="35"/>
      <c r="W296" s="35"/>
      <c r="X296" s="35"/>
      <c r="Y296" s="35"/>
    </row>
    <row r="297" spans="2:25" s="1005" customFormat="1">
      <c r="B297" s="81"/>
      <c r="V297" s="35"/>
      <c r="W297" s="35"/>
      <c r="X297" s="35"/>
      <c r="Y297" s="35"/>
    </row>
    <row r="298" spans="2:25" s="1005" customFormat="1">
      <c r="B298" s="81"/>
      <c r="V298" s="35"/>
      <c r="W298" s="35"/>
      <c r="X298" s="35"/>
      <c r="Y298" s="35"/>
    </row>
    <row r="299" spans="2:25" s="1005" customFormat="1">
      <c r="B299" s="81"/>
      <c r="V299" s="35"/>
      <c r="W299" s="35"/>
      <c r="X299" s="35"/>
      <c r="Y299" s="35"/>
    </row>
    <row r="300" spans="2:25" s="1005" customFormat="1">
      <c r="B300" s="81"/>
      <c r="V300" s="35"/>
      <c r="W300" s="35"/>
      <c r="X300" s="35"/>
      <c r="Y300" s="35"/>
    </row>
    <row r="301" spans="2:25" s="1005" customFormat="1">
      <c r="B301" s="81"/>
      <c r="V301" s="35"/>
      <c r="W301" s="35"/>
      <c r="X301" s="35"/>
      <c r="Y301" s="35"/>
    </row>
    <row r="302" spans="2:25" s="1005" customFormat="1">
      <c r="B302" s="81"/>
      <c r="V302" s="35"/>
      <c r="W302" s="35"/>
      <c r="X302" s="35"/>
      <c r="Y302" s="35"/>
    </row>
    <row r="303" spans="2:25" s="1005" customFormat="1">
      <c r="B303" s="81"/>
      <c r="V303" s="35"/>
      <c r="W303" s="35"/>
      <c r="X303" s="35"/>
      <c r="Y303" s="35"/>
    </row>
    <row r="304" spans="2:25" s="1005" customFormat="1">
      <c r="B304" s="81"/>
      <c r="V304" s="35"/>
      <c r="W304" s="35"/>
      <c r="X304" s="35"/>
      <c r="Y304" s="35"/>
    </row>
    <row r="305" spans="2:25" s="1005" customFormat="1">
      <c r="B305" s="81"/>
      <c r="V305" s="35"/>
      <c r="W305" s="35"/>
      <c r="X305" s="35"/>
      <c r="Y305" s="35"/>
    </row>
    <row r="306" spans="2:25" s="1005" customFormat="1">
      <c r="B306" s="81"/>
      <c r="V306" s="35"/>
      <c r="W306" s="35"/>
      <c r="X306" s="35"/>
      <c r="Y306" s="35"/>
    </row>
    <row r="307" spans="2:25" s="1005" customFormat="1">
      <c r="B307" s="81"/>
      <c r="V307" s="35"/>
      <c r="W307" s="35"/>
      <c r="X307" s="35"/>
      <c r="Y307" s="35"/>
    </row>
    <row r="308" spans="2:25" s="1005" customFormat="1">
      <c r="B308" s="81"/>
      <c r="V308" s="35"/>
      <c r="W308" s="35"/>
      <c r="X308" s="35"/>
      <c r="Y308" s="35"/>
    </row>
    <row r="309" spans="2:25" s="1005" customFormat="1">
      <c r="B309" s="81"/>
      <c r="V309" s="35"/>
      <c r="W309" s="35"/>
      <c r="X309" s="35"/>
      <c r="Y309" s="35"/>
    </row>
    <row r="310" spans="2:25" s="1005" customFormat="1">
      <c r="B310" s="81"/>
      <c r="V310" s="35"/>
      <c r="W310" s="35"/>
      <c r="X310" s="35"/>
      <c r="Y310" s="35"/>
    </row>
    <row r="311" spans="2:25" s="1005" customFormat="1">
      <c r="B311" s="81"/>
      <c r="V311" s="35"/>
      <c r="W311" s="35"/>
      <c r="X311" s="35"/>
      <c r="Y311" s="35"/>
    </row>
    <row r="312" spans="2:25" s="1005" customFormat="1">
      <c r="B312" s="81"/>
      <c r="V312" s="35"/>
      <c r="W312" s="35"/>
      <c r="X312" s="35"/>
      <c r="Y312" s="35"/>
    </row>
    <row r="313" spans="2:25" s="1005" customFormat="1">
      <c r="B313" s="81"/>
      <c r="V313" s="35"/>
      <c r="W313" s="35"/>
      <c r="X313" s="35"/>
      <c r="Y313" s="35"/>
    </row>
    <row r="314" spans="2:25" s="1005" customFormat="1">
      <c r="B314" s="81"/>
      <c r="V314" s="35"/>
      <c r="W314" s="35"/>
      <c r="X314" s="35"/>
      <c r="Y314" s="35"/>
    </row>
    <row r="315" spans="2:25" s="1005" customFormat="1">
      <c r="B315" s="81"/>
      <c r="V315" s="35"/>
      <c r="W315" s="35"/>
      <c r="X315" s="35"/>
      <c r="Y315" s="35"/>
    </row>
    <row r="316" spans="2:25" s="1005" customFormat="1">
      <c r="B316" s="81"/>
      <c r="V316" s="35"/>
      <c r="W316" s="35"/>
      <c r="X316" s="35"/>
      <c r="Y316" s="35"/>
    </row>
    <row r="317" spans="2:25" s="1005" customFormat="1">
      <c r="B317" s="81"/>
      <c r="V317" s="35"/>
      <c r="W317" s="35"/>
      <c r="X317" s="35"/>
      <c r="Y317" s="35"/>
    </row>
    <row r="318" spans="2:25" s="1005" customFormat="1">
      <c r="B318" s="81"/>
      <c r="V318" s="35"/>
      <c r="W318" s="35"/>
      <c r="X318" s="35"/>
      <c r="Y318" s="35"/>
    </row>
    <row r="319" spans="2:25" s="1005" customFormat="1">
      <c r="B319" s="81"/>
      <c r="V319" s="35"/>
      <c r="W319" s="35"/>
      <c r="X319" s="35"/>
      <c r="Y319" s="35"/>
    </row>
    <row r="320" spans="2:25" s="1005" customFormat="1">
      <c r="B320" s="81"/>
      <c r="V320" s="35"/>
      <c r="W320" s="35"/>
      <c r="X320" s="35"/>
      <c r="Y320" s="35"/>
    </row>
    <row r="321" spans="2:25" s="1005" customFormat="1">
      <c r="B321" s="81"/>
      <c r="V321" s="35"/>
      <c r="W321" s="35"/>
      <c r="X321" s="35"/>
      <c r="Y321" s="35"/>
    </row>
    <row r="322" spans="2:25" s="1005" customFormat="1">
      <c r="B322" s="81"/>
      <c r="V322" s="35"/>
      <c r="W322" s="35"/>
      <c r="X322" s="35"/>
      <c r="Y322" s="35"/>
    </row>
    <row r="323" spans="2:25" s="1005" customFormat="1">
      <c r="B323" s="81"/>
      <c r="V323" s="35"/>
      <c r="W323" s="35"/>
      <c r="X323" s="35"/>
      <c r="Y323" s="35"/>
    </row>
    <row r="324" spans="2:25" s="1005" customFormat="1">
      <c r="B324" s="81"/>
      <c r="V324" s="35"/>
      <c r="W324" s="35"/>
      <c r="X324" s="35"/>
      <c r="Y324" s="35"/>
    </row>
    <row r="325" spans="2:25" s="1005" customFormat="1">
      <c r="B325" s="81"/>
      <c r="V325" s="35"/>
      <c r="W325" s="35"/>
      <c r="X325" s="35"/>
      <c r="Y325" s="35"/>
    </row>
    <row r="326" spans="2:25" s="1005" customFormat="1">
      <c r="B326" s="81"/>
      <c r="V326" s="35"/>
      <c r="W326" s="35"/>
      <c r="X326" s="35"/>
      <c r="Y326" s="35"/>
    </row>
    <row r="327" spans="2:25" s="1005" customFormat="1">
      <c r="B327" s="81"/>
      <c r="V327" s="35"/>
      <c r="W327" s="35"/>
      <c r="X327" s="35"/>
      <c r="Y327" s="35"/>
    </row>
    <row r="328" spans="2:25" s="1005" customFormat="1">
      <c r="B328" s="81"/>
      <c r="V328" s="35"/>
      <c r="W328" s="35"/>
      <c r="X328" s="35"/>
      <c r="Y328" s="35"/>
    </row>
    <row r="329" spans="2:25" s="1005" customFormat="1">
      <c r="B329" s="81"/>
      <c r="V329" s="35"/>
      <c r="W329" s="35"/>
      <c r="X329" s="35"/>
      <c r="Y329" s="35"/>
    </row>
    <row r="330" spans="2:25" s="1005" customFormat="1">
      <c r="B330" s="81"/>
      <c r="V330" s="35"/>
      <c r="W330" s="35"/>
      <c r="X330" s="35"/>
      <c r="Y330" s="35"/>
    </row>
    <row r="331" spans="2:25" s="1005" customFormat="1">
      <c r="B331" s="81"/>
      <c r="V331" s="35"/>
      <c r="W331" s="35"/>
      <c r="X331" s="35"/>
      <c r="Y331" s="35"/>
    </row>
    <row r="332" spans="2:25" s="1005" customFormat="1">
      <c r="B332" s="81"/>
      <c r="V332" s="35"/>
      <c r="W332" s="35"/>
      <c r="X332" s="35"/>
      <c r="Y332" s="35"/>
    </row>
    <row r="333" spans="2:25" s="1005" customFormat="1">
      <c r="B333" s="81"/>
      <c r="V333" s="35"/>
      <c r="W333" s="35"/>
      <c r="X333" s="35"/>
      <c r="Y333" s="35"/>
    </row>
    <row r="334" spans="2:25" s="1005" customFormat="1">
      <c r="B334" s="81"/>
      <c r="V334" s="35"/>
      <c r="W334" s="35"/>
      <c r="X334" s="35"/>
      <c r="Y334" s="35"/>
    </row>
    <row r="335" spans="2:25" s="1005" customFormat="1">
      <c r="B335" s="81"/>
      <c r="V335" s="35"/>
      <c r="W335" s="35"/>
      <c r="X335" s="35"/>
      <c r="Y335" s="35"/>
    </row>
    <row r="336" spans="2:25" s="1005" customFormat="1">
      <c r="B336" s="81"/>
      <c r="V336" s="35"/>
      <c r="W336" s="35"/>
      <c r="X336" s="35"/>
      <c r="Y336" s="35"/>
    </row>
    <row r="337" spans="2:25" s="1005" customFormat="1">
      <c r="B337" s="81"/>
      <c r="V337" s="35"/>
      <c r="W337" s="35"/>
      <c r="X337" s="35"/>
      <c r="Y337" s="35"/>
    </row>
    <row r="338" spans="2:25" s="1005" customFormat="1">
      <c r="B338" s="81"/>
      <c r="V338" s="35"/>
      <c r="W338" s="35"/>
      <c r="X338" s="35"/>
      <c r="Y338" s="35"/>
    </row>
    <row r="339" spans="2:25" s="1005" customFormat="1">
      <c r="B339" s="81"/>
      <c r="V339" s="35"/>
      <c r="W339" s="35"/>
      <c r="X339" s="35"/>
      <c r="Y339" s="35"/>
    </row>
    <row r="340" spans="2:25" s="1005" customFormat="1">
      <c r="B340" s="81"/>
      <c r="V340" s="35"/>
      <c r="W340" s="35"/>
      <c r="X340" s="35"/>
      <c r="Y340" s="35"/>
    </row>
    <row r="341" spans="2:25" s="1005" customFormat="1">
      <c r="B341" s="81"/>
      <c r="V341" s="35"/>
      <c r="W341" s="35"/>
      <c r="X341" s="35"/>
      <c r="Y341" s="35"/>
    </row>
    <row r="342" spans="2:25" s="1005" customFormat="1">
      <c r="B342" s="81"/>
      <c r="V342" s="35"/>
      <c r="W342" s="35"/>
      <c r="X342" s="35"/>
      <c r="Y342" s="35"/>
    </row>
    <row r="343" spans="2:25" s="1005" customFormat="1">
      <c r="B343" s="81"/>
      <c r="V343" s="35"/>
      <c r="W343" s="35"/>
      <c r="X343" s="35"/>
      <c r="Y343" s="35"/>
    </row>
    <row r="344" spans="2:25" s="1005" customFormat="1">
      <c r="B344" s="81"/>
      <c r="V344" s="35"/>
      <c r="W344" s="35"/>
      <c r="X344" s="35"/>
      <c r="Y344" s="35"/>
    </row>
    <row r="345" spans="2:25" s="1005" customFormat="1">
      <c r="B345" s="81"/>
      <c r="V345" s="35"/>
      <c r="W345" s="35"/>
      <c r="X345" s="35"/>
      <c r="Y345" s="35"/>
    </row>
    <row r="346" spans="2:25" s="1005" customFormat="1">
      <c r="B346" s="81"/>
      <c r="V346" s="35"/>
      <c r="W346" s="35"/>
      <c r="X346" s="35"/>
      <c r="Y346" s="35"/>
    </row>
    <row r="347" spans="2:25" s="1005" customFormat="1">
      <c r="B347" s="81"/>
      <c r="V347" s="35"/>
      <c r="W347" s="35"/>
      <c r="X347" s="35"/>
      <c r="Y347" s="35"/>
    </row>
    <row r="348" spans="2:25" s="1005" customFormat="1">
      <c r="B348" s="81"/>
      <c r="V348" s="35"/>
      <c r="W348" s="35"/>
      <c r="X348" s="35"/>
      <c r="Y348" s="35"/>
    </row>
    <row r="349" spans="2:25" s="1005" customFormat="1">
      <c r="B349" s="81"/>
      <c r="V349" s="35"/>
      <c r="W349" s="35"/>
      <c r="X349" s="35"/>
      <c r="Y349" s="35"/>
    </row>
    <row r="350" spans="2:25" s="1005" customFormat="1">
      <c r="B350" s="81"/>
      <c r="V350" s="35"/>
      <c r="W350" s="35"/>
      <c r="X350" s="35"/>
      <c r="Y350" s="35"/>
    </row>
    <row r="351" spans="2:25" s="1005" customFormat="1">
      <c r="B351" s="81"/>
      <c r="V351" s="35"/>
      <c r="W351" s="35"/>
      <c r="X351" s="35"/>
      <c r="Y351" s="35"/>
    </row>
    <row r="352" spans="2:25" s="1005" customFormat="1">
      <c r="B352" s="81"/>
      <c r="V352" s="35"/>
      <c r="W352" s="35"/>
      <c r="X352" s="35"/>
      <c r="Y352" s="35"/>
    </row>
    <row r="353" spans="2:25" s="1005" customFormat="1">
      <c r="B353" s="81"/>
      <c r="V353" s="35"/>
      <c r="W353" s="35"/>
      <c r="X353" s="35"/>
      <c r="Y353" s="35"/>
    </row>
    <row r="354" spans="2:25" s="1005" customFormat="1">
      <c r="B354" s="81"/>
      <c r="V354" s="35"/>
      <c r="W354" s="35"/>
      <c r="X354" s="35"/>
      <c r="Y354" s="35"/>
    </row>
    <row r="355" spans="2:25" s="1005" customFormat="1">
      <c r="B355" s="81"/>
      <c r="V355" s="35"/>
      <c r="W355" s="35"/>
      <c r="X355" s="35"/>
      <c r="Y355" s="35"/>
    </row>
    <row r="356" spans="2:25" s="1005" customFormat="1">
      <c r="B356" s="81"/>
      <c r="V356" s="35"/>
      <c r="W356" s="35"/>
      <c r="X356" s="35"/>
      <c r="Y356" s="35"/>
    </row>
    <row r="357" spans="2:25" s="1005" customFormat="1">
      <c r="B357" s="81"/>
      <c r="V357" s="35"/>
      <c r="W357" s="35"/>
      <c r="X357" s="35"/>
      <c r="Y357" s="35"/>
    </row>
    <row r="358" spans="2:25" s="1005" customFormat="1">
      <c r="B358" s="81"/>
      <c r="V358" s="35"/>
      <c r="W358" s="35"/>
      <c r="X358" s="35"/>
      <c r="Y358" s="35"/>
    </row>
    <row r="359" spans="2:25" s="1005" customFormat="1">
      <c r="B359" s="81"/>
      <c r="V359" s="35"/>
      <c r="W359" s="35"/>
      <c r="X359" s="35"/>
      <c r="Y359" s="35"/>
    </row>
    <row r="360" spans="2:25" s="1005" customFormat="1">
      <c r="B360" s="81"/>
      <c r="V360" s="35"/>
      <c r="W360" s="35"/>
      <c r="X360" s="35"/>
      <c r="Y360" s="35"/>
    </row>
    <row r="361" spans="2:25" s="1005" customFormat="1">
      <c r="B361" s="81"/>
      <c r="V361" s="35"/>
      <c r="W361" s="35"/>
      <c r="X361" s="35"/>
      <c r="Y361" s="35"/>
    </row>
    <row r="362" spans="2:25" s="1005" customFormat="1">
      <c r="B362" s="81"/>
      <c r="V362" s="35"/>
      <c r="W362" s="35"/>
      <c r="X362" s="35"/>
      <c r="Y362" s="35"/>
    </row>
    <row r="363" spans="2:25" s="1005" customFormat="1">
      <c r="B363" s="81"/>
      <c r="V363" s="35"/>
      <c r="W363" s="35"/>
      <c r="X363" s="35"/>
      <c r="Y363" s="35"/>
    </row>
    <row r="364" spans="2:25" s="1005" customFormat="1">
      <c r="B364" s="81"/>
      <c r="V364" s="35"/>
      <c r="W364" s="35"/>
      <c r="X364" s="35"/>
      <c r="Y364" s="35"/>
    </row>
    <row r="365" spans="2:25" s="1005" customFormat="1">
      <c r="B365" s="81"/>
      <c r="V365" s="35"/>
      <c r="W365" s="35"/>
      <c r="X365" s="35"/>
      <c r="Y365" s="35"/>
    </row>
    <row r="366" spans="2:25" s="1005" customFormat="1">
      <c r="B366" s="81"/>
      <c r="V366" s="35"/>
      <c r="W366" s="35"/>
      <c r="X366" s="35"/>
      <c r="Y366" s="35"/>
    </row>
    <row r="367" spans="2:25" s="1005" customFormat="1">
      <c r="B367" s="81"/>
      <c r="V367" s="35"/>
      <c r="W367" s="35"/>
      <c r="X367" s="35"/>
      <c r="Y367" s="35"/>
    </row>
    <row r="368" spans="2:25" s="1005" customFormat="1">
      <c r="B368" s="81"/>
      <c r="V368" s="35"/>
      <c r="W368" s="35"/>
      <c r="X368" s="35"/>
      <c r="Y368" s="35"/>
    </row>
    <row r="369" spans="2:25" s="1005" customFormat="1">
      <c r="B369" s="81"/>
      <c r="V369" s="35"/>
      <c r="W369" s="35"/>
      <c r="X369" s="35"/>
      <c r="Y369" s="35"/>
    </row>
    <row r="370" spans="2:25" s="1005" customFormat="1">
      <c r="B370" s="81"/>
      <c r="V370" s="35"/>
      <c r="W370" s="35"/>
      <c r="X370" s="35"/>
      <c r="Y370" s="35"/>
    </row>
    <row r="371" spans="2:25" s="1005" customFormat="1">
      <c r="B371" s="81"/>
      <c r="V371" s="35"/>
      <c r="W371" s="35"/>
      <c r="X371" s="35"/>
      <c r="Y371" s="35"/>
    </row>
    <row r="372" spans="2:25" s="1005" customFormat="1">
      <c r="B372" s="81"/>
      <c r="V372" s="35"/>
      <c r="W372" s="35"/>
      <c r="X372" s="35"/>
      <c r="Y372" s="35"/>
    </row>
    <row r="373" spans="2:25" s="1005" customFormat="1">
      <c r="B373" s="81"/>
      <c r="V373" s="35"/>
      <c r="W373" s="35"/>
      <c r="X373" s="35"/>
      <c r="Y373" s="35"/>
    </row>
    <row r="374" spans="2:25" s="1005" customFormat="1">
      <c r="B374" s="81"/>
      <c r="V374" s="35"/>
      <c r="W374" s="35"/>
      <c r="X374" s="35"/>
      <c r="Y374" s="35"/>
    </row>
    <row r="375" spans="2:25" s="1005" customFormat="1">
      <c r="B375" s="81"/>
      <c r="V375" s="35"/>
      <c r="W375" s="35"/>
      <c r="X375" s="35"/>
      <c r="Y375" s="35"/>
    </row>
    <row r="376" spans="2:25" s="1005" customFormat="1">
      <c r="B376" s="81"/>
      <c r="V376" s="35"/>
      <c r="W376" s="35"/>
      <c r="X376" s="35"/>
      <c r="Y376" s="35"/>
    </row>
    <row r="377" spans="2:25" s="1005" customFormat="1">
      <c r="B377" s="81"/>
      <c r="V377" s="35"/>
      <c r="W377" s="35"/>
      <c r="X377" s="35"/>
      <c r="Y377" s="35"/>
    </row>
    <row r="378" spans="2:25" s="1005" customFormat="1">
      <c r="B378" s="81"/>
      <c r="V378" s="35"/>
      <c r="W378" s="35"/>
      <c r="X378" s="35"/>
      <c r="Y378" s="35"/>
    </row>
    <row r="379" spans="2:25" s="1005" customFormat="1">
      <c r="B379" s="81"/>
      <c r="V379" s="35"/>
      <c r="W379" s="35"/>
      <c r="X379" s="35"/>
      <c r="Y379" s="35"/>
    </row>
    <row r="380" spans="2:25" s="1005" customFormat="1">
      <c r="B380" s="81"/>
      <c r="V380" s="35"/>
      <c r="W380" s="35"/>
      <c r="X380" s="35"/>
      <c r="Y380" s="35"/>
    </row>
    <row r="381" spans="2:25" s="1005" customFormat="1">
      <c r="B381" s="81"/>
      <c r="V381" s="35"/>
      <c r="W381" s="35"/>
      <c r="X381" s="35"/>
      <c r="Y381" s="35"/>
    </row>
    <row r="382" spans="2:25" s="1005" customFormat="1">
      <c r="B382" s="81"/>
      <c r="V382" s="35"/>
      <c r="W382" s="35"/>
      <c r="X382" s="35"/>
      <c r="Y382" s="35"/>
    </row>
    <row r="383" spans="2:25" s="1005" customFormat="1">
      <c r="B383" s="81"/>
      <c r="V383" s="35"/>
      <c r="W383" s="35"/>
      <c r="X383" s="35"/>
      <c r="Y383" s="35"/>
    </row>
    <row r="384" spans="2:25" s="1005" customFormat="1">
      <c r="B384" s="81"/>
      <c r="V384" s="35"/>
      <c r="W384" s="35"/>
      <c r="X384" s="35"/>
      <c r="Y384" s="35"/>
    </row>
    <row r="385" spans="2:25" s="1005" customFormat="1">
      <c r="B385" s="81"/>
      <c r="V385" s="35"/>
      <c r="W385" s="35"/>
      <c r="X385" s="35"/>
      <c r="Y385" s="35"/>
    </row>
    <row r="386" spans="2:25" s="1005" customFormat="1">
      <c r="B386" s="81"/>
      <c r="V386" s="35"/>
      <c r="W386" s="35"/>
      <c r="X386" s="35"/>
      <c r="Y386" s="35"/>
    </row>
    <row r="387" spans="2:25" s="1005" customFormat="1">
      <c r="B387" s="81"/>
      <c r="V387" s="35"/>
      <c r="W387" s="35"/>
      <c r="X387" s="35"/>
      <c r="Y387" s="35"/>
    </row>
    <row r="388" spans="2:25" s="1005" customFormat="1">
      <c r="B388" s="81"/>
      <c r="V388" s="35"/>
      <c r="W388" s="35"/>
      <c r="X388" s="35"/>
      <c r="Y388" s="35"/>
    </row>
    <row r="389" spans="2:25" s="1005" customFormat="1">
      <c r="B389" s="81"/>
      <c r="V389" s="35"/>
      <c r="W389" s="35"/>
      <c r="X389" s="35"/>
      <c r="Y389" s="35"/>
    </row>
    <row r="390" spans="2:25" s="1005" customFormat="1">
      <c r="B390" s="81"/>
      <c r="V390" s="35"/>
      <c r="W390" s="35"/>
      <c r="X390" s="35"/>
      <c r="Y390" s="35"/>
    </row>
    <row r="391" spans="2:25" s="1005" customFormat="1">
      <c r="B391" s="81"/>
      <c r="V391" s="35"/>
      <c r="W391" s="35"/>
      <c r="X391" s="35"/>
      <c r="Y391" s="35"/>
    </row>
    <row r="392" spans="2:25" s="1005" customFormat="1">
      <c r="B392" s="81"/>
      <c r="V392" s="35"/>
      <c r="W392" s="35"/>
      <c r="X392" s="35"/>
      <c r="Y392" s="35"/>
    </row>
    <row r="393" spans="2:25" s="1005" customFormat="1">
      <c r="B393" s="81"/>
      <c r="V393" s="35"/>
      <c r="W393" s="35"/>
      <c r="X393" s="35"/>
      <c r="Y393" s="35"/>
    </row>
    <row r="394" spans="2:25" s="1005" customFormat="1">
      <c r="B394" s="81"/>
      <c r="V394" s="35"/>
      <c r="W394" s="35"/>
      <c r="X394" s="35"/>
      <c r="Y394" s="35"/>
    </row>
    <row r="395" spans="2:25" s="1005" customFormat="1">
      <c r="B395" s="81"/>
      <c r="V395" s="35"/>
      <c r="W395" s="35"/>
      <c r="X395" s="35"/>
      <c r="Y395" s="35"/>
    </row>
    <row r="396" spans="2:25" s="1005" customFormat="1">
      <c r="B396" s="81"/>
      <c r="V396" s="35"/>
      <c r="W396" s="35"/>
      <c r="X396" s="35"/>
      <c r="Y396" s="35"/>
    </row>
    <row r="397" spans="2:25" s="1005" customFormat="1">
      <c r="B397" s="81"/>
      <c r="V397" s="35"/>
      <c r="W397" s="35"/>
      <c r="X397" s="35"/>
      <c r="Y397" s="35"/>
    </row>
    <row r="398" spans="2:25" s="1005" customFormat="1">
      <c r="B398" s="81"/>
      <c r="V398" s="35"/>
      <c r="W398" s="35"/>
      <c r="X398" s="35"/>
      <c r="Y398" s="35"/>
    </row>
    <row r="399" spans="2:25" s="1005" customFormat="1">
      <c r="B399" s="81"/>
      <c r="V399" s="35"/>
      <c r="W399" s="35"/>
      <c r="X399" s="35"/>
      <c r="Y399" s="35"/>
    </row>
    <row r="400" spans="2:25" s="1005" customFormat="1">
      <c r="B400" s="81"/>
      <c r="V400" s="35"/>
      <c r="W400" s="35"/>
      <c r="X400" s="35"/>
      <c r="Y400" s="35"/>
    </row>
    <row r="401" spans="2:25" s="1005" customFormat="1">
      <c r="B401" s="81"/>
      <c r="V401" s="35"/>
      <c r="W401" s="35"/>
      <c r="X401" s="35"/>
      <c r="Y401" s="35"/>
    </row>
    <row r="402" spans="2:25" s="1005" customFormat="1">
      <c r="B402" s="81"/>
      <c r="V402" s="35"/>
      <c r="W402" s="35"/>
      <c r="X402" s="35"/>
      <c r="Y402" s="35"/>
    </row>
    <row r="403" spans="2:25" s="1005" customFormat="1">
      <c r="B403" s="81"/>
      <c r="V403" s="35"/>
      <c r="W403" s="35"/>
      <c r="X403" s="35"/>
      <c r="Y403" s="35"/>
    </row>
    <row r="404" spans="2:25" s="1005" customFormat="1">
      <c r="B404" s="81"/>
      <c r="V404" s="35"/>
      <c r="W404" s="35"/>
      <c r="X404" s="35"/>
      <c r="Y404" s="35"/>
    </row>
    <row r="405" spans="2:25" s="1005" customFormat="1">
      <c r="B405" s="81"/>
      <c r="V405" s="35"/>
      <c r="W405" s="35"/>
      <c r="X405" s="35"/>
      <c r="Y405" s="35"/>
    </row>
    <row r="406" spans="2:25" s="1005" customFormat="1">
      <c r="B406" s="81"/>
      <c r="V406" s="35"/>
      <c r="W406" s="35"/>
      <c r="X406" s="35"/>
      <c r="Y406" s="35"/>
    </row>
    <row r="407" spans="2:25" s="1005" customFormat="1">
      <c r="B407" s="81"/>
      <c r="V407" s="35"/>
      <c r="W407" s="35"/>
      <c r="X407" s="35"/>
      <c r="Y407" s="35"/>
    </row>
    <row r="408" spans="2:25" s="1005" customFormat="1">
      <c r="B408" s="81"/>
      <c r="V408" s="35"/>
      <c r="W408" s="35"/>
      <c r="X408" s="35"/>
      <c r="Y408" s="35"/>
    </row>
    <row r="409" spans="2:25" s="1005" customFormat="1">
      <c r="B409" s="81"/>
      <c r="V409" s="35"/>
      <c r="W409" s="35"/>
      <c r="X409" s="35"/>
      <c r="Y409" s="35"/>
    </row>
    <row r="410" spans="2:25" s="1005" customFormat="1">
      <c r="B410" s="81"/>
      <c r="V410" s="35"/>
      <c r="W410" s="35"/>
      <c r="X410" s="35"/>
      <c r="Y410" s="35"/>
    </row>
    <row r="411" spans="2:25" s="1005" customFormat="1">
      <c r="B411" s="81"/>
      <c r="V411" s="35"/>
      <c r="W411" s="35"/>
      <c r="X411" s="35"/>
      <c r="Y411" s="35"/>
    </row>
    <row r="412" spans="2:25" s="1005" customFormat="1">
      <c r="B412" s="81"/>
      <c r="V412" s="35"/>
      <c r="W412" s="35"/>
      <c r="X412" s="35"/>
      <c r="Y412" s="35"/>
    </row>
    <row r="413" spans="2:25" s="1005" customFormat="1">
      <c r="B413" s="81"/>
      <c r="V413" s="35"/>
      <c r="W413" s="35"/>
      <c r="X413" s="35"/>
      <c r="Y413" s="35"/>
    </row>
    <row r="414" spans="2:25" s="1005" customFormat="1">
      <c r="B414" s="81"/>
      <c r="V414" s="35"/>
      <c r="W414" s="35"/>
      <c r="X414" s="35"/>
      <c r="Y414" s="35"/>
    </row>
    <row r="415" spans="2:25" s="1005" customFormat="1">
      <c r="B415" s="81"/>
      <c r="V415" s="35"/>
      <c r="W415" s="35"/>
      <c r="X415" s="35"/>
      <c r="Y415" s="35"/>
    </row>
    <row r="416" spans="2:25" s="1005" customFormat="1">
      <c r="B416" s="81"/>
      <c r="V416" s="35"/>
      <c r="W416" s="35"/>
      <c r="X416" s="35"/>
      <c r="Y416" s="35"/>
    </row>
    <row r="417" spans="2:25" s="1005" customFormat="1">
      <c r="B417" s="81"/>
      <c r="V417" s="35"/>
      <c r="W417" s="35"/>
      <c r="X417" s="35"/>
      <c r="Y417" s="35"/>
    </row>
    <row r="418" spans="2:25" s="1005" customFormat="1">
      <c r="B418" s="81"/>
      <c r="V418" s="35"/>
      <c r="W418" s="35"/>
      <c r="X418" s="35"/>
      <c r="Y418" s="35"/>
    </row>
    <row r="419" spans="2:25" s="1005" customFormat="1">
      <c r="B419" s="81"/>
      <c r="V419" s="35"/>
      <c r="W419" s="35"/>
      <c r="X419" s="35"/>
      <c r="Y419" s="35"/>
    </row>
    <row r="420" spans="2:25" s="1005" customFormat="1">
      <c r="B420" s="81"/>
      <c r="V420" s="35"/>
      <c r="W420" s="35"/>
      <c r="X420" s="35"/>
      <c r="Y420" s="35"/>
    </row>
    <row r="421" spans="2:25" s="1005" customFormat="1">
      <c r="B421" s="81"/>
      <c r="V421" s="35"/>
      <c r="W421" s="35"/>
      <c r="X421" s="35"/>
      <c r="Y421" s="35"/>
    </row>
    <row r="422" spans="2:25" s="1005" customFormat="1">
      <c r="B422" s="81"/>
      <c r="V422" s="35"/>
      <c r="W422" s="35"/>
      <c r="X422" s="35"/>
      <c r="Y422" s="35"/>
    </row>
    <row r="423" spans="2:25" s="1005" customFormat="1">
      <c r="B423" s="81"/>
      <c r="V423" s="35"/>
      <c r="W423" s="35"/>
      <c r="X423" s="35"/>
      <c r="Y423" s="35"/>
    </row>
    <row r="424" spans="2:25" s="1005" customFormat="1">
      <c r="B424" s="81"/>
      <c r="V424" s="35"/>
      <c r="W424" s="35"/>
      <c r="X424" s="35"/>
      <c r="Y424" s="35"/>
    </row>
    <row r="425" spans="2:25" s="1005" customFormat="1">
      <c r="B425" s="81"/>
      <c r="V425" s="35"/>
      <c r="W425" s="35"/>
      <c r="X425" s="35"/>
      <c r="Y425" s="35"/>
    </row>
    <row r="426" spans="2:25" s="1005" customFormat="1">
      <c r="B426" s="81"/>
      <c r="V426" s="35"/>
      <c r="W426" s="35"/>
      <c r="X426" s="35"/>
      <c r="Y426" s="35"/>
    </row>
    <row r="427" spans="2:25" s="1005" customFormat="1">
      <c r="B427" s="81"/>
      <c r="V427" s="35"/>
      <c r="W427" s="35"/>
      <c r="X427" s="35"/>
      <c r="Y427" s="35"/>
    </row>
    <row r="428" spans="2:25" s="1005" customFormat="1">
      <c r="B428" s="81"/>
      <c r="V428" s="35"/>
      <c r="W428" s="35"/>
      <c r="X428" s="35"/>
      <c r="Y428" s="35"/>
    </row>
    <row r="429" spans="2:25" s="1005" customFormat="1">
      <c r="B429" s="81"/>
      <c r="V429" s="35"/>
      <c r="W429" s="35"/>
      <c r="X429" s="35"/>
      <c r="Y429" s="35"/>
    </row>
    <row r="430" spans="2:25" s="1005" customFormat="1">
      <c r="B430" s="81"/>
      <c r="V430" s="35"/>
      <c r="W430" s="35"/>
      <c r="X430" s="35"/>
      <c r="Y430" s="35"/>
    </row>
    <row r="431" spans="2:25" s="1005" customFormat="1">
      <c r="B431" s="81"/>
      <c r="V431" s="35"/>
      <c r="W431" s="35"/>
      <c r="X431" s="35"/>
      <c r="Y431" s="35"/>
    </row>
    <row r="432" spans="2:25" s="1005" customFormat="1">
      <c r="B432" s="81"/>
      <c r="V432" s="35"/>
      <c r="W432" s="35"/>
      <c r="X432" s="35"/>
      <c r="Y432" s="35"/>
    </row>
    <row r="433" spans="2:25" s="1005" customFormat="1">
      <c r="B433" s="81"/>
      <c r="V433" s="35"/>
      <c r="W433" s="35"/>
      <c r="X433" s="35"/>
      <c r="Y433" s="35"/>
    </row>
    <row r="434" spans="2:25" s="1005" customFormat="1">
      <c r="B434" s="81"/>
      <c r="V434" s="35"/>
      <c r="W434" s="35"/>
      <c r="X434" s="35"/>
      <c r="Y434" s="35"/>
    </row>
    <row r="435" spans="2:25" s="1005" customFormat="1">
      <c r="B435" s="81"/>
      <c r="V435" s="35"/>
      <c r="W435" s="35"/>
      <c r="X435" s="35"/>
      <c r="Y435" s="35"/>
    </row>
    <row r="436" spans="2:25" s="1005" customFormat="1">
      <c r="B436" s="81"/>
      <c r="V436" s="35"/>
      <c r="W436" s="35"/>
      <c r="X436" s="35"/>
      <c r="Y436" s="35"/>
    </row>
    <row r="437" spans="2:25" s="1005" customFormat="1">
      <c r="B437" s="81"/>
      <c r="V437" s="35"/>
      <c r="W437" s="35"/>
      <c r="X437" s="35"/>
      <c r="Y437" s="35"/>
    </row>
    <row r="438" spans="2:25" s="1005" customFormat="1">
      <c r="B438" s="81"/>
      <c r="V438" s="35"/>
      <c r="W438" s="35"/>
      <c r="X438" s="35"/>
      <c r="Y438" s="35"/>
    </row>
    <row r="439" spans="2:25" s="1005" customFormat="1">
      <c r="B439" s="81"/>
      <c r="V439" s="35"/>
      <c r="W439" s="35"/>
      <c r="X439" s="35"/>
      <c r="Y439" s="35"/>
    </row>
    <row r="440" spans="2:25" s="1005" customFormat="1">
      <c r="B440" s="81"/>
      <c r="V440" s="35"/>
      <c r="W440" s="35"/>
      <c r="X440" s="35"/>
      <c r="Y440" s="35"/>
    </row>
    <row r="441" spans="2:25" s="1005" customFormat="1">
      <c r="B441" s="81"/>
      <c r="V441" s="35"/>
      <c r="W441" s="35"/>
      <c r="X441" s="35"/>
      <c r="Y441" s="35"/>
    </row>
    <row r="442" spans="2:25" s="1005" customFormat="1">
      <c r="B442" s="81"/>
      <c r="V442" s="35"/>
      <c r="W442" s="35"/>
      <c r="X442" s="35"/>
      <c r="Y442" s="35"/>
    </row>
    <row r="443" spans="2:25" s="1005" customFormat="1">
      <c r="B443" s="81"/>
      <c r="V443" s="35"/>
      <c r="W443" s="35"/>
      <c r="X443" s="35"/>
      <c r="Y443" s="35"/>
    </row>
    <row r="444" spans="2:25" s="1005" customFormat="1">
      <c r="B444" s="81"/>
      <c r="V444" s="35"/>
      <c r="W444" s="35"/>
      <c r="X444" s="35"/>
      <c r="Y444" s="35"/>
    </row>
    <row r="445" spans="2:25" s="1005" customFormat="1">
      <c r="B445" s="81"/>
      <c r="V445" s="35"/>
      <c r="W445" s="35"/>
      <c r="X445" s="35"/>
      <c r="Y445" s="35"/>
    </row>
    <row r="446" spans="2:25" s="1005" customFormat="1">
      <c r="B446" s="81"/>
      <c r="V446" s="35"/>
      <c r="W446" s="35"/>
      <c r="X446" s="35"/>
      <c r="Y446" s="35"/>
    </row>
    <row r="447" spans="2:25" s="1005" customFormat="1">
      <c r="B447" s="81"/>
      <c r="V447" s="35"/>
      <c r="W447" s="35"/>
      <c r="X447" s="35"/>
      <c r="Y447" s="35"/>
    </row>
    <row r="448" spans="2:25" s="1005" customFormat="1">
      <c r="B448" s="81"/>
      <c r="V448" s="35"/>
      <c r="W448" s="35"/>
      <c r="X448" s="35"/>
      <c r="Y448" s="35"/>
    </row>
    <row r="449" spans="2:25" s="1005" customFormat="1">
      <c r="B449" s="81"/>
      <c r="V449" s="35"/>
      <c r="W449" s="35"/>
      <c r="X449" s="35"/>
      <c r="Y449" s="35"/>
    </row>
    <row r="450" spans="2:25" s="1005" customFormat="1">
      <c r="B450" s="81"/>
      <c r="V450" s="35"/>
      <c r="W450" s="35"/>
      <c r="X450" s="35"/>
      <c r="Y450" s="35"/>
    </row>
    <row r="451" spans="2:25" s="1005" customFormat="1">
      <c r="B451" s="81"/>
      <c r="V451" s="35"/>
      <c r="W451" s="35"/>
      <c r="X451" s="35"/>
      <c r="Y451" s="35"/>
    </row>
    <row r="452" spans="2:25" s="1005" customFormat="1">
      <c r="B452" s="81"/>
      <c r="V452" s="35"/>
      <c r="W452" s="35"/>
      <c r="X452" s="35"/>
      <c r="Y452" s="35"/>
    </row>
    <row r="453" spans="2:25" s="1005" customFormat="1">
      <c r="B453" s="81"/>
      <c r="V453" s="35"/>
      <c r="W453" s="35"/>
      <c r="X453" s="35"/>
      <c r="Y453" s="35"/>
    </row>
    <row r="454" spans="2:25" s="1005" customFormat="1">
      <c r="B454" s="81"/>
      <c r="V454" s="35"/>
      <c r="W454" s="35"/>
      <c r="X454" s="35"/>
      <c r="Y454" s="35"/>
    </row>
    <row r="455" spans="2:25" s="1005" customFormat="1">
      <c r="B455" s="81"/>
      <c r="V455" s="35"/>
      <c r="W455" s="35"/>
      <c r="X455" s="35"/>
      <c r="Y455" s="35"/>
    </row>
    <row r="456" spans="2:25" s="1005" customFormat="1">
      <c r="B456" s="81"/>
      <c r="V456" s="35"/>
      <c r="W456" s="35"/>
      <c r="X456" s="35"/>
      <c r="Y456" s="35"/>
    </row>
    <row r="457" spans="2:25" s="1005" customFormat="1">
      <c r="B457" s="81"/>
      <c r="V457" s="35"/>
      <c r="W457" s="35"/>
      <c r="X457" s="35"/>
      <c r="Y457" s="35"/>
    </row>
    <row r="458" spans="2:25" s="1005" customFormat="1">
      <c r="B458" s="81"/>
      <c r="V458" s="35"/>
      <c r="W458" s="35"/>
      <c r="X458" s="35"/>
      <c r="Y458" s="35"/>
    </row>
    <row r="459" spans="2:25" s="1005" customFormat="1">
      <c r="B459" s="81"/>
      <c r="V459" s="35"/>
      <c r="W459" s="35"/>
      <c r="X459" s="35"/>
      <c r="Y459" s="35"/>
    </row>
    <row r="460" spans="2:25" s="1005" customFormat="1">
      <c r="B460" s="81"/>
      <c r="V460" s="35"/>
      <c r="W460" s="35"/>
      <c r="X460" s="35"/>
      <c r="Y460" s="35"/>
    </row>
    <row r="461" spans="2:25" s="1005" customFormat="1">
      <c r="B461" s="81"/>
      <c r="V461" s="35"/>
      <c r="W461" s="35"/>
      <c r="X461" s="35"/>
      <c r="Y461" s="35"/>
    </row>
    <row r="462" spans="2:25" s="1005" customFormat="1">
      <c r="B462" s="81"/>
      <c r="V462" s="35"/>
      <c r="W462" s="35"/>
      <c r="X462" s="35"/>
      <c r="Y462" s="35"/>
    </row>
    <row r="463" spans="2:25" s="1005" customFormat="1">
      <c r="B463" s="81"/>
      <c r="V463" s="35"/>
      <c r="W463" s="35"/>
      <c r="X463" s="35"/>
      <c r="Y463" s="35"/>
    </row>
    <row r="464" spans="2:25" s="1005" customFormat="1">
      <c r="B464" s="81"/>
      <c r="V464" s="35"/>
      <c r="W464" s="35"/>
      <c r="X464" s="35"/>
      <c r="Y464" s="35"/>
    </row>
    <row r="465" spans="2:25" s="1005" customFormat="1">
      <c r="B465" s="81"/>
      <c r="V465" s="35"/>
      <c r="W465" s="35"/>
      <c r="X465" s="35"/>
      <c r="Y465" s="35"/>
    </row>
    <row r="466" spans="2:25" s="1005" customFormat="1">
      <c r="B466" s="81"/>
      <c r="V466" s="35"/>
      <c r="W466" s="35"/>
      <c r="X466" s="35"/>
      <c r="Y466" s="35"/>
    </row>
    <row r="467" spans="2:25" s="1005" customFormat="1">
      <c r="B467" s="81"/>
      <c r="V467" s="35"/>
      <c r="W467" s="35"/>
      <c r="X467" s="35"/>
      <c r="Y467" s="35"/>
    </row>
    <row r="468" spans="2:25" s="1005" customFormat="1">
      <c r="B468" s="81"/>
      <c r="V468" s="35"/>
      <c r="W468" s="35"/>
      <c r="X468" s="35"/>
      <c r="Y468" s="35"/>
    </row>
    <row r="469" spans="2:25" s="1005" customFormat="1">
      <c r="B469" s="81"/>
      <c r="V469" s="35"/>
      <c r="W469" s="35"/>
      <c r="X469" s="35"/>
      <c r="Y469" s="35"/>
    </row>
    <row r="470" spans="2:25" s="1005" customFormat="1">
      <c r="B470" s="81"/>
      <c r="V470" s="35"/>
      <c r="W470" s="35"/>
      <c r="X470" s="35"/>
      <c r="Y470" s="35"/>
    </row>
    <row r="471" spans="2:25" s="1005" customFormat="1">
      <c r="B471" s="81"/>
      <c r="V471" s="35"/>
      <c r="W471" s="35"/>
      <c r="X471" s="35"/>
      <c r="Y471" s="35"/>
    </row>
    <row r="472" spans="2:25" s="1005" customFormat="1">
      <c r="B472" s="81"/>
      <c r="V472" s="35"/>
      <c r="W472" s="35"/>
      <c r="X472" s="35"/>
      <c r="Y472" s="35"/>
    </row>
    <row r="473" spans="2:25" s="1005" customFormat="1">
      <c r="B473" s="81"/>
      <c r="V473" s="35"/>
      <c r="W473" s="35"/>
      <c r="X473" s="35"/>
      <c r="Y473" s="35"/>
    </row>
    <row r="474" spans="2:25" s="1005" customFormat="1">
      <c r="B474" s="81"/>
      <c r="V474" s="35"/>
      <c r="W474" s="35"/>
      <c r="X474" s="35"/>
      <c r="Y474" s="35"/>
    </row>
    <row r="475" spans="2:25" s="1005" customFormat="1">
      <c r="B475" s="81"/>
      <c r="V475" s="35"/>
      <c r="W475" s="35"/>
      <c r="X475" s="35"/>
      <c r="Y475" s="35"/>
    </row>
    <row r="476" spans="2:25" s="1005" customFormat="1">
      <c r="B476" s="81"/>
      <c r="V476" s="35"/>
      <c r="W476" s="35"/>
      <c r="X476" s="35"/>
      <c r="Y476" s="35"/>
    </row>
    <row r="477" spans="2:25" s="1005" customFormat="1">
      <c r="B477" s="81"/>
      <c r="V477" s="35"/>
      <c r="W477" s="35"/>
      <c r="X477" s="35"/>
      <c r="Y477" s="35"/>
    </row>
    <row r="478" spans="2:25" s="1005" customFormat="1">
      <c r="B478" s="81"/>
      <c r="V478" s="35"/>
      <c r="W478" s="35"/>
      <c r="X478" s="35"/>
      <c r="Y478" s="35"/>
    </row>
    <row r="479" spans="2:25" s="1005" customFormat="1">
      <c r="B479" s="81"/>
      <c r="V479" s="35"/>
      <c r="W479" s="35"/>
      <c r="X479" s="35"/>
      <c r="Y479" s="35"/>
    </row>
    <row r="480" spans="2:25" s="1005" customFormat="1">
      <c r="B480" s="81"/>
      <c r="V480" s="35"/>
      <c r="W480" s="35"/>
      <c r="X480" s="35"/>
      <c r="Y480" s="35"/>
    </row>
    <row r="481" spans="2:25" s="1005" customFormat="1">
      <c r="B481" s="81"/>
      <c r="V481" s="35"/>
      <c r="W481" s="35"/>
      <c r="X481" s="35"/>
      <c r="Y481" s="35"/>
    </row>
    <row r="482" spans="2:25" s="1005" customFormat="1">
      <c r="B482" s="81"/>
      <c r="V482" s="35"/>
      <c r="W482" s="35"/>
      <c r="X482" s="35"/>
      <c r="Y482" s="35"/>
    </row>
    <row r="483" spans="2:25" s="1005" customFormat="1">
      <c r="B483" s="81"/>
      <c r="V483" s="35"/>
      <c r="W483" s="35"/>
      <c r="X483" s="35"/>
      <c r="Y483" s="35"/>
    </row>
    <row r="484" spans="2:25" s="1005" customFormat="1">
      <c r="B484" s="81"/>
      <c r="V484" s="35"/>
      <c r="W484" s="35"/>
      <c r="X484" s="35"/>
      <c r="Y484" s="35"/>
    </row>
    <row r="485" spans="2:25" s="1005" customFormat="1">
      <c r="B485" s="81"/>
      <c r="V485" s="35"/>
      <c r="W485" s="35"/>
      <c r="X485" s="35"/>
      <c r="Y485" s="35"/>
    </row>
    <row r="486" spans="2:25" s="1005" customFormat="1">
      <c r="B486" s="81"/>
      <c r="V486" s="35"/>
      <c r="W486" s="35"/>
      <c r="X486" s="35"/>
      <c r="Y486" s="35"/>
    </row>
    <row r="487" spans="2:25" s="1005" customFormat="1">
      <c r="B487" s="81"/>
      <c r="V487" s="35"/>
      <c r="W487" s="35"/>
      <c r="X487" s="35"/>
      <c r="Y487" s="35"/>
    </row>
    <row r="488" spans="2:25" s="1005" customFormat="1">
      <c r="B488" s="81"/>
      <c r="V488" s="35"/>
      <c r="W488" s="35"/>
      <c r="X488" s="35"/>
      <c r="Y488" s="35"/>
    </row>
    <row r="489" spans="2:25" s="1005" customFormat="1">
      <c r="B489" s="81"/>
      <c r="V489" s="35"/>
      <c r="W489" s="35"/>
      <c r="X489" s="35"/>
      <c r="Y489" s="35"/>
    </row>
    <row r="490" spans="2:25" s="1005" customFormat="1">
      <c r="B490" s="81"/>
      <c r="V490" s="35"/>
      <c r="W490" s="35"/>
      <c r="X490" s="35"/>
      <c r="Y490" s="35"/>
    </row>
    <row r="491" spans="2:25" s="1005" customFormat="1">
      <c r="B491" s="81"/>
      <c r="V491" s="35"/>
      <c r="W491" s="35"/>
      <c r="X491" s="35"/>
      <c r="Y491" s="35"/>
    </row>
    <row r="492" spans="2:25" s="1005" customFormat="1">
      <c r="B492" s="81"/>
      <c r="V492" s="35"/>
      <c r="W492" s="35"/>
      <c r="X492" s="35"/>
      <c r="Y492" s="35"/>
    </row>
    <row r="493" spans="2:25" s="1005" customFormat="1">
      <c r="B493" s="81"/>
      <c r="V493" s="35"/>
      <c r="W493" s="35"/>
      <c r="X493" s="35"/>
      <c r="Y493" s="35"/>
    </row>
    <row r="494" spans="2:25" s="1005" customFormat="1">
      <c r="B494" s="81"/>
      <c r="V494" s="35"/>
      <c r="W494" s="35"/>
      <c r="X494" s="35"/>
      <c r="Y494" s="35"/>
    </row>
    <row r="495" spans="2:25" s="1005" customFormat="1">
      <c r="B495" s="81"/>
      <c r="V495" s="35"/>
      <c r="W495" s="35"/>
      <c r="X495" s="35"/>
      <c r="Y495" s="35"/>
    </row>
    <row r="496" spans="2:25" s="1005" customFormat="1">
      <c r="B496" s="81"/>
      <c r="V496" s="35"/>
      <c r="W496" s="35"/>
      <c r="X496" s="35"/>
      <c r="Y496" s="35"/>
    </row>
    <row r="497" spans="2:25" s="1005" customFormat="1">
      <c r="B497" s="81"/>
      <c r="V497" s="35"/>
      <c r="W497" s="35"/>
      <c r="X497" s="35"/>
      <c r="Y497" s="35"/>
    </row>
    <row r="498" spans="2:25" s="1005" customFormat="1">
      <c r="B498" s="81"/>
      <c r="V498" s="35"/>
      <c r="W498" s="35"/>
      <c r="X498" s="35"/>
      <c r="Y498" s="35"/>
    </row>
    <row r="499" spans="2:25" s="1005" customFormat="1">
      <c r="B499" s="81"/>
      <c r="V499" s="35"/>
      <c r="W499" s="35"/>
      <c r="X499" s="35"/>
      <c r="Y499" s="35"/>
    </row>
    <row r="500" spans="2:25" s="1005" customFormat="1">
      <c r="B500" s="81"/>
      <c r="V500" s="35"/>
      <c r="W500" s="35"/>
      <c r="X500" s="35"/>
      <c r="Y500" s="35"/>
    </row>
    <row r="501" spans="2:25" s="1005" customFormat="1">
      <c r="B501" s="81"/>
      <c r="V501" s="35"/>
      <c r="W501" s="35"/>
      <c r="X501" s="35"/>
      <c r="Y501" s="35"/>
    </row>
    <row r="502" spans="2:25" s="1005" customFormat="1">
      <c r="B502" s="81"/>
      <c r="V502" s="35"/>
      <c r="W502" s="35"/>
      <c r="X502" s="35"/>
      <c r="Y502" s="35"/>
    </row>
    <row r="503" spans="2:25" s="1005" customFormat="1">
      <c r="B503" s="81"/>
      <c r="V503" s="35"/>
      <c r="W503" s="35"/>
      <c r="X503" s="35"/>
      <c r="Y503" s="35"/>
    </row>
    <row r="504" spans="2:25" s="1005" customFormat="1">
      <c r="B504" s="81"/>
      <c r="V504" s="35"/>
      <c r="W504" s="35"/>
      <c r="X504" s="35"/>
      <c r="Y504" s="35"/>
    </row>
    <row r="505" spans="2:25" s="1005" customFormat="1">
      <c r="B505" s="81"/>
      <c r="V505" s="35"/>
      <c r="W505" s="35"/>
      <c r="X505" s="35"/>
      <c r="Y505" s="35"/>
    </row>
    <row r="506" spans="2:25" s="1005" customFormat="1">
      <c r="B506" s="81"/>
      <c r="V506" s="35"/>
      <c r="W506" s="35"/>
      <c r="X506" s="35"/>
      <c r="Y506" s="35"/>
    </row>
    <row r="507" spans="2:25" s="1005" customFormat="1">
      <c r="B507" s="81"/>
      <c r="V507" s="35"/>
      <c r="W507" s="35"/>
      <c r="X507" s="35"/>
      <c r="Y507" s="35"/>
    </row>
    <row r="508" spans="2:25" s="1005" customFormat="1">
      <c r="B508" s="81"/>
      <c r="V508" s="35"/>
      <c r="W508" s="35"/>
      <c r="X508" s="35"/>
      <c r="Y508" s="35"/>
    </row>
    <row r="509" spans="2:25" s="1005" customFormat="1">
      <c r="B509" s="81"/>
      <c r="V509" s="35"/>
      <c r="W509" s="35"/>
      <c r="X509" s="35"/>
      <c r="Y509" s="35"/>
    </row>
    <row r="510" spans="2:25" s="1005" customFormat="1">
      <c r="B510" s="81"/>
      <c r="V510" s="35"/>
      <c r="W510" s="35"/>
      <c r="X510" s="35"/>
      <c r="Y510" s="35"/>
    </row>
    <row r="511" spans="2:25" s="1005" customFormat="1">
      <c r="B511" s="81"/>
      <c r="V511" s="35"/>
      <c r="W511" s="35"/>
      <c r="X511" s="35"/>
      <c r="Y511" s="35"/>
    </row>
    <row r="512" spans="2:25" s="1005" customFormat="1">
      <c r="B512" s="81"/>
      <c r="V512" s="35"/>
      <c r="W512" s="35"/>
      <c r="X512" s="35"/>
      <c r="Y512" s="35"/>
    </row>
    <row r="513" spans="2:25" s="1005" customFormat="1">
      <c r="B513" s="81"/>
      <c r="V513" s="35"/>
      <c r="W513" s="35"/>
      <c r="X513" s="35"/>
      <c r="Y513" s="35"/>
    </row>
    <row r="514" spans="2:25" s="1005" customFormat="1">
      <c r="B514" s="81"/>
      <c r="V514" s="35"/>
      <c r="W514" s="35"/>
      <c r="X514" s="35"/>
      <c r="Y514" s="35"/>
    </row>
    <row r="515" spans="2:25" s="1005" customFormat="1">
      <c r="B515" s="81"/>
      <c r="V515" s="35"/>
      <c r="W515" s="35"/>
      <c r="X515" s="35"/>
      <c r="Y515" s="35"/>
    </row>
    <row r="516" spans="2:25" s="1005" customFormat="1">
      <c r="B516" s="81"/>
      <c r="V516" s="35"/>
      <c r="W516" s="35"/>
      <c r="X516" s="35"/>
      <c r="Y516" s="35"/>
    </row>
    <row r="517" spans="2:25" s="1005" customFormat="1">
      <c r="B517" s="81"/>
      <c r="V517" s="35"/>
      <c r="W517" s="35"/>
      <c r="X517" s="35"/>
      <c r="Y517" s="35"/>
    </row>
    <row r="518" spans="2:25" s="1005" customFormat="1">
      <c r="B518" s="81"/>
      <c r="V518" s="35"/>
      <c r="W518" s="35"/>
      <c r="X518" s="35"/>
      <c r="Y518" s="35"/>
    </row>
    <row r="519" spans="2:25" s="1005" customFormat="1">
      <c r="B519" s="81"/>
      <c r="V519" s="35"/>
      <c r="W519" s="35"/>
      <c r="X519" s="35"/>
      <c r="Y519" s="35"/>
    </row>
    <row r="520" spans="2:25" s="1005" customFormat="1">
      <c r="B520" s="81"/>
      <c r="V520" s="35"/>
      <c r="W520" s="35"/>
      <c r="X520" s="35"/>
      <c r="Y520" s="35"/>
    </row>
    <row r="521" spans="2:25" s="1005" customFormat="1">
      <c r="B521" s="81"/>
      <c r="V521" s="35"/>
      <c r="W521" s="35"/>
      <c r="X521" s="35"/>
      <c r="Y521" s="35"/>
    </row>
    <row r="522" spans="2:25" s="1005" customFormat="1">
      <c r="B522" s="81"/>
      <c r="V522" s="35"/>
      <c r="W522" s="35"/>
      <c r="X522" s="35"/>
      <c r="Y522" s="35"/>
    </row>
    <row r="523" spans="2:25" s="1005" customFormat="1">
      <c r="B523" s="81"/>
      <c r="V523" s="35"/>
      <c r="W523" s="35"/>
      <c r="X523" s="35"/>
      <c r="Y523" s="35"/>
    </row>
    <row r="524" spans="2:25" s="1005" customFormat="1">
      <c r="B524" s="81"/>
      <c r="V524" s="35"/>
      <c r="W524" s="35"/>
      <c r="X524" s="35"/>
      <c r="Y524" s="35"/>
    </row>
    <row r="525" spans="2:25" s="1005" customFormat="1">
      <c r="B525" s="81"/>
      <c r="V525" s="35"/>
      <c r="W525" s="35"/>
      <c r="X525" s="35"/>
      <c r="Y525" s="35"/>
    </row>
    <row r="526" spans="2:25" s="1005" customFormat="1">
      <c r="B526" s="81"/>
      <c r="V526" s="35"/>
      <c r="W526" s="35"/>
      <c r="X526" s="35"/>
      <c r="Y526" s="35"/>
    </row>
    <row r="527" spans="2:25" s="1005" customFormat="1">
      <c r="B527" s="81"/>
      <c r="V527" s="35"/>
      <c r="W527" s="35"/>
      <c r="X527" s="35"/>
      <c r="Y527" s="35"/>
    </row>
    <row r="528" spans="2:25" s="1005" customFormat="1">
      <c r="B528" s="81"/>
      <c r="V528" s="35"/>
      <c r="W528" s="35"/>
      <c r="X528" s="35"/>
      <c r="Y528" s="35"/>
    </row>
    <row r="529" spans="2:25" s="1005" customFormat="1">
      <c r="B529" s="81"/>
      <c r="V529" s="35"/>
      <c r="W529" s="35"/>
      <c r="X529" s="35"/>
      <c r="Y529" s="35"/>
    </row>
    <row r="530" spans="2:25" s="1005" customFormat="1">
      <c r="B530" s="81"/>
      <c r="V530" s="35"/>
      <c r="W530" s="35"/>
      <c r="X530" s="35"/>
      <c r="Y530" s="35"/>
    </row>
    <row r="531" spans="2:25" s="1005" customFormat="1">
      <c r="B531" s="81"/>
      <c r="V531" s="35"/>
      <c r="W531" s="35"/>
      <c r="X531" s="35"/>
      <c r="Y531" s="35"/>
    </row>
    <row r="532" spans="2:25" s="1005" customFormat="1">
      <c r="B532" s="81"/>
      <c r="V532" s="35"/>
      <c r="W532" s="35"/>
      <c r="X532" s="35"/>
      <c r="Y532" s="35"/>
    </row>
    <row r="533" spans="2:25" s="1005" customFormat="1">
      <c r="B533" s="81"/>
      <c r="V533" s="35"/>
      <c r="W533" s="35"/>
      <c r="X533" s="35"/>
      <c r="Y533" s="35"/>
    </row>
    <row r="534" spans="2:25" s="1005" customFormat="1">
      <c r="B534" s="81"/>
      <c r="V534" s="35"/>
      <c r="W534" s="35"/>
      <c r="X534" s="35"/>
      <c r="Y534" s="35"/>
    </row>
    <row r="535" spans="2:25" s="1005" customFormat="1">
      <c r="B535" s="81"/>
      <c r="V535" s="35"/>
      <c r="W535" s="35"/>
      <c r="X535" s="35"/>
      <c r="Y535" s="35"/>
    </row>
    <row r="536" spans="2:25" s="1005" customFormat="1">
      <c r="B536" s="81"/>
      <c r="V536" s="35"/>
      <c r="W536" s="35"/>
      <c r="X536" s="35"/>
      <c r="Y536" s="35"/>
    </row>
    <row r="537" spans="2:25" s="1005" customFormat="1">
      <c r="B537" s="81"/>
      <c r="V537" s="35"/>
      <c r="W537" s="35"/>
      <c r="X537" s="35"/>
      <c r="Y537" s="35"/>
    </row>
    <row r="538" spans="2:25" s="1005" customFormat="1">
      <c r="B538" s="81"/>
      <c r="V538" s="35"/>
      <c r="W538" s="35"/>
      <c r="X538" s="35"/>
      <c r="Y538" s="35"/>
    </row>
    <row r="539" spans="2:25" s="1005" customFormat="1">
      <c r="B539" s="81"/>
      <c r="V539" s="35"/>
      <c r="W539" s="35"/>
      <c r="X539" s="35"/>
      <c r="Y539" s="35"/>
    </row>
    <row r="540" spans="2:25" s="1005" customFormat="1">
      <c r="B540" s="81"/>
      <c r="V540" s="35"/>
      <c r="W540" s="35"/>
      <c r="X540" s="35"/>
      <c r="Y540" s="35"/>
    </row>
    <row r="541" spans="2:25" s="1005" customFormat="1">
      <c r="B541" s="81"/>
      <c r="V541" s="35"/>
      <c r="W541" s="35"/>
      <c r="X541" s="35"/>
      <c r="Y541" s="35"/>
    </row>
    <row r="542" spans="2:25" s="1005" customFormat="1">
      <c r="B542" s="81"/>
      <c r="V542" s="35"/>
      <c r="W542" s="35"/>
      <c r="X542" s="35"/>
      <c r="Y542" s="35"/>
    </row>
    <row r="543" spans="2:25" s="1005" customFormat="1">
      <c r="B543" s="81"/>
      <c r="V543" s="35"/>
      <c r="W543" s="35"/>
      <c r="X543" s="35"/>
      <c r="Y543" s="35"/>
    </row>
    <row r="544" spans="2:25" s="1005" customFormat="1">
      <c r="B544" s="81"/>
      <c r="V544" s="35"/>
      <c r="W544" s="35"/>
      <c r="X544" s="35"/>
      <c r="Y544" s="35"/>
    </row>
    <row r="545" spans="2:25" s="1005" customFormat="1">
      <c r="B545" s="81"/>
      <c r="V545" s="35"/>
      <c r="W545" s="35"/>
      <c r="X545" s="35"/>
      <c r="Y545" s="35"/>
    </row>
    <row r="546" spans="2:25" s="1005" customFormat="1">
      <c r="B546" s="81"/>
      <c r="V546" s="35"/>
      <c r="W546" s="35"/>
      <c r="X546" s="35"/>
      <c r="Y546" s="35"/>
    </row>
    <row r="547" spans="2:25" s="1005" customFormat="1">
      <c r="B547" s="81"/>
      <c r="V547" s="35"/>
      <c r="W547" s="35"/>
      <c r="X547" s="35"/>
      <c r="Y547" s="35"/>
    </row>
    <row r="548" spans="2:25" s="1005" customFormat="1">
      <c r="B548" s="81"/>
      <c r="V548" s="35"/>
      <c r="W548" s="35"/>
      <c r="X548" s="35"/>
      <c r="Y548" s="35"/>
    </row>
    <row r="549" spans="2:25" s="1005" customFormat="1">
      <c r="B549" s="81"/>
      <c r="V549" s="35"/>
      <c r="W549" s="35"/>
      <c r="X549" s="35"/>
      <c r="Y549" s="35"/>
    </row>
    <row r="550" spans="2:25" s="1005" customFormat="1">
      <c r="B550" s="81"/>
      <c r="V550" s="35"/>
      <c r="W550" s="35"/>
      <c r="X550" s="35"/>
      <c r="Y550" s="35"/>
    </row>
    <row r="551" spans="2:25" s="1005" customFormat="1">
      <c r="B551" s="81"/>
      <c r="V551" s="35"/>
      <c r="W551" s="35"/>
      <c r="X551" s="35"/>
      <c r="Y551" s="35"/>
    </row>
    <row r="552" spans="2:25" s="1005" customFormat="1">
      <c r="B552" s="81"/>
      <c r="V552" s="35"/>
      <c r="W552" s="35"/>
      <c r="X552" s="35"/>
      <c r="Y552" s="35"/>
    </row>
    <row r="553" spans="2:25" s="1005" customFormat="1">
      <c r="B553" s="81"/>
      <c r="V553" s="35"/>
      <c r="W553" s="35"/>
      <c r="X553" s="35"/>
      <c r="Y553" s="35"/>
    </row>
    <row r="554" spans="2:25" s="1005" customFormat="1">
      <c r="B554" s="81"/>
      <c r="V554" s="35"/>
      <c r="W554" s="35"/>
      <c r="X554" s="35"/>
      <c r="Y554" s="35"/>
    </row>
    <row r="555" spans="2:25" s="1005" customFormat="1">
      <c r="B555" s="81"/>
      <c r="V555" s="35"/>
      <c r="W555" s="35"/>
      <c r="X555" s="35"/>
      <c r="Y555" s="35"/>
    </row>
    <row r="556" spans="2:25" s="1005" customFormat="1">
      <c r="B556" s="81"/>
      <c r="V556" s="35"/>
      <c r="W556" s="35"/>
      <c r="X556" s="35"/>
      <c r="Y556" s="35"/>
    </row>
    <row r="557" spans="2:25" s="1005" customFormat="1">
      <c r="B557" s="81"/>
      <c r="V557" s="35"/>
      <c r="W557" s="35"/>
      <c r="X557" s="35"/>
      <c r="Y557" s="35"/>
    </row>
    <row r="558" spans="2:25" s="1005" customFormat="1">
      <c r="B558" s="81"/>
      <c r="V558" s="35"/>
      <c r="W558" s="35"/>
      <c r="X558" s="35"/>
      <c r="Y558" s="35"/>
    </row>
    <row r="559" spans="2:25" s="1005" customFormat="1">
      <c r="B559" s="81"/>
      <c r="V559" s="35"/>
      <c r="W559" s="35"/>
      <c r="X559" s="35"/>
      <c r="Y559" s="35"/>
    </row>
    <row r="560" spans="2:25" s="1005" customFormat="1">
      <c r="B560" s="81"/>
      <c r="V560" s="35"/>
      <c r="W560" s="35"/>
      <c r="X560" s="35"/>
      <c r="Y560" s="35"/>
    </row>
    <row r="561" spans="2:25" s="1005" customFormat="1">
      <c r="B561" s="81"/>
      <c r="V561" s="35"/>
      <c r="W561" s="35"/>
      <c r="X561" s="35"/>
      <c r="Y561" s="35"/>
    </row>
    <row r="562" spans="2:25" s="1005" customFormat="1">
      <c r="B562" s="81"/>
      <c r="V562" s="35"/>
      <c r="W562" s="35"/>
      <c r="X562" s="35"/>
      <c r="Y562" s="35"/>
    </row>
    <row r="563" spans="2:25" s="1005" customFormat="1">
      <c r="B563" s="81"/>
      <c r="V563" s="35"/>
      <c r="W563" s="35"/>
      <c r="X563" s="35"/>
      <c r="Y563" s="35"/>
    </row>
    <row r="564" spans="2:25" s="1005" customFormat="1">
      <c r="B564" s="81"/>
      <c r="V564" s="35"/>
      <c r="W564" s="35"/>
      <c r="X564" s="35"/>
      <c r="Y564" s="35"/>
    </row>
    <row r="565" spans="2:25" s="1005" customFormat="1">
      <c r="B565" s="81"/>
      <c r="V565" s="35"/>
      <c r="W565" s="35"/>
      <c r="X565" s="35"/>
      <c r="Y565" s="35"/>
    </row>
    <row r="566" spans="2:25" s="1005" customFormat="1">
      <c r="B566" s="81"/>
      <c r="V566" s="35"/>
      <c r="W566" s="35"/>
      <c r="X566" s="35"/>
      <c r="Y566" s="35"/>
    </row>
    <row r="567" spans="2:25" s="1005" customFormat="1">
      <c r="B567" s="81"/>
      <c r="V567" s="35"/>
      <c r="W567" s="35"/>
      <c r="X567" s="35"/>
      <c r="Y567" s="35"/>
    </row>
    <row r="568" spans="2:25" s="1005" customFormat="1">
      <c r="B568" s="81"/>
      <c r="V568" s="35"/>
      <c r="W568" s="35"/>
      <c r="X568" s="35"/>
      <c r="Y568" s="35"/>
    </row>
    <row r="569" spans="2:25" s="1005" customFormat="1">
      <c r="B569" s="81"/>
      <c r="V569" s="35"/>
      <c r="W569" s="35"/>
      <c r="X569" s="35"/>
      <c r="Y569" s="35"/>
    </row>
    <row r="570" spans="2:25" s="1005" customFormat="1">
      <c r="B570" s="81"/>
      <c r="V570" s="35"/>
      <c r="W570" s="35"/>
      <c r="X570" s="35"/>
      <c r="Y570" s="35"/>
    </row>
    <row r="571" spans="2:25" s="1005" customFormat="1">
      <c r="B571" s="81"/>
      <c r="V571" s="35"/>
      <c r="W571" s="35"/>
      <c r="X571" s="35"/>
      <c r="Y571" s="35"/>
    </row>
    <row r="572" spans="2:25" s="1005" customFormat="1">
      <c r="B572" s="81"/>
      <c r="V572" s="35"/>
      <c r="W572" s="35"/>
      <c r="X572" s="35"/>
      <c r="Y572" s="35"/>
    </row>
    <row r="573" spans="2:25" s="1005" customFormat="1">
      <c r="B573" s="81"/>
      <c r="V573" s="35"/>
      <c r="W573" s="35"/>
      <c r="X573" s="35"/>
      <c r="Y573" s="35"/>
    </row>
    <row r="574" spans="2:25" s="1005" customFormat="1">
      <c r="B574" s="81"/>
      <c r="V574" s="35"/>
      <c r="W574" s="35"/>
      <c r="X574" s="35"/>
      <c r="Y574" s="35"/>
    </row>
    <row r="575" spans="2:25" s="1005" customFormat="1">
      <c r="B575" s="81"/>
      <c r="V575" s="35"/>
      <c r="W575" s="35"/>
      <c r="X575" s="35"/>
      <c r="Y575" s="35"/>
    </row>
    <row r="576" spans="2:25" s="1005" customFormat="1">
      <c r="B576" s="81"/>
      <c r="V576" s="35"/>
      <c r="W576" s="35"/>
      <c r="X576" s="35"/>
      <c r="Y576" s="35"/>
    </row>
    <row r="577" spans="2:25" s="1005" customFormat="1">
      <c r="B577" s="81"/>
      <c r="V577" s="35"/>
      <c r="W577" s="35"/>
      <c r="X577" s="35"/>
      <c r="Y577" s="35"/>
    </row>
    <row r="578" spans="2:25" s="1005" customFormat="1">
      <c r="B578" s="81"/>
      <c r="V578" s="35"/>
      <c r="W578" s="35"/>
      <c r="X578" s="35"/>
      <c r="Y578" s="35"/>
    </row>
    <row r="579" spans="2:25" s="1005" customFormat="1">
      <c r="B579" s="81"/>
      <c r="V579" s="35"/>
      <c r="W579" s="35"/>
      <c r="X579" s="35"/>
      <c r="Y579" s="35"/>
    </row>
    <row r="580" spans="2:25" s="1005" customFormat="1">
      <c r="B580" s="81"/>
      <c r="V580" s="35"/>
      <c r="W580" s="35"/>
      <c r="X580" s="35"/>
      <c r="Y580" s="35"/>
    </row>
    <row r="581" spans="2:25" s="1005" customFormat="1">
      <c r="B581" s="81"/>
      <c r="V581" s="35"/>
      <c r="W581" s="35"/>
      <c r="X581" s="35"/>
      <c r="Y581" s="35"/>
    </row>
    <row r="582" spans="2:25" s="1005" customFormat="1">
      <c r="B582" s="81"/>
      <c r="V582" s="35"/>
      <c r="W582" s="35"/>
      <c r="X582" s="35"/>
      <c r="Y582" s="35"/>
    </row>
    <row r="583" spans="2:25" s="1005" customFormat="1">
      <c r="B583" s="81"/>
      <c r="V583" s="35"/>
      <c r="W583" s="35"/>
      <c r="X583" s="35"/>
      <c r="Y583" s="35"/>
    </row>
    <row r="584" spans="2:25" s="1005" customFormat="1">
      <c r="B584" s="81"/>
      <c r="V584" s="35"/>
      <c r="W584" s="35"/>
      <c r="X584" s="35"/>
      <c r="Y584" s="35"/>
    </row>
    <row r="585" spans="2:25" s="1005" customFormat="1">
      <c r="B585" s="81"/>
      <c r="V585" s="35"/>
      <c r="W585" s="35"/>
      <c r="X585" s="35"/>
      <c r="Y585" s="35"/>
    </row>
    <row r="586" spans="2:25" s="1005" customFormat="1">
      <c r="B586" s="81"/>
      <c r="V586" s="35"/>
      <c r="W586" s="35"/>
      <c r="X586" s="35"/>
      <c r="Y586" s="35"/>
    </row>
    <row r="587" spans="2:25" s="1005" customFormat="1">
      <c r="B587" s="81"/>
      <c r="V587" s="35"/>
      <c r="W587" s="35"/>
      <c r="X587" s="35"/>
      <c r="Y587" s="35"/>
    </row>
    <row r="588" spans="2:25" s="1005" customFormat="1">
      <c r="B588" s="81"/>
      <c r="V588" s="35"/>
      <c r="W588" s="35"/>
      <c r="X588" s="35"/>
      <c r="Y588" s="35"/>
    </row>
    <row r="589" spans="2:25" s="1005" customFormat="1">
      <c r="B589" s="81"/>
      <c r="V589" s="35"/>
      <c r="W589" s="35"/>
      <c r="X589" s="35"/>
      <c r="Y589" s="35"/>
    </row>
    <row r="590" spans="2:25" s="1005" customFormat="1">
      <c r="B590" s="81"/>
      <c r="V590" s="35"/>
      <c r="W590" s="35"/>
      <c r="X590" s="35"/>
      <c r="Y590" s="35"/>
    </row>
    <row r="591" spans="2:25" s="1005" customFormat="1">
      <c r="B591" s="81"/>
      <c r="V591" s="35"/>
      <c r="W591" s="35"/>
      <c r="X591" s="35"/>
      <c r="Y591" s="35"/>
    </row>
    <row r="592" spans="2:25" s="1005" customFormat="1">
      <c r="B592" s="81"/>
      <c r="V592" s="35"/>
      <c r="W592" s="35"/>
      <c r="X592" s="35"/>
      <c r="Y592" s="35"/>
    </row>
    <row r="593" spans="2:25" s="1005" customFormat="1">
      <c r="B593" s="81"/>
      <c r="V593" s="35"/>
      <c r="W593" s="35"/>
      <c r="X593" s="35"/>
      <c r="Y593" s="35"/>
    </row>
    <row r="594" spans="2:25" s="1005" customFormat="1">
      <c r="B594" s="81"/>
      <c r="V594" s="35"/>
      <c r="W594" s="35"/>
      <c r="X594" s="35"/>
      <c r="Y594" s="35"/>
    </row>
    <row r="595" spans="2:25" s="1005" customFormat="1">
      <c r="B595" s="81"/>
      <c r="V595" s="35"/>
      <c r="W595" s="35"/>
      <c r="X595" s="35"/>
      <c r="Y595" s="35"/>
    </row>
    <row r="596" spans="2:25" s="1005" customFormat="1">
      <c r="B596" s="81"/>
      <c r="V596" s="35"/>
      <c r="W596" s="35"/>
      <c r="X596" s="35"/>
      <c r="Y596" s="35"/>
    </row>
    <row r="597" spans="2:25" s="1005" customFormat="1">
      <c r="B597" s="81"/>
      <c r="V597" s="35"/>
      <c r="W597" s="35"/>
      <c r="X597" s="35"/>
      <c r="Y597" s="35"/>
    </row>
    <row r="598" spans="2:25" s="1005" customFormat="1">
      <c r="B598" s="81"/>
      <c r="V598" s="35"/>
      <c r="W598" s="35"/>
      <c r="X598" s="35"/>
      <c r="Y598" s="35"/>
    </row>
    <row r="599" spans="2:25" s="1005" customFormat="1">
      <c r="B599" s="81"/>
      <c r="V599" s="35"/>
      <c r="W599" s="35"/>
      <c r="X599" s="35"/>
      <c r="Y599" s="35"/>
    </row>
    <row r="600" spans="2:25" s="1005" customFormat="1">
      <c r="B600" s="81"/>
      <c r="V600" s="35"/>
      <c r="W600" s="35"/>
      <c r="X600" s="35"/>
      <c r="Y600" s="35"/>
    </row>
    <row r="601" spans="2:25" s="1005" customFormat="1">
      <c r="B601" s="81"/>
      <c r="V601" s="35"/>
      <c r="W601" s="35"/>
      <c r="X601" s="35"/>
      <c r="Y601" s="35"/>
    </row>
    <row r="602" spans="2:25" s="1005" customFormat="1">
      <c r="B602" s="81"/>
      <c r="V602" s="35"/>
      <c r="W602" s="35"/>
      <c r="X602" s="35"/>
      <c r="Y602" s="35"/>
    </row>
    <row r="603" spans="2:25" s="1005" customFormat="1">
      <c r="B603" s="81"/>
      <c r="V603" s="35"/>
      <c r="W603" s="35"/>
      <c r="X603" s="35"/>
      <c r="Y603" s="35"/>
    </row>
    <row r="604" spans="2:25" s="1005" customFormat="1">
      <c r="B604" s="81"/>
      <c r="V604" s="35"/>
      <c r="W604" s="35"/>
      <c r="X604" s="35"/>
      <c r="Y604" s="35"/>
    </row>
    <row r="605" spans="2:25" s="1005" customFormat="1">
      <c r="B605" s="81"/>
      <c r="V605" s="35"/>
      <c r="W605" s="35"/>
      <c r="X605" s="35"/>
      <c r="Y605" s="35"/>
    </row>
    <row r="606" spans="2:25" s="1005" customFormat="1">
      <c r="B606" s="81"/>
      <c r="V606" s="35"/>
      <c r="W606" s="35"/>
      <c r="X606" s="35"/>
      <c r="Y606" s="35"/>
    </row>
    <row r="607" spans="2:25" s="1005" customFormat="1">
      <c r="B607" s="81"/>
      <c r="V607" s="35"/>
      <c r="W607" s="35"/>
      <c r="X607" s="35"/>
      <c r="Y607" s="35"/>
    </row>
    <row r="608" spans="2:25" s="1005" customFormat="1">
      <c r="B608" s="81"/>
      <c r="V608" s="35"/>
      <c r="W608" s="35"/>
      <c r="X608" s="35"/>
      <c r="Y608" s="35"/>
    </row>
    <row r="609" spans="2:25" s="1005" customFormat="1">
      <c r="B609" s="81"/>
      <c r="V609" s="35"/>
      <c r="W609" s="35"/>
      <c r="X609" s="35"/>
      <c r="Y609" s="35"/>
    </row>
    <row r="610" spans="2:25" s="1005" customFormat="1">
      <c r="B610" s="81"/>
      <c r="V610" s="35"/>
      <c r="W610" s="35"/>
      <c r="X610" s="35"/>
      <c r="Y610" s="35"/>
    </row>
    <row r="611" spans="2:25" s="1005" customFormat="1">
      <c r="B611" s="81"/>
      <c r="V611" s="35"/>
      <c r="W611" s="35"/>
      <c r="X611" s="35"/>
      <c r="Y611" s="35"/>
    </row>
    <row r="612" spans="2:25" s="1005" customFormat="1">
      <c r="B612" s="81"/>
      <c r="V612" s="35"/>
      <c r="W612" s="35"/>
      <c r="X612" s="35"/>
      <c r="Y612" s="35"/>
    </row>
    <row r="613" spans="2:25" s="1005" customFormat="1">
      <c r="B613" s="81"/>
      <c r="V613" s="35"/>
      <c r="W613" s="35"/>
      <c r="X613" s="35"/>
      <c r="Y613" s="35"/>
    </row>
    <row r="614" spans="2:25" s="1005" customFormat="1">
      <c r="B614" s="81"/>
      <c r="V614" s="35"/>
      <c r="W614" s="35"/>
      <c r="X614" s="35"/>
      <c r="Y614" s="35"/>
    </row>
    <row r="615" spans="2:25" s="1005" customFormat="1">
      <c r="B615" s="81"/>
      <c r="V615" s="35"/>
      <c r="W615" s="35"/>
      <c r="X615" s="35"/>
      <c r="Y615" s="35"/>
    </row>
    <row r="616" spans="2:25" s="1005" customFormat="1">
      <c r="B616" s="81"/>
      <c r="V616" s="35"/>
      <c r="W616" s="35"/>
      <c r="X616" s="35"/>
      <c r="Y616" s="35"/>
    </row>
    <row r="617" spans="2:25" s="1005" customFormat="1">
      <c r="B617" s="81"/>
      <c r="V617" s="35"/>
      <c r="W617" s="35"/>
      <c r="X617" s="35"/>
      <c r="Y617" s="35"/>
    </row>
    <row r="618" spans="2:25" s="1005" customFormat="1">
      <c r="B618" s="81"/>
      <c r="V618" s="35"/>
      <c r="W618" s="35"/>
      <c r="X618" s="35"/>
      <c r="Y618" s="35"/>
    </row>
    <row r="619" spans="2:25" s="1005" customFormat="1">
      <c r="B619" s="81"/>
      <c r="V619" s="35"/>
      <c r="W619" s="35"/>
      <c r="X619" s="35"/>
      <c r="Y619" s="35"/>
    </row>
    <row r="620" spans="2:25" s="1005" customFormat="1">
      <c r="B620" s="81"/>
      <c r="V620" s="35"/>
      <c r="W620" s="35"/>
      <c r="X620" s="35"/>
      <c r="Y620" s="35"/>
    </row>
    <row r="621" spans="2:25" s="1005" customFormat="1">
      <c r="B621" s="81"/>
      <c r="V621" s="35"/>
      <c r="W621" s="35"/>
      <c r="X621" s="35"/>
      <c r="Y621" s="35"/>
    </row>
    <row r="622" spans="2:25" s="1005" customFormat="1">
      <c r="B622" s="81"/>
      <c r="V622" s="35"/>
      <c r="W622" s="35"/>
      <c r="X622" s="35"/>
      <c r="Y622" s="35"/>
    </row>
    <row r="623" spans="2:25" s="1005" customFormat="1">
      <c r="B623" s="81"/>
      <c r="V623" s="35"/>
      <c r="W623" s="35"/>
      <c r="X623" s="35"/>
      <c r="Y623" s="35"/>
    </row>
    <row r="624" spans="2:25" s="1005" customFormat="1">
      <c r="B624" s="81"/>
      <c r="V624" s="35"/>
      <c r="W624" s="35"/>
      <c r="X624" s="35"/>
      <c r="Y624" s="35"/>
    </row>
    <row r="625" spans="2:25" s="1005" customFormat="1">
      <c r="B625" s="81"/>
      <c r="V625" s="35"/>
      <c r="W625" s="35"/>
      <c r="X625" s="35"/>
      <c r="Y625" s="35"/>
    </row>
    <row r="626" spans="2:25" s="1005" customFormat="1">
      <c r="B626" s="81"/>
      <c r="V626" s="35"/>
      <c r="W626" s="35"/>
      <c r="X626" s="35"/>
      <c r="Y626" s="35"/>
    </row>
    <row r="627" spans="2:25" s="1005" customFormat="1">
      <c r="B627" s="81"/>
      <c r="V627" s="35"/>
      <c r="W627" s="35"/>
      <c r="X627" s="35"/>
      <c r="Y627" s="35"/>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I15" sqref="I15"/>
    </sheetView>
  </sheetViews>
  <sheetFormatPr defaultColWidth="9.140625" defaultRowHeight="12.75"/>
  <cols>
    <col min="1" max="1" width="65.7109375" style="33" customWidth="1"/>
    <col min="2" max="2" width="18.7109375" style="494" customWidth="1"/>
    <col min="3" max="3" width="15" style="494" customWidth="1"/>
    <col min="4" max="4" width="65.7109375" style="494" customWidth="1"/>
    <col min="5" max="5" width="18.7109375" style="494" customWidth="1"/>
    <col min="6" max="6" width="3.7109375" style="34" customWidth="1"/>
    <col min="7" max="7" width="18.28515625" style="682" customWidth="1"/>
    <col min="8" max="8" width="17.28515625" style="682" customWidth="1"/>
    <col min="9" max="9" width="19.28515625" style="682" customWidth="1"/>
    <col min="10" max="10" width="12.42578125" style="682" bestFit="1" customWidth="1"/>
    <col min="11" max="16384" width="9.140625" style="494"/>
  </cols>
  <sheetData>
    <row r="1" spans="1:10" s="820" customFormat="1" ht="3.75" customHeight="1">
      <c r="A1" s="1185"/>
      <c r="B1" s="1186"/>
      <c r="C1" s="1186"/>
      <c r="D1" s="1186"/>
      <c r="E1" s="1187"/>
      <c r="F1" s="818"/>
      <c r="G1" s="819"/>
      <c r="H1" s="819"/>
      <c r="I1" s="819"/>
      <c r="J1" s="819"/>
    </row>
    <row r="2" spans="1:10" s="823" customFormat="1" ht="33.75" customHeight="1">
      <c r="A2" s="1188" t="s">
        <v>1029</v>
      </c>
      <c r="B2" s="1188"/>
      <c r="C2" s="1188"/>
      <c r="D2" s="1188"/>
      <c r="E2" s="1188"/>
      <c r="F2" s="821"/>
      <c r="G2" s="822"/>
      <c r="H2" s="822"/>
      <c r="I2" s="822"/>
      <c r="J2" s="822"/>
    </row>
    <row r="3" spans="1:10" s="823" customFormat="1" ht="29.25" customHeight="1">
      <c r="A3" s="1188" t="s">
        <v>895</v>
      </c>
      <c r="B3" s="1188"/>
      <c r="C3" s="1188"/>
      <c r="D3" s="1188"/>
      <c r="E3" s="1188"/>
      <c r="F3" s="821"/>
      <c r="G3" s="822"/>
      <c r="H3" s="822"/>
      <c r="I3" s="822"/>
      <c r="J3" s="822"/>
    </row>
    <row r="4" spans="1:10" s="823" customFormat="1" ht="27.75" customHeight="1">
      <c r="A4" s="1188" t="s">
        <v>1547</v>
      </c>
      <c r="B4" s="1188"/>
      <c r="C4" s="1188"/>
      <c r="D4" s="1188"/>
      <c r="E4" s="1188"/>
      <c r="F4" s="821"/>
      <c r="G4" s="822"/>
      <c r="H4" s="822"/>
      <c r="I4" s="822"/>
      <c r="J4" s="822"/>
    </row>
    <row r="5" spans="1:10" s="826" customFormat="1" ht="41.25" customHeight="1">
      <c r="A5" s="1189" t="s">
        <v>1331</v>
      </c>
      <c r="B5" s="1189"/>
      <c r="C5" s="1189"/>
      <c r="D5" s="1189"/>
      <c r="E5" s="1189"/>
      <c r="F5" s="824"/>
      <c r="G5" s="825"/>
      <c r="H5" s="825"/>
      <c r="I5" s="825"/>
      <c r="J5" s="825"/>
    </row>
    <row r="6" spans="1:10" ht="6" customHeight="1"/>
    <row r="7" spans="1:10" ht="42.75" customHeight="1">
      <c r="A7" s="1173" t="s">
        <v>297</v>
      </c>
      <c r="B7" s="1173"/>
      <c r="C7" s="1173"/>
      <c r="D7" s="1173"/>
      <c r="E7" s="1173"/>
      <c r="F7" s="1174"/>
    </row>
    <row r="8" spans="1:10" ht="9" customHeight="1">
      <c r="A8" s="1175"/>
      <c r="B8" s="1175"/>
      <c r="C8" s="1175"/>
      <c r="D8" s="1175"/>
      <c r="E8" s="1175"/>
    </row>
    <row r="9" spans="1:10" s="682" customFormat="1" ht="24.75" customHeight="1">
      <c r="A9" s="684" t="s">
        <v>1074</v>
      </c>
      <c r="B9" s="684">
        <v>74181191</v>
      </c>
      <c r="C9" s="683"/>
      <c r="D9" s="684" t="s">
        <v>1075</v>
      </c>
      <c r="E9" s="684">
        <v>3428578</v>
      </c>
      <c r="F9" s="685"/>
      <c r="G9" s="686"/>
    </row>
    <row r="10" spans="1:10" s="682" customFormat="1" ht="9.75" customHeight="1">
      <c r="A10" s="683"/>
      <c r="B10" s="683"/>
      <c r="C10" s="683"/>
      <c r="D10" s="683"/>
      <c r="E10" s="683"/>
      <c r="F10" s="685"/>
      <c r="G10" s="686"/>
    </row>
    <row r="11" spans="1:10" s="682" customFormat="1" ht="19.5" customHeight="1">
      <c r="A11" s="683" t="s">
        <v>1076</v>
      </c>
      <c r="B11" s="683">
        <v>69252208</v>
      </c>
      <c r="C11" s="683"/>
      <c r="D11" s="683" t="s">
        <v>1481</v>
      </c>
      <c r="E11" s="683">
        <v>2825</v>
      </c>
      <c r="F11" s="685"/>
      <c r="G11" s="686"/>
    </row>
    <row r="12" spans="1:10" s="682" customFormat="1" ht="19.5" customHeight="1">
      <c r="A12" s="683" t="s">
        <v>1077</v>
      </c>
      <c r="B12" s="683">
        <v>11033307</v>
      </c>
      <c r="C12" s="683"/>
      <c r="D12" s="683" t="s">
        <v>1482</v>
      </c>
      <c r="E12" s="683">
        <v>2825</v>
      </c>
      <c r="F12" s="685"/>
      <c r="G12" s="687"/>
      <c r="H12" s="688"/>
    </row>
    <row r="13" spans="1:10" s="682" customFormat="1" ht="19.5" customHeight="1">
      <c r="A13" s="683" t="s">
        <v>1078</v>
      </c>
      <c r="B13" s="683">
        <v>8714104</v>
      </c>
      <c r="C13" s="683"/>
      <c r="G13" s="687"/>
      <c r="H13" s="688"/>
    </row>
    <row r="14" spans="1:10" s="682" customFormat="1" ht="19.5" customHeight="1">
      <c r="A14" s="683" t="s">
        <v>1079</v>
      </c>
      <c r="B14" s="683">
        <v>1614590</v>
      </c>
      <c r="C14" s="683"/>
      <c r="D14" s="683" t="s">
        <v>1082</v>
      </c>
      <c r="E14" s="683">
        <v>3425753</v>
      </c>
      <c r="F14" s="685"/>
      <c r="G14" s="687"/>
    </row>
    <row r="15" spans="1:10" s="682" customFormat="1" ht="19.5" customHeight="1">
      <c r="A15" s="683" t="s">
        <v>1080</v>
      </c>
      <c r="B15" s="683">
        <v>47890207</v>
      </c>
      <c r="C15" s="683"/>
      <c r="D15" s="683" t="s">
        <v>1084</v>
      </c>
      <c r="E15" s="683">
        <v>3425753</v>
      </c>
      <c r="F15" s="685"/>
      <c r="G15" s="687"/>
    </row>
    <row r="16" spans="1:10" s="682" customFormat="1" ht="20.25" customHeight="1">
      <c r="A16" s="683"/>
      <c r="B16" s="683"/>
      <c r="C16" s="683"/>
      <c r="F16" s="685"/>
      <c r="G16" s="686"/>
    </row>
    <row r="17" spans="1:8" s="682" customFormat="1" ht="20.25" customHeight="1">
      <c r="A17" s="683" t="s">
        <v>1081</v>
      </c>
      <c r="B17" s="683">
        <v>4928983</v>
      </c>
      <c r="C17" s="683"/>
      <c r="D17" s="684" t="s">
        <v>1087</v>
      </c>
      <c r="E17" s="684">
        <v>114895088</v>
      </c>
      <c r="F17" s="685"/>
      <c r="G17" s="686"/>
    </row>
    <row r="18" spans="1:8" s="682" customFormat="1" ht="20.25" customHeight="1">
      <c r="A18" s="683" t="s">
        <v>1083</v>
      </c>
      <c r="B18" s="683">
        <v>4552896</v>
      </c>
      <c r="C18" s="683"/>
      <c r="D18" s="683"/>
      <c r="E18" s="683"/>
      <c r="F18" s="685"/>
      <c r="G18" s="687"/>
      <c r="H18" s="687"/>
    </row>
    <row r="19" spans="1:8" s="682" customFormat="1" ht="20.25" customHeight="1">
      <c r="A19" s="683" t="s">
        <v>1085</v>
      </c>
      <c r="B19" s="683">
        <v>376087</v>
      </c>
      <c r="C19" s="683"/>
      <c r="D19" s="683" t="s">
        <v>1088</v>
      </c>
      <c r="E19" s="683">
        <v>43144728</v>
      </c>
      <c r="F19" s="685"/>
      <c r="G19" s="687"/>
    </row>
    <row r="20" spans="1:8" s="682" customFormat="1" ht="19.5" customHeight="1">
      <c r="A20" s="683"/>
      <c r="B20" s="683"/>
      <c r="C20" s="683"/>
      <c r="D20" s="683" t="s">
        <v>1089</v>
      </c>
      <c r="E20" s="683">
        <v>43144728</v>
      </c>
      <c r="F20" s="685"/>
      <c r="G20" s="686"/>
    </row>
    <row r="21" spans="1:8" s="682" customFormat="1" ht="21" customHeight="1">
      <c r="A21" s="684" t="s">
        <v>1086</v>
      </c>
      <c r="B21" s="684">
        <v>44756508</v>
      </c>
      <c r="C21" s="683"/>
      <c r="G21" s="686"/>
    </row>
    <row r="22" spans="1:8" s="682" customFormat="1" ht="21.75" customHeight="1">
      <c r="A22" s="683"/>
      <c r="B22" s="683"/>
      <c r="C22" s="683"/>
      <c r="D22" s="683" t="s">
        <v>1326</v>
      </c>
      <c r="E22" s="683">
        <v>6927526</v>
      </c>
      <c r="F22" s="685"/>
      <c r="G22" s="686"/>
    </row>
    <row r="23" spans="1:8" s="682" customFormat="1" ht="17.25" customHeight="1">
      <c r="A23" s="683" t="s">
        <v>1090</v>
      </c>
      <c r="B23" s="683">
        <v>35420143</v>
      </c>
      <c r="C23" s="683"/>
      <c r="D23" s="683" t="s">
        <v>1092</v>
      </c>
      <c r="E23" s="683">
        <v>6927526</v>
      </c>
      <c r="F23" s="685"/>
      <c r="G23" s="686"/>
    </row>
    <row r="24" spans="1:8" s="682" customFormat="1" ht="17.25" customHeight="1">
      <c r="A24" s="683" t="s">
        <v>1091</v>
      </c>
      <c r="B24" s="683">
        <v>35420143</v>
      </c>
      <c r="C24" s="683"/>
      <c r="F24" s="685"/>
      <c r="G24" s="687"/>
      <c r="H24" s="687"/>
    </row>
    <row r="25" spans="1:8" s="682" customFormat="1" ht="17.25" customHeight="1">
      <c r="A25" s="683" t="s">
        <v>1401</v>
      </c>
      <c r="B25" s="683">
        <v>0</v>
      </c>
      <c r="C25" s="683"/>
      <c r="D25" s="683" t="s">
        <v>1093</v>
      </c>
      <c r="E25" s="683">
        <v>43868454</v>
      </c>
      <c r="F25" s="685"/>
      <c r="G25" s="687"/>
    </row>
    <row r="26" spans="1:8" s="682" customFormat="1" ht="19.5" customHeight="1">
      <c r="A26" s="689"/>
      <c r="C26" s="683"/>
      <c r="D26" s="683" t="s">
        <v>1091</v>
      </c>
      <c r="E26" s="683">
        <v>43868454</v>
      </c>
      <c r="F26" s="685"/>
      <c r="G26" s="686"/>
    </row>
    <row r="27" spans="1:8" s="682" customFormat="1" ht="19.5" customHeight="1">
      <c r="A27" s="683" t="s">
        <v>1094</v>
      </c>
      <c r="B27" s="683">
        <v>958088</v>
      </c>
      <c r="C27" s="683"/>
      <c r="F27" s="685"/>
      <c r="G27" s="686"/>
      <c r="H27" s="687"/>
    </row>
    <row r="28" spans="1:8" s="682" customFormat="1" ht="19.5" customHeight="1">
      <c r="A28" s="683" t="s">
        <v>1095</v>
      </c>
      <c r="B28" s="683">
        <v>958088</v>
      </c>
      <c r="C28" s="683"/>
      <c r="D28" s="683" t="s">
        <v>1097</v>
      </c>
      <c r="E28" s="683">
        <v>20330750</v>
      </c>
      <c r="F28" s="685"/>
      <c r="G28" s="687"/>
      <c r="H28" s="687"/>
    </row>
    <row r="29" spans="1:8" s="682" customFormat="1" ht="19.5" customHeight="1">
      <c r="A29" s="683"/>
      <c r="B29" s="683"/>
      <c r="C29" s="683"/>
      <c r="D29" s="683" t="s">
        <v>1099</v>
      </c>
      <c r="E29" s="683">
        <v>20330750</v>
      </c>
      <c r="F29" s="685"/>
      <c r="G29" s="686"/>
    </row>
    <row r="30" spans="1:8" s="682" customFormat="1" ht="17.25" customHeight="1">
      <c r="A30" s="683" t="s">
        <v>1096</v>
      </c>
      <c r="B30" s="683">
        <v>8378277</v>
      </c>
      <c r="C30" s="683"/>
      <c r="F30" s="685"/>
      <c r="G30" s="686"/>
    </row>
    <row r="31" spans="1:8" s="682" customFormat="1" ht="18" customHeight="1">
      <c r="A31" s="683" t="s">
        <v>1098</v>
      </c>
      <c r="B31" s="683">
        <v>7520210</v>
      </c>
      <c r="C31" s="683"/>
      <c r="D31" s="683" t="s">
        <v>1102</v>
      </c>
      <c r="E31" s="683">
        <v>623630</v>
      </c>
      <c r="F31" s="685"/>
      <c r="G31" s="687"/>
      <c r="H31" s="687"/>
    </row>
    <row r="32" spans="1:8" s="682" customFormat="1" ht="18" customHeight="1">
      <c r="A32" s="683" t="s">
        <v>1100</v>
      </c>
      <c r="B32" s="683">
        <v>846423</v>
      </c>
      <c r="C32" s="683"/>
      <c r="D32" s="683" t="s">
        <v>1104</v>
      </c>
      <c r="E32" s="683">
        <v>14530</v>
      </c>
      <c r="F32" s="685"/>
      <c r="G32" s="687"/>
      <c r="H32" s="687"/>
    </row>
    <row r="33" spans="1:8" s="682" customFormat="1" ht="18" customHeight="1">
      <c r="A33" s="683" t="s">
        <v>1101</v>
      </c>
      <c r="B33" s="683">
        <v>1064</v>
      </c>
      <c r="C33" s="683"/>
      <c r="D33" s="683" t="s">
        <v>1106</v>
      </c>
      <c r="E33" s="683">
        <v>6651</v>
      </c>
      <c r="F33" s="685"/>
      <c r="G33" s="687"/>
    </row>
    <row r="34" spans="1:8" s="682" customFormat="1" ht="19.5" customHeight="1">
      <c r="A34" s="683" t="s">
        <v>1103</v>
      </c>
      <c r="B34" s="683">
        <v>1211</v>
      </c>
      <c r="C34" s="683"/>
      <c r="D34" s="683" t="s">
        <v>1105</v>
      </c>
      <c r="E34" s="683">
        <v>423345</v>
      </c>
      <c r="F34" s="685"/>
      <c r="G34" s="687"/>
    </row>
    <row r="35" spans="1:8" s="682" customFormat="1" ht="19.5" customHeight="1">
      <c r="A35" s="683" t="s">
        <v>1105</v>
      </c>
      <c r="B35" s="683">
        <v>649</v>
      </c>
      <c r="C35" s="683"/>
      <c r="D35" s="683" t="s">
        <v>1108</v>
      </c>
      <c r="E35" s="683">
        <v>179104</v>
      </c>
      <c r="F35" s="685"/>
      <c r="G35" s="687"/>
      <c r="H35" s="687"/>
    </row>
    <row r="36" spans="1:8" s="682" customFormat="1" ht="19.5" customHeight="1">
      <c r="A36" s="683" t="s">
        <v>1107</v>
      </c>
      <c r="B36" s="683">
        <v>8720</v>
      </c>
      <c r="C36" s="683"/>
      <c r="F36" s="685"/>
      <c r="G36" s="687"/>
    </row>
    <row r="37" spans="1:8" s="682" customFormat="1" ht="19.5" customHeight="1">
      <c r="A37" s="683"/>
      <c r="B37" s="683"/>
      <c r="C37" s="683"/>
      <c r="D37" s="684" t="s">
        <v>1429</v>
      </c>
      <c r="E37" s="684">
        <v>273073</v>
      </c>
      <c r="F37" s="685"/>
      <c r="G37" s="686"/>
    </row>
    <row r="38" spans="1:8" s="682" customFormat="1" ht="19.5" customHeight="1">
      <c r="A38" s="684" t="s">
        <v>925</v>
      </c>
      <c r="B38" s="684">
        <v>2013337</v>
      </c>
      <c r="C38" s="683"/>
      <c r="F38" s="685"/>
      <c r="G38" s="686"/>
      <c r="H38" s="687"/>
    </row>
    <row r="39" spans="1:8" s="682" customFormat="1" ht="19.5" customHeight="1">
      <c r="A39" s="683"/>
      <c r="B39" s="683"/>
      <c r="C39" s="683"/>
      <c r="D39" s="683" t="s">
        <v>1327</v>
      </c>
      <c r="E39" s="683">
        <v>273073</v>
      </c>
      <c r="F39" s="685"/>
      <c r="G39" s="686"/>
      <c r="H39" s="687"/>
    </row>
    <row r="40" spans="1:8" s="682" customFormat="1" ht="19.5" customHeight="1">
      <c r="A40" s="683" t="s">
        <v>1327</v>
      </c>
      <c r="B40" s="683">
        <v>2013337</v>
      </c>
      <c r="C40" s="683"/>
      <c r="D40" s="683" t="s">
        <v>1329</v>
      </c>
      <c r="E40" s="683">
        <v>273073</v>
      </c>
      <c r="F40" s="685"/>
      <c r="G40" s="686"/>
      <c r="H40" s="687"/>
    </row>
    <row r="41" spans="1:8" s="682" customFormat="1" ht="18" customHeight="1">
      <c r="A41" s="683" t="s">
        <v>1328</v>
      </c>
      <c r="B41" s="683">
        <v>2013337</v>
      </c>
      <c r="C41" s="683"/>
      <c r="F41" s="685"/>
      <c r="G41" s="687"/>
      <c r="H41" s="687"/>
    </row>
    <row r="42" spans="1:8" s="682" customFormat="1" ht="18" customHeight="1">
      <c r="A42" s="683"/>
      <c r="B42" s="683"/>
      <c r="C42" s="683"/>
      <c r="D42" s="684" t="s">
        <v>1109</v>
      </c>
      <c r="E42" s="684">
        <v>118596739</v>
      </c>
      <c r="F42" s="685"/>
      <c r="G42" s="686"/>
    </row>
    <row r="43" spans="1:8" s="682" customFormat="1" ht="16.5" customHeight="1">
      <c r="A43" s="683"/>
      <c r="B43" s="683"/>
      <c r="C43" s="683"/>
      <c r="F43" s="685"/>
      <c r="G43" s="686"/>
    </row>
    <row r="44" spans="1:8" s="682" customFormat="1" ht="32.25" customHeight="1">
      <c r="A44" s="683"/>
      <c r="B44" s="683"/>
      <c r="C44" s="683"/>
      <c r="D44" s="684" t="s">
        <v>708</v>
      </c>
      <c r="F44" s="685"/>
      <c r="G44" s="686"/>
    </row>
    <row r="45" spans="1:8" s="682" customFormat="1" ht="19.5" customHeight="1">
      <c r="A45" s="683"/>
      <c r="B45" s="683"/>
      <c r="C45" s="683"/>
      <c r="D45" s="683" t="s">
        <v>1110</v>
      </c>
      <c r="E45" s="683">
        <v>515756</v>
      </c>
      <c r="F45" s="685"/>
      <c r="G45" s="687"/>
    </row>
    <row r="46" spans="1:8" s="682" customFormat="1" ht="18" customHeight="1">
      <c r="A46" s="683"/>
      <c r="B46" s="683"/>
      <c r="C46" s="683"/>
      <c r="D46" s="683" t="s">
        <v>160</v>
      </c>
      <c r="E46" s="683">
        <v>4258990</v>
      </c>
      <c r="F46" s="685"/>
      <c r="G46" s="687"/>
    </row>
    <row r="47" spans="1:8" s="682" customFormat="1" ht="18" customHeight="1">
      <c r="A47" s="683"/>
      <c r="B47" s="683"/>
      <c r="C47" s="683"/>
      <c r="D47" s="683" t="s">
        <v>1405</v>
      </c>
      <c r="E47" s="683">
        <v>-3449831</v>
      </c>
      <c r="F47" s="685"/>
      <c r="G47" s="687"/>
    </row>
    <row r="48" spans="1:8" s="682" customFormat="1" ht="17.25" customHeight="1">
      <c r="A48" s="683"/>
      <c r="B48" s="683"/>
      <c r="C48" s="683"/>
      <c r="D48" s="683" t="s">
        <v>1111</v>
      </c>
      <c r="E48" s="683">
        <v>1029382</v>
      </c>
      <c r="F48" s="685"/>
      <c r="G48" s="687"/>
    </row>
    <row r="49" spans="1:9" s="682" customFormat="1" ht="18" customHeight="1">
      <c r="A49" s="683"/>
      <c r="B49" s="683"/>
      <c r="C49" s="683"/>
      <c r="D49" s="684" t="s">
        <v>1402</v>
      </c>
      <c r="E49" s="684">
        <v>2354297</v>
      </c>
      <c r="F49" s="685"/>
      <c r="G49" s="687"/>
    </row>
    <row r="50" spans="1:9" s="682" customFormat="1" ht="9.75" customHeight="1">
      <c r="A50" s="683"/>
      <c r="B50" s="683"/>
      <c r="C50" s="683"/>
      <c r="D50" s="683"/>
      <c r="E50" s="683"/>
      <c r="F50" s="685"/>
      <c r="G50" s="687"/>
    </row>
    <row r="51" spans="1:9" s="682" customFormat="1" ht="17.25" customHeight="1">
      <c r="A51" s="684" t="s">
        <v>1403</v>
      </c>
      <c r="B51" s="684">
        <v>120951036</v>
      </c>
      <c r="C51" s="683"/>
      <c r="D51" s="684" t="s">
        <v>1112</v>
      </c>
      <c r="E51" s="684">
        <v>120951036</v>
      </c>
      <c r="F51" s="685"/>
      <c r="G51" s="687"/>
      <c r="H51" s="687"/>
      <c r="I51" s="687"/>
    </row>
    <row r="52" spans="1:9" s="682" customFormat="1" ht="39" customHeight="1">
      <c r="A52" s="683"/>
      <c r="B52" s="683"/>
      <c r="C52" s="683"/>
      <c r="D52" s="683"/>
      <c r="E52" s="683"/>
      <c r="F52" s="685"/>
    </row>
    <row r="53" spans="1:9" s="682" customFormat="1" ht="17.25" customHeight="1">
      <c r="A53" s="683" t="s">
        <v>1113</v>
      </c>
      <c r="B53" s="683">
        <v>306460515</v>
      </c>
      <c r="C53" s="683"/>
      <c r="D53" s="683" t="s">
        <v>1114</v>
      </c>
      <c r="E53" s="683">
        <v>306460515</v>
      </c>
      <c r="F53" s="685"/>
      <c r="G53" s="687"/>
    </row>
    <row r="54" spans="1:9" s="682" customFormat="1" ht="15">
      <c r="A54" s="683"/>
      <c r="B54" s="683"/>
      <c r="C54" s="683"/>
      <c r="D54" s="683"/>
      <c r="E54" s="683"/>
      <c r="F54" s="685"/>
    </row>
    <row r="55" spans="1:9" s="692" customFormat="1" ht="35.25" customHeight="1">
      <c r="A55" s="1100" t="s">
        <v>466</v>
      </c>
      <c r="B55" s="1100"/>
      <c r="C55" s="1100"/>
      <c r="D55" s="1100"/>
      <c r="E55" s="1100"/>
      <c r="F55" s="690"/>
      <c r="G55" s="691"/>
    </row>
    <row r="56" spans="1:9" s="695" customFormat="1" ht="15">
      <c r="A56" s="693"/>
      <c r="B56" s="693"/>
      <c r="C56" s="693"/>
      <c r="D56" s="693"/>
      <c r="E56" s="693"/>
      <c r="F56" s="690"/>
      <c r="G56" s="694"/>
    </row>
    <row r="57" spans="1:9" s="696" customFormat="1" ht="32.25" customHeight="1">
      <c r="A57" s="684" t="s">
        <v>1115</v>
      </c>
      <c r="B57" s="684"/>
      <c r="C57" s="684"/>
      <c r="D57" s="684" t="s">
        <v>1116</v>
      </c>
      <c r="E57" s="683"/>
      <c r="F57" s="683"/>
      <c r="G57" s="691"/>
    </row>
    <row r="58" spans="1:9" s="682" customFormat="1" ht="15">
      <c r="A58" s="683"/>
      <c r="B58" s="683"/>
      <c r="C58" s="683"/>
      <c r="D58" s="683"/>
      <c r="E58" s="683"/>
      <c r="F58" s="685"/>
      <c r="G58" s="687"/>
    </row>
    <row r="59" spans="1:9" s="682" customFormat="1" ht="21.75" customHeight="1">
      <c r="A59" s="683" t="s">
        <v>1117</v>
      </c>
      <c r="B59" s="683">
        <v>1875552</v>
      </c>
      <c r="C59" s="683"/>
      <c r="D59" s="683" t="s">
        <v>1330</v>
      </c>
      <c r="E59" s="683">
        <v>154415</v>
      </c>
      <c r="F59" s="685"/>
      <c r="G59" s="687"/>
      <c r="H59" s="687"/>
    </row>
    <row r="60" spans="1:9" s="682" customFormat="1" ht="21.75" customHeight="1">
      <c r="A60" s="683" t="s">
        <v>1119</v>
      </c>
      <c r="B60" s="683">
        <v>38473</v>
      </c>
      <c r="C60" s="683"/>
      <c r="D60" s="683" t="s">
        <v>1118</v>
      </c>
      <c r="E60" s="683">
        <v>47922</v>
      </c>
      <c r="F60" s="685"/>
      <c r="G60" s="687"/>
      <c r="H60" s="687"/>
    </row>
    <row r="61" spans="1:9" s="682" customFormat="1" ht="21.75" customHeight="1">
      <c r="A61" s="683" t="s">
        <v>1492</v>
      </c>
      <c r="B61" s="683">
        <v>34</v>
      </c>
      <c r="C61" s="683"/>
      <c r="D61" s="683" t="s">
        <v>1120</v>
      </c>
      <c r="E61" s="683">
        <v>230944</v>
      </c>
      <c r="F61" s="685"/>
      <c r="G61" s="683"/>
      <c r="H61" s="687"/>
    </row>
    <row r="62" spans="1:9" s="682" customFormat="1" ht="21.75" customHeight="1">
      <c r="A62" s="683"/>
      <c r="B62" s="683"/>
      <c r="C62" s="683"/>
      <c r="D62" s="683" t="s">
        <v>1493</v>
      </c>
      <c r="E62" s="683">
        <v>67007</v>
      </c>
      <c r="F62" s="685"/>
      <c r="G62" s="683"/>
      <c r="H62" s="687"/>
    </row>
    <row r="63" spans="1:9" s="682" customFormat="1" ht="21.75" customHeight="1">
      <c r="A63" s="683"/>
      <c r="B63" s="683"/>
      <c r="C63" s="683"/>
      <c r="D63" s="683" t="s">
        <v>1430</v>
      </c>
      <c r="E63" s="683">
        <v>68015</v>
      </c>
      <c r="F63" s="685"/>
      <c r="G63" s="683"/>
      <c r="H63" s="687"/>
    </row>
    <row r="64" spans="1:9" s="682" customFormat="1" ht="21.75" customHeight="1">
      <c r="A64" s="683"/>
      <c r="B64" s="683"/>
      <c r="C64" s="683"/>
      <c r="D64" s="683" t="s">
        <v>1464</v>
      </c>
      <c r="E64" s="683">
        <v>22</v>
      </c>
      <c r="F64" s="685"/>
      <c r="G64" s="683"/>
      <c r="H64" s="687"/>
    </row>
    <row r="65" spans="1:8" s="682" customFormat="1" ht="21.75" customHeight="1">
      <c r="A65" s="683"/>
      <c r="B65" s="683"/>
      <c r="C65" s="683"/>
      <c r="D65" s="683"/>
      <c r="E65" s="683"/>
      <c r="F65" s="685"/>
      <c r="G65" s="683"/>
      <c r="H65" s="683"/>
    </row>
    <row r="66" spans="1:8" s="682" customFormat="1" ht="21.75" customHeight="1">
      <c r="A66" s="684" t="s">
        <v>1121</v>
      </c>
      <c r="B66" s="684">
        <v>1914059</v>
      </c>
      <c r="C66" s="683"/>
      <c r="D66" s="684" t="s">
        <v>1122</v>
      </c>
      <c r="E66" s="684">
        <v>568325</v>
      </c>
      <c r="F66" s="685"/>
      <c r="G66" s="683"/>
      <c r="H66" s="683"/>
    </row>
    <row r="67" spans="1:8" s="682" customFormat="1" ht="21.75" customHeight="1">
      <c r="A67" s="683"/>
      <c r="B67" s="683"/>
      <c r="C67" s="683"/>
      <c r="D67" s="683"/>
      <c r="E67" s="683"/>
      <c r="F67" s="685"/>
      <c r="G67" s="687"/>
    </row>
    <row r="68" spans="1:8" s="682" customFormat="1" ht="27.75" customHeight="1">
      <c r="A68" s="697"/>
      <c r="B68" s="693"/>
      <c r="C68" s="693"/>
      <c r="D68" s="698" t="s">
        <v>1296</v>
      </c>
      <c r="E68" s="683">
        <v>1345734</v>
      </c>
      <c r="F68" s="685"/>
      <c r="G68" s="687"/>
    </row>
    <row r="69" spans="1:8" s="682" customFormat="1" ht="11.25" customHeight="1">
      <c r="A69" s="693"/>
      <c r="B69" s="693"/>
      <c r="C69" s="693"/>
      <c r="D69" s="683"/>
      <c r="E69" s="683"/>
      <c r="F69" s="685"/>
      <c r="G69" s="687"/>
    </row>
    <row r="70" spans="1:8" s="682" customFormat="1" ht="21.75" customHeight="1">
      <c r="A70" s="693"/>
      <c r="B70" s="693"/>
      <c r="C70" s="693"/>
      <c r="D70" s="683" t="s">
        <v>1465</v>
      </c>
      <c r="E70" s="683">
        <v>169557</v>
      </c>
      <c r="F70" s="685"/>
      <c r="G70" s="687"/>
      <c r="H70" s="687"/>
    </row>
    <row r="71" spans="1:8" s="682" customFormat="1" ht="11.25" customHeight="1">
      <c r="A71" s="693"/>
      <c r="B71" s="693"/>
      <c r="C71" s="693"/>
      <c r="F71" s="685"/>
      <c r="G71" s="687"/>
    </row>
    <row r="72" spans="1:8" s="682" customFormat="1" ht="6" customHeight="1">
      <c r="A72" s="693"/>
      <c r="B72" s="693"/>
      <c r="C72" s="693"/>
      <c r="D72" s="683"/>
      <c r="E72" s="699"/>
      <c r="F72" s="685"/>
      <c r="G72" s="687"/>
    </row>
    <row r="73" spans="1:8" s="682" customFormat="1" ht="31.5" customHeight="1">
      <c r="A73" s="697"/>
      <c r="B73" s="693"/>
      <c r="C73" s="693"/>
      <c r="D73" s="698" t="s">
        <v>1123</v>
      </c>
      <c r="E73" s="683">
        <v>1176177</v>
      </c>
      <c r="F73" s="685"/>
      <c r="G73" s="687"/>
    </row>
    <row r="74" spans="1:8" s="682" customFormat="1" ht="5.25" customHeight="1">
      <c r="A74" s="700"/>
      <c r="B74" s="693"/>
      <c r="C74" s="693"/>
      <c r="D74" s="701"/>
      <c r="E74" s="683"/>
      <c r="F74" s="685"/>
      <c r="G74" s="687"/>
    </row>
    <row r="75" spans="1:8" s="682" customFormat="1" ht="18" customHeight="1">
      <c r="A75" s="693"/>
      <c r="B75" s="693"/>
      <c r="C75" s="693"/>
      <c r="D75" s="683" t="s">
        <v>1124</v>
      </c>
      <c r="E75" s="683">
        <v>-146795</v>
      </c>
      <c r="F75" s="685"/>
      <c r="G75" s="687"/>
      <c r="H75" s="687"/>
    </row>
    <row r="76" spans="1:8" s="682" customFormat="1" ht="6" customHeight="1">
      <c r="A76" s="693"/>
      <c r="B76" s="693"/>
      <c r="C76" s="693"/>
      <c r="D76" s="683"/>
      <c r="E76" s="699"/>
      <c r="F76" s="685"/>
      <c r="G76" s="687"/>
    </row>
    <row r="77" spans="1:8" s="682" customFormat="1" ht="24.75" customHeight="1">
      <c r="A77" s="693"/>
      <c r="B77" s="693"/>
      <c r="C77" s="693"/>
      <c r="D77" s="684" t="s">
        <v>1125</v>
      </c>
      <c r="E77" s="684">
        <v>1029382</v>
      </c>
      <c r="F77" s="685"/>
      <c r="G77" s="683"/>
    </row>
    <row r="78" spans="1:8" s="682" customFormat="1" ht="13.5" customHeight="1">
      <c r="A78" s="1176"/>
      <c r="B78" s="1177"/>
      <c r="C78" s="1176"/>
      <c r="D78" s="1178"/>
      <c r="E78" s="1179"/>
      <c r="F78" s="34"/>
      <c r="G78" s="702"/>
    </row>
    <row r="79" spans="1:8" s="682" customFormat="1" ht="11.25" customHeight="1" thickBot="1">
      <c r="A79" s="1180"/>
      <c r="B79" s="1181"/>
      <c r="C79" s="1182"/>
      <c r="D79" s="1183"/>
      <c r="E79" s="1183"/>
      <c r="F79" s="34"/>
      <c r="G79" s="702"/>
    </row>
    <row r="80" spans="1:8" s="682" customFormat="1" ht="15">
      <c r="A80" s="33"/>
      <c r="B80" s="494"/>
      <c r="C80" s="494"/>
      <c r="D80" s="494"/>
      <c r="E80" s="494"/>
      <c r="F80" s="34"/>
      <c r="G80" s="702"/>
    </row>
    <row r="81" spans="1:7" s="682" customFormat="1" ht="15">
      <c r="A81" s="33"/>
      <c r="B81" s="494"/>
      <c r="C81" s="494"/>
      <c r="D81" s="1184"/>
      <c r="E81" s="494"/>
      <c r="F81" s="34"/>
      <c r="G81" s="702"/>
    </row>
    <row r="82" spans="1:7" s="682" customFormat="1" ht="15">
      <c r="A82" s="33"/>
      <c r="B82" s="494"/>
      <c r="C82" s="494"/>
      <c r="D82" s="494"/>
      <c r="E82" s="494"/>
      <c r="F82" s="34"/>
      <c r="G82" s="702"/>
    </row>
    <row r="83" spans="1:7" s="682" customFormat="1" ht="15">
      <c r="A83" s="33"/>
      <c r="B83" s="494"/>
      <c r="C83" s="494"/>
      <c r="D83" s="494"/>
      <c r="E83" s="494"/>
      <c r="F83" s="34"/>
      <c r="G83" s="702"/>
    </row>
    <row r="84" spans="1:7" s="682" customFormat="1" ht="15">
      <c r="A84" s="33"/>
      <c r="B84" s="494"/>
      <c r="C84" s="494"/>
      <c r="D84" s="494"/>
      <c r="E84" s="494"/>
      <c r="F84" s="34"/>
      <c r="G84" s="702"/>
    </row>
    <row r="85" spans="1:7" s="682" customFormat="1" ht="15">
      <c r="A85" s="33"/>
      <c r="B85" s="494"/>
      <c r="C85" s="494"/>
      <c r="D85" s="494"/>
      <c r="E85" s="494"/>
      <c r="F85" s="34"/>
      <c r="G85" s="702"/>
    </row>
    <row r="86" spans="1:7" s="494" customFormat="1">
      <c r="A86" s="33"/>
      <c r="F86" s="34"/>
      <c r="G86" s="682"/>
    </row>
    <row r="87" spans="1:7" s="494" customFormat="1">
      <c r="A87" s="33"/>
      <c r="F87" s="34"/>
      <c r="G87" s="682"/>
    </row>
    <row r="88" spans="1:7" s="494" customFormat="1">
      <c r="A88" s="33"/>
      <c r="F88" s="34"/>
      <c r="G88" s="682"/>
    </row>
    <row r="89" spans="1:7" s="494" customFormat="1">
      <c r="A89" s="33"/>
      <c r="F89" s="34"/>
      <c r="G89" s="682"/>
    </row>
    <row r="90" spans="1:7" s="494" customFormat="1">
      <c r="A90" s="33"/>
      <c r="F90" s="34"/>
      <c r="G90" s="682"/>
    </row>
    <row r="91" spans="1:7" s="494" customFormat="1">
      <c r="A91" s="33"/>
      <c r="F91" s="34"/>
      <c r="G91" s="682"/>
    </row>
    <row r="92" spans="1:7" s="494" customFormat="1">
      <c r="A92" s="33"/>
      <c r="F92" s="34"/>
      <c r="G92" s="682"/>
    </row>
    <row r="93" spans="1:7" s="494" customFormat="1">
      <c r="A93" s="33"/>
      <c r="F93" s="34"/>
      <c r="G93" s="682"/>
    </row>
    <row r="94" spans="1:7" s="494" customFormat="1">
      <c r="A94" s="33"/>
      <c r="F94" s="34"/>
      <c r="G94" s="682"/>
    </row>
    <row r="95" spans="1:7" s="494" customFormat="1">
      <c r="A95" s="33"/>
      <c r="F95" s="34"/>
      <c r="G95" s="682"/>
    </row>
    <row r="96" spans="1:7" s="494" customFormat="1">
      <c r="A96" s="33"/>
      <c r="F96" s="34"/>
      <c r="G96" s="682"/>
    </row>
    <row r="97" s="494" customFormat="1"/>
    <row r="98" s="494" customFormat="1"/>
    <row r="99" s="494" customFormat="1"/>
    <row r="100" s="494" customFormat="1"/>
    <row r="101" s="494" customFormat="1"/>
    <row r="102" s="494" customFormat="1"/>
    <row r="103" s="494" customFormat="1"/>
    <row r="104" s="494" customFormat="1"/>
    <row r="105" s="494" customFormat="1"/>
    <row r="106" s="494" customFormat="1"/>
    <row r="107" s="494" customFormat="1"/>
    <row r="108" s="494" customFormat="1"/>
    <row r="109" s="494" customFormat="1"/>
    <row r="110" s="494" customFormat="1"/>
    <row r="111" s="494" customFormat="1"/>
    <row r="112" s="494" customFormat="1"/>
    <row r="113" s="494" customFormat="1"/>
    <row r="114" s="494" customFormat="1"/>
    <row r="115" s="494" customFormat="1"/>
    <row r="116" s="494" customFormat="1"/>
    <row r="117" s="494" customFormat="1"/>
    <row r="118" s="494" customFormat="1"/>
    <row r="119" s="494" customFormat="1"/>
    <row r="120" s="494" customFormat="1"/>
    <row r="121" s="494" customFormat="1"/>
    <row r="122" s="494" customFormat="1"/>
    <row r="123" s="494" customFormat="1"/>
    <row r="124" s="494" customFormat="1"/>
    <row r="125" s="494" customFormat="1"/>
    <row r="126" s="494" customFormat="1"/>
    <row r="127" s="494" customFormat="1"/>
    <row r="128" s="494" customFormat="1"/>
    <row r="129" s="494" customFormat="1"/>
    <row r="130" s="494" customFormat="1"/>
    <row r="131" s="494" customFormat="1"/>
    <row r="132" s="494" customFormat="1"/>
    <row r="133" s="494" customFormat="1"/>
    <row r="134" s="494" customFormat="1"/>
    <row r="135" s="494" customFormat="1"/>
    <row r="136" s="494" customFormat="1"/>
    <row r="137" s="494" customFormat="1"/>
    <row r="138" s="494" customFormat="1"/>
    <row r="139" s="494" customFormat="1"/>
    <row r="140" s="494" customFormat="1"/>
    <row r="141" s="494" customFormat="1"/>
    <row r="142" s="494" customFormat="1"/>
    <row r="143" s="494" customFormat="1"/>
    <row r="144" s="494" customFormat="1"/>
    <row r="145" s="494" customFormat="1"/>
    <row r="146" s="494" customFormat="1"/>
    <row r="147" s="494" customFormat="1"/>
    <row r="148" s="494" customFormat="1"/>
    <row r="149" s="494" customFormat="1"/>
    <row r="150" s="494" customFormat="1"/>
    <row r="151" s="494" customFormat="1"/>
    <row r="152" s="494" customFormat="1"/>
    <row r="153" s="494" customFormat="1"/>
    <row r="154" s="494" customFormat="1"/>
    <row r="155" s="494" customFormat="1"/>
    <row r="156" s="494" customFormat="1"/>
    <row r="157" s="494" customFormat="1"/>
    <row r="158" s="494" customFormat="1"/>
    <row r="159" s="494" customFormat="1"/>
    <row r="160" s="494" customFormat="1"/>
    <row r="161" s="494" customFormat="1"/>
    <row r="162" s="494" customFormat="1"/>
    <row r="163" s="494" customFormat="1"/>
    <row r="164" s="494" customFormat="1"/>
    <row r="165" s="494" customFormat="1"/>
    <row r="166" s="494" customFormat="1"/>
    <row r="167" s="494" customFormat="1"/>
    <row r="168" s="494" customFormat="1"/>
    <row r="169" s="494" customFormat="1"/>
    <row r="170" s="494" customFormat="1"/>
    <row r="171" s="494" customFormat="1"/>
    <row r="172" s="494" customFormat="1"/>
    <row r="173" s="494" customFormat="1"/>
    <row r="174" s="494" customFormat="1"/>
    <row r="175" s="494" customFormat="1"/>
    <row r="176" s="494" customFormat="1"/>
    <row r="177" spans="1:10">
      <c r="A177" s="494"/>
      <c r="F177" s="494"/>
      <c r="G177" s="494"/>
      <c r="H177" s="494"/>
      <c r="I177" s="494"/>
      <c r="J177" s="494"/>
    </row>
    <row r="178" spans="1:10">
      <c r="A178" s="494"/>
      <c r="F178" s="494"/>
      <c r="G178" s="494"/>
      <c r="H178" s="494"/>
      <c r="I178" s="494"/>
      <c r="J178" s="494"/>
    </row>
    <row r="179" spans="1:10">
      <c r="A179" s="494"/>
      <c r="F179" s="494"/>
      <c r="G179" s="494"/>
      <c r="H179" s="494"/>
      <c r="I179" s="494"/>
      <c r="J179" s="494"/>
    </row>
    <row r="180" spans="1:10">
      <c r="A180" s="494"/>
      <c r="F180" s="494"/>
      <c r="G180" s="494"/>
      <c r="H180" s="494"/>
      <c r="I180" s="494"/>
      <c r="J180" s="494"/>
    </row>
    <row r="181" spans="1:10">
      <c r="A181" s="494"/>
      <c r="F181" s="494"/>
      <c r="G181" s="494"/>
      <c r="H181" s="494"/>
      <c r="I181" s="494"/>
      <c r="J181" s="494"/>
    </row>
    <row r="182" spans="1:10">
      <c r="A182" s="494"/>
      <c r="F182" s="494"/>
      <c r="G182" s="494"/>
      <c r="H182" s="494"/>
      <c r="I182" s="494"/>
      <c r="J182" s="494"/>
    </row>
    <row r="184" spans="1:10">
      <c r="A184" s="494"/>
      <c r="B184" s="494" t="s">
        <v>1463</v>
      </c>
      <c r="F184" s="494"/>
      <c r="G184" s="494"/>
      <c r="H184" s="494"/>
      <c r="I184" s="494"/>
      <c r="J184" s="494"/>
    </row>
    <row r="186" spans="1:10">
      <c r="A186" s="494"/>
      <c r="F186" s="494"/>
      <c r="G186" s="494"/>
      <c r="H186" s="494"/>
      <c r="I186" s="494"/>
      <c r="J186" s="494"/>
    </row>
    <row r="187" spans="1:10">
      <c r="A187" s="494"/>
      <c r="F187" s="494"/>
      <c r="G187" s="494"/>
      <c r="H187" s="494"/>
      <c r="I187" s="494"/>
      <c r="J187" s="494"/>
    </row>
    <row r="190" spans="1:10">
      <c r="A190" s="494"/>
      <c r="F190" s="494"/>
      <c r="G190" s="494"/>
      <c r="H190" s="494"/>
      <c r="I190" s="494"/>
      <c r="J190" s="494"/>
    </row>
    <row r="191" spans="1:10">
      <c r="A191" s="494"/>
      <c r="F191" s="494"/>
      <c r="G191" s="494"/>
      <c r="H191" s="494"/>
      <c r="I191" s="494"/>
      <c r="J191" s="494"/>
    </row>
    <row r="192" spans="1:10">
      <c r="A192" s="494"/>
      <c r="F192" s="494"/>
      <c r="G192" s="494"/>
      <c r="H192" s="494"/>
      <c r="I192" s="494"/>
      <c r="J192" s="494"/>
    </row>
  </sheetData>
  <mergeCells count="6">
    <mergeCell ref="A7:E7"/>
    <mergeCell ref="A2:E2"/>
    <mergeCell ref="A3:E3"/>
    <mergeCell ref="A4:E4"/>
    <mergeCell ref="A5:E5"/>
    <mergeCell ref="A55:E55"/>
  </mergeCells>
  <pageMargins left="0.96" right="0.46" top="0.78" bottom="0.78"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22"/>
  <sheetViews>
    <sheetView workbookViewId="0">
      <selection sqref="A1:B1"/>
    </sheetView>
  </sheetViews>
  <sheetFormatPr defaultColWidth="0" defaultRowHeight="12.75" zeroHeight="1"/>
  <cols>
    <col min="1" max="1" width="60.42578125" style="31" customWidth="1"/>
    <col min="2" max="2" width="17.42578125" style="31" bestFit="1" customWidth="1"/>
    <col min="3" max="256" width="9.140625" style="31" hidden="1"/>
    <col min="257" max="257" width="60.42578125" style="31" hidden="1" customWidth="1"/>
    <col min="258" max="258" width="17.42578125" style="31" hidden="1" customWidth="1"/>
    <col min="259" max="512" width="9.140625" style="31" hidden="1"/>
    <col min="513" max="513" width="60.42578125" style="31" hidden="1" customWidth="1"/>
    <col min="514" max="514" width="17.42578125" style="31" hidden="1" customWidth="1"/>
    <col min="515" max="768" width="9.140625" style="31" hidden="1"/>
    <col min="769" max="769" width="60.42578125" style="31" hidden="1" customWidth="1"/>
    <col min="770" max="770" width="17.42578125" style="31" hidden="1" customWidth="1"/>
    <col min="771" max="1024" width="9.140625" style="31" hidden="1"/>
    <col min="1025" max="1025" width="60.42578125" style="31" hidden="1" customWidth="1"/>
    <col min="1026" max="1026" width="17.42578125" style="31" hidden="1" customWidth="1"/>
    <col min="1027" max="1280" width="9.140625" style="31" hidden="1"/>
    <col min="1281" max="1281" width="60.42578125" style="31" hidden="1" customWidth="1"/>
    <col min="1282" max="1282" width="17.42578125" style="31" hidden="1" customWidth="1"/>
    <col min="1283" max="1536" width="9.140625" style="31" hidden="1"/>
    <col min="1537" max="1537" width="60.42578125" style="31" hidden="1" customWidth="1"/>
    <col min="1538" max="1538" width="17.42578125" style="31" hidden="1" customWidth="1"/>
    <col min="1539" max="1792" width="9.140625" style="31" hidden="1"/>
    <col min="1793" max="1793" width="60.42578125" style="31" hidden="1" customWidth="1"/>
    <col min="1794" max="1794" width="17.42578125" style="31" hidden="1" customWidth="1"/>
    <col min="1795" max="2048" width="9.140625" style="31" hidden="1"/>
    <col min="2049" max="2049" width="60.42578125" style="31" hidden="1" customWidth="1"/>
    <col min="2050" max="2050" width="17.42578125" style="31" hidden="1" customWidth="1"/>
    <col min="2051" max="2304" width="9.140625" style="31" hidden="1"/>
    <col min="2305" max="2305" width="60.42578125" style="31" hidden="1" customWidth="1"/>
    <col min="2306" max="2306" width="17.42578125" style="31" hidden="1" customWidth="1"/>
    <col min="2307" max="2560" width="9.140625" style="31" hidden="1"/>
    <col min="2561" max="2561" width="60.42578125" style="31" hidden="1" customWidth="1"/>
    <col min="2562" max="2562" width="17.42578125" style="31" hidden="1" customWidth="1"/>
    <col min="2563" max="2816" width="9.140625" style="31" hidden="1"/>
    <col min="2817" max="2817" width="60.42578125" style="31" hidden="1" customWidth="1"/>
    <col min="2818" max="2818" width="17.42578125" style="31" hidden="1" customWidth="1"/>
    <col min="2819" max="3072" width="9.140625" style="31" hidden="1"/>
    <col min="3073" max="3073" width="60.42578125" style="31" hidden="1" customWidth="1"/>
    <col min="3074" max="3074" width="17.42578125" style="31" hidden="1" customWidth="1"/>
    <col min="3075" max="3328" width="9.140625" style="31" hidden="1"/>
    <col min="3329" max="3329" width="60.42578125" style="31" hidden="1" customWidth="1"/>
    <col min="3330" max="3330" width="17.42578125" style="31" hidden="1" customWidth="1"/>
    <col min="3331" max="3584" width="9.140625" style="31" hidden="1"/>
    <col min="3585" max="3585" width="60.42578125" style="31" hidden="1" customWidth="1"/>
    <col min="3586" max="3586" width="17.42578125" style="31" hidden="1" customWidth="1"/>
    <col min="3587" max="3840" width="9.140625" style="31" hidden="1"/>
    <col min="3841" max="3841" width="60.42578125" style="31" hidden="1" customWidth="1"/>
    <col min="3842" max="3842" width="17.42578125" style="31" hidden="1" customWidth="1"/>
    <col min="3843" max="4096" width="9.140625" style="31" hidden="1"/>
    <col min="4097" max="4097" width="60.42578125" style="31" hidden="1" customWidth="1"/>
    <col min="4098" max="4098" width="17.42578125" style="31" hidden="1" customWidth="1"/>
    <col min="4099" max="4352" width="9.140625" style="31" hidden="1"/>
    <col min="4353" max="4353" width="60.42578125" style="31" hidden="1" customWidth="1"/>
    <col min="4354" max="4354" width="17.42578125" style="31" hidden="1" customWidth="1"/>
    <col min="4355" max="4608" width="9.140625" style="31" hidden="1"/>
    <col min="4609" max="4609" width="60.42578125" style="31" hidden="1" customWidth="1"/>
    <col min="4610" max="4610" width="17.42578125" style="31" hidden="1" customWidth="1"/>
    <col min="4611" max="4864" width="9.140625" style="31" hidden="1"/>
    <col min="4865" max="4865" width="60.42578125" style="31" hidden="1" customWidth="1"/>
    <col min="4866" max="4866" width="17.42578125" style="31" hidden="1" customWidth="1"/>
    <col min="4867" max="5120" width="9.140625" style="31" hidden="1"/>
    <col min="5121" max="5121" width="60.42578125" style="31" hidden="1" customWidth="1"/>
    <col min="5122" max="5122" width="17.42578125" style="31" hidden="1" customWidth="1"/>
    <col min="5123" max="5376" width="9.140625" style="31" hidden="1"/>
    <col min="5377" max="5377" width="60.42578125" style="31" hidden="1" customWidth="1"/>
    <col min="5378" max="5378" width="17.42578125" style="31" hidden="1" customWidth="1"/>
    <col min="5379" max="5632" width="9.140625" style="31" hidden="1"/>
    <col min="5633" max="5633" width="60.42578125" style="31" hidden="1" customWidth="1"/>
    <col min="5634" max="5634" width="17.42578125" style="31" hidden="1" customWidth="1"/>
    <col min="5635" max="5888" width="9.140625" style="31" hidden="1"/>
    <col min="5889" max="5889" width="60.42578125" style="31" hidden="1" customWidth="1"/>
    <col min="5890" max="5890" width="17.42578125" style="31" hidden="1" customWidth="1"/>
    <col min="5891" max="6144" width="9.140625" style="31" hidden="1"/>
    <col min="6145" max="6145" width="60.42578125" style="31" hidden="1" customWidth="1"/>
    <col min="6146" max="6146" width="17.42578125" style="31" hidden="1" customWidth="1"/>
    <col min="6147" max="6400" width="9.140625" style="31" hidden="1"/>
    <col min="6401" max="6401" width="60.42578125" style="31" hidden="1" customWidth="1"/>
    <col min="6402" max="6402" width="17.42578125" style="31" hidden="1" customWidth="1"/>
    <col min="6403" max="6656" width="9.140625" style="31" hidden="1"/>
    <col min="6657" max="6657" width="60.42578125" style="31" hidden="1" customWidth="1"/>
    <col min="6658" max="6658" width="17.42578125" style="31" hidden="1" customWidth="1"/>
    <col min="6659" max="6912" width="9.140625" style="31" hidden="1"/>
    <col min="6913" max="6913" width="60.42578125" style="31" hidden="1" customWidth="1"/>
    <col min="6914" max="6914" width="17.42578125" style="31" hidden="1" customWidth="1"/>
    <col min="6915" max="7168" width="9.140625" style="31" hidden="1"/>
    <col min="7169" max="7169" width="60.42578125" style="31" hidden="1" customWidth="1"/>
    <col min="7170" max="7170" width="17.42578125" style="31" hidden="1" customWidth="1"/>
    <col min="7171" max="7424" width="9.140625" style="31" hidden="1"/>
    <col min="7425" max="7425" width="60.42578125" style="31" hidden="1" customWidth="1"/>
    <col min="7426" max="7426" width="17.42578125" style="31" hidden="1" customWidth="1"/>
    <col min="7427" max="7680" width="9.140625" style="31" hidden="1"/>
    <col min="7681" max="7681" width="60.42578125" style="31" hidden="1" customWidth="1"/>
    <col min="7682" max="7682" width="17.42578125" style="31" hidden="1" customWidth="1"/>
    <col min="7683" max="7936" width="9.140625" style="31" hidden="1"/>
    <col min="7937" max="7937" width="60.42578125" style="31" hidden="1" customWidth="1"/>
    <col min="7938" max="7938" width="17.42578125" style="31" hidden="1" customWidth="1"/>
    <col min="7939" max="8192" width="9.140625" style="31" hidden="1"/>
    <col min="8193" max="8193" width="60.42578125" style="31" hidden="1" customWidth="1"/>
    <col min="8194" max="8194" width="17.42578125" style="31" hidden="1" customWidth="1"/>
    <col min="8195" max="8448" width="9.140625" style="31" hidden="1"/>
    <col min="8449" max="8449" width="60.42578125" style="31" hidden="1" customWidth="1"/>
    <col min="8450" max="8450" width="17.42578125" style="31" hidden="1" customWidth="1"/>
    <col min="8451" max="8704" width="9.140625" style="31" hidden="1"/>
    <col min="8705" max="8705" width="60.42578125" style="31" hidden="1" customWidth="1"/>
    <col min="8706" max="8706" width="17.42578125" style="31" hidden="1" customWidth="1"/>
    <col min="8707" max="8960" width="9.140625" style="31" hidden="1"/>
    <col min="8961" max="8961" width="60.42578125" style="31" hidden="1" customWidth="1"/>
    <col min="8962" max="8962" width="17.42578125" style="31" hidden="1" customWidth="1"/>
    <col min="8963" max="9216" width="9.140625" style="31" hidden="1"/>
    <col min="9217" max="9217" width="60.42578125" style="31" hidden="1" customWidth="1"/>
    <col min="9218" max="9218" width="17.42578125" style="31" hidden="1" customWidth="1"/>
    <col min="9219" max="9472" width="9.140625" style="31" hidden="1"/>
    <col min="9473" max="9473" width="60.42578125" style="31" hidden="1" customWidth="1"/>
    <col min="9474" max="9474" width="17.42578125" style="31" hidden="1" customWidth="1"/>
    <col min="9475" max="9728" width="9.140625" style="31" hidden="1"/>
    <col min="9729" max="9729" width="60.42578125" style="31" hidden="1" customWidth="1"/>
    <col min="9730" max="9730" width="17.42578125" style="31" hidden="1" customWidth="1"/>
    <col min="9731" max="9984" width="9.140625" style="31" hidden="1"/>
    <col min="9985" max="9985" width="60.42578125" style="31" hidden="1" customWidth="1"/>
    <col min="9986" max="9986" width="17.42578125" style="31" hidden="1" customWidth="1"/>
    <col min="9987" max="10240" width="9.140625" style="31" hidden="1"/>
    <col min="10241" max="10241" width="60.42578125" style="31" hidden="1" customWidth="1"/>
    <col min="10242" max="10242" width="17.42578125" style="31" hidden="1" customWidth="1"/>
    <col min="10243" max="10496" width="9.140625" style="31" hidden="1"/>
    <col min="10497" max="10497" width="60.42578125" style="31" hidden="1" customWidth="1"/>
    <col min="10498" max="10498" width="17.42578125" style="31" hidden="1" customWidth="1"/>
    <col min="10499" max="10752" width="9.140625" style="31" hidden="1"/>
    <col min="10753" max="10753" width="60.42578125" style="31" hidden="1" customWidth="1"/>
    <col min="10754" max="10754" width="17.42578125" style="31" hidden="1" customWidth="1"/>
    <col min="10755" max="11008" width="9.140625" style="31" hidden="1"/>
    <col min="11009" max="11009" width="60.42578125" style="31" hidden="1" customWidth="1"/>
    <col min="11010" max="11010" width="17.42578125" style="31" hidden="1" customWidth="1"/>
    <col min="11011" max="11264" width="9.140625" style="31" hidden="1"/>
    <col min="11265" max="11265" width="60.42578125" style="31" hidden="1" customWidth="1"/>
    <col min="11266" max="11266" width="17.42578125" style="31" hidden="1" customWidth="1"/>
    <col min="11267" max="11520" width="9.140625" style="31" hidden="1"/>
    <col min="11521" max="11521" width="60.42578125" style="31" hidden="1" customWidth="1"/>
    <col min="11522" max="11522" width="17.42578125" style="31" hidden="1" customWidth="1"/>
    <col min="11523" max="11776" width="9.140625" style="31" hidden="1"/>
    <col min="11777" max="11777" width="60.42578125" style="31" hidden="1" customWidth="1"/>
    <col min="11778" max="11778" width="17.42578125" style="31" hidden="1" customWidth="1"/>
    <col min="11779" max="12032" width="9.140625" style="31" hidden="1"/>
    <col min="12033" max="12033" width="60.42578125" style="31" hidden="1" customWidth="1"/>
    <col min="12034" max="12034" width="17.42578125" style="31" hidden="1" customWidth="1"/>
    <col min="12035" max="12288" width="9.140625" style="31" hidden="1"/>
    <col min="12289" max="12289" width="60.42578125" style="31" hidden="1" customWidth="1"/>
    <col min="12290" max="12290" width="17.42578125" style="31" hidden="1" customWidth="1"/>
    <col min="12291" max="12544" width="9.140625" style="31" hidden="1"/>
    <col min="12545" max="12545" width="60.42578125" style="31" hidden="1" customWidth="1"/>
    <col min="12546" max="12546" width="17.42578125" style="31" hidden="1" customWidth="1"/>
    <col min="12547" max="12800" width="9.140625" style="31" hidden="1"/>
    <col min="12801" max="12801" width="60.42578125" style="31" hidden="1" customWidth="1"/>
    <col min="12802" max="12802" width="17.42578125" style="31" hidden="1" customWidth="1"/>
    <col min="12803" max="13056" width="9.140625" style="31" hidden="1"/>
    <col min="13057" max="13057" width="60.42578125" style="31" hidden="1" customWidth="1"/>
    <col min="13058" max="13058" width="17.42578125" style="31" hidden="1" customWidth="1"/>
    <col min="13059" max="13312" width="9.140625" style="31" hidden="1"/>
    <col min="13313" max="13313" width="60.42578125" style="31" hidden="1" customWidth="1"/>
    <col min="13314" max="13314" width="17.42578125" style="31" hidden="1" customWidth="1"/>
    <col min="13315" max="13568" width="9.140625" style="31" hidden="1"/>
    <col min="13569" max="13569" width="60.42578125" style="31" hidden="1" customWidth="1"/>
    <col min="13570" max="13570" width="17.42578125" style="31" hidden="1" customWidth="1"/>
    <col min="13571" max="13824" width="9.140625" style="31" hidden="1"/>
    <col min="13825" max="13825" width="60.42578125" style="31" hidden="1" customWidth="1"/>
    <col min="13826" max="13826" width="17.42578125" style="31" hidden="1" customWidth="1"/>
    <col min="13827" max="14080" width="9.140625" style="31" hidden="1"/>
    <col min="14081" max="14081" width="60.42578125" style="31" hidden="1" customWidth="1"/>
    <col min="14082" max="14082" width="17.42578125" style="31" hidden="1" customWidth="1"/>
    <col min="14083" max="14336" width="9.140625" style="31" hidden="1"/>
    <col min="14337" max="14337" width="60.42578125" style="31" hidden="1" customWidth="1"/>
    <col min="14338" max="14338" width="17.42578125" style="31" hidden="1" customWidth="1"/>
    <col min="14339" max="14592" width="9.140625" style="31" hidden="1"/>
    <col min="14593" max="14593" width="60.42578125" style="31" hidden="1" customWidth="1"/>
    <col min="14594" max="14594" width="17.42578125" style="31" hidden="1" customWidth="1"/>
    <col min="14595" max="14848" width="9.140625" style="31" hidden="1"/>
    <col min="14849" max="14849" width="60.42578125" style="31" hidden="1" customWidth="1"/>
    <col min="14850" max="14850" width="17.42578125" style="31" hidden="1" customWidth="1"/>
    <col min="14851" max="15104" width="9.140625" style="31" hidden="1"/>
    <col min="15105" max="15105" width="60.42578125" style="31" hidden="1" customWidth="1"/>
    <col min="15106" max="15106" width="17.42578125" style="31" hidden="1" customWidth="1"/>
    <col min="15107" max="15360" width="9.140625" style="31" hidden="1"/>
    <col min="15361" max="15361" width="60.42578125" style="31" hidden="1" customWidth="1"/>
    <col min="15362" max="15362" width="17.42578125" style="31" hidden="1" customWidth="1"/>
    <col min="15363" max="15616" width="9.140625" style="31" hidden="1"/>
    <col min="15617" max="15617" width="60.42578125" style="31" hidden="1" customWidth="1"/>
    <col min="15618" max="15618" width="17.42578125" style="31" hidden="1" customWidth="1"/>
    <col min="15619" max="15872" width="9.140625" style="31" hidden="1"/>
    <col min="15873" max="15873" width="60.42578125" style="31" hidden="1" customWidth="1"/>
    <col min="15874" max="15874" width="17.42578125" style="31" hidden="1" customWidth="1"/>
    <col min="15875" max="16128" width="9.140625" style="31" hidden="1"/>
    <col min="16129" max="16129" width="60.42578125" style="31" hidden="1" customWidth="1"/>
    <col min="16130" max="16130" width="17.42578125" style="31" hidden="1" customWidth="1"/>
    <col min="16131" max="16384" width="9.140625" style="31" hidden="1"/>
  </cols>
  <sheetData>
    <row r="1" spans="1:2" ht="20.25">
      <c r="A1" s="1101" t="s">
        <v>1033</v>
      </c>
      <c r="B1" s="1101"/>
    </row>
    <row r="2" spans="1:2" ht="15">
      <c r="A2" s="32"/>
    </row>
    <row r="3" spans="1:2" ht="15">
      <c r="A3" s="32" t="s">
        <v>1323</v>
      </c>
      <c r="B3" s="493"/>
    </row>
    <row r="4" spans="1:2">
      <c r="A4" s="493" t="s">
        <v>1034</v>
      </c>
      <c r="B4" s="493" t="s">
        <v>298</v>
      </c>
    </row>
    <row r="5" spans="1:2">
      <c r="A5" s="493" t="s">
        <v>1035</v>
      </c>
      <c r="B5" s="493" t="s">
        <v>299</v>
      </c>
    </row>
    <row r="6" spans="1:2">
      <c r="A6" s="493" t="s">
        <v>1036</v>
      </c>
      <c r="B6" s="493" t="s">
        <v>300</v>
      </c>
    </row>
    <row r="7" spans="1:2">
      <c r="A7" s="493" t="s">
        <v>1167</v>
      </c>
      <c r="B7" s="493" t="s">
        <v>301</v>
      </c>
    </row>
    <row r="8" spans="1:2">
      <c r="A8" s="493" t="s">
        <v>1037</v>
      </c>
      <c r="B8" s="493" t="s">
        <v>304</v>
      </c>
    </row>
    <row r="9" spans="1:2">
      <c r="A9" s="493" t="s">
        <v>1038</v>
      </c>
      <c r="B9" s="493" t="s">
        <v>305</v>
      </c>
    </row>
    <row r="10" spans="1:2">
      <c r="A10" s="493" t="s">
        <v>1039</v>
      </c>
      <c r="B10" s="493" t="s">
        <v>303</v>
      </c>
    </row>
    <row r="11" spans="1:2">
      <c r="A11" s="493" t="s">
        <v>1040</v>
      </c>
      <c r="B11" s="493" t="s">
        <v>302</v>
      </c>
    </row>
    <row r="12" spans="1:2">
      <c r="A12" s="493" t="s">
        <v>1041</v>
      </c>
      <c r="B12" s="493" t="s">
        <v>306</v>
      </c>
    </row>
    <row r="13" spans="1:2">
      <c r="A13" s="493" t="s">
        <v>1042</v>
      </c>
      <c r="B13" s="493" t="s">
        <v>307</v>
      </c>
    </row>
    <row r="14" spans="1:2">
      <c r="A14" s="493" t="s">
        <v>1289</v>
      </c>
      <c r="B14" s="493" t="s">
        <v>308</v>
      </c>
    </row>
    <row r="15" spans="1:2">
      <c r="A15" s="493" t="s">
        <v>1295</v>
      </c>
      <c r="B15" s="493" t="s">
        <v>309</v>
      </c>
    </row>
    <row r="16" spans="1:2">
      <c r="A16" s="493" t="s">
        <v>1165</v>
      </c>
      <c r="B16" s="493" t="s">
        <v>1133</v>
      </c>
    </row>
    <row r="17" spans="1:2">
      <c r="A17" s="493" t="s">
        <v>1166</v>
      </c>
      <c r="B17" s="493" t="s">
        <v>1134</v>
      </c>
    </row>
    <row r="18" spans="1:2">
      <c r="A18" s="493"/>
      <c r="B18" s="493"/>
    </row>
    <row r="19" spans="1:2" ht="15">
      <c r="A19" s="32" t="s">
        <v>1324</v>
      </c>
      <c r="B19" s="493"/>
    </row>
    <row r="20" spans="1:2">
      <c r="A20" s="493" t="s">
        <v>1543</v>
      </c>
      <c r="B20" s="493" t="s">
        <v>1135</v>
      </c>
    </row>
    <row r="21" spans="1:2">
      <c r="A21" s="493" t="s">
        <v>1544</v>
      </c>
      <c r="B21" s="493" t="s">
        <v>1137</v>
      </c>
    </row>
    <row r="22" spans="1:2">
      <c r="A22" s="493" t="s">
        <v>1545</v>
      </c>
      <c r="B22" s="493" t="s">
        <v>1136</v>
      </c>
    </row>
    <row r="23" spans="1:2">
      <c r="A23" s="493"/>
      <c r="B23" s="493"/>
    </row>
    <row r="24" spans="1:2" ht="15">
      <c r="A24" s="32" t="s">
        <v>1431</v>
      </c>
      <c r="B24" s="493"/>
    </row>
    <row r="25" spans="1:2">
      <c r="A25" s="493" t="s">
        <v>1433</v>
      </c>
      <c r="B25" s="493" t="s">
        <v>1411</v>
      </c>
    </row>
    <row r="26" spans="1:2">
      <c r="A26" s="493" t="s">
        <v>1434</v>
      </c>
      <c r="B26" s="493" t="s">
        <v>1415</v>
      </c>
    </row>
    <row r="27" spans="1:2">
      <c r="A27" s="493" t="s">
        <v>1435</v>
      </c>
      <c r="B27" s="493" t="s">
        <v>1414</v>
      </c>
    </row>
    <row r="28" spans="1:2">
      <c r="A28" s="493" t="s">
        <v>1436</v>
      </c>
      <c r="B28" s="493" t="s">
        <v>1416</v>
      </c>
    </row>
    <row r="29" spans="1:2">
      <c r="A29" s="493" t="s">
        <v>1437</v>
      </c>
      <c r="B29" s="493" t="s">
        <v>1412</v>
      </c>
    </row>
    <row r="30" spans="1:2">
      <c r="A30" s="493" t="s">
        <v>1438</v>
      </c>
      <c r="B30" s="493" t="s">
        <v>1417</v>
      </c>
    </row>
    <row r="31" spans="1:2">
      <c r="A31" s="493" t="s">
        <v>1439</v>
      </c>
      <c r="B31" s="493" t="s">
        <v>1413</v>
      </c>
    </row>
    <row r="32" spans="1:2">
      <c r="A32" s="493"/>
      <c r="B32" s="493"/>
    </row>
    <row r="33" spans="1:2" ht="15">
      <c r="A33" s="32" t="s">
        <v>1043</v>
      </c>
      <c r="B33" s="493"/>
    </row>
    <row r="34" spans="1:2">
      <c r="A34" s="493" t="s">
        <v>1265</v>
      </c>
      <c r="B34" s="493" t="s">
        <v>864</v>
      </c>
    </row>
    <row r="35" spans="1:2">
      <c r="A35" s="493" t="s">
        <v>1266</v>
      </c>
      <c r="B35" s="493" t="s">
        <v>865</v>
      </c>
    </row>
    <row r="36" spans="1:2">
      <c r="A36" s="493" t="s">
        <v>1267</v>
      </c>
      <c r="B36" s="493" t="s">
        <v>866</v>
      </c>
    </row>
    <row r="37" spans="1:2">
      <c r="A37" s="493" t="s">
        <v>1268</v>
      </c>
      <c r="B37" s="493" t="s">
        <v>867</v>
      </c>
    </row>
    <row r="38" spans="1:2">
      <c r="A38" s="493" t="s">
        <v>1269</v>
      </c>
      <c r="B38" s="493" t="s">
        <v>868</v>
      </c>
    </row>
    <row r="39" spans="1:2">
      <c r="A39" s="493" t="s">
        <v>1270</v>
      </c>
      <c r="B39" s="493" t="s">
        <v>869</v>
      </c>
    </row>
    <row r="40" spans="1:2">
      <c r="A40" s="493" t="s">
        <v>1271</v>
      </c>
      <c r="B40" s="493" t="s">
        <v>870</v>
      </c>
    </row>
    <row r="41" spans="1:2">
      <c r="A41" s="493" t="s">
        <v>1272</v>
      </c>
      <c r="B41" s="493" t="s">
        <v>871</v>
      </c>
    </row>
    <row r="42" spans="1:2">
      <c r="A42" s="493" t="s">
        <v>1273</v>
      </c>
      <c r="B42" s="493" t="s">
        <v>872</v>
      </c>
    </row>
    <row r="43" spans="1:2">
      <c r="A43" s="493" t="s">
        <v>1274</v>
      </c>
      <c r="B43" s="493" t="s">
        <v>873</v>
      </c>
    </row>
    <row r="44" spans="1:2">
      <c r="A44" s="493" t="s">
        <v>1275</v>
      </c>
      <c r="B44" s="493" t="s">
        <v>874</v>
      </c>
    </row>
    <row r="45" spans="1:2">
      <c r="A45" s="493" t="s">
        <v>1276</v>
      </c>
      <c r="B45" s="493" t="s">
        <v>875</v>
      </c>
    </row>
    <row r="46" spans="1:2">
      <c r="A46" s="493" t="s">
        <v>1277</v>
      </c>
      <c r="B46" s="493" t="s">
        <v>876</v>
      </c>
    </row>
    <row r="47" spans="1:2">
      <c r="A47" s="493" t="s">
        <v>1278</v>
      </c>
      <c r="B47" s="493" t="s">
        <v>877</v>
      </c>
    </row>
    <row r="48" spans="1:2">
      <c r="A48" s="493" t="s">
        <v>1279</v>
      </c>
      <c r="B48" s="493" t="s">
        <v>878</v>
      </c>
    </row>
    <row r="49" spans="1:2">
      <c r="A49" s="493" t="s">
        <v>1280</v>
      </c>
      <c r="B49" s="493" t="s">
        <v>879</v>
      </c>
    </row>
    <row r="50" spans="1:2">
      <c r="A50" s="493" t="s">
        <v>1281</v>
      </c>
      <c r="B50" s="493" t="s">
        <v>880</v>
      </c>
    </row>
    <row r="51" spans="1:2">
      <c r="A51" s="493" t="s">
        <v>1282</v>
      </c>
      <c r="B51" s="493" t="s">
        <v>881</v>
      </c>
    </row>
    <row r="52" spans="1:2">
      <c r="A52" s="493" t="s">
        <v>1283</v>
      </c>
      <c r="B52" s="493" t="s">
        <v>882</v>
      </c>
    </row>
    <row r="53" spans="1:2">
      <c r="A53" s="493" t="s">
        <v>1284</v>
      </c>
      <c r="B53" s="493" t="s">
        <v>883</v>
      </c>
    </row>
    <row r="54" spans="1:2">
      <c r="A54" s="493" t="s">
        <v>1285</v>
      </c>
      <c r="B54" s="493" t="s">
        <v>884</v>
      </c>
    </row>
    <row r="55" spans="1:2">
      <c r="A55" s="493" t="s">
        <v>1286</v>
      </c>
      <c r="B55" s="493" t="s">
        <v>885</v>
      </c>
    </row>
    <row r="56" spans="1:2">
      <c r="A56" s="493" t="s">
        <v>1287</v>
      </c>
      <c r="B56" s="493" t="s">
        <v>886</v>
      </c>
    </row>
    <row r="57" spans="1:2">
      <c r="A57" s="493" t="s">
        <v>1288</v>
      </c>
      <c r="B57" s="493" t="s">
        <v>887</v>
      </c>
    </row>
    <row r="58" spans="1:2">
      <c r="A58" s="493" t="s">
        <v>1293</v>
      </c>
      <c r="B58" s="493" t="s">
        <v>888</v>
      </c>
    </row>
    <row r="59" spans="1:2">
      <c r="A59" s="493" t="s">
        <v>1294</v>
      </c>
      <c r="B59" s="493" t="s">
        <v>889</v>
      </c>
    </row>
    <row r="60" spans="1:2">
      <c r="A60" s="493" t="s">
        <v>1483</v>
      </c>
      <c r="B60" s="493" t="s">
        <v>1466</v>
      </c>
    </row>
    <row r="61" spans="1:2">
      <c r="A61" s="493" t="s">
        <v>1494</v>
      </c>
      <c r="B61" s="493" t="s">
        <v>1488</v>
      </c>
    </row>
    <row r="62" spans="1:2">
      <c r="A62" s="493"/>
      <c r="B62" s="493"/>
    </row>
    <row r="63" spans="1:2" ht="15">
      <c r="A63" s="32" t="s">
        <v>1541</v>
      </c>
      <c r="B63" s="493"/>
    </row>
    <row r="64" spans="1:2">
      <c r="A64" s="493" t="s">
        <v>1534</v>
      </c>
      <c r="B64" s="493" t="s">
        <v>1518</v>
      </c>
    </row>
    <row r="65" spans="1:2">
      <c r="A65" s="493" t="s">
        <v>1535</v>
      </c>
      <c r="B65" s="493" t="s">
        <v>1519</v>
      </c>
    </row>
    <row r="66" spans="1:2">
      <c r="A66" s="493" t="s">
        <v>1536</v>
      </c>
      <c r="B66" s="493" t="s">
        <v>1520</v>
      </c>
    </row>
    <row r="67" spans="1:2">
      <c r="A67" s="493" t="s">
        <v>1537</v>
      </c>
      <c r="B67" s="493" t="s">
        <v>1521</v>
      </c>
    </row>
    <row r="68" spans="1:2">
      <c r="A68" s="493" t="s">
        <v>1538</v>
      </c>
      <c r="B68" s="493" t="s">
        <v>1522</v>
      </c>
    </row>
    <row r="69" spans="1:2">
      <c r="A69" s="493" t="s">
        <v>1539</v>
      </c>
      <c r="B69" s="493" t="s">
        <v>1523</v>
      </c>
    </row>
    <row r="70" spans="1:2">
      <c r="A70" s="493" t="s">
        <v>1540</v>
      </c>
      <c r="B70" s="493" t="s">
        <v>1524</v>
      </c>
    </row>
    <row r="71" spans="1:2">
      <c r="A71" s="493"/>
      <c r="B71" s="493"/>
    </row>
    <row r="72" spans="1:2" ht="15">
      <c r="A72" s="32" t="s">
        <v>1044</v>
      </c>
      <c r="B72" s="493"/>
    </row>
    <row r="73" spans="1:2" ht="15">
      <c r="A73" s="32" t="s">
        <v>1045</v>
      </c>
      <c r="B73" s="493"/>
    </row>
    <row r="74" spans="1:2">
      <c r="A74" s="493" t="s">
        <v>1046</v>
      </c>
      <c r="B74" s="493" t="s">
        <v>915</v>
      </c>
    </row>
    <row r="75" spans="1:2">
      <c r="A75" s="493" t="s">
        <v>1047</v>
      </c>
      <c r="B75" s="493" t="s">
        <v>916</v>
      </c>
    </row>
    <row r="76" spans="1:2">
      <c r="A76" s="493"/>
      <c r="B76" s="493"/>
    </row>
    <row r="77" spans="1:2" ht="15">
      <c r="A77" s="32" t="s">
        <v>1048</v>
      </c>
      <c r="B77" s="493"/>
    </row>
    <row r="78" spans="1:2">
      <c r="A78" s="493" t="s">
        <v>1049</v>
      </c>
      <c r="B78" s="493" t="s">
        <v>910</v>
      </c>
    </row>
    <row r="79" spans="1:2">
      <c r="A79" s="493" t="s">
        <v>1050</v>
      </c>
      <c r="B79" s="493" t="s">
        <v>911</v>
      </c>
    </row>
    <row r="80" spans="1:2">
      <c r="A80" s="493" t="s">
        <v>1051</v>
      </c>
      <c r="B80" s="493" t="s">
        <v>912</v>
      </c>
    </row>
    <row r="81" spans="1:2">
      <c r="A81" s="493"/>
      <c r="B81" s="493"/>
    </row>
    <row r="82" spans="1:2" ht="15">
      <c r="A82" s="32" t="s">
        <v>1052</v>
      </c>
      <c r="B82" s="493"/>
    </row>
    <row r="83" spans="1:2">
      <c r="A83" s="493" t="s">
        <v>1053</v>
      </c>
      <c r="B83" s="493" t="s">
        <v>1054</v>
      </c>
    </row>
    <row r="84" spans="1:2">
      <c r="A84" s="493"/>
      <c r="B84" s="493"/>
    </row>
    <row r="85" spans="1:2" ht="15">
      <c r="A85" s="32" t="s">
        <v>1055</v>
      </c>
      <c r="B85" s="493"/>
    </row>
    <row r="86" spans="1:2">
      <c r="A86" s="493" t="s">
        <v>1056</v>
      </c>
      <c r="B86" s="493" t="s">
        <v>1057</v>
      </c>
    </row>
    <row r="87" spans="1:2">
      <c r="A87" s="493" t="s">
        <v>1058</v>
      </c>
      <c r="B87" s="493" t="s">
        <v>1059</v>
      </c>
    </row>
    <row r="88" spans="1:2">
      <c r="A88" s="493"/>
      <c r="B88" s="493"/>
    </row>
    <row r="89" spans="1:2" ht="15">
      <c r="A89" s="32" t="s">
        <v>1440</v>
      </c>
      <c r="B89" s="493"/>
    </row>
    <row r="90" spans="1:2">
      <c r="A90" s="493" t="s">
        <v>1060</v>
      </c>
      <c r="B90" s="493" t="s">
        <v>1012</v>
      </c>
    </row>
    <row r="91" spans="1:2"/>
    <row r="92" spans="1:2" ht="15">
      <c r="A92" s="32" t="s">
        <v>1061</v>
      </c>
    </row>
    <row r="93" spans="1:2">
      <c r="A93" s="31" t="s">
        <v>1062</v>
      </c>
      <c r="B93" s="31" t="s">
        <v>1063</v>
      </c>
    </row>
    <row r="94" spans="1:2">
      <c r="A94" s="31" t="s">
        <v>1064</v>
      </c>
      <c r="B94" s="31" t="s">
        <v>1065</v>
      </c>
    </row>
    <row r="95" spans="1:2">
      <c r="A95" s="31" t="s">
        <v>1066</v>
      </c>
      <c r="B95" s="31" t="s">
        <v>1067</v>
      </c>
    </row>
    <row r="96" spans="1:2">
      <c r="A96" s="31" t="s">
        <v>1068</v>
      </c>
      <c r="B96" s="31" t="s">
        <v>1069</v>
      </c>
    </row>
    <row r="97" spans="1:2">
      <c r="A97" s="31" t="s">
        <v>1070</v>
      </c>
      <c r="B97" s="31" t="s">
        <v>1071</v>
      </c>
    </row>
    <row r="98" spans="1:2">
      <c r="A98" s="493" t="s">
        <v>1400</v>
      </c>
      <c r="B98" s="31" t="s">
        <v>1072</v>
      </c>
    </row>
    <row r="99" spans="1:2"/>
    <row r="100" spans="1:2" s="492" customFormat="1">
      <c r="A100" s="31"/>
      <c r="B100" s="31"/>
    </row>
    <row r="101" spans="1:2" s="492" customFormat="1" ht="11.25">
      <c r="A101" s="491" t="s">
        <v>1073</v>
      </c>
    </row>
    <row r="102" spans="1:2" s="492" customFormat="1" ht="11.25">
      <c r="A102" s="491" t="s">
        <v>1290</v>
      </c>
    </row>
    <row r="103" spans="1:2" s="492" customFormat="1" ht="11.25">
      <c r="A103" s="491" t="s">
        <v>1291</v>
      </c>
    </row>
    <row r="104" spans="1:2" s="492" customFormat="1" ht="11.25">
      <c r="A104" s="491" t="s">
        <v>1292</v>
      </c>
    </row>
    <row r="105" spans="1:2" ht="22.5">
      <c r="A105" s="540" t="s">
        <v>1325</v>
      </c>
      <c r="B105" s="492"/>
    </row>
    <row r="106" spans="1:2" ht="22.5">
      <c r="A106" s="540" t="s">
        <v>1432</v>
      </c>
    </row>
    <row r="107" spans="1:2">
      <c r="A107" s="491" t="s">
        <v>1484</v>
      </c>
    </row>
    <row r="108" spans="1:2">
      <c r="A108" s="491" t="s">
        <v>1495</v>
      </c>
    </row>
    <row r="109" spans="1:2">
      <c r="A109" s="491" t="s">
        <v>1542</v>
      </c>
    </row>
    <row r="110" spans="1:2"/>
    <row r="111" spans="1:2"/>
    <row r="112" spans="1:2"/>
    <row r="113"/>
    <row r="114"/>
    <row r="115"/>
    <row r="116"/>
    <row r="117"/>
    <row r="118"/>
    <row r="119"/>
    <row r="120"/>
    <row r="121"/>
    <row r="122"/>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70</vt:i4>
      </vt:variant>
      <vt:variant>
        <vt:lpstr>Named Ranges</vt:lpstr>
      </vt:variant>
      <vt:variant>
        <vt:i4>37</vt:i4>
      </vt:variant>
    </vt:vector>
  </HeadingPairs>
  <TitlesOfParts>
    <vt:vector size="107"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'58'!Print_Area</vt:lpstr>
      <vt:lpstr>'59'!Print_Area</vt:lpstr>
      <vt:lpstr>'60'!Print_Area</vt:lpstr>
      <vt:lpstr>'61'!Print_Area</vt:lpstr>
      <vt:lpstr>'62'!Print_Area</vt:lpstr>
      <vt:lpstr>'63'!Print_Area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2017-03-06T21:40:48Z</dcterms:modified>
</cp:coreProperties>
</file>